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volatileDependencies.xml" ContentType="application/vnd.openxmlformats-officedocument.spreadsheetml.volatileDependenc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8903db781490be94/analytics/my_github/OptimalPortfolios/rosaa/resources/"/>
    </mc:Choice>
  </mc:AlternateContent>
  <xr:revisionPtr revIDLastSave="0" documentId="13_ncr:1_{BF314036-7D79-475A-AE8B-0A8806CDF89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B" sheetId="2" r:id="rId1"/>
    <sheet name="Pro-Forma Timeseries" sheetId="3" r:id="rId2"/>
  </sheets>
  <calcPr calcId="191029" calcMode="manual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" i="2" l="1"/>
  <c r="C27" i="2"/>
  <c r="D37" i="2"/>
  <c r="F32" i="2"/>
  <c r="C59" i="2"/>
  <c r="D59" i="2"/>
  <c r="F40" i="2"/>
  <c r="C36" i="2"/>
  <c r="D40" i="2"/>
  <c r="D27" i="2"/>
  <c r="F54" i="2"/>
  <c r="E40" i="2"/>
  <c r="F59" i="2"/>
  <c r="F10" i="2"/>
  <c r="F36" i="2"/>
  <c r="C58" i="2"/>
  <c r="E54" i="2"/>
  <c r="E58" i="2"/>
  <c r="E59" i="2"/>
  <c r="E32" i="2"/>
  <c r="E37" i="2"/>
  <c r="F6" i="2"/>
  <c r="F37" i="2"/>
  <c r="E36" i="2"/>
  <c r="D58" i="2"/>
  <c r="E6" i="2"/>
  <c r="E27" i="2"/>
  <c r="F27" i="2"/>
  <c r="D32" i="2"/>
  <c r="D36" i="2"/>
  <c r="C37" i="2"/>
  <c r="E10" i="2"/>
  <c r="D54" i="2"/>
  <c r="D10" i="2"/>
  <c r="C40" i="2"/>
  <c r="F58" i="2"/>
  <c r="D6" i="2"/>
  <c r="C54" i="2"/>
  <c r="C32" i="2"/>
  <c r="C10" i="2"/>
  <c r="C5" i="2"/>
  <c r="C20" i="2"/>
  <c r="D46" i="2"/>
  <c r="F20" i="2"/>
  <c r="D14" i="2"/>
  <c r="F46" i="2"/>
  <c r="C14" i="2"/>
  <c r="D16" i="2"/>
  <c r="C4" i="2"/>
  <c r="E5" i="2"/>
  <c r="D11" i="2"/>
  <c r="E60" i="2"/>
  <c r="F29" i="2"/>
  <c r="C16" i="2"/>
  <c r="F11" i="2"/>
  <c r="D60" i="2"/>
  <c r="E14" i="2"/>
  <c r="D7" i="2"/>
  <c r="C11" i="2"/>
  <c r="F16" i="2"/>
  <c r="C29" i="2"/>
  <c r="F4" i="2"/>
  <c r="C60" i="2"/>
  <c r="E29" i="2"/>
  <c r="D20" i="2"/>
  <c r="E4" i="2"/>
  <c r="D5" i="2"/>
  <c r="E7" i="2"/>
  <c r="E20" i="2"/>
  <c r="D4" i="2"/>
  <c r="C46" i="2"/>
  <c r="C7" i="2"/>
  <c r="F14" i="2"/>
  <c r="E16" i="2"/>
  <c r="E11" i="2"/>
  <c r="F60" i="2"/>
  <c r="F7" i="2"/>
  <c r="D29" i="2"/>
  <c r="F5" i="2"/>
  <c r="E46" i="2"/>
  <c r="C45" i="2"/>
  <c r="F23" i="2"/>
  <c r="F55" i="2"/>
  <c r="E19" i="2"/>
  <c r="E24" i="2"/>
  <c r="C21" i="2"/>
  <c r="E26" i="2"/>
  <c r="C23" i="2"/>
  <c r="E45" i="2"/>
  <c r="F21" i="2"/>
  <c r="C19" i="2"/>
  <c r="C24" i="2"/>
  <c r="C26" i="2"/>
  <c r="D51" i="2"/>
  <c r="E21" i="2"/>
  <c r="D24" i="2"/>
  <c r="D33" i="2"/>
  <c r="C55" i="2"/>
  <c r="E51" i="2"/>
  <c r="C34" i="2"/>
  <c r="F34" i="2"/>
  <c r="E55" i="2"/>
  <c r="F33" i="2"/>
  <c r="F51" i="2"/>
  <c r="F24" i="2"/>
  <c r="D23" i="2"/>
  <c r="E33" i="2"/>
  <c r="C33" i="2"/>
  <c r="F19" i="2"/>
  <c r="D19" i="2"/>
  <c r="E34" i="2"/>
  <c r="E23" i="2"/>
  <c r="F26" i="2"/>
  <c r="F45" i="2"/>
  <c r="D26" i="2"/>
  <c r="D34" i="2"/>
  <c r="C51" i="2"/>
  <c r="D21" i="2"/>
  <c r="D55" i="2"/>
  <c r="D45" i="2"/>
  <c r="E9" i="2"/>
  <c r="C9" i="2"/>
  <c r="D13" i="2"/>
  <c r="E31" i="2"/>
  <c r="F9" i="2"/>
  <c r="E17" i="2"/>
  <c r="F18" i="2"/>
  <c r="C35" i="2"/>
  <c r="C31" i="2"/>
  <c r="E56" i="2"/>
  <c r="C18" i="2"/>
  <c r="D15" i="2"/>
  <c r="F42" i="2"/>
  <c r="C42" i="2"/>
  <c r="E18" i="2"/>
  <c r="D31" i="2"/>
  <c r="F8" i="2"/>
  <c r="E15" i="2"/>
  <c r="C13" i="2"/>
  <c r="F13" i="2"/>
  <c r="D35" i="2"/>
  <c r="F17" i="2"/>
  <c r="C56" i="2"/>
  <c r="C17" i="2"/>
  <c r="F35" i="2"/>
  <c r="F56" i="2"/>
  <c r="D42" i="2"/>
  <c r="D8" i="2"/>
  <c r="D9" i="2"/>
  <c r="E42" i="2"/>
  <c r="D17" i="2"/>
  <c r="D56" i="2"/>
  <c r="F15" i="2"/>
  <c r="C8" i="2"/>
  <c r="E8" i="2"/>
  <c r="E13" i="2"/>
  <c r="D18" i="2"/>
  <c r="F31" i="2"/>
  <c r="C15" i="2"/>
  <c r="E35" i="2"/>
  <c r="C28" i="2"/>
  <c r="E48" i="2"/>
  <c r="D50" i="2"/>
  <c r="D41" i="2"/>
  <c r="F38" i="2"/>
  <c r="D57" i="2"/>
  <c r="F49" i="2"/>
  <c r="E25" i="2"/>
  <c r="C25" i="2"/>
  <c r="E41" i="2"/>
  <c r="E39" i="2"/>
  <c r="E50" i="2"/>
  <c r="F52" i="2"/>
  <c r="F48" i="2"/>
  <c r="C52" i="2"/>
  <c r="F50" i="2"/>
  <c r="E28" i="2"/>
  <c r="F57" i="2"/>
  <c r="C57" i="2"/>
  <c r="F28" i="2"/>
  <c r="D39" i="2"/>
  <c r="F41" i="2"/>
  <c r="D49" i="2"/>
  <c r="C48" i="2"/>
  <c r="C38" i="2"/>
  <c r="E52" i="2"/>
  <c r="F39" i="2"/>
  <c r="D38" i="2"/>
  <c r="F25" i="2"/>
  <c r="C49" i="2"/>
  <c r="C41" i="2"/>
  <c r="E49" i="2"/>
  <c r="C39" i="2"/>
  <c r="E57" i="2"/>
  <c r="D25" i="2"/>
  <c r="D48" i="2"/>
  <c r="C50" i="2"/>
  <c r="D28" i="2"/>
  <c r="D52" i="2"/>
  <c r="E38" i="2"/>
  <c r="D44" i="2"/>
  <c r="E61" i="2"/>
  <c r="E44" i="2"/>
  <c r="C44" i="2"/>
  <c r="F61" i="2"/>
  <c r="D61" i="2"/>
  <c r="F44" i="2"/>
  <c r="C61" i="2"/>
  <c r="E3" i="2"/>
  <c r="D3" i="2"/>
  <c r="C3" i="2"/>
  <c r="F3" i="2"/>
</calcChain>
</file>

<file path=xl/sharedStrings.xml><?xml version="1.0" encoding="utf-8"?>
<sst xmlns="http://schemas.openxmlformats.org/spreadsheetml/2006/main" count="87" uniqueCount="81">
  <si>
    <t>FUND_OPEN_SHR_CLASS</t>
  </si>
  <si>
    <t>LU3178861368</t>
  </si>
  <si>
    <t>LU3178861442</t>
  </si>
  <si>
    <t>LU3178861525</t>
  </si>
  <si>
    <t>LU3178862416</t>
  </si>
  <si>
    <t>LU3178861012</t>
  </si>
  <si>
    <t>LU2762283310</t>
  </si>
  <si>
    <t>LU3178862507</t>
  </si>
  <si>
    <t>LU3178862689</t>
  </si>
  <si>
    <t>LU2762283740</t>
  </si>
  <si>
    <t>CP Feeder</t>
  </si>
  <si>
    <t>BB Ticker</t>
  </si>
  <si>
    <t>LGTGIBU LE Equity</t>
  </si>
  <si>
    <t>LGTGIBC LE Equity</t>
  </si>
  <si>
    <t>LGTGIBE LE Equity</t>
  </si>
  <si>
    <t>LGTGGBU LE Equity</t>
  </si>
  <si>
    <t>LGTGGBC LE Equity</t>
  </si>
  <si>
    <t>LGTGGBE LE Equity</t>
  </si>
  <si>
    <t>LGPSUSB LE Equity</t>
  </si>
  <si>
    <t>LGPSCHB LE Equity</t>
  </si>
  <si>
    <t>LGPSEUB LE Equity</t>
  </si>
  <si>
    <t>LGTMLUC ID Equity</t>
  </si>
  <si>
    <t>LGTMLCI ID Equity</t>
  </si>
  <si>
    <t>LGTMLEP ID Equity</t>
  </si>
  <si>
    <t>LGMAFUB LE Equity</t>
  </si>
  <si>
    <t>LGMAFUC LE Equity</t>
  </si>
  <si>
    <t>LGTMACH LE Equity</t>
  </si>
  <si>
    <t>LGTALCH LE Equity</t>
  </si>
  <si>
    <t>LGTALTB LE Equity</t>
  </si>
  <si>
    <t>LGMAFEC LE Equity</t>
  </si>
  <si>
    <t>LGBPRAU LX Equity</t>
  </si>
  <si>
    <t>LGTGFUB LE Equity</t>
  </si>
  <si>
    <t>LGTGFUC LE Equity</t>
  </si>
  <si>
    <t>LGTGFCB LE Equity</t>
  </si>
  <si>
    <t>LGTGPCC LE Equity</t>
  </si>
  <si>
    <t>LGTGFEB LE Equity</t>
  </si>
  <si>
    <t>LGTGBFC LE Equity</t>
  </si>
  <si>
    <t>LGTGLDU LX Equity</t>
  </si>
  <si>
    <t>LGPSRCH LX Equity</t>
  </si>
  <si>
    <t>LGBPSCE LX Equity</t>
  </si>
  <si>
    <t>LGTFDUB LE Equity</t>
  </si>
  <si>
    <t>LGTFDUC LE Equity</t>
  </si>
  <si>
    <t>LGTPEUD LE Equity</t>
  </si>
  <si>
    <t>LGTPRFC LE Equity</t>
  </si>
  <si>
    <t>LGTFDRC LE Equity</t>
  </si>
  <si>
    <t>LGTPECD LE Equity</t>
  </si>
  <si>
    <t>LGTPREB LE Equity</t>
  </si>
  <si>
    <t>LGTEQEC LE Equity</t>
  </si>
  <si>
    <t>LGTPEED LE Equity</t>
  </si>
  <si>
    <t>FRLPBAU LX Equity</t>
  </si>
  <si>
    <t>FRLPSBA LX Equity</t>
  </si>
  <si>
    <t>FRLPBAE LX Equity</t>
  </si>
  <si>
    <t>LGTGLHA ID Equity</t>
  </si>
  <si>
    <t>LGTGLHB ID Equity</t>
  </si>
  <si>
    <t>LGTGLHC ID Equity</t>
  </si>
  <si>
    <t>LGTGLHD ID Equity</t>
  </si>
  <si>
    <t>LGTGLHE ID Equity</t>
  </si>
  <si>
    <t>MIFA2UA LX Equity</t>
  </si>
  <si>
    <t>MIFLCHA LX Equity</t>
  </si>
  <si>
    <t>MIFLCHQ LX Equity</t>
  </si>
  <si>
    <t>MIFLEUA LX Equity</t>
  </si>
  <si>
    <t>MIFLEUQ LX Equity</t>
  </si>
  <si>
    <t>MIFLUSA LX Equity</t>
  </si>
  <si>
    <t>MIFLUSQ LX Equity</t>
  </si>
  <si>
    <t>MIFL2UA LX Equity</t>
  </si>
  <si>
    <t>Name</t>
  </si>
  <si>
    <t>CRNCY</t>
  </si>
  <si>
    <t>PX_CLOSE_DT</t>
  </si>
  <si>
    <t>GIM</t>
  </si>
  <si>
    <t>LMA</t>
  </si>
  <si>
    <t>LGPC</t>
  </si>
  <si>
    <t>LGPE</t>
  </si>
  <si>
    <t>FLEX</t>
  </si>
  <si>
    <t>LGHF</t>
  </si>
  <si>
    <t>MIF</t>
  </si>
  <si>
    <t>LGPI</t>
  </si>
  <si>
    <t>Fund share classes in bold are the ones with the lowest minimum amount (e.g. 125k) for LGT PB clients (in USD)</t>
  </si>
  <si>
    <t>GIM Premium (USD) B</t>
  </si>
  <si>
    <t>GIM Growth (USD) B</t>
  </si>
  <si>
    <t>LGT GIM Balanced (USD) B</t>
  </si>
  <si>
    <t>LGT Multi-Alternatives Feeder Fund (USD)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</si>
</sst>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 * #,##0.00_ ;_ * \-#,##0.00_ ;_ * &quot;-&quot;??_ ;_ @_ "/>
    <numFmt numFmtId="165" formatCode="0.0%"/>
    <numFmt numFmtId="166" formatCode="yyyy\-mm\-dd"/>
    <numFmt numFmtId="167" formatCode="_ * #,##0_ ;_ * \-#,##0_ ;_ * &quot;-&quot;??_ ;_ @_ "/>
  </numFmts>
  <fonts count="2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4F81BD"/>
        <bgColor indexed="64"/>
      </patternFill>
    </fill>
    <fill>
      <patternFill patternType="solid">
        <fgColor rgb="FFFAC09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6">
    <xf numFmtId="0" fontId="0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20" borderId="0" applyNumberFormat="0" applyBorder="0" applyAlignment="0" applyProtection="0"/>
    <xf numFmtId="0" fontId="19" fillId="24" borderId="0" applyNumberFormat="0" applyBorder="0" applyAlignment="0" applyProtection="0"/>
    <xf numFmtId="0" fontId="19" fillId="28" borderId="0" applyNumberFormat="0" applyBorder="0" applyAlignment="0" applyProtection="0"/>
    <xf numFmtId="0" fontId="19" fillId="32" borderId="0" applyNumberFormat="0" applyBorder="0" applyAlignment="0" applyProtection="0"/>
    <xf numFmtId="0" fontId="19" fillId="9" borderId="0" applyNumberFormat="0" applyBorder="0" applyAlignment="0" applyProtection="0"/>
    <xf numFmtId="0" fontId="19" fillId="13" borderId="0" applyNumberFormat="0" applyBorder="0" applyAlignment="0" applyProtection="0"/>
    <xf numFmtId="0" fontId="19" fillId="17" borderId="0" applyNumberFormat="0" applyBorder="0" applyAlignment="0" applyProtection="0"/>
    <xf numFmtId="0" fontId="19" fillId="21" borderId="0" applyNumberFormat="0" applyBorder="0" applyAlignment="0" applyProtection="0"/>
    <xf numFmtId="0" fontId="19" fillId="25" borderId="0" applyNumberFormat="0" applyBorder="0" applyAlignment="0" applyProtection="0"/>
    <xf numFmtId="0" fontId="19" fillId="29" borderId="0" applyNumberFormat="0" applyBorder="0" applyAlignment="0" applyProtection="0"/>
    <xf numFmtId="0" fontId="9" fillId="3" borderId="0" applyNumberFormat="0" applyBorder="0" applyAlignment="0" applyProtection="0"/>
    <xf numFmtId="0" fontId="2" fillId="33" borderId="0"/>
    <xf numFmtId="0" fontId="1" fillId="34" borderId="0"/>
    <xf numFmtId="0" fontId="13" fillId="6" borderId="4" applyNumberFormat="0" applyAlignment="0" applyProtection="0"/>
    <xf numFmtId="0" fontId="15" fillId="7" borderId="7" applyNumberFormat="0" applyAlignment="0" applyProtection="0"/>
    <xf numFmtId="0" fontId="1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11" fillId="5" borderId="4" applyNumberFormat="0" applyAlignment="0" applyProtection="0"/>
    <xf numFmtId="0" fontId="14" fillId="0" borderId="6" applyNumberFormat="0" applyFill="0" applyAlignment="0" applyProtection="0"/>
    <xf numFmtId="0" fontId="10" fillId="4" borderId="0" applyNumberFormat="0" applyBorder="0" applyAlignment="0" applyProtection="0"/>
    <xf numFmtId="0" fontId="3" fillId="8" borderId="8" applyNumberFormat="0" applyFont="0" applyAlignment="0" applyProtection="0"/>
    <xf numFmtId="0" fontId="12" fillId="6" borderId="5" applyNumberFormat="0" applyAlignment="0" applyProtection="0"/>
    <xf numFmtId="0" fontId="4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6" fillId="0" borderId="0" applyNumberForma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9">
    <xf numFmtId="0" fontId="0" fillId="0" borderId="0" xfId="0"/>
    <xf numFmtId="165" fontId="0" fillId="0" borderId="0" xfId="44" applyNumberFormat="1" applyFont="1"/>
    <xf numFmtId="167" fontId="0" fillId="0" borderId="0" xfId="45" applyNumberFormat="1" applyFont="1"/>
    <xf numFmtId="0" fontId="0" fillId="0" borderId="0" xfId="0" applyAlignment="1">
      <alignment horizontal="center" vertical="center" wrapText="1"/>
    </xf>
    <xf numFmtId="166" fontId="0" fillId="0" borderId="0" xfId="0" applyNumberFormat="1"/>
    <xf numFmtId="0" fontId="16" fillId="0" borderId="0" xfId="0" applyFont="1"/>
    <xf numFmtId="0" fontId="1" fillId="34" borderId="0" xfId="27"/>
    <xf numFmtId="0" fontId="2" fillId="33" borderId="0" xfId="26"/>
    <xf numFmtId="0" fontId="18" fillId="0" borderId="0" xfId="0" applyFont="1"/>
  </cellXfs>
  <cellStyles count="4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blp_column_header" xfId="26" xr:uid="{00000000-0005-0000-0000-000019000000}"/>
    <cellStyle name="blp_row_header" xfId="27" xr:uid="{00000000-0005-0000-0000-00001A000000}"/>
    <cellStyle name="Calculation" xfId="28" builtinId="22" customBuiltin="1"/>
    <cellStyle name="Check Cell" xfId="29" builtinId="23" customBuiltin="1"/>
    <cellStyle name="Comma" xfId="45" builtinId="3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te" xfId="39" builtinId="10" customBuiltin="1"/>
    <cellStyle name="Output" xfId="40" builtinId="21" customBuiltin="1"/>
    <cellStyle name="Percent" xfId="44" builtinId="5"/>
    <cellStyle name="Title" xfId="41" builtinId="15" customBuiltin="1"/>
    <cellStyle name="Total" xfId="42" builtinId="25" customBuiltin="1"/>
    <cellStyle name="Warning Text" xfId="43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volatileDependencies.xml><?xml version="1.0" encoding="utf-8"?>
<volTypes xmlns="http://schemas.openxmlformats.org/spreadsheetml/2006/main">
  <volType type="realTimeData">
    <main first="bofaddin.rtdserver">
      <tp t="s">
        <v>#N/A Requesting Data...3154740064</v>
        <stp/>
        <stp>BDP|12583317588660173369</stp>
        <tr r="D61" s="2"/>
      </tp>
      <tp t="s">
        <v>#N/A Requesting Data...1502120654</v>
        <stp/>
        <stp>BDP|17496814573440552296</stp>
        <tr r="E19" s="2"/>
      </tp>
      <tp t="s">
        <v>#N/A Requesting Data...1267330517</v>
        <stp/>
        <stp>BDP|15698338667362952864</stp>
        <tr r="E26" s="2"/>
      </tp>
      <tp t="s">
        <v>#N/A Requesting Data...2249869131</v>
        <stp/>
        <stp>BDP|15179797040348514431</stp>
        <tr r="C19" s="2"/>
      </tp>
      <tp t="s">
        <v>#N/A Requesting Data...1204830417</v>
        <stp/>
        <stp>BDP|11632697210008810418</stp>
        <tr r="C34" s="2"/>
      </tp>
      <tp t="s">
        <v>#N/A Requesting Data...3319071171</v>
        <stp/>
        <stp>BDP|11324641907288292485</stp>
        <tr r="E41" s="2"/>
      </tp>
      <tp t="s">
        <v>#N/A Requesting Data...2972100438</v>
        <stp/>
        <stp>BDP|10043007539909227162</stp>
        <tr r="F11" s="2"/>
      </tp>
      <tp t="s">
        <v>#N/A Requesting Data...2483038741</v>
        <stp/>
        <stp>BDP|16040912466634127676</stp>
        <tr r="D40" s="2"/>
      </tp>
      <tp t="s">
        <v>#N/A Requesting Data...2884178808</v>
        <stp/>
        <stp>BDP|12537435920077396806</stp>
        <tr r="D33" s="2"/>
      </tp>
      <tp t="s">
        <v>#N/A Requesting Data...2527263751</v>
        <stp/>
        <stp>BDP|11662466676422636896</stp>
        <tr r="E51" s="2"/>
      </tp>
      <tp t="s">
        <v>#N/A Requesting Data...4004515295</v>
        <stp/>
        <stp>BDP|16817510177648401430</stp>
        <tr r="F23" s="2"/>
      </tp>
      <tp t="s">
        <v>#N/A Requesting Data...1947950095</v>
        <stp/>
        <stp>BDP|17318658484415778440</stp>
        <tr r="C28" s="2"/>
      </tp>
      <tp t="s">
        <v>#N/A Requesting Data...2108502875</v>
        <stp/>
        <stp>BDP|12344954844631526677</stp>
        <tr r="E58" s="2"/>
      </tp>
      <tp t="s">
        <v>#N/A Requesting Data...2418913298</v>
        <stp/>
        <stp>BDP|11976348751676957916</stp>
        <tr r="C25" s="2"/>
      </tp>
      <tp t="s">
        <v>#N/A Requesting Data...2432008376</v>
        <stp/>
        <stp>BDP|15498622987812229176</stp>
        <tr r="C44" s="2"/>
      </tp>
      <tp t="s">
        <v>#N/A Requesting Data...1173004099</v>
        <stp/>
        <stp>BDP|10464464030708437706</stp>
        <tr r="F51" s="2"/>
      </tp>
      <tp t="s">
        <v>#N/A Requesting Data...2456582826</v>
        <stp/>
        <stp>BDP|14095086527999672683</stp>
        <tr r="F49" s="2"/>
      </tp>
      <tp t="s">
        <v>#N/A Requesting Data...4137730009</v>
        <stp/>
        <stp>BDP|13348134528051003885</stp>
        <tr r="D51" s="2"/>
      </tp>
      <tp t="s">
        <v>#N/A Requesting Data...2825454164</v>
        <stp/>
        <stp>BDP|17238809877743127215</stp>
        <tr r="E48" s="2"/>
      </tp>
      <tp t="s">
        <v>#N/A Requesting Data...3450446956</v>
        <stp/>
        <stp>BDP|18327766541525329708</stp>
        <tr r="C9" s="2"/>
      </tp>
      <tp t="s">
        <v>#N/A Requesting Data...3163451839</v>
        <stp/>
        <stp>BDP|16474413233856462992</stp>
        <tr r="F9" s="2"/>
      </tp>
      <tp t="s">
        <v>#N/A Requesting Data...3104182426</v>
        <stp/>
        <stp>BDP|16783898006390060036</stp>
        <tr r="C20" s="2"/>
      </tp>
      <tp t="s">
        <v>#N/A Requesting Data...3356368644</v>
        <stp/>
        <stp>BDP|15145494627859694436</stp>
        <tr r="D57" s="2"/>
      </tp>
      <tp t="s">
        <v>#N/A Requesting Data...1434454524</v>
        <stp/>
        <stp>BDP|15650950753980356732</stp>
        <tr r="C23" s="2"/>
      </tp>
      <tp t="s">
        <v>#N/A Requesting Data...4267092264</v>
        <stp/>
        <stp>BDP|13509560891004152562</stp>
        <tr r="D16" s="2"/>
      </tp>
      <tp t="s">
        <v>#N/A Requesting Data...1733609340</v>
        <stp/>
        <stp>BDP|13765034859931016850</stp>
        <tr r="C58" s="2"/>
      </tp>
      <tp t="s">
        <v>#N/A Requesting Data...3059479822</v>
        <stp/>
        <stp>BDP|12162329839059155465</stp>
        <tr r="E5" s="2"/>
      </tp>
      <tp t="s">
        <v>#N/A Requesting Data...3711051784</v>
        <stp/>
        <stp>BDP|13947718552117399948</stp>
        <tr r="F36" s="2"/>
      </tp>
      <tp t="s">
        <v>#N/A Requesting Data...3418953653</v>
        <stp/>
        <stp>BDP|11671326192407058360</stp>
        <tr r="F8" s="2"/>
      </tp>
      <tp t="s">
        <v>#N/A Requesting Data...4135972634</v>
        <stp/>
        <stp>BDP|14007784276089673287</stp>
        <tr r="C18" s="2"/>
      </tp>
      <tp t="s">
        <v>#N/A Requesting Data...2930531162</v>
        <stp/>
        <stp>BDP|11516788034612521896</stp>
        <tr r="F34" s="2"/>
      </tp>
      <tp t="s">
        <v>#N/A Requesting Data...1792366283</v>
        <stp/>
        <stp>BDP|15240275507340580824</stp>
        <tr r="D27" s="2"/>
      </tp>
      <tp t="s">
        <v>#N/A Requesting Data...1680379938</v>
        <stp/>
        <stp>BDP|13820576485840442185</stp>
        <tr r="D15" s="2"/>
      </tp>
      <tp t="s">
        <v>#N/A Requesting Data...3477490458</v>
        <stp/>
        <stp>BDP|10399509472499142740</stp>
        <tr r="C16" s="2"/>
      </tp>
      <tp t="s">
        <v>#N/A Requesting Data...2398112584</v>
        <stp/>
        <stp>BDP|12142668877317192877</stp>
        <tr r="D11" s="2"/>
      </tp>
      <tp t="s">
        <v>#N/A Requesting Data...1138698878</v>
        <stp/>
        <stp>BDP|16201943238544411524</stp>
        <tr r="D46" s="2"/>
      </tp>
      <tp t="s">
        <v>#N/A Requesting Data...1878730388</v>
        <stp/>
        <stp>BDP|13337121037189554589</stp>
        <tr r="C4" s="2"/>
      </tp>
      <tp t="s">
        <v>#N/A Requesting Data...4289211311</v>
        <stp/>
        <stp>BDP|10520837242300179182</stp>
        <tr r="E59" s="2"/>
      </tp>
      <tp t="s">
        <v>#N/A Requesting Data...3043783855</v>
        <stp/>
        <stp>BDP|17154960958034421261</stp>
        <tr r="C5" s="2"/>
      </tp>
      <tp t="s">
        <v>#N/A Requesting Data...2848722475</v>
        <stp/>
        <stp>BDP|10827199479218453335</stp>
        <tr r="F29" s="2"/>
      </tp>
      <tp t="s">
        <v>#N/A Requesting Data...3948892899</v>
        <stp/>
        <stp>BDP|10265935879980591332</stp>
        <tr r="E32" s="2"/>
      </tp>
      <tp t="s">
        <v>#N/A Requesting Data...2771414093</v>
        <stp/>
        <stp>BDP|14331227296175610705</stp>
        <tr r="E56" s="2"/>
      </tp>
      <tp t="s">
        <v>#N/A Requesting Data...3841822207</v>
        <stp/>
        <stp>BDP|13214601484685582503</stp>
        <tr r="D24" s="2"/>
      </tp>
      <tp t="s">
        <v>#N/A Requesting Data...2765025388</v>
        <stp/>
        <stp>BDP|15810695408727261984</stp>
        <tr r="E3" s="2"/>
      </tp>
      <tp t="s">
        <v>#N/A Requesting Data...2927573827</v>
        <stp/>
        <stp>BDP|17624727138945063476</stp>
        <tr r="F55" s="2"/>
      </tp>
      <tp t="s">
        <v>#N/A Requesting Data...3212578974</v>
        <stp/>
        <stp>BDP|15177549674411992459</stp>
        <tr r="F54" s="2"/>
      </tp>
      <tp t="s">
        <v>#N/A Requesting Data...3945468612</v>
        <stp/>
        <stp>BDP|13424381246270242682</stp>
        <tr r="E25" s="2"/>
      </tp>
      <tp t="s">
        <v>#N/A Requesting Data...3559347012</v>
        <stp/>
        <stp>BDP|14567849233614023955</stp>
        <tr r="C24" s="2"/>
      </tp>
      <tp t="s">
        <v>#N/A Requesting Data...1728886034</v>
        <stp/>
        <stp>BDP|16123418904761208110</stp>
        <tr r="F38" s="2"/>
      </tp>
      <tp t="s">
        <v>#N/A Requesting Data...4094410487</v>
        <stp/>
        <stp>BDP|10389764266647348461</stp>
        <tr r="E39" s="2"/>
      </tp>
      <tp t="s">
        <v>#N/A Requesting Data...1210898123</v>
        <stp/>
        <stp>BDP|16298431708759870978</stp>
        <tr r="C36" s="2"/>
      </tp>
      <tp t="s">
        <v>#N/A Requesting Data...2341198317</v>
        <stp/>
        <stp>BDP|18382291303501420824</stp>
        <tr r="C6" s="2"/>
      </tp>
      <tp t="s">
        <v>#N/A Requesting Data...3462678728</v>
        <stp/>
        <stp>BDP|18376647365718018328</stp>
        <tr r="E9" s="2"/>
      </tp>
      <tp t="s">
        <v>#N/A Requesting Data...1604711724</v>
        <stp/>
        <stp>BDP|13843991396679087948</stp>
        <tr r="D3" s="2"/>
      </tp>
      <tp t="s">
        <v>#N/A Requesting Data...1636575607</v>
        <stp/>
        <stp>BDP|16668784905017064581</stp>
        <tr r="E44" s="2"/>
      </tp>
      <tp t="s">
        <v>#N/A Requesting Data...4269875446</v>
        <stp/>
        <stp>BDP|13592608253396724531</stp>
        <tr r="F42" s="2"/>
      </tp>
      <tp t="s">
        <v>#N/A Requesting Data...3948782599</v>
        <stp/>
        <stp>BDP|10931537099586279946</stp>
        <tr r="C61" s="2"/>
      </tp>
      <tp t="s">
        <v>#N/A Requesting Data...1945735491</v>
        <stp/>
        <stp>BDP|14154727475443056426</stp>
        <tr r="C14" s="2"/>
      </tp>
      <tp t="s">
        <v>#N/A Requesting Data...2885005903</v>
        <stp/>
        <stp>BDP|14621020490176664856</stp>
        <tr r="C31" s="2"/>
      </tp>
      <tp t="s">
        <v>#N/A Requesting Data...1626446612</v>
        <stp/>
        <stp>BDP|14089744958933323542</stp>
        <tr r="E21" s="2"/>
      </tp>
      <tp t="s">
        <v>#N/A Requesting Data...4239887176</v>
        <stp/>
        <stp>BDP|14172382671853510316</stp>
        <tr r="C26" s="2"/>
      </tp>
      <tp t="s">
        <v>#N/A Requesting Data...3845907181</v>
        <stp/>
        <stp>BDP|11960671053800980245</stp>
        <tr r="E60" s="2"/>
      </tp>
      <tp t="s">
        <v>#N/A Requesting Data...1540725727</v>
        <stp/>
        <stp>BDP|15566148179973501089</stp>
        <tr r="F40" s="2"/>
      </tp>
      <tp t="s">
        <v>#N/A Requesting Data...3778834665</v>
        <stp/>
        <stp>BDP|14672682436748497872</stp>
        <tr r="F59" s="2"/>
      </tp>
      <tp t="s">
        <v>#N/A Requesting Data...2340878478</v>
        <stp/>
        <stp>BDP|11494708692689839745</stp>
        <tr r="E55" s="2"/>
      </tp>
      <tp t="s">
        <v>#N/A Requesting Data...1810907549</v>
        <stp/>
        <stp>BDP|11886393858592593404</stp>
        <tr r="E54" s="2"/>
      </tp>
      <tp t="s">
        <v>#N/A Requesting Data...3733516217</v>
        <stp/>
        <stp>BDP|16717502253493833404</stp>
        <tr r="E24" s="2"/>
      </tp>
      <tp t="s">
        <v>#N/A Requesting Data...3587018832</v>
        <stp/>
        <stp>BDP|16703527529261909148</stp>
        <tr r="E31" s="2"/>
      </tp>
      <tp t="s">
        <v>#N/A Requesting Data...3418105037</v>
        <stp/>
        <stp>BDP|18146208931591104915</stp>
        <tr r="D13" s="2"/>
      </tp>
      <tp t="s">
        <v>#N/A Requesting Data...3443009119</v>
        <stp/>
        <stp>BDP|11067964380154639500</stp>
        <tr r="F33" s="2"/>
      </tp>
      <tp t="s">
        <v>#N/A Requesting Data...1782103397</v>
        <stp/>
        <stp>BDP|16221943233144802991</stp>
        <tr r="E17" s="2"/>
      </tp>
      <tp t="s">
        <v>#N/A Requesting Data...4143054174</v>
        <stp/>
        <stp>BDP|17645416263166658254</stp>
        <tr r="F32" s="2"/>
      </tp>
      <tp t="s">
        <v>#N/A Requesting Data...3376205633</v>
        <stp/>
        <stp>BDP|12232939236709291785</stp>
        <tr r="C42" s="2"/>
      </tp>
      <tp t="s">
        <v>#N/A Requesting Data...1694868660</v>
        <stp/>
        <stp>BDP|17063980354744902957</stp>
        <tr r="D41" s="2"/>
      </tp>
      <tp t="s">
        <v>#N/A Requesting Data...1940337722</v>
        <stp/>
        <stp>BDP|17833587515585029024</stp>
        <tr r="C45" s="2"/>
      </tp>
      <tp t="s">
        <v>#N/A Requesting Data...1952390049</v>
        <stp/>
        <stp>BDP|11877089037337624373</stp>
        <tr r="D31" s="2"/>
      </tp>
      <tp t="s">
        <v>#N/A Requesting Data...1854902156</v>
        <stp/>
        <stp>BDP|14516293358335358017</stp>
        <tr r="E61" s="2"/>
      </tp>
      <tp t="s">
        <v>#N/A Requesting Data...1255242008</v>
        <stp/>
        <stp>BDP|15942132832278741868</stp>
        <tr r="D59" s="2"/>
      </tp>
      <tp t="s">
        <v>#N/A Requesting Data...3336348605</v>
        <stp/>
        <stp>BDP|12316482929901069291</stp>
        <tr r="F44" s="2"/>
      </tp>
      <tp t="s">
        <v>#N/A Requesting Data...3298303213</v>
        <stp/>
        <stp>BDP|18273013685856862134</stp>
        <tr r="D37" s="2"/>
      </tp>
      <tp t="s">
        <v>#N/A Requesting Data...2596221834</v>
        <stp/>
        <stp>BDP|15654249902813870371</stp>
        <tr r="F20" s="2"/>
      </tp>
      <tp t="s">
        <v>#N/A Requesting Data...3615155656</v>
        <stp/>
        <stp>BDP|14203987765249761560</stp>
        <tr r="F10" s="2"/>
      </tp>
      <tp t="s">
        <v>#N/A Requesting Data...1792943115</v>
        <stp/>
        <stp>BDP|16687643322454508142</stp>
        <tr r="C21" s="2"/>
      </tp>
      <tp t="s">
        <v>#N/A Requesting Data...1413954808</v>
        <stp/>
        <stp>BDP|17498019913412328346</stp>
        <tr r="D44" s="2"/>
      </tp>
      <tp t="s">
        <v>#N/A Requesting Data...4103610521</v>
        <stp/>
        <stp>BDP|10200174107515302319</stp>
        <tr r="E15" s="2"/>
      </tp>
      <tp t="s">
        <v>#N/A Requesting Data...4125528806</v>
        <stp/>
        <stp>BDP|15560891819868262347</stp>
        <tr r="E45" s="2"/>
      </tp>
      <tp t="s">
        <v>#N/A Requesting Data...1432071449</v>
        <stp/>
        <stp>BDP|15422491725457390391</stp>
        <tr r="D14" s="2"/>
      </tp>
      <tp t="s">
        <v>#N/A Requesting Data...4043936577</v>
        <stp/>
        <stp>BDP|15423541045053125061</stp>
        <tr r="F21" s="2"/>
      </tp>
      <tp t="s">
        <v>#N/A Requesting Data...3152645758</v>
        <stp/>
        <stp>BDP|10434475655000533674</stp>
        <tr r="E33" s="2"/>
      </tp>
      <tp t="s">
        <v>#N/A Requesting Data...3939849753</v>
        <stp/>
        <stp>BDP|11929035556626340582</stp>
        <tr r="E18" s="2"/>
      </tp>
      <tp t="s">
        <v>#N/A Requesting Data...2028518006</v>
        <stp/>
        <stp>BDP|15831907307909512129</stp>
        <tr r="F18" s="2"/>
      </tp>
      <tp t="s">
        <v>#N/A Requesting Data...3832038764</v>
        <stp/>
        <stp>BDP|17096001829116096727</stp>
        <tr r="D50" s="2"/>
      </tp>
      <tp t="s">
        <v>#N/A Requesting Data...3544118874</v>
        <stp/>
        <stp>BDP|15242868943065191857</stp>
        <tr r="F61" s="2"/>
      </tp>
      <tp t="s">
        <v>#N/A Requesting Data...3689479706</v>
        <stp/>
        <stp>BDP|14924366354170817724</stp>
        <tr r="E40" s="2"/>
      </tp>
      <tp t="s">
        <v>#N/A Requesting Data...4190218198</v>
        <stp/>
        <stp>BDP|16885385549677839352</stp>
        <tr r="C27" s="2"/>
      </tp>
      <tp t="s">
        <v>#N/A Requesting Data...3213049978</v>
        <stp/>
        <stp>BDP|13800629800807687780</stp>
        <tr r="F46" s="2"/>
      </tp>
      <tp t="s">
        <v>#N/A Requesting Data...2355012752</v>
        <stp/>
        <stp>BDP|12393645770133005508</stp>
        <tr r="C55" s="2"/>
      </tp>
      <tp t="s">
        <v>#N/A Requesting Data...3403897601</v>
        <stp/>
        <stp>BDP|15562178586030579970</stp>
        <tr r="C35" s="2"/>
      </tp>
    </main>
    <main first="bofaddin.rtdserver">
      <tp t="s">
        <v>#N/A Requesting Data...3833309798</v>
        <stp/>
        <stp>BDP|7502988633846488700</stp>
        <tr r="F37" s="2"/>
      </tp>
      <tp t="s">
        <v>#N/A Requesting Data...2896674967</v>
        <stp/>
        <stp>BDP|8817973700905405896</stp>
        <tr r="C52" s="2"/>
      </tp>
      <tp t="s">
        <v>#N/A Requesting Data...2423864040</v>
        <stp/>
        <stp>BDP|7285348650229520421</stp>
        <tr r="D26" s="2"/>
      </tp>
      <tp t="s">
        <v>#N/A Requesting Data...2417229006</v>
        <stp/>
        <stp>BDP|9778503476503985561</stp>
        <tr r="F19" s="2"/>
      </tp>
      <tp t="s">
        <v>#N/A Requesting Data...1796009521</v>
        <stp/>
        <stp>BDP|2447089881673088414</stp>
        <tr r="F7" s="2"/>
      </tp>
      <tp t="s">
        <v>#N/A Requesting Data...3117888454</v>
        <stp/>
        <stp>BDP|9275721806546523531</stp>
        <tr r="E50" s="2"/>
      </tp>
      <tp t="s">
        <v>#N/A Requesting Data...2730138238</v>
        <stp/>
        <stp>BDP|4187890088631556838</stp>
        <tr r="D5" s="2"/>
      </tp>
      <tp t="s">
        <v>#N/A Requesting Data...2822906587</v>
        <stp/>
        <stp>BDP|5756967777832739445</stp>
        <tr r="D58" s="2"/>
      </tp>
      <tp t="s">
        <v>#N/A Requesting Data...2238509850</v>
        <stp/>
        <stp>BDP|5383079810762909870</stp>
        <tr r="D39" s="2"/>
      </tp>
      <tp t="s">
        <v>#N/A Requesting Data...1714005873</v>
        <stp/>
        <stp>BDP|8731711428565323673</stp>
        <tr r="F6" s="2"/>
      </tp>
      <tp t="s">
        <v>#N/A Requesting Data...3747507419</v>
        <stp/>
        <stp>BDP|8464229479712645176</stp>
        <tr r="C11" s="2"/>
      </tp>
      <tp t="s">
        <v>#N/A Requesting Data...3492183914</v>
        <stp/>
        <stp>BDP|3319389512767636813</stp>
        <tr r="D18" s="2"/>
      </tp>
      <tp t="s">
        <v>#N/A Requesting Data...3615323088</v>
        <stp/>
        <stp>BDP|2941855121252755465</stp>
        <tr r="D4" s="2"/>
      </tp>
      <tp t="s">
        <v>#N/A Requesting Data...2100773583</v>
        <stp/>
        <stp>BDP|5719425484103356408</stp>
        <tr r="E29" s="2"/>
      </tp>
      <tp t="s">
        <v>#N/A Requesting Data...3233140170</v>
        <stp/>
        <stp>BDP|3581086814275952924</stp>
        <tr r="E13" s="2"/>
      </tp>
      <tp t="s">
        <v>#N/A Requesting Data...3748630228</v>
        <stp/>
        <stp>BDP|7156101837208059302</stp>
        <tr r="C56" s="2"/>
      </tp>
      <tp t="s">
        <v>#N/A Requesting Data...2879522940</v>
        <stp/>
        <stp>BDP|1078214532329114757</stp>
        <tr r="D28" s="2"/>
      </tp>
      <tp t="s">
        <v>#N/A Requesting Data...4119126003</v>
        <stp/>
        <stp>BDP|5537303953734819840</stp>
        <tr r="E42" s="2"/>
      </tp>
      <tp t="s">
        <v>#N/A Requesting Data...2248949668</v>
        <stp/>
        <stp>BDP|2806494189345240441</stp>
        <tr r="E16" s="2"/>
      </tp>
      <tp t="s">
        <v>#N/A Requesting Data...2961544996</v>
        <stp/>
        <stp>BDP|2484280739108713456</stp>
        <tr r="E27" s="2"/>
      </tp>
      <tp t="s">
        <v>#N/A Requesting Data...1338827574</v>
        <stp/>
        <stp>BDP|6344430146591471853</stp>
        <tr r="D34" s="2"/>
      </tp>
      <tp t="s">
        <v>#N/A Requesting Data...3154781925</v>
        <stp/>
        <stp>BDP|1601123970188874084</stp>
        <tr r="D25" s="2"/>
      </tp>
      <tp t="s">
        <v>#N/A Requesting Data...3907018042</v>
        <stp/>
        <stp>BDP|9656155412856962709</stp>
        <tr r="F24" s="2"/>
      </tp>
      <tp t="s">
        <v>#N/A Requesting Data...2568508036</v>
        <stp/>
        <stp>BDP|2848880639088429951</stp>
        <tr r="F14" s="2"/>
      </tp>
      <tp t="s">
        <v>#N/A Requesting Data...2702353509</v>
        <stp/>
        <stp>BDP|1266470373959648399</stp>
        <tr r="D48" s="2"/>
      </tp>
      <tp t="s">
        <v>#N/A Requesting Data...1223677179</v>
        <stp/>
        <stp>BDP|3087486305946214917</stp>
        <tr r="E52" s="2"/>
      </tp>
      <tp t="s">
        <v>#N/A Requesting Data...1618119157</v>
        <stp/>
        <stp>BDP|6289371785235426094</stp>
        <tr r="D8" s="2"/>
      </tp>
      <tp t="s">
        <v>#N/A Requesting Data...3798021546</v>
        <stp/>
        <stp>BDP|1144800237583873138</stp>
        <tr r="C50" s="2"/>
      </tp>
      <tp t="s">
        <v>#N/A Requesting Data...1827469647</v>
        <stp/>
        <stp>BDP|8826116732784467750</stp>
        <tr r="E14" s="2"/>
      </tp>
      <tp t="s">
        <v>#N/A Requesting Data...3703281059</v>
        <stp/>
        <stp>BDP|7339461950886746997</stp>
        <tr r="E36" s="2"/>
      </tp>
      <tp t="s">
        <v>#N/A Requesting Data...3668887613</v>
        <stp/>
        <stp>BDP|5212923065493609082</stp>
        <tr r="D49" s="2"/>
      </tp>
      <tp t="s">
        <v>#N/A Requesting Data...4243406730</v>
        <stp/>
        <stp>BDP|8766175455621841466</stp>
        <tr r="E37" s="2"/>
      </tp>
      <tp t="s">
        <v>#N/A Requesting Data...2913939550</v>
        <stp/>
        <stp>BDP|3069516469738992193</stp>
        <tr r="F3" s="2"/>
      </tp>
      <tp t="s">
        <v>#N/A Requesting Data...4269070079</v>
        <stp/>
        <stp>BDP|7315371644968827168</stp>
        <tr r="F57" s="2"/>
      </tp>
      <tp t="s">
        <v>#N/A Requesting Data...1262509334</v>
        <stp/>
        <stp>BDP|7240549171345146988</stp>
        <tr r="C57" s="2"/>
      </tp>
      <tp t="s">
        <v>#N/A Requesting Data...2968948865</v>
        <stp/>
        <stp>BDP|5829957374237182546</stp>
        <tr r="F28" s="2"/>
      </tp>
      <tp t="s">
        <v>#N/A Requesting Data...1500829680</v>
        <stp/>
        <stp>BDP|8651084753050287429</stp>
        <tr r="C33" s="2"/>
      </tp>
      <tp t="s">
        <v>#N/A Requesting Data...3507216533</v>
        <stp/>
        <stp>BDP|2421735783274635033</stp>
        <tr r="D32" s="2"/>
      </tp>
      <tp t="s">
        <v>#N/A Requesting Data...3554110512</v>
        <stp/>
        <stp>BDP|5101991975626271737</stp>
        <tr r="E6" s="2"/>
      </tp>
      <tp t="s">
        <v>#N/A Requesting Data...2836132731</v>
        <stp/>
        <stp>BDP|7325227229009971420</stp>
        <tr r="F35" s="2"/>
      </tp>
      <tp t="s">
        <v>#N/A Requesting Data...2327928693</v>
        <stp/>
        <stp>BDP|6433808110926888389</stp>
        <tr r="F56" s="2"/>
      </tp>
      <tp t="s">
        <v>#N/A Requesting Data...3329149884</v>
        <stp/>
        <stp>BDP|9124587962974739540</stp>
        <tr r="F52" s="2"/>
      </tp>
      <tp t="s">
        <v>#N/A Requesting Data...3038989912</v>
        <stp/>
        <stp>BDP|8322163336564961531</stp>
        <tr r="F16" s="2"/>
      </tp>
      <tp t="s">
        <v>#N/A Requesting Data...4189460521</v>
        <stp/>
        <stp>BDP|8798789049358739821</stp>
        <tr r="C13" s="2"/>
      </tp>
      <tp t="s">
        <v>#N/A Requesting Data...1797252461</v>
        <stp/>
        <stp>BDP|8378172926015513578</stp>
        <tr r="D35" s="2"/>
      </tp>
      <tp t="s">
        <v>#N/A Requesting Data...2794968765</v>
        <stp/>
        <stp>BDP|9844055536987346966</stp>
        <tr r="D19" s="2"/>
      </tp>
      <tp t="s">
        <v>#N/A Requesting Data...3527891224</v>
        <stp/>
        <stp>BDP|7327572730372697708</stp>
        <tr r="F45" s="2"/>
      </tp>
      <tp t="s">
        <v>#N/A Requesting Data...2382427304</v>
        <stp/>
        <stp>BDP|6136132637891801199</stp>
        <tr r="C60" s="2"/>
      </tp>
      <tp t="s">
        <v>#N/A Requesting Data...1394794494</v>
        <stp/>
        <stp>BDP|4505214253375572262</stp>
        <tr r="F15" s="2"/>
      </tp>
      <tp t="s">
        <v>#N/A Requesting Data...3429454632</v>
        <stp/>
        <stp>BDP|1829433872260497765</stp>
        <tr r="C41" s="2"/>
      </tp>
      <tp t="s">
        <v>#N/A Requesting Data...2005114116</v>
        <stp/>
        <stp>BDP|2280252298448734433</stp>
        <tr r="D38" s="2"/>
      </tp>
      <tp t="s">
        <v>#N/A Requesting Data...2905426932</v>
        <stp/>
        <stp>BDP|2844686043972963761</stp>
        <tr r="C46" s="2"/>
      </tp>
      <tp t="s">
        <v>#N/A Requesting Data...1257811856</v>
        <stp/>
        <stp>BDP|1909219959787846458</stp>
        <tr r="C49" s="2"/>
      </tp>
      <tp t="s">
        <v>#N/A Requesting Data...2320571198</v>
        <stp/>
        <stp>BDP|1624229716122267521</stp>
        <tr r="E57" s="2"/>
      </tp>
      <tp t="s">
        <v>#N/A Requesting Data...1510492794</v>
        <stp/>
        <stp>BDP|2756172120410719454</stp>
        <tr r="F25" s="2"/>
      </tp>
      <tp t="s">
        <v>#N/A Requesting Data...2688594633</v>
        <stp/>
        <stp>BDP|4313707543541821393</stp>
        <tr r="C8" s="2"/>
      </tp>
      <tp t="s">
        <v>#N/A Requesting Data...1738100985</v>
        <stp/>
        <stp>BDP|2193077794186670825</stp>
        <tr r="D29" s="2"/>
      </tp>
      <tp t="s">
        <v>#N/A Requesting Data...2744770055</v>
        <stp/>
        <stp>BDP|8511966957952475370</stp>
        <tr r="D7" s="2"/>
      </tp>
      <tp t="s">
        <v>#N/A Requesting Data...1274477902</v>
        <stp/>
        <stp>BDP|7779339859212215682</stp>
        <tr r="F26" s="2"/>
      </tp>
      <tp t="s">
        <v>#N/A Requesting Data...1926027179</v>
        <stp/>
        <stp>BDP|7397902182336621526</stp>
        <tr r="C17" s="2"/>
      </tp>
      <tp t="s">
        <v>#N/A Requesting Data...4020460218</v>
        <stp/>
        <stp>BDP|4127267905053614018</stp>
        <tr r="D56" s="2"/>
      </tp>
      <tp t="s">
        <v>#N/A Requesting Data...2287368334</v>
        <stp/>
        <stp>BDP|4854858998572020208</stp>
        <tr r="C38" s="2"/>
      </tp>
      <tp t="s">
        <v>#N/A Requesting Data...3315663763</v>
        <stp/>
        <stp>BDP|7534373880973852930</stp>
        <tr r="F4" s="2"/>
      </tp>
      <tp t="s">
        <v>#N/A Requesting Data...3539073772</v>
        <stp/>
        <stp>BDP|7880032653385648118</stp>
        <tr r="E23" s="2"/>
      </tp>
      <tp t="s">
        <v>#N/A Requesting Data...2501490531</v>
        <stp/>
        <stp>BDP|4824498715432938517</stp>
        <tr r="C48" s="2"/>
      </tp>
      <tp t="s">
        <v>#N/A Requesting Data...3311000205</v>
        <stp/>
        <stp>BDP|5876932438201947883</stp>
        <tr r="D55" s="2"/>
      </tp>
      <tp t="s">
        <v>#N/A Requesting Data...3859073532</v>
        <stp/>
        <stp>BDP|3055062513010735421</stp>
        <tr r="C7" s="2"/>
      </tp>
      <tp t="s">
        <v>#N/A Requesting Data...1504307345</v>
        <stp/>
        <stp>BDP|4318603043128144811</stp>
        <tr r="E8" s="2"/>
      </tp>
      <tp t="s">
        <v>#N/A Requesting Data...2748411196</v>
        <stp/>
        <stp>BDP|5196369465627363157</stp>
        <tr r="F41" s="2"/>
      </tp>
      <tp t="s">
        <v>#N/A Requesting Data...1905156884</v>
        <stp/>
        <stp>BDP|9423927879978447802</stp>
        <tr r="E34" s="2"/>
      </tp>
      <tp t="s">
        <v>#N/A Requesting Data...1610273636</v>
        <stp/>
        <stp>BDP|7756509587834235999</stp>
        <tr r="C29" s="2"/>
      </tp>
      <tp t="s">
        <v>#N/A Requesting Data...2800611958</v>
        <stp/>
        <stp>BDP|3513442264181874764</stp>
        <tr r="F31" s="2"/>
      </tp>
      <tp t="s">
        <v>#N/A Requesting Data...4274997494</v>
        <stp/>
        <stp>BDP|3329406846933828707</stp>
        <tr r="E7" s="2"/>
      </tp>
      <tp t="s">
        <v>#N/A Requesting Data...3114866930</v>
        <stp/>
        <stp>BDP|6522142441534862052</stp>
        <tr r="C51" s="2"/>
      </tp>
      <tp t="s">
        <v>#N/A Requesting Data...2844470766</v>
        <stp/>
        <stp>BDP|8667165819071563941</stp>
        <tr r="F48" s="2"/>
      </tp>
      <tp t="s">
        <v>#N/A Requesting Data...3821711337</v>
        <stp/>
        <stp>BDP|4992376213136260068</stp>
        <tr r="D17" s="2"/>
      </tp>
      <tp t="s">
        <v>#N/A Requesting Data...1662221595</v>
        <stp/>
        <stp>BDP|4037846570723282898</stp>
        <tr r="F39" s="2"/>
      </tp>
      <tp t="s">
        <v>#N/A Requesting Data...3433937526</v>
        <stp/>
        <stp>BDP|7645572148802812433</stp>
        <tr r="F17" s="2"/>
      </tp>
      <tp t="s">
        <v>#N/A Requesting Data...3024003933</v>
        <stp/>
        <stp>BDP|7643478855067769101</stp>
        <tr r="E28" s="2"/>
      </tp>
      <tp t="s">
        <v>#N/A Requesting Data...2794873161</v>
        <stp/>
        <stp>BDP|5922433535201929351</stp>
        <tr r="D21" s="2"/>
      </tp>
      <tp t="s">
        <v>#N/A Requesting Data...2785639653</v>
        <stp/>
        <stp>BDP|9952250599932566063</stp>
        <tr r="D23" s="2"/>
      </tp>
      <tp t="s">
        <v>#N/A Requesting Data...1622835547</v>
        <stp/>
        <stp>BDP|8723915334064807719</stp>
        <tr r="F13" s="2"/>
      </tp>
      <tp t="s">
        <v>#N/A Requesting Data...2764841307</v>
        <stp/>
        <stp>BDP|1881757762039356840</stp>
        <tr r="E46" s="2"/>
      </tp>
      <tp t="s">
        <v>#N/A Requesting Data...2943054141</v>
        <stp/>
        <stp>BDP|7661261688788533452</stp>
        <tr r="F50" s="2"/>
      </tp>
      <tp t="s">
        <v>#N/A Requesting Data...4225872845</v>
        <stp/>
        <stp>BDP|3271260729402269070</stp>
        <tr r="E35" s="2"/>
      </tp>
      <tp t="s">
        <v>#N/A Requesting Data...2252619512</v>
        <stp/>
        <stp>BDP|6851776435015650650</stp>
        <tr r="D42" s="2"/>
      </tp>
      <tp t="s">
        <v>#N/A Requesting Data...4079729854</v>
        <stp/>
        <stp>BDP|2611602719080402477</stp>
        <tr r="E11" s="2"/>
      </tp>
      <tp t="s">
        <v>#N/A Requesting Data...3638195799</v>
        <stp/>
        <stp>BDP|3538975757638489621</stp>
        <tr r="C15" s="2"/>
      </tp>
      <tp t="s">
        <v>#N/A Requesting Data...1309107850</v>
        <stp/>
        <stp>BDP|4135276498879099784</stp>
        <tr r="E4" s="2"/>
      </tp>
      <tp t="s">
        <v>#N/A Requesting Data...2885893045</v>
        <stp/>
        <stp>BDP|5012498009821777110</stp>
        <tr r="D20" s="2"/>
      </tp>
      <tp t="s">
        <v>#N/A Requesting Data...3315768718</v>
        <stp/>
        <stp>BDP|9380077454855629818</stp>
        <tr r="D60" s="2"/>
      </tp>
      <tp t="s">
        <v>#N/A Requesting Data...1698851901</v>
        <stp/>
        <stp>BDP|2136624066025614677</stp>
        <tr r="F5" s="2"/>
      </tp>
      <tp t="s">
        <v>#N/A Requesting Data...3589829978</v>
        <stp/>
        <stp>BDP|6106193214995557112</stp>
        <tr r="C3" s="2"/>
      </tp>
      <tp t="s">
        <v>#N/A Requesting Data...1610269770</v>
        <stp/>
        <stp>BDP|5830471885908285341</stp>
        <tr r="D45" s="2"/>
      </tp>
      <tp t="s">
        <v>#N/A Requesting Data...4262602056</v>
        <stp/>
        <stp>BDP|1806238464491784721</stp>
        <tr r="E49" s="2"/>
      </tp>
      <tp t="s">
        <v>#N/A Requesting Data...3705925850</v>
        <stp/>
        <stp>BDP|5186149659626403463</stp>
        <tr r="D9" s="2"/>
      </tp>
      <tp t="s">
        <v>#N/A Requesting Data...2691793456</v>
        <stp/>
        <stp>BDP|3237239751406749143</stp>
        <tr r="E20" s="2"/>
      </tp>
      <tp t="s">
        <v>#N/A Requesting Data...1326880076</v>
        <stp/>
        <stp>BDP|1794023525917746764</stp>
        <tr r="C39" s="2"/>
      </tp>
      <tp t="s">
        <v>#N/A Requesting Data...1782654350</v>
        <stp/>
        <stp>BDP|2697524354371151042</stp>
        <tr r="F60" s="2"/>
      </tp>
      <tp t="s">
        <v>#N/A Requesting Data...4025771737</v>
        <stp/>
        <stp>BDP|99943818051006573</stp>
        <tr r="C10" s="2"/>
      </tp>
      <tp t="s">
        <v>#N/A Requesting Data...3747066016</v>
        <stp/>
        <stp>BDP|529682606855391673</stp>
        <tr r="D54" s="2"/>
      </tp>
      <tp t="s">
        <v>#N/A Requesting Data...3039371206</v>
        <stp/>
        <stp>BDP|524404764812777491</stp>
        <tr r="C40" s="2"/>
      </tp>
      <tp t="s">
        <v>#N/A Requesting Data...2751641579</v>
        <stp/>
        <stp>BDP|819224953444305467</stp>
        <tr r="F27" s="2"/>
      </tp>
      <tp t="s">
        <v>#N/A Requesting Data...3438360073</v>
        <stp/>
        <stp>BDP|442643397931219922</stp>
        <tr r="F58" s="2"/>
      </tp>
      <tp t="s">
        <v>#N/A Requesting Data...3611012798</v>
        <stp/>
        <stp>BDP|150265255543375337</stp>
        <tr r="C32" s="2"/>
      </tp>
      <tp t="s">
        <v>#N/A Requesting Data...4016909837</v>
        <stp/>
        <stp>BDP|623116927242865726</stp>
        <tr r="C37" s="2"/>
      </tp>
      <tp t="s">
        <v>#N/A Requesting Data...4073077422</v>
        <stp/>
        <stp>BDP|846604026135433799</stp>
        <tr r="E38" s="2"/>
      </tp>
      <tp t="s">
        <v>#N/A Requesting Data...3296096008</v>
        <stp/>
        <stp>BDP|172251268690482512</stp>
        <tr r="C54" s="2"/>
      </tp>
      <tp t="s">
        <v>#N/A Requesting Data...2573418197</v>
        <stp/>
        <stp>BDP|240285169207285158</stp>
        <tr r="D6" s="2"/>
      </tp>
      <tp t="s">
        <v>#N/A Requesting Data...1992942923</v>
        <stp/>
        <stp>BDP|816580770529397496</stp>
        <tr r="D36" s="2"/>
      </tp>
      <tp t="s">
        <v>#N/A Requesting Data...3619749110</v>
        <stp/>
        <stp>BDP|171906617741839645</stp>
        <tr r="C59" s="2"/>
      </tp>
      <tp t="s">
        <v>#N/A Requesting Data...2203333447</v>
        <stp/>
        <stp>BDP|528550552796098908</stp>
        <tr r="D10" s="2"/>
      </tp>
      <tp t="s">
        <v>#N/A Requesting Data...2931625444</v>
        <stp/>
        <stp>BDP|941431809895252817</stp>
        <tr r="D52" s="2"/>
      </tp>
      <tp t="s">
        <v>#N/A Requesting Data...4059400803</v>
        <stp/>
        <stp>BDP|570596496545552288</stp>
        <tr r="E10" s="2"/>
      </tp>
    </main>
  </volType>
</volTypes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volatileDependencies" Target="volatileDependenci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1"/>
  <sheetViews>
    <sheetView tabSelected="1" topLeftCell="A40" workbookViewId="0">
      <selection activeCell="B48" sqref="B48"/>
    </sheetView>
  </sheetViews>
  <sheetFormatPr defaultRowHeight="15" x14ac:dyDescent="0.25"/>
  <cols>
    <col min="1" max="1" width="10" bestFit="1" customWidth="1"/>
    <col min="2" max="2" width="28.140625" bestFit="1" customWidth="1"/>
    <col min="3" max="3" width="28.140625" customWidth="1"/>
    <col min="4" max="4" width="11.5703125" customWidth="1"/>
    <col min="5" max="6" width="19" customWidth="1"/>
  </cols>
  <sheetData>
    <row r="1" spans="1:10" x14ac:dyDescent="0.25">
      <c r="B1" s="7" t="s">
        <v>11</v>
      </c>
      <c r="C1" s="7" t="s">
        <v>65</v>
      </c>
      <c r="D1" s="7" t="s">
        <v>66</v>
      </c>
      <c r="E1" s="7" t="s">
        <v>0</v>
      </c>
      <c r="F1" s="7" t="s">
        <v>67</v>
      </c>
    </row>
    <row r="2" spans="1:10" x14ac:dyDescent="0.25">
      <c r="B2" s="6" t="s">
        <v>68</v>
      </c>
      <c r="C2" s="6"/>
    </row>
    <row r="3" spans="1:10" x14ac:dyDescent="0.25">
      <c r="B3" s="8" t="s">
        <v>18</v>
      </c>
      <c r="C3" s="8" t="str">
        <f>_xll.BDP($B3,C$1)</f>
        <v>LGT PORTF MGT SICAV-USD B</v>
      </c>
      <c r="D3" s="8" t="str">
        <f>_xll.BDP($B3,D$1)</f>
        <v>USD</v>
      </c>
      <c r="E3" s="8" t="str">
        <f>_xll.BDP($B3,E$1)</f>
        <v>USD B</v>
      </c>
      <c r="F3" s="8" t="str">
        <f>_xll.BDP($B3,F$1)</f>
        <v>31/12/2025</v>
      </c>
    </row>
    <row r="4" spans="1:10" x14ac:dyDescent="0.25">
      <c r="B4" t="s">
        <v>19</v>
      </c>
      <c r="C4" t="str">
        <f>_xll.BDP($B4,C$1)</f>
        <v>LGT PORTF MGT SICAV-CH B</v>
      </c>
      <c r="D4" t="str">
        <f>_xll.BDP($B4,D$1)</f>
        <v>CHF</v>
      </c>
      <c r="E4" t="str">
        <f>_xll.BDP($B4,E$1)</f>
        <v>CHF</v>
      </c>
      <c r="F4" t="str">
        <f>_xll.BDP($B4,F$1)</f>
        <v>31/12/2025</v>
      </c>
    </row>
    <row r="5" spans="1:10" x14ac:dyDescent="0.25">
      <c r="B5" t="s">
        <v>20</v>
      </c>
      <c r="C5" t="str">
        <f>_xll.BDP($B5,C$1)</f>
        <v>LGT PORTF MGT SICAV-EUR B</v>
      </c>
      <c r="D5" t="str">
        <f>_xll.BDP($B5,D$1)</f>
        <v>EUR</v>
      </c>
      <c r="E5" t="str">
        <f>_xll.BDP($B5,E$1)</f>
        <v>EUR B</v>
      </c>
      <c r="F5" t="str">
        <f>_xll.BDP($B5,F$1)</f>
        <v>31/12/2025</v>
      </c>
    </row>
    <row r="6" spans="1:10" x14ac:dyDescent="0.25">
      <c r="B6" s="8" t="s">
        <v>12</v>
      </c>
      <c r="C6" s="8" t="str">
        <f>_xll.BDP($B6,C$1)</f>
        <v>LGT GIM BALANCED-USD B</v>
      </c>
      <c r="D6" s="8" t="str">
        <f>_xll.BDP($B6,D$1)</f>
        <v>USD</v>
      </c>
      <c r="E6" s="8" t="str">
        <f>_xll.BDP($B6,E$1)</f>
        <v>B USD</v>
      </c>
      <c r="F6" s="8" t="str">
        <f>_xll.BDP($B6,F$1)</f>
        <v>16/02/2026</v>
      </c>
    </row>
    <row r="7" spans="1:10" x14ac:dyDescent="0.25">
      <c r="B7" t="s">
        <v>13</v>
      </c>
      <c r="C7" t="str">
        <f>_xll.BDP($B7,C$1)</f>
        <v>LGT GIM BALANCED-CHF B</v>
      </c>
      <c r="D7" t="str">
        <f>_xll.BDP($B7,D$1)</f>
        <v>CHF</v>
      </c>
      <c r="E7" t="str">
        <f>_xll.BDP($B7,E$1)</f>
        <v>B CHF</v>
      </c>
      <c r="F7" t="str">
        <f>_xll.BDP($B7,F$1)</f>
        <v>16/02/2026</v>
      </c>
    </row>
    <row r="8" spans="1:10" x14ac:dyDescent="0.25">
      <c r="B8" t="s">
        <v>14</v>
      </c>
      <c r="C8" t="str">
        <f>_xll.BDP($B8,C$1)</f>
        <v>LGT GIM BALANCED-EUR B</v>
      </c>
      <c r="D8" t="str">
        <f>_xll.BDP($B8,D$1)</f>
        <v>EUR</v>
      </c>
      <c r="E8" t="str">
        <f>_xll.BDP($B8,E$1)</f>
        <v>EUR B</v>
      </c>
      <c r="F8" t="str">
        <f>_xll.BDP($B8,F$1)</f>
        <v>16/02/2026</v>
      </c>
    </row>
    <row r="9" spans="1:10" x14ac:dyDescent="0.25">
      <c r="B9" s="8" t="s">
        <v>15</v>
      </c>
      <c r="C9" s="8" t="str">
        <f>_xll.BDP($B9,C$1)</f>
        <v>LGT GIM GROWTH-B USD</v>
      </c>
      <c r="D9" s="8" t="str">
        <f>_xll.BDP($B9,D$1)</f>
        <v>USD</v>
      </c>
      <c r="E9" s="8" t="str">
        <f>_xll.BDP($B9,E$1)</f>
        <v>B USD</v>
      </c>
      <c r="F9" s="8" t="str">
        <f>_xll.BDP($B9,F$1)</f>
        <v>16/02/2026</v>
      </c>
      <c r="J9" s="5" t="s">
        <v>76</v>
      </c>
    </row>
    <row r="10" spans="1:10" x14ac:dyDescent="0.25">
      <c r="B10" t="s">
        <v>16</v>
      </c>
      <c r="C10" t="str">
        <f>_xll.BDP($B10,C$1)</f>
        <v>LGT GIM GROWTH-B CHF</v>
      </c>
      <c r="D10" t="str">
        <f>_xll.BDP($B10,D$1)</f>
        <v>CHF</v>
      </c>
      <c r="E10" t="str">
        <f>_xll.BDP($B10,E$1)</f>
        <v>B CHF</v>
      </c>
      <c r="F10" t="str">
        <f>_xll.BDP($B10,F$1)</f>
        <v>16/02/2026</v>
      </c>
    </row>
    <row r="11" spans="1:10" x14ac:dyDescent="0.25">
      <c r="B11" t="s">
        <v>17</v>
      </c>
      <c r="C11" t="str">
        <f>_xll.BDP($B11,C$1)</f>
        <v>LGT GIM GROWTH-B EUR</v>
      </c>
      <c r="D11" t="str">
        <f>_xll.BDP($B11,D$1)</f>
        <v>EUR</v>
      </c>
      <c r="E11" t="str">
        <f>_xll.BDP($B11,E$1)</f>
        <v>B EUR</v>
      </c>
      <c r="F11" t="str">
        <f>_xll.BDP($B11,F$1)</f>
        <v>16/02/2026</v>
      </c>
    </row>
    <row r="12" spans="1:10" x14ac:dyDescent="0.25">
      <c r="B12" s="6" t="s">
        <v>69</v>
      </c>
      <c r="C12" s="6"/>
    </row>
    <row r="13" spans="1:10" x14ac:dyDescent="0.25">
      <c r="A13" t="s">
        <v>10</v>
      </c>
      <c r="B13" t="s">
        <v>21</v>
      </c>
      <c r="C13" t="str">
        <f>_xll.BDP($B13,C$1)</f>
        <v>LGT MULTI-ALTERNATIV SF-PBUD</v>
      </c>
      <c r="D13" t="str">
        <f>_xll.BDP($B13,D$1)</f>
        <v>USD</v>
      </c>
      <c r="E13" t="str">
        <f>_xll.BDP($B13,E$1)</f>
        <v>PB USD ACC</v>
      </c>
      <c r="F13" t="str">
        <f>_xll.BDP($B13,F$1)</f>
        <v>31/12/2025</v>
      </c>
    </row>
    <row r="14" spans="1:10" x14ac:dyDescent="0.25">
      <c r="A14" t="s">
        <v>10</v>
      </c>
      <c r="B14" t="s">
        <v>22</v>
      </c>
      <c r="C14" t="str">
        <f>_xll.BDP($B14,C$1)</f>
        <v>LGT MULTI-ALTERNATIV SF-ICHF</v>
      </c>
      <c r="D14" t="str">
        <f>_xll.BDP($B14,D$1)</f>
        <v>CHF</v>
      </c>
      <c r="E14" t="str">
        <f>_xll.BDP($B14,E$1)</f>
        <v>I CHF ACC</v>
      </c>
      <c r="F14" t="str">
        <f>_xll.BDP($B14,F$1)</f>
        <v>31/12/2025</v>
      </c>
    </row>
    <row r="15" spans="1:10" x14ac:dyDescent="0.25">
      <c r="A15" t="s">
        <v>10</v>
      </c>
      <c r="B15" t="s">
        <v>23</v>
      </c>
      <c r="C15" t="str">
        <f>_xll.BDP($B15,C$1)</f>
        <v>LGT MULTI-ALTERNATV SF-BPEUR</v>
      </c>
      <c r="D15" t="str">
        <f>_xll.BDP($B15,D$1)</f>
        <v>EUR</v>
      </c>
      <c r="E15" t="str">
        <f>_xll.BDP($B15,E$1)</f>
        <v>PB EUR ACC</v>
      </c>
      <c r="F15" t="str">
        <f>_xll.BDP($B15,F$1)</f>
        <v>31/12/2025</v>
      </c>
    </row>
    <row r="16" spans="1:10" x14ac:dyDescent="0.25">
      <c r="B16" t="s">
        <v>24</v>
      </c>
      <c r="C16" t="str">
        <f>_xll.BDP($B16,C$1)</f>
        <v>LGT MULTI-ALT FED FU-US B</v>
      </c>
      <c r="D16" t="str">
        <f>_xll.BDP($B16,D$1)</f>
        <v>USD</v>
      </c>
      <c r="E16" t="str">
        <f>_xll.BDP($B16,E$1)</f>
        <v>USD B</v>
      </c>
      <c r="F16" t="str">
        <f>_xll.BDP($B16,F$1)</f>
        <v>31/12/2025</v>
      </c>
    </row>
    <row r="17" spans="1:6" x14ac:dyDescent="0.25">
      <c r="B17" s="8" t="s">
        <v>25</v>
      </c>
      <c r="C17" s="8" t="str">
        <f>_xll.BDP($B17,C$1)</f>
        <v>LGT MULTI-ALT FED FU-US C</v>
      </c>
      <c r="D17" s="8" t="str">
        <f>_xll.BDP($B17,D$1)</f>
        <v>USD</v>
      </c>
      <c r="E17" s="8" t="str">
        <f>_xll.BDP($B17,E$1)</f>
        <v>USD C</v>
      </c>
      <c r="F17" s="8" t="str">
        <f>_xll.BDP($B17,F$1)</f>
        <v>31/12/2025</v>
      </c>
    </row>
    <row r="18" spans="1:6" x14ac:dyDescent="0.25">
      <c r="B18" t="s">
        <v>26</v>
      </c>
      <c r="C18" t="str">
        <f>_xll.BDP($B18,C$1)</f>
        <v>LGT MULTI-ALT FED FU-CHF B</v>
      </c>
      <c r="D18" t="str">
        <f>_xll.BDP($B18,D$1)</f>
        <v>CHF</v>
      </c>
      <c r="E18" t="str">
        <f>_xll.BDP($B18,E$1)</f>
        <v>CHF B</v>
      </c>
      <c r="F18" t="str">
        <f>_xll.BDP($B18,F$1)</f>
        <v>31/12/2025</v>
      </c>
    </row>
    <row r="19" spans="1:6" x14ac:dyDescent="0.25">
      <c r="B19" t="s">
        <v>27</v>
      </c>
      <c r="C19" t="str">
        <f>_xll.BDP($B19,C$1)</f>
        <v>LGT MULTI ALTERN FEEDER-CHFC</v>
      </c>
      <c r="D19" t="str">
        <f>_xll.BDP($B19,D$1)</f>
        <v>CHF</v>
      </c>
      <c r="E19" t="str">
        <f>_xll.BDP($B19,E$1)</f>
        <v>CHF C</v>
      </c>
      <c r="F19" t="str">
        <f>_xll.BDP($B19,F$1)</f>
        <v>31/12/2025</v>
      </c>
    </row>
    <row r="20" spans="1:6" x14ac:dyDescent="0.25">
      <c r="B20" t="s">
        <v>28</v>
      </c>
      <c r="C20" t="str">
        <f>_xll.BDP($B20,C$1)</f>
        <v>LGT MULTI ALTERN FEEDER-EURB</v>
      </c>
      <c r="D20" t="str">
        <f>_xll.BDP($B20,D$1)</f>
        <v>EUR</v>
      </c>
      <c r="E20" t="str">
        <f>_xll.BDP($B20,E$1)</f>
        <v>#N/A N/A</v>
      </c>
      <c r="F20" t="str">
        <f>_xll.BDP($B20,F$1)</f>
        <v>31/12/2025</v>
      </c>
    </row>
    <row r="21" spans="1:6" x14ac:dyDescent="0.25">
      <c r="B21" t="s">
        <v>29</v>
      </c>
      <c r="C21" t="str">
        <f>_xll.BDP($B21,C$1)</f>
        <v>LGT MULTI-ALT FED FU-EU C</v>
      </c>
      <c r="D21" t="str">
        <f>_xll.BDP($B21,D$1)</f>
        <v>EUR</v>
      </c>
      <c r="E21" t="str">
        <f>_xll.BDP($B21,E$1)</f>
        <v>EUR C</v>
      </c>
      <c r="F21" t="str">
        <f>_xll.BDP($B21,F$1)</f>
        <v>31/12/2025</v>
      </c>
    </row>
    <row r="22" spans="1:6" x14ac:dyDescent="0.25">
      <c r="B22" s="6" t="s">
        <v>70</v>
      </c>
      <c r="C22" s="6"/>
    </row>
    <row r="23" spans="1:6" x14ac:dyDescent="0.25">
      <c r="A23" t="s">
        <v>10</v>
      </c>
      <c r="B23" t="s">
        <v>30</v>
      </c>
      <c r="C23" t="str">
        <f>_xll.BDP($B23,C$1)</f>
        <v>LGT GLB PRI CRDT SA-AUSDSH</v>
      </c>
      <c r="D23" t="str">
        <f>_xll.BDP($B23,D$1)</f>
        <v>USD</v>
      </c>
      <c r="E23" t="str">
        <f>_xll.BDP($B23,E$1)</f>
        <v>A USD ACC</v>
      </c>
      <c r="F23" t="str">
        <f>_xll.BDP($B23,F$1)</f>
        <v>31/12/2025</v>
      </c>
    </row>
    <row r="24" spans="1:6" x14ac:dyDescent="0.25">
      <c r="B24" t="s">
        <v>31</v>
      </c>
      <c r="C24" t="str">
        <f>_xll.BDP($B24,C$1)</f>
        <v>LGT GLOBAL PRV CR FDR-USD B</v>
      </c>
      <c r="D24" t="str">
        <f>_xll.BDP($B24,D$1)</f>
        <v>USD</v>
      </c>
      <c r="E24" t="str">
        <f>_xll.BDP($B24,E$1)</f>
        <v>USD B</v>
      </c>
      <c r="F24" t="str">
        <f>_xll.BDP($B24,F$1)</f>
        <v>31/12/2025</v>
      </c>
    </row>
    <row r="25" spans="1:6" x14ac:dyDescent="0.25">
      <c r="B25" s="8" t="s">
        <v>32</v>
      </c>
      <c r="C25" s="8" t="str">
        <f>_xll.BDP($B25,C$1)</f>
        <v>LGT GLOBAL PRV CR FDR-USD C</v>
      </c>
      <c r="D25" s="8" t="str">
        <f>_xll.BDP($B25,D$1)</f>
        <v>USD</v>
      </c>
      <c r="E25" s="8" t="str">
        <f>_xll.BDP($B25,E$1)</f>
        <v>USD C</v>
      </c>
      <c r="F25" s="8" t="str">
        <f>_xll.BDP($B25,F$1)</f>
        <v>31/12/2025</v>
      </c>
    </row>
    <row r="26" spans="1:6" x14ac:dyDescent="0.25">
      <c r="B26" t="s">
        <v>33</v>
      </c>
      <c r="C26" t="str">
        <f>_xll.BDP($B26,C$1)</f>
        <v>LGT GLOBAL PRV CR FDR-CHF B</v>
      </c>
      <c r="D26" t="str">
        <f>_xll.BDP($B26,D$1)</f>
        <v>CHF</v>
      </c>
      <c r="E26" t="str">
        <f>_xll.BDP($B26,E$1)</f>
        <v>CHF B</v>
      </c>
      <c r="F26" t="str">
        <f>_xll.BDP($B26,F$1)</f>
        <v>31/12/2025</v>
      </c>
    </row>
    <row r="27" spans="1:6" x14ac:dyDescent="0.25">
      <c r="B27" t="s">
        <v>34</v>
      </c>
      <c r="C27" t="str">
        <f>_xll.BDP($B27,C$1)</f>
        <v>LGT GLOBAL PRV CR FDR-CHF C</v>
      </c>
      <c r="D27" t="str">
        <f>_xll.BDP($B27,D$1)</f>
        <v>CHF</v>
      </c>
      <c r="E27" t="str">
        <f>_xll.BDP($B27,E$1)</f>
        <v>CHF C</v>
      </c>
      <c r="F27" t="str">
        <f>_xll.BDP($B27,F$1)</f>
        <v>31/12/2025</v>
      </c>
    </row>
    <row r="28" spans="1:6" x14ac:dyDescent="0.25">
      <c r="B28" t="s">
        <v>35</v>
      </c>
      <c r="C28" t="str">
        <f>_xll.BDP($B28,C$1)</f>
        <v>LGT GLOBAL PRV CR FDR-EUR B</v>
      </c>
      <c r="D28" t="str">
        <f>_xll.BDP($B28,D$1)</f>
        <v>EUR</v>
      </c>
      <c r="E28" t="str">
        <f>_xll.BDP($B28,E$1)</f>
        <v>EUR B</v>
      </c>
      <c r="F28" t="str">
        <f>_xll.BDP($B28,F$1)</f>
        <v>31/12/2025</v>
      </c>
    </row>
    <row r="29" spans="1:6" x14ac:dyDescent="0.25">
      <c r="B29" t="s">
        <v>36</v>
      </c>
      <c r="C29" t="str">
        <f>_xll.BDP($B29,C$1)</f>
        <v>LGT GLOBAL PRV CR FDR-EUR C</v>
      </c>
      <c r="D29" t="str">
        <f>_xll.BDP($B29,D$1)</f>
        <v>EUR</v>
      </c>
      <c r="E29" t="str">
        <f>_xll.BDP($B29,E$1)</f>
        <v>EUR C</v>
      </c>
      <c r="F29" t="str">
        <f>_xll.BDP($B29,F$1)</f>
        <v>31/12/2025</v>
      </c>
    </row>
    <row r="30" spans="1:6" x14ac:dyDescent="0.25">
      <c r="B30" s="6" t="s">
        <v>71</v>
      </c>
      <c r="C30" s="6"/>
    </row>
    <row r="31" spans="1:6" x14ac:dyDescent="0.25">
      <c r="A31" t="s">
        <v>10</v>
      </c>
      <c r="B31" t="s">
        <v>37</v>
      </c>
      <c r="C31" t="str">
        <f>_xll.BDP($B31,C$1)</f>
        <v>LGT GL PRV EQ SA SIC RAIF-DU</v>
      </c>
      <c r="D31" t="str">
        <f>_xll.BDP($B31,D$1)</f>
        <v>USD</v>
      </c>
      <c r="E31" t="str">
        <f>_xll.BDP($B31,E$1)</f>
        <v>D USD</v>
      </c>
      <c r="F31" t="str">
        <f>_xll.BDP($B31,F$1)</f>
        <v>31/12/2025</v>
      </c>
    </row>
    <row r="32" spans="1:6" x14ac:dyDescent="0.25">
      <c r="A32" t="s">
        <v>10</v>
      </c>
      <c r="B32" t="s">
        <v>38</v>
      </c>
      <c r="C32" t="str">
        <f>_xll.BDP($B32,C$1)</f>
        <v>LGT GLB PRV SCAV-RAIF-C CHF</v>
      </c>
      <c r="D32" t="str">
        <f>_xll.BDP($B32,D$1)</f>
        <v>CHF</v>
      </c>
      <c r="E32" t="str">
        <f>_xll.BDP($B32,E$1)</f>
        <v>C CHF</v>
      </c>
      <c r="F32" t="str">
        <f>_xll.BDP($B32,F$1)</f>
        <v>31/12/2025</v>
      </c>
    </row>
    <row r="33" spans="1:6" x14ac:dyDescent="0.25">
      <c r="A33" t="s">
        <v>10</v>
      </c>
      <c r="B33" t="s">
        <v>39</v>
      </c>
      <c r="C33" t="str">
        <f>_xll.BDP($B33,C$1)</f>
        <v>LGT GLB PRV SCAV-RAIF C EUR</v>
      </c>
      <c r="D33" t="str">
        <f>_xll.BDP($B33,D$1)</f>
        <v>EUR</v>
      </c>
      <c r="E33" t="str">
        <f>_xll.BDP($B33,E$1)</f>
        <v>C EUR</v>
      </c>
      <c r="F33" t="str">
        <f>_xll.BDP($B33,F$1)</f>
        <v>31/12/2025</v>
      </c>
    </row>
    <row r="34" spans="1:6" x14ac:dyDescent="0.25">
      <c r="B34" t="s">
        <v>40</v>
      </c>
      <c r="C34" t="str">
        <f>_xll.BDP($B34,C$1)</f>
        <v>LGT PRI EQU FEEDR FN-USDB</v>
      </c>
      <c r="D34" t="str">
        <f>_xll.BDP($B34,D$1)</f>
        <v>USD</v>
      </c>
      <c r="E34" t="str">
        <f>_xll.BDP($B34,E$1)</f>
        <v>USD B</v>
      </c>
      <c r="F34" t="str">
        <f>_xll.BDP($B34,F$1)</f>
        <v>31/12/2025</v>
      </c>
    </row>
    <row r="35" spans="1:6" x14ac:dyDescent="0.25">
      <c r="B35" t="s">
        <v>41</v>
      </c>
      <c r="C35" t="str">
        <f>_xll.BDP($B35,C$1)</f>
        <v>LGT PRI EQU FEEDR FN-USDC</v>
      </c>
      <c r="D35" t="str">
        <f>_xll.BDP($B35,D$1)</f>
        <v>USD</v>
      </c>
      <c r="E35" t="str">
        <f>_xll.BDP($B35,E$1)</f>
        <v>USD C</v>
      </c>
      <c r="F35" t="str">
        <f>_xll.BDP($B35,F$1)</f>
        <v>31/12/2025</v>
      </c>
    </row>
    <row r="36" spans="1:6" x14ac:dyDescent="0.25">
      <c r="B36" s="8" t="s">
        <v>42</v>
      </c>
      <c r="C36" s="8" t="str">
        <f>_xll.BDP($B36,C$1)</f>
        <v>LGT PRVT EQTY FEEDR FN-USD D</v>
      </c>
      <c r="D36" s="8" t="str">
        <f>_xll.BDP($B36,D$1)</f>
        <v>USD</v>
      </c>
      <c r="E36" s="8" t="str">
        <f>_xll.BDP($B36,E$1)</f>
        <v>USD D</v>
      </c>
      <c r="F36" s="8" t="str">
        <f>_xll.BDP($B36,F$1)</f>
        <v>31/12/2025</v>
      </c>
    </row>
    <row r="37" spans="1:6" x14ac:dyDescent="0.25">
      <c r="B37" t="s">
        <v>43</v>
      </c>
      <c r="C37" t="str">
        <f>_xll.BDP($B37,C$1)</f>
        <v>LGT PRI EQU FEEDR FN-CHFB</v>
      </c>
      <c r="D37" t="str">
        <f>_xll.BDP($B37,D$1)</f>
        <v>CHF</v>
      </c>
      <c r="E37" t="str">
        <f>_xll.BDP($B37,E$1)</f>
        <v>CHF B</v>
      </c>
      <c r="F37" t="str">
        <f>_xll.BDP($B37,F$1)</f>
        <v>31/12/2025</v>
      </c>
    </row>
    <row r="38" spans="1:6" x14ac:dyDescent="0.25">
      <c r="B38" t="s">
        <v>44</v>
      </c>
      <c r="C38" t="str">
        <f>_xll.BDP($B38,C$1)</f>
        <v>LGT PRI EQU FEEDR FN-CHFC</v>
      </c>
      <c r="D38" t="str">
        <f>_xll.BDP($B38,D$1)</f>
        <v>CHF</v>
      </c>
      <c r="E38" t="str">
        <f>_xll.BDP($B38,E$1)</f>
        <v>CHF C</v>
      </c>
      <c r="F38" t="str">
        <f>_xll.BDP($B38,F$1)</f>
        <v>31/12/2025</v>
      </c>
    </row>
    <row r="39" spans="1:6" x14ac:dyDescent="0.25">
      <c r="B39" t="s">
        <v>45</v>
      </c>
      <c r="C39" t="str">
        <f>_xll.BDP($B39,C$1)</f>
        <v>LGT PRVT EQTY FEEDR FN-CHF D</v>
      </c>
      <c r="D39" t="str">
        <f>_xll.BDP($B39,D$1)</f>
        <v>CHF</v>
      </c>
      <c r="E39" t="str">
        <f>_xll.BDP($B39,E$1)</f>
        <v>CHF D</v>
      </c>
      <c r="F39" t="str">
        <f>_xll.BDP($B39,F$1)</f>
        <v>31/12/2025</v>
      </c>
    </row>
    <row r="40" spans="1:6" x14ac:dyDescent="0.25">
      <c r="B40" t="s">
        <v>46</v>
      </c>
      <c r="C40" t="str">
        <f>_xll.BDP($B40,C$1)</f>
        <v>LGT PRI EQU FEEDR FN-EURB</v>
      </c>
      <c r="D40" t="str">
        <f>_xll.BDP($B40,D$1)</f>
        <v>EUR</v>
      </c>
      <c r="E40" t="str">
        <f>_xll.BDP($B40,E$1)</f>
        <v>EUR B</v>
      </c>
      <c r="F40" t="str">
        <f>_xll.BDP($B40,F$1)</f>
        <v>31/12/2025</v>
      </c>
    </row>
    <row r="41" spans="1:6" x14ac:dyDescent="0.25">
      <c r="B41" t="s">
        <v>47</v>
      </c>
      <c r="C41" t="str">
        <f>_xll.BDP($B41,C$1)</f>
        <v>LGT PRI EQU FEEDR FN-EURC</v>
      </c>
      <c r="D41" t="str">
        <f>_xll.BDP($B41,D$1)</f>
        <v>EUR</v>
      </c>
      <c r="E41" t="str">
        <f>_xll.BDP($B41,E$1)</f>
        <v>EUR C</v>
      </c>
      <c r="F41" t="str">
        <f>_xll.BDP($B41,F$1)</f>
        <v>31/12/2025</v>
      </c>
    </row>
    <row r="42" spans="1:6" x14ac:dyDescent="0.25">
      <c r="B42" t="s">
        <v>48</v>
      </c>
      <c r="C42" t="str">
        <f>_xll.BDP($B42,C$1)</f>
        <v>LGT PRVT EQTY FEEDR FN-EUR D</v>
      </c>
      <c r="D42" t="str">
        <f>_xll.BDP($B42,D$1)</f>
        <v>EUR</v>
      </c>
      <c r="E42" t="str">
        <f>_xll.BDP($B42,E$1)</f>
        <v>EUR D</v>
      </c>
      <c r="F42" t="str">
        <f>_xll.BDP($B42,F$1)</f>
        <v>31/12/2025</v>
      </c>
    </row>
    <row r="43" spans="1:6" x14ac:dyDescent="0.25">
      <c r="B43" s="6" t="s">
        <v>72</v>
      </c>
      <c r="C43" s="6"/>
    </row>
    <row r="44" spans="1:6" x14ac:dyDescent="0.25">
      <c r="B44" s="8" t="s">
        <v>49</v>
      </c>
      <c r="C44" s="8" t="str">
        <f>_xll.BDP($B44,C$1)</f>
        <v>FRANK LEXI PE SECO FD-B ACU</v>
      </c>
      <c r="D44" s="8" t="str">
        <f>_xll.BDP($B44,D$1)</f>
        <v>USD</v>
      </c>
      <c r="E44" s="8" t="str">
        <f>_xll.BDP($B44,E$1)</f>
        <v>B ACC USD</v>
      </c>
      <c r="F44" s="8" t="str">
        <f>_xll.BDP($B44,F$1)</f>
        <v>31/12/2025</v>
      </c>
    </row>
    <row r="45" spans="1:6" x14ac:dyDescent="0.25">
      <c r="B45" t="s">
        <v>50</v>
      </c>
      <c r="C45" t="str">
        <f>_xll.BDP($B45,C$1)</f>
        <v>FRANK LEXI PE SECO FD-B ACH</v>
      </c>
      <c r="D45" t="str">
        <f>_xll.BDP($B45,D$1)</f>
        <v>CHF</v>
      </c>
      <c r="E45" t="str">
        <f>_xll.BDP($B45,E$1)</f>
        <v>B CHF HEDGED ACC</v>
      </c>
      <c r="F45" t="str">
        <f>_xll.BDP($B45,F$1)</f>
        <v>31/12/2025</v>
      </c>
    </row>
    <row r="46" spans="1:6" x14ac:dyDescent="0.25">
      <c r="B46" t="s">
        <v>51</v>
      </c>
      <c r="C46" t="str">
        <f>_xll.BDP($B46,C$1)</f>
        <v>FRANK LEXI PE SECO FD-B AEH</v>
      </c>
      <c r="D46" t="str">
        <f>_xll.BDP($B46,D$1)</f>
        <v>EUR</v>
      </c>
      <c r="E46" t="str">
        <f>_xll.BDP($B46,E$1)</f>
        <v>B EUR HEDGED ACC</v>
      </c>
      <c r="F46" t="str">
        <f>_xll.BDP($B46,F$1)</f>
        <v>31/12/2025</v>
      </c>
    </row>
    <row r="47" spans="1:6" x14ac:dyDescent="0.25">
      <c r="B47" s="6" t="s">
        <v>73</v>
      </c>
      <c r="C47" s="6"/>
    </row>
    <row r="48" spans="1:6" x14ac:dyDescent="0.25">
      <c r="B48" t="s">
        <v>52</v>
      </c>
      <c r="C48" t="str">
        <f>_xll.BDP($B48,C$1)</f>
        <v>LGT GLOBAL HDG FUN SUB FD-A</v>
      </c>
      <c r="D48" t="str">
        <f>_xll.BDP($B48,D$1)</f>
        <v>USD</v>
      </c>
      <c r="E48" t="str">
        <f>_xll.BDP($B48,E$1)</f>
        <v>A USD ACC</v>
      </c>
      <c r="F48" t="str">
        <f>_xll.BDP($B48,F$1)</f>
        <v>30/01/2026</v>
      </c>
    </row>
    <row r="49" spans="2:6" x14ac:dyDescent="0.25">
      <c r="B49" t="s">
        <v>53</v>
      </c>
      <c r="C49" t="str">
        <f>_xll.BDP($B49,C$1)</f>
        <v>LGT GLOBAL HDG FUN SUB FD-B</v>
      </c>
      <c r="D49" t="str">
        <f>_xll.BDP($B49,D$1)</f>
        <v>USD</v>
      </c>
      <c r="E49" t="str">
        <f>_xll.BDP($B49,E$1)</f>
        <v>B USD ACC</v>
      </c>
      <c r="F49" t="str">
        <f>_xll.BDP($B49,F$1)</f>
        <v>30/01/2026</v>
      </c>
    </row>
    <row r="50" spans="2:6" x14ac:dyDescent="0.25">
      <c r="B50" s="8" t="s">
        <v>54</v>
      </c>
      <c r="C50" s="8" t="str">
        <f>_xll.BDP($B50,C$1)</f>
        <v>LGT GLOBAL HDG FUND SUB FD-C</v>
      </c>
      <c r="D50" s="8" t="str">
        <f>_xll.BDP($B50,D$1)</f>
        <v>USD</v>
      </c>
      <c r="E50" s="8" t="str">
        <f>_xll.BDP($B50,E$1)</f>
        <v>C USD ACC</v>
      </c>
      <c r="F50" s="8" t="str">
        <f>_xll.BDP($B50,F$1)</f>
        <v>30/01/2026</v>
      </c>
    </row>
    <row r="51" spans="2:6" x14ac:dyDescent="0.25">
      <c r="B51" t="s">
        <v>55</v>
      </c>
      <c r="C51" t="str">
        <f>_xll.BDP($B51,C$1)</f>
        <v>LGT GLOBAL HDG FUN SUB FD-D</v>
      </c>
      <c r="D51" t="str">
        <f>_xll.BDP($B51,D$1)</f>
        <v>EUR</v>
      </c>
      <c r="E51" t="str">
        <f>_xll.BDP($B51,E$1)</f>
        <v>D EUR ACC</v>
      </c>
      <c r="F51" t="str">
        <f>_xll.BDP($B51,F$1)</f>
        <v>30/01/2026</v>
      </c>
    </row>
    <row r="52" spans="2:6" x14ac:dyDescent="0.25">
      <c r="B52" t="s">
        <v>56</v>
      </c>
      <c r="C52" t="str">
        <f>_xll.BDP($B52,C$1)</f>
        <v>LGT GLB HDG FUN SUB FD-E</v>
      </c>
      <c r="D52" t="str">
        <f>_xll.BDP($B52,D$1)</f>
        <v>CHF</v>
      </c>
      <c r="E52" t="str">
        <f>_xll.BDP($B52,E$1)</f>
        <v>E CHF ACC</v>
      </c>
      <c r="F52" t="str">
        <f>_xll.BDP($B52,F$1)</f>
        <v>30/01/2026</v>
      </c>
    </row>
    <row r="53" spans="2:6" x14ac:dyDescent="0.25">
      <c r="B53" s="6" t="s">
        <v>74</v>
      </c>
      <c r="C53" s="6"/>
    </row>
    <row r="54" spans="2:6" x14ac:dyDescent="0.25">
      <c r="B54" t="s">
        <v>57</v>
      </c>
      <c r="C54" t="str">
        <f>_xll.BDP($B54,C$1)</f>
        <v>MAC PVT MKT-INFRA FD-A2 USD</v>
      </c>
      <c r="D54" t="str">
        <f>_xll.BDP($B54,D$1)</f>
        <v>USD</v>
      </c>
      <c r="E54" t="str">
        <f>_xll.BDP($B54,E$1)</f>
        <v>A2 USD</v>
      </c>
      <c r="F54" t="str">
        <f>_xll.BDP($B54,F$1)</f>
        <v>31/12/2025</v>
      </c>
    </row>
    <row r="55" spans="2:6" x14ac:dyDescent="0.25">
      <c r="B55" t="s">
        <v>58</v>
      </c>
      <c r="C55" t="str">
        <f>_xll.BDP($B55,C$1)</f>
        <v>MAC PVT-MAC INFRA - L CHF H</v>
      </c>
      <c r="D55" t="str">
        <f>_xll.BDP($B55,D$1)</f>
        <v>CHF</v>
      </c>
      <c r="E55" t="str">
        <f>_xll.BDP($B55,E$1)</f>
        <v>L CHF H</v>
      </c>
      <c r="F55" t="str">
        <f>_xll.BDP($B55,F$1)</f>
        <v>31/12/2025</v>
      </c>
    </row>
    <row r="56" spans="2:6" x14ac:dyDescent="0.25">
      <c r="B56" t="s">
        <v>59</v>
      </c>
      <c r="C56" t="str">
        <f>_xll.BDP($B56,C$1)</f>
        <v>MAC PVT-INFRA-L CHF H Q DIST</v>
      </c>
      <c r="D56" t="str">
        <f>_xll.BDP($B56,D$1)</f>
        <v>CHF</v>
      </c>
      <c r="E56" t="str">
        <f>_xll.BDP($B56,E$1)</f>
        <v>L CHF H Q DIST</v>
      </c>
      <c r="F56" t="str">
        <f>_xll.BDP($B56,F$1)</f>
        <v>31/12/2025</v>
      </c>
    </row>
    <row r="57" spans="2:6" x14ac:dyDescent="0.25">
      <c r="B57" t="s">
        <v>60</v>
      </c>
      <c r="C57" t="str">
        <f>_xll.BDP($B57,C$1)</f>
        <v>MAC PVT-INFRA-L EUR H</v>
      </c>
      <c r="D57" t="str">
        <f>_xll.BDP($B57,D$1)</f>
        <v>EUR</v>
      </c>
      <c r="E57" t="str">
        <f>_xll.BDP($B57,E$1)</f>
        <v>L EUR H</v>
      </c>
      <c r="F57" t="str">
        <f>_xll.BDP($B57,F$1)</f>
        <v>31/12/2025</v>
      </c>
    </row>
    <row r="58" spans="2:6" x14ac:dyDescent="0.25">
      <c r="B58" t="s">
        <v>61</v>
      </c>
      <c r="C58" t="str">
        <f>_xll.BDP($B58,C$1)</f>
        <v>MAC PVT-INFRA-L EUR H Q DIST</v>
      </c>
      <c r="D58" t="str">
        <f>_xll.BDP($B58,D$1)</f>
        <v>EUR</v>
      </c>
      <c r="E58" t="str">
        <f>_xll.BDP($B58,E$1)</f>
        <v>L EUR H Q DIST</v>
      </c>
      <c r="F58" t="str">
        <f>_xll.BDP($B58,F$1)</f>
        <v>31/12/2025</v>
      </c>
    </row>
    <row r="59" spans="2:6" x14ac:dyDescent="0.25">
      <c r="B59" s="8" t="s">
        <v>62</v>
      </c>
      <c r="C59" s="8" t="str">
        <f>_xll.BDP($B59,C$1)</f>
        <v>MAC PVT-MAC INFRA - L USD</v>
      </c>
      <c r="D59" s="8" t="str">
        <f>_xll.BDP($B59,D$1)</f>
        <v>USD</v>
      </c>
      <c r="E59" s="8" t="str">
        <f>_xll.BDP($B59,E$1)</f>
        <v>L USD</v>
      </c>
      <c r="F59" s="8" t="str">
        <f>_xll.BDP($B59,F$1)</f>
        <v>31/12/2025</v>
      </c>
    </row>
    <row r="60" spans="2:6" x14ac:dyDescent="0.25">
      <c r="B60" t="s">
        <v>63</v>
      </c>
      <c r="C60" t="str">
        <f>_xll.BDP($B60,C$1)</f>
        <v>MAC PVT-INFRA-L USD Q DIST</v>
      </c>
      <c r="D60" t="str">
        <f>_xll.BDP($B60,D$1)</f>
        <v>USD</v>
      </c>
      <c r="E60" t="str">
        <f>_xll.BDP($B60,E$1)</f>
        <v>L USD Q DIST</v>
      </c>
      <c r="F60" t="str">
        <f>_xll.BDP($B60,F$1)</f>
        <v>31/12/2025</v>
      </c>
    </row>
    <row r="61" spans="2:6" x14ac:dyDescent="0.25">
      <c r="B61" t="s">
        <v>64</v>
      </c>
      <c r="C61" t="str">
        <f>_xll.BDP($B61,C$1)</f>
        <v>MAC PVT-INFRA-L2 USD</v>
      </c>
      <c r="D61" t="str">
        <f>_xll.BDP($B61,D$1)</f>
        <v>USD</v>
      </c>
      <c r="E61" t="str">
        <f>_xll.BDP($B61,E$1)</f>
        <v>L2 USD</v>
      </c>
      <c r="F61" t="str">
        <f>_xll.BDP($B61,F$1)</f>
        <v>31/12/2025</v>
      </c>
    </row>
    <row r="62" spans="2:6" x14ac:dyDescent="0.25">
      <c r="B62" s="6" t="s">
        <v>75</v>
      </c>
      <c r="C62" s="6"/>
    </row>
    <row r="63" spans="2:6" x14ac:dyDescent="0.25">
      <c r="B63" t="s">
        <v>1</v>
      </c>
    </row>
    <row r="64" spans="2:6" x14ac:dyDescent="0.25">
      <c r="B64" t="s">
        <v>2</v>
      </c>
    </row>
    <row r="65" spans="2:2" x14ac:dyDescent="0.25">
      <c r="B65" t="s">
        <v>3</v>
      </c>
    </row>
    <row r="66" spans="2:2" x14ac:dyDescent="0.25">
      <c r="B66" t="s">
        <v>4</v>
      </c>
    </row>
    <row r="67" spans="2:2" x14ac:dyDescent="0.25">
      <c r="B67" t="s">
        <v>5</v>
      </c>
    </row>
    <row r="68" spans="2:2" x14ac:dyDescent="0.25">
      <c r="B68" t="s">
        <v>6</v>
      </c>
    </row>
    <row r="69" spans="2:2" x14ac:dyDescent="0.25">
      <c r="B69" t="s">
        <v>7</v>
      </c>
    </row>
    <row r="70" spans="2:2" x14ac:dyDescent="0.25">
      <c r="B70" t="s">
        <v>8</v>
      </c>
    </row>
    <row r="71" spans="2:2" x14ac:dyDescent="0.25">
      <c r="B71" t="s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40765F-F410-4F8D-A3BA-154935F7CDD2}">
  <dimension ref="A1:M315"/>
  <sheetViews>
    <sheetView workbookViewId="0">
      <selection activeCell="M9" sqref="M9"/>
    </sheetView>
  </sheetViews>
  <sheetFormatPr defaultRowHeight="15" x14ac:dyDescent="0.25"/>
  <cols>
    <col min="1" max="1" width="10.42578125" bestFit="1" customWidth="1"/>
    <col min="4" max="4" width="10.42578125" bestFit="1" customWidth="1"/>
    <col min="9" max="9" width="10.42578125" bestFit="1" customWidth="1"/>
    <col min="12" max="12" width="10.42578125" bestFit="1" customWidth="1"/>
  </cols>
  <sheetData>
    <row r="1" spans="1:13" s="3" customFormat="1" ht="105" x14ac:dyDescent="0.25">
      <c r="B1" s="3" t="s">
        <v>77</v>
      </c>
      <c r="E1" s="3" t="s">
        <v>78</v>
      </c>
      <c r="F1" s="3" t="s">
        <v>79</v>
      </c>
      <c r="J1" s="3" t="s">
        <v>80</v>
      </c>
    </row>
    <row r="2" spans="1:13" x14ac:dyDescent="0.25">
      <c r="A2" s="4">
        <v>36464</v>
      </c>
      <c r="B2">
        <v>1000</v>
      </c>
      <c r="D2" s="4">
        <v>40209</v>
      </c>
      <c r="E2">
        <v>1000</v>
      </c>
      <c r="F2">
        <v>1000</v>
      </c>
      <c r="I2" s="4">
        <v>38717</v>
      </c>
      <c r="J2">
        <v>1000</v>
      </c>
      <c r="L2" s="2"/>
    </row>
    <row r="3" spans="1:13" x14ac:dyDescent="0.25">
      <c r="A3" s="4">
        <v>36494</v>
      </c>
      <c r="B3">
        <v>1016.560000000023</v>
      </c>
      <c r="D3" s="4">
        <v>40237</v>
      </c>
      <c r="E3">
        <v>1001.966</v>
      </c>
      <c r="F3">
        <v>1000.755</v>
      </c>
      <c r="I3" s="4">
        <v>38748</v>
      </c>
      <c r="J3">
        <v>1014.2540869979105</v>
      </c>
      <c r="M3" s="1"/>
    </row>
    <row r="4" spans="1:13" x14ac:dyDescent="0.25">
      <c r="A4" s="4">
        <v>36525</v>
      </c>
      <c r="B4">
        <v>1057.580000000065</v>
      </c>
      <c r="D4" s="4">
        <v>40268</v>
      </c>
      <c r="E4">
        <v>1049.056</v>
      </c>
      <c r="F4">
        <v>1031.787</v>
      </c>
      <c r="I4" s="4">
        <v>38776</v>
      </c>
      <c r="J4">
        <v>1018.4995703582372</v>
      </c>
    </row>
    <row r="5" spans="1:13" x14ac:dyDescent="0.25">
      <c r="A5" s="4">
        <v>36556</v>
      </c>
      <c r="B5">
        <v>1038.189999999968</v>
      </c>
      <c r="D5" s="4">
        <v>40298</v>
      </c>
      <c r="E5">
        <v>1063.95</v>
      </c>
      <c r="F5">
        <v>1045.7239999999999</v>
      </c>
      <c r="I5" s="4">
        <v>38807</v>
      </c>
      <c r="J5">
        <v>1031.786288455957</v>
      </c>
    </row>
    <row r="6" spans="1:13" x14ac:dyDescent="0.25">
      <c r="A6" s="4">
        <v>36585</v>
      </c>
      <c r="B6">
        <v>1046.5499999999561</v>
      </c>
      <c r="D6" s="4">
        <v>40329</v>
      </c>
      <c r="E6">
        <v>994.99999999999977</v>
      </c>
      <c r="F6">
        <v>997.64699999999982</v>
      </c>
      <c r="I6" s="4">
        <v>38837</v>
      </c>
      <c r="J6">
        <v>1053.1759724775304</v>
      </c>
    </row>
    <row r="7" spans="1:13" x14ac:dyDescent="0.25">
      <c r="A7" s="4">
        <v>36616</v>
      </c>
      <c r="B7">
        <v>1071.80000000006</v>
      </c>
      <c r="D7" s="4">
        <v>40359</v>
      </c>
      <c r="E7">
        <v>988.51299999999969</v>
      </c>
      <c r="F7">
        <v>995.25400000000002</v>
      </c>
      <c r="I7" s="4">
        <v>38868</v>
      </c>
      <c r="J7">
        <v>1052.1905822770848</v>
      </c>
    </row>
    <row r="8" spans="1:13" x14ac:dyDescent="0.25">
      <c r="A8" s="4">
        <v>36646</v>
      </c>
      <c r="B8">
        <v>1044.699999999973</v>
      </c>
      <c r="D8" s="4">
        <v>40390</v>
      </c>
      <c r="E8">
        <v>1029.6559999999999</v>
      </c>
      <c r="F8">
        <v>1024.989</v>
      </c>
      <c r="I8" s="4">
        <v>38898</v>
      </c>
      <c r="J8">
        <v>1054.1134488598443</v>
      </c>
    </row>
    <row r="9" spans="1:13" x14ac:dyDescent="0.25">
      <c r="A9" s="4">
        <v>36677</v>
      </c>
      <c r="B9">
        <v>1049.100000000029</v>
      </c>
      <c r="D9" s="4">
        <v>40421</v>
      </c>
      <c r="E9">
        <v>1017.4640000000001</v>
      </c>
      <c r="F9">
        <v>1019.595</v>
      </c>
      <c r="I9" s="4">
        <v>38929</v>
      </c>
      <c r="J9">
        <v>1060.8928771202577</v>
      </c>
    </row>
    <row r="10" spans="1:13" x14ac:dyDescent="0.25">
      <c r="A10" s="4">
        <v>36707</v>
      </c>
      <c r="B10">
        <v>1074.000000000003</v>
      </c>
      <c r="D10" s="4">
        <v>40451</v>
      </c>
      <c r="E10">
        <v>1081.5319999999999</v>
      </c>
      <c r="F10">
        <v>1065.346</v>
      </c>
      <c r="I10" s="4">
        <v>38960</v>
      </c>
      <c r="J10">
        <v>1070.4730594958542</v>
      </c>
    </row>
    <row r="11" spans="1:13" x14ac:dyDescent="0.25">
      <c r="A11" s="4">
        <v>36738</v>
      </c>
      <c r="B11">
        <v>1060.3000000001091</v>
      </c>
      <c r="D11" s="4">
        <v>40482</v>
      </c>
      <c r="E11">
        <v>1113.086</v>
      </c>
      <c r="F11">
        <v>1088.067</v>
      </c>
      <c r="I11" s="4">
        <v>38990</v>
      </c>
      <c r="J11">
        <v>1073.2348393853988</v>
      </c>
    </row>
    <row r="12" spans="1:13" x14ac:dyDescent="0.25">
      <c r="A12" s="4">
        <v>36769</v>
      </c>
      <c r="B12">
        <v>1073.799999999977</v>
      </c>
      <c r="D12" s="4">
        <v>40512</v>
      </c>
      <c r="E12">
        <v>1092.5419999999999</v>
      </c>
      <c r="F12">
        <v>1068.7249999999999</v>
      </c>
      <c r="I12" s="4">
        <v>39021</v>
      </c>
      <c r="J12">
        <v>1096.3561117402655</v>
      </c>
    </row>
    <row r="13" spans="1:13" x14ac:dyDescent="0.25">
      <c r="A13" s="4">
        <v>36799</v>
      </c>
      <c r="B13">
        <v>1052.550000000047</v>
      </c>
      <c r="D13" s="4">
        <v>40543</v>
      </c>
      <c r="E13">
        <v>1139.163</v>
      </c>
      <c r="F13">
        <v>1100.95</v>
      </c>
      <c r="I13" s="4">
        <v>39051</v>
      </c>
      <c r="J13">
        <v>1111.6032702262783</v>
      </c>
    </row>
    <row r="14" spans="1:13" x14ac:dyDescent="0.25">
      <c r="A14" s="4">
        <v>36830</v>
      </c>
      <c r="B14">
        <v>1037.950000000038</v>
      </c>
      <c r="D14" s="4">
        <v>40574</v>
      </c>
      <c r="E14">
        <v>1140.4100000000001</v>
      </c>
      <c r="F14">
        <v>1102.5060000000001</v>
      </c>
      <c r="I14" s="4">
        <v>39082</v>
      </c>
      <c r="J14">
        <v>1129.1219008409028</v>
      </c>
    </row>
    <row r="15" spans="1:13" x14ac:dyDescent="0.25">
      <c r="A15" s="4">
        <v>36860</v>
      </c>
      <c r="B15">
        <v>1025.3500000001161</v>
      </c>
      <c r="D15" s="4">
        <v>40602</v>
      </c>
      <c r="E15">
        <v>1162.242</v>
      </c>
      <c r="F15">
        <v>1119.856</v>
      </c>
      <c r="I15" s="4">
        <v>39113</v>
      </c>
      <c r="J15">
        <v>1150.1319383411028</v>
      </c>
    </row>
    <row r="16" spans="1:13" x14ac:dyDescent="0.25">
      <c r="A16" s="4">
        <v>36891</v>
      </c>
      <c r="B16">
        <v>1042.9399999999839</v>
      </c>
      <c r="D16" s="4">
        <v>40633</v>
      </c>
      <c r="E16">
        <v>1168.4679999999989</v>
      </c>
      <c r="F16">
        <v>1122.088</v>
      </c>
      <c r="I16" s="4">
        <v>39141</v>
      </c>
      <c r="J16">
        <v>1173.5357937779074</v>
      </c>
    </row>
    <row r="17" spans="1:10" x14ac:dyDescent="0.25">
      <c r="A17" s="4">
        <v>36922</v>
      </c>
      <c r="B17">
        <v>1061.4700000000389</v>
      </c>
      <c r="D17" s="4">
        <v>40663</v>
      </c>
      <c r="E17">
        <v>1210.0289999999991</v>
      </c>
      <c r="F17">
        <v>1157.0650000000001</v>
      </c>
      <c r="I17" s="4">
        <v>39172</v>
      </c>
      <c r="J17">
        <v>1189.7846593598185</v>
      </c>
    </row>
    <row r="18" spans="1:10" x14ac:dyDescent="0.25">
      <c r="A18" s="4">
        <v>36950</v>
      </c>
      <c r="B18">
        <v>1035.5899999999731</v>
      </c>
      <c r="D18" s="4">
        <v>40694</v>
      </c>
      <c r="E18">
        <v>1193.703999999999</v>
      </c>
      <c r="F18">
        <v>1146.3140000000001</v>
      </c>
      <c r="I18" s="4">
        <v>39202</v>
      </c>
      <c r="J18">
        <v>1199.5463955504797</v>
      </c>
    </row>
    <row r="19" spans="1:10" x14ac:dyDescent="0.25">
      <c r="A19" s="4">
        <v>36981</v>
      </c>
      <c r="B19">
        <v>1003.529999999995</v>
      </c>
      <c r="D19" s="4">
        <v>40724</v>
      </c>
      <c r="E19">
        <v>1176.042999999999</v>
      </c>
      <c r="F19">
        <v>1132.788</v>
      </c>
      <c r="I19" s="4">
        <v>39233</v>
      </c>
      <c r="J19">
        <v>1221.5694008901642</v>
      </c>
    </row>
    <row r="20" spans="1:10" x14ac:dyDescent="0.25">
      <c r="A20" s="4">
        <v>37011</v>
      </c>
      <c r="B20">
        <v>1019.699999999985</v>
      </c>
      <c r="D20" s="4">
        <v>40755</v>
      </c>
      <c r="E20">
        <v>1174.9809999999991</v>
      </c>
      <c r="F20">
        <v>1139.7719999999999</v>
      </c>
      <c r="I20" s="4">
        <v>39263</v>
      </c>
      <c r="J20">
        <v>1244.2542661147231</v>
      </c>
    </row>
    <row r="21" spans="1:10" x14ac:dyDescent="0.25">
      <c r="A21" s="4">
        <v>37042</v>
      </c>
      <c r="B21">
        <v>1019.270000000048</v>
      </c>
      <c r="D21" s="4">
        <v>40786</v>
      </c>
      <c r="E21">
        <v>1124.4919999999991</v>
      </c>
      <c r="F21">
        <v>1110.9110000000001</v>
      </c>
      <c r="I21" s="4">
        <v>39294</v>
      </c>
      <c r="J21">
        <v>1255.8837671827855</v>
      </c>
    </row>
    <row r="22" spans="1:10" x14ac:dyDescent="0.25">
      <c r="A22" s="4">
        <v>37072</v>
      </c>
      <c r="B22">
        <v>1009.970000000042</v>
      </c>
      <c r="D22" s="4">
        <v>40816</v>
      </c>
      <c r="E22">
        <v>1030.5569999999991</v>
      </c>
      <c r="F22">
        <v>1042.7539999999999</v>
      </c>
      <c r="I22" s="4">
        <v>39325</v>
      </c>
      <c r="J22">
        <v>1280.0138824175056</v>
      </c>
    </row>
    <row r="23" spans="1:10" x14ac:dyDescent="0.25">
      <c r="A23" s="4">
        <v>37103</v>
      </c>
      <c r="B23">
        <v>1005.400000000015</v>
      </c>
      <c r="D23" s="4">
        <v>40847</v>
      </c>
      <c r="E23">
        <v>1085.4779999999989</v>
      </c>
      <c r="F23">
        <v>1079.3150000000001</v>
      </c>
      <c r="I23" s="4">
        <v>39355</v>
      </c>
      <c r="J23">
        <v>1303.3254827519386</v>
      </c>
    </row>
    <row r="24" spans="1:10" x14ac:dyDescent="0.25">
      <c r="A24" s="4">
        <v>37134</v>
      </c>
      <c r="B24">
        <v>1001.2700000001111</v>
      </c>
      <c r="D24" s="4">
        <v>40877</v>
      </c>
      <c r="E24">
        <v>1058.4419999999991</v>
      </c>
      <c r="F24">
        <v>1061.056</v>
      </c>
      <c r="I24" s="4">
        <v>39386</v>
      </c>
      <c r="J24">
        <v>1331.4064398957003</v>
      </c>
    </row>
    <row r="25" spans="1:10" x14ac:dyDescent="0.25">
      <c r="A25" s="4">
        <v>37164</v>
      </c>
      <c r="B25">
        <v>959.29000000001372</v>
      </c>
      <c r="D25" s="4">
        <v>40908</v>
      </c>
      <c r="E25">
        <v>1046.599999999999</v>
      </c>
      <c r="F25">
        <v>1053.3050000000001</v>
      </c>
      <c r="I25" s="4">
        <v>39416</v>
      </c>
      <c r="J25">
        <v>1336.9707149423991</v>
      </c>
    </row>
    <row r="26" spans="1:10" x14ac:dyDescent="0.25">
      <c r="A26" s="4">
        <v>37195</v>
      </c>
      <c r="B26">
        <v>966.19000000005133</v>
      </c>
      <c r="D26" s="4">
        <v>40939</v>
      </c>
      <c r="E26">
        <v>1097.328999999999</v>
      </c>
      <c r="F26">
        <v>1090.2180000000001</v>
      </c>
      <c r="I26" s="4">
        <v>39447</v>
      </c>
      <c r="J26">
        <v>1343.5123684618038</v>
      </c>
    </row>
    <row r="27" spans="1:10" x14ac:dyDescent="0.25">
      <c r="A27" s="4">
        <v>37225</v>
      </c>
      <c r="B27">
        <v>987.48000000005402</v>
      </c>
      <c r="D27" s="4">
        <v>40968</v>
      </c>
      <c r="E27">
        <v>1136.7569999999989</v>
      </c>
      <c r="F27">
        <v>1116.6389999999999</v>
      </c>
      <c r="I27" s="4">
        <v>39478</v>
      </c>
      <c r="J27">
        <v>1354.7282285052606</v>
      </c>
    </row>
    <row r="28" spans="1:10" x14ac:dyDescent="0.25">
      <c r="A28" s="4">
        <v>37256</v>
      </c>
      <c r="B28">
        <v>992.40000000004136</v>
      </c>
      <c r="D28" s="4">
        <v>40999</v>
      </c>
      <c r="E28">
        <v>1127.3619999999989</v>
      </c>
      <c r="F28">
        <v>1107.6189999999999</v>
      </c>
      <c r="I28" s="4">
        <v>39507</v>
      </c>
      <c r="J28">
        <v>1368.4601911347731</v>
      </c>
    </row>
    <row r="29" spans="1:10" x14ac:dyDescent="0.25">
      <c r="A29" s="4">
        <v>37287</v>
      </c>
      <c r="B29">
        <v>989.24000000004276</v>
      </c>
      <c r="D29" s="4">
        <v>41029</v>
      </c>
      <c r="E29">
        <v>1120.937999999999</v>
      </c>
      <c r="F29">
        <v>1105.8869999999999</v>
      </c>
      <c r="I29" s="4">
        <v>39538</v>
      </c>
      <c r="J29">
        <v>1345.178256373373</v>
      </c>
    </row>
    <row r="30" spans="1:10" x14ac:dyDescent="0.25">
      <c r="A30" s="4">
        <v>37315</v>
      </c>
      <c r="B30">
        <v>988.98000000007698</v>
      </c>
      <c r="D30" s="4">
        <v>41060</v>
      </c>
      <c r="E30">
        <v>1059.3629999999989</v>
      </c>
      <c r="F30">
        <v>1064.924</v>
      </c>
      <c r="I30" s="4">
        <v>39568</v>
      </c>
      <c r="J30">
        <v>1342.488765330776</v>
      </c>
    </row>
    <row r="31" spans="1:10" x14ac:dyDescent="0.25">
      <c r="A31" s="4">
        <v>37346</v>
      </c>
      <c r="B31">
        <v>1008.190000000017</v>
      </c>
      <c r="D31" s="4">
        <v>41090</v>
      </c>
      <c r="E31">
        <v>1085.185999999999</v>
      </c>
      <c r="F31">
        <v>1081.2249999999999</v>
      </c>
      <c r="I31" s="4">
        <v>39599</v>
      </c>
      <c r="J31">
        <v>1344.38772299633</v>
      </c>
    </row>
    <row r="32" spans="1:10" x14ac:dyDescent="0.25">
      <c r="A32" s="4">
        <v>37376</v>
      </c>
      <c r="B32">
        <v>1005.350000000093</v>
      </c>
      <c r="D32" s="4">
        <v>41121</v>
      </c>
      <c r="E32">
        <v>1107.4709999999991</v>
      </c>
      <c r="F32">
        <v>1101.22</v>
      </c>
      <c r="I32" s="4">
        <v>39629</v>
      </c>
      <c r="J32">
        <v>1314.9440691843984</v>
      </c>
    </row>
    <row r="33" spans="1:10" x14ac:dyDescent="0.25">
      <c r="A33" s="4">
        <v>37407</v>
      </c>
      <c r="B33">
        <v>1010.650000000095</v>
      </c>
      <c r="D33" s="4">
        <v>41152</v>
      </c>
      <c r="E33">
        <v>1118.2489999999989</v>
      </c>
      <c r="F33">
        <v>1110.8340000000001</v>
      </c>
      <c r="I33" s="4">
        <v>39660</v>
      </c>
      <c r="J33">
        <v>1304.8127087856146</v>
      </c>
    </row>
    <row r="34" spans="1:10" x14ac:dyDescent="0.25">
      <c r="A34" s="4">
        <v>37437</v>
      </c>
      <c r="B34">
        <v>984.54000000011752</v>
      </c>
      <c r="D34" s="4">
        <v>41182</v>
      </c>
      <c r="E34">
        <v>1142.2779999999991</v>
      </c>
      <c r="F34">
        <v>1127.57</v>
      </c>
      <c r="I34" s="4">
        <v>39691</v>
      </c>
      <c r="J34">
        <v>1301.4888244212279</v>
      </c>
    </row>
    <row r="35" spans="1:10" x14ac:dyDescent="0.25">
      <c r="A35" s="4">
        <v>37468</v>
      </c>
      <c r="B35">
        <v>947.50000000004354</v>
      </c>
      <c r="D35" s="4">
        <v>41213</v>
      </c>
      <c r="E35">
        <v>1135.078999999999</v>
      </c>
      <c r="F35">
        <v>1121.3440000000001</v>
      </c>
      <c r="I35" s="4">
        <v>39721</v>
      </c>
      <c r="J35">
        <v>1265.5347833438746</v>
      </c>
    </row>
    <row r="36" spans="1:10" x14ac:dyDescent="0.25">
      <c r="A36" s="4">
        <v>37499</v>
      </c>
      <c r="B36">
        <v>949.58000000010645</v>
      </c>
      <c r="D36" s="4">
        <v>41243</v>
      </c>
      <c r="E36">
        <v>1143.892999999998</v>
      </c>
      <c r="F36">
        <v>1128.6110000000001</v>
      </c>
      <c r="I36" s="4">
        <v>39752</v>
      </c>
      <c r="J36">
        <v>1245.6421498906363</v>
      </c>
    </row>
    <row r="37" spans="1:10" x14ac:dyDescent="0.25">
      <c r="A37" s="4">
        <v>37529</v>
      </c>
      <c r="B37">
        <v>915.22000000000355</v>
      </c>
      <c r="D37" s="4">
        <v>41274</v>
      </c>
      <c r="E37">
        <v>1161.8899999999981</v>
      </c>
      <c r="F37">
        <v>1139.163</v>
      </c>
      <c r="I37" s="4">
        <v>39782</v>
      </c>
      <c r="J37">
        <v>1230.8560456631076</v>
      </c>
    </row>
    <row r="38" spans="1:10" x14ac:dyDescent="0.25">
      <c r="A38" s="4">
        <v>37560</v>
      </c>
      <c r="B38">
        <v>931.54000000009705</v>
      </c>
      <c r="D38" s="4">
        <v>41305</v>
      </c>
      <c r="E38">
        <v>1190.9629999999979</v>
      </c>
      <c r="F38">
        <v>1155.9110000000001</v>
      </c>
      <c r="I38" s="4">
        <v>39813</v>
      </c>
      <c r="J38">
        <v>1207.4500307800261</v>
      </c>
    </row>
    <row r="39" spans="1:10" x14ac:dyDescent="0.25">
      <c r="A39" s="4">
        <v>37590</v>
      </c>
      <c r="B39">
        <v>954.79000000011399</v>
      </c>
      <c r="D39" s="4">
        <v>41333</v>
      </c>
      <c r="E39">
        <v>1193.9539999999979</v>
      </c>
      <c r="F39">
        <v>1157.1869999999999</v>
      </c>
      <c r="I39" s="4">
        <v>39844</v>
      </c>
      <c r="J39">
        <v>1207.6964682459773</v>
      </c>
    </row>
    <row r="40" spans="1:10" x14ac:dyDescent="0.25">
      <c r="A40" s="4">
        <v>37621</v>
      </c>
      <c r="B40">
        <v>949.32999999999015</v>
      </c>
      <c r="D40" s="4">
        <v>41364</v>
      </c>
      <c r="E40">
        <v>1203.2359999999981</v>
      </c>
      <c r="F40">
        <v>1163.789</v>
      </c>
      <c r="I40" s="4">
        <v>39872</v>
      </c>
      <c r="J40">
        <v>1185.3948441661871</v>
      </c>
    </row>
    <row r="41" spans="1:10" x14ac:dyDescent="0.25">
      <c r="A41" s="4">
        <v>37652</v>
      </c>
      <c r="B41">
        <v>946.7199999999774</v>
      </c>
      <c r="D41" s="4">
        <v>41394</v>
      </c>
      <c r="E41">
        <v>1225.5409999999979</v>
      </c>
      <c r="F41">
        <v>1180.9760000000001</v>
      </c>
      <c r="I41" s="4">
        <v>39903</v>
      </c>
      <c r="J41">
        <v>1086.1536141507263</v>
      </c>
    </row>
    <row r="42" spans="1:10" x14ac:dyDescent="0.25">
      <c r="A42" s="4">
        <v>37680</v>
      </c>
      <c r="B42">
        <v>942.86000000005799</v>
      </c>
      <c r="D42" s="4">
        <v>41425</v>
      </c>
      <c r="E42">
        <v>1217.303999999998</v>
      </c>
      <c r="F42">
        <v>1170.2860000000001</v>
      </c>
      <c r="I42" s="4">
        <v>39933</v>
      </c>
      <c r="J42">
        <v>1109.9173338568557</v>
      </c>
    </row>
    <row r="43" spans="1:10" x14ac:dyDescent="0.25">
      <c r="A43" s="4">
        <v>37711</v>
      </c>
      <c r="B43">
        <v>942.21000000005927</v>
      </c>
      <c r="D43" s="4">
        <v>41455</v>
      </c>
      <c r="E43">
        <v>1166.3869999999979</v>
      </c>
      <c r="F43">
        <v>1126.135</v>
      </c>
      <c r="I43" s="4">
        <v>39964</v>
      </c>
      <c r="J43">
        <v>1145.7708493161438</v>
      </c>
    </row>
    <row r="44" spans="1:10" x14ac:dyDescent="0.25">
      <c r="A44" s="4">
        <v>37741</v>
      </c>
      <c r="B44">
        <v>977.06000000003939</v>
      </c>
      <c r="D44" s="4">
        <v>41486</v>
      </c>
      <c r="E44">
        <v>1190.592999999998</v>
      </c>
      <c r="F44">
        <v>1144.4690000000001</v>
      </c>
      <c r="I44" s="4">
        <v>39994</v>
      </c>
      <c r="J44">
        <v>1110.9984528636116</v>
      </c>
    </row>
    <row r="45" spans="1:10" x14ac:dyDescent="0.25">
      <c r="A45" s="4">
        <v>37772</v>
      </c>
      <c r="B45">
        <v>1016.5100000001009</v>
      </c>
      <c r="D45" s="4">
        <v>41517</v>
      </c>
      <c r="E45">
        <v>1169.508999999998</v>
      </c>
      <c r="F45">
        <v>1127.383</v>
      </c>
      <c r="I45" s="4">
        <v>40025</v>
      </c>
      <c r="J45">
        <v>1150.0323229546686</v>
      </c>
    </row>
    <row r="46" spans="1:10" x14ac:dyDescent="0.25">
      <c r="A46" s="4">
        <v>37802</v>
      </c>
      <c r="B46">
        <v>1026.8000000000479</v>
      </c>
      <c r="D46" s="4">
        <v>41547</v>
      </c>
      <c r="E46">
        <v>1206.430999999998</v>
      </c>
      <c r="F46">
        <v>1152.6669999999999</v>
      </c>
      <c r="I46" s="4">
        <v>40056</v>
      </c>
      <c r="J46">
        <v>1160.4626854625233</v>
      </c>
    </row>
    <row r="47" spans="1:10" x14ac:dyDescent="0.25">
      <c r="A47" s="4">
        <v>37833</v>
      </c>
      <c r="B47">
        <v>1033.1500000000999</v>
      </c>
      <c r="D47" s="4">
        <v>41578</v>
      </c>
      <c r="E47">
        <v>1231.995999999998</v>
      </c>
      <c r="F47">
        <v>1171.312000000001</v>
      </c>
      <c r="I47" s="4">
        <v>40086</v>
      </c>
      <c r="J47">
        <v>1188.2899617521155</v>
      </c>
    </row>
    <row r="48" spans="1:10" x14ac:dyDescent="0.25">
      <c r="A48" s="4">
        <v>37864</v>
      </c>
      <c r="B48">
        <v>1051.6799999999871</v>
      </c>
      <c r="D48" s="4">
        <v>41608</v>
      </c>
      <c r="E48">
        <v>1235.527999999998</v>
      </c>
      <c r="F48">
        <v>1172.2460000000001</v>
      </c>
      <c r="I48" s="4">
        <v>40117</v>
      </c>
      <c r="J48">
        <v>1201.9800082183872</v>
      </c>
    </row>
    <row r="49" spans="1:10" x14ac:dyDescent="0.25">
      <c r="A49" s="4">
        <v>37894</v>
      </c>
      <c r="B49">
        <v>1071.2200000000189</v>
      </c>
      <c r="D49" s="4">
        <v>41639</v>
      </c>
      <c r="E49">
        <v>1243.5129999999981</v>
      </c>
      <c r="F49">
        <v>1176.7460000000001</v>
      </c>
      <c r="I49" s="4">
        <v>40147</v>
      </c>
      <c r="J49">
        <v>1225.7313348815628</v>
      </c>
    </row>
    <row r="50" spans="1:10" x14ac:dyDescent="0.25">
      <c r="A50" s="4">
        <v>37925</v>
      </c>
      <c r="B50">
        <v>1099.8100000001109</v>
      </c>
      <c r="D50" s="4">
        <v>41670</v>
      </c>
      <c r="E50">
        <v>1218.0049999999981</v>
      </c>
      <c r="F50">
        <v>1161.9100000000001</v>
      </c>
      <c r="I50" s="4">
        <v>40178</v>
      </c>
      <c r="J50">
        <v>1226.3313000954911</v>
      </c>
    </row>
    <row r="51" spans="1:10" x14ac:dyDescent="0.25">
      <c r="A51" s="4">
        <v>37955</v>
      </c>
      <c r="B51">
        <v>1110.770000000093</v>
      </c>
      <c r="D51" s="4">
        <v>41698</v>
      </c>
      <c r="E51">
        <v>1246.3009999999981</v>
      </c>
      <c r="F51">
        <v>1184.489</v>
      </c>
      <c r="I51" s="4">
        <v>40209</v>
      </c>
      <c r="J51">
        <v>1236.4554555346574</v>
      </c>
    </row>
    <row r="52" spans="1:10" x14ac:dyDescent="0.25">
      <c r="A52" s="4">
        <v>37986</v>
      </c>
      <c r="B52">
        <v>1149.590000000024</v>
      </c>
      <c r="D52" s="4">
        <v>41729</v>
      </c>
      <c r="E52">
        <v>1246.573999999998</v>
      </c>
      <c r="F52">
        <v>1183.107</v>
      </c>
      <c r="I52" s="4">
        <v>40237</v>
      </c>
      <c r="J52">
        <v>1249.002657225386</v>
      </c>
    </row>
    <row r="53" spans="1:10" x14ac:dyDescent="0.25">
      <c r="A53" s="4">
        <v>38017</v>
      </c>
      <c r="B53">
        <v>1165.260000000118</v>
      </c>
      <c r="D53" s="4">
        <v>41759</v>
      </c>
      <c r="E53">
        <v>1247.9729999999979</v>
      </c>
      <c r="F53">
        <v>1186.7470000000001</v>
      </c>
      <c r="I53" s="4">
        <v>40268</v>
      </c>
      <c r="J53">
        <v>1266.2349262968448</v>
      </c>
    </row>
    <row r="54" spans="1:10" x14ac:dyDescent="0.25">
      <c r="A54" s="4">
        <v>38046</v>
      </c>
      <c r="B54">
        <v>1177.4100000000669</v>
      </c>
      <c r="D54" s="4">
        <v>41790</v>
      </c>
      <c r="E54">
        <v>1269.794999999998</v>
      </c>
      <c r="F54">
        <v>1203.6579999999999</v>
      </c>
      <c r="I54" s="4">
        <v>40298</v>
      </c>
      <c r="J54">
        <v>1291.0815030854678</v>
      </c>
    </row>
    <row r="55" spans="1:10" x14ac:dyDescent="0.25">
      <c r="A55" s="4">
        <v>38077</v>
      </c>
      <c r="B55">
        <v>1184.8200000000179</v>
      </c>
      <c r="D55" s="4">
        <v>41820</v>
      </c>
      <c r="E55">
        <v>1290.757999999998</v>
      </c>
      <c r="F55">
        <v>1219.376</v>
      </c>
      <c r="I55" s="4">
        <v>40329</v>
      </c>
      <c r="J55">
        <v>1294.3346023696572</v>
      </c>
    </row>
    <row r="56" spans="1:10" x14ac:dyDescent="0.25">
      <c r="A56" s="4">
        <v>38107</v>
      </c>
      <c r="B56">
        <v>1158.090000000097</v>
      </c>
      <c r="D56" s="4">
        <v>41851</v>
      </c>
      <c r="E56">
        <v>1281.678999999998</v>
      </c>
      <c r="F56">
        <v>1212.288</v>
      </c>
      <c r="I56" s="4">
        <v>40359</v>
      </c>
      <c r="J56">
        <v>1295.4344243757082</v>
      </c>
    </row>
    <row r="57" spans="1:10" x14ac:dyDescent="0.25">
      <c r="A57" s="4">
        <v>38138</v>
      </c>
      <c r="B57">
        <v>1156.5500000000011</v>
      </c>
      <c r="D57" s="4">
        <v>41882</v>
      </c>
      <c r="E57">
        <v>1294.566999999998</v>
      </c>
      <c r="F57">
        <v>1221.864</v>
      </c>
      <c r="I57" s="4">
        <v>40390</v>
      </c>
      <c r="J57">
        <v>1310.8908801765622</v>
      </c>
    </row>
    <row r="58" spans="1:10" x14ac:dyDescent="0.25">
      <c r="A58" s="4">
        <v>38168</v>
      </c>
      <c r="B58">
        <v>1166.040000000015</v>
      </c>
      <c r="D58" s="4">
        <v>41912</v>
      </c>
      <c r="E58">
        <v>1272.5719999999981</v>
      </c>
      <c r="F58">
        <v>1206.259</v>
      </c>
      <c r="I58" s="4">
        <v>40421</v>
      </c>
      <c r="J58">
        <v>1321.7495010799705</v>
      </c>
    </row>
    <row r="59" spans="1:10" x14ac:dyDescent="0.25">
      <c r="A59" s="4">
        <v>38199</v>
      </c>
      <c r="B59">
        <v>1155.27000000004</v>
      </c>
      <c r="D59" s="4">
        <v>41943</v>
      </c>
      <c r="E59">
        <v>1269.4429999999979</v>
      </c>
      <c r="F59">
        <v>1202.67</v>
      </c>
      <c r="I59" s="4">
        <v>40451</v>
      </c>
      <c r="J59">
        <v>1345.6170021575369</v>
      </c>
    </row>
    <row r="60" spans="1:10" x14ac:dyDescent="0.25">
      <c r="A60" s="4">
        <v>38230</v>
      </c>
      <c r="B60">
        <v>1166.5699999999649</v>
      </c>
      <c r="D60" s="4">
        <v>41973</v>
      </c>
      <c r="E60">
        <v>1285.6869999999981</v>
      </c>
      <c r="F60">
        <v>1214.7439999999999</v>
      </c>
      <c r="I60" s="4">
        <v>40482</v>
      </c>
      <c r="J60">
        <v>1364.4795824920043</v>
      </c>
    </row>
    <row r="61" spans="1:10" x14ac:dyDescent="0.25">
      <c r="A61" s="4">
        <v>38260</v>
      </c>
      <c r="B61">
        <v>1183.830000000077</v>
      </c>
      <c r="D61" s="4">
        <v>42004</v>
      </c>
      <c r="E61">
        <v>1275.2249999999981</v>
      </c>
      <c r="F61">
        <v>1207.393</v>
      </c>
      <c r="I61" s="4">
        <v>40512</v>
      </c>
      <c r="J61">
        <v>1359.7991314340431</v>
      </c>
    </row>
    <row r="62" spans="1:10" x14ac:dyDescent="0.25">
      <c r="A62" s="4">
        <v>38291</v>
      </c>
      <c r="B62">
        <v>1205.2499999999791</v>
      </c>
      <c r="D62" s="4">
        <v>42035</v>
      </c>
      <c r="E62">
        <v>1286.5299999999979</v>
      </c>
      <c r="F62">
        <v>1219.252</v>
      </c>
      <c r="I62" s="4">
        <v>40543</v>
      </c>
      <c r="J62">
        <v>1380.7676789555014</v>
      </c>
    </row>
    <row r="63" spans="1:10" x14ac:dyDescent="0.25">
      <c r="A63" s="4">
        <v>38321</v>
      </c>
      <c r="B63">
        <v>1246.490000000083</v>
      </c>
      <c r="D63" s="4">
        <v>42063</v>
      </c>
      <c r="E63">
        <v>1319.8019999999981</v>
      </c>
      <c r="F63">
        <v>1240.269</v>
      </c>
      <c r="I63" s="4">
        <v>40574</v>
      </c>
      <c r="J63">
        <v>1396.797013886782</v>
      </c>
    </row>
    <row r="64" spans="1:10" x14ac:dyDescent="0.25">
      <c r="A64" s="4">
        <v>38352</v>
      </c>
      <c r="B64">
        <v>1274.770000000118</v>
      </c>
      <c r="D64" s="4">
        <v>42094</v>
      </c>
      <c r="E64">
        <v>1325.3369999999979</v>
      </c>
      <c r="F64">
        <v>1245.18</v>
      </c>
      <c r="I64" s="4">
        <v>40602</v>
      </c>
      <c r="J64">
        <v>1413.5852461085628</v>
      </c>
    </row>
    <row r="65" spans="1:10" x14ac:dyDescent="0.25">
      <c r="A65" s="4">
        <v>38383</v>
      </c>
      <c r="B65">
        <v>1258.899999999998</v>
      </c>
      <c r="D65" s="4">
        <v>42124</v>
      </c>
      <c r="E65">
        <v>1340.719999999998</v>
      </c>
      <c r="F65">
        <v>1253.476000000001</v>
      </c>
      <c r="I65" s="4">
        <v>40633</v>
      </c>
      <c r="J65">
        <v>1417.9477583780613</v>
      </c>
    </row>
    <row r="66" spans="1:10" x14ac:dyDescent="0.25">
      <c r="A66" s="4">
        <v>38411</v>
      </c>
      <c r="B66">
        <v>1287.5700000000661</v>
      </c>
      <c r="D66" s="4">
        <v>42155</v>
      </c>
      <c r="E66">
        <v>1340.825999999998</v>
      </c>
      <c r="F66">
        <v>1253.3969999999999</v>
      </c>
      <c r="I66" s="4">
        <v>40663</v>
      </c>
      <c r="J66">
        <v>1444.1370412960241</v>
      </c>
    </row>
    <row r="67" spans="1:10" x14ac:dyDescent="0.25">
      <c r="A67" s="4">
        <v>38442</v>
      </c>
      <c r="B67">
        <v>1268.1500000000831</v>
      </c>
      <c r="D67" s="4">
        <v>42185</v>
      </c>
      <c r="E67">
        <v>1306.4249999999979</v>
      </c>
      <c r="F67">
        <v>1225.7349999999999</v>
      </c>
      <c r="I67" s="4">
        <v>40694</v>
      </c>
      <c r="J67">
        <v>1446.2421302776911</v>
      </c>
    </row>
    <row r="68" spans="1:10" x14ac:dyDescent="0.25">
      <c r="A68" s="4">
        <v>38472</v>
      </c>
      <c r="B68">
        <v>1258.139999999968</v>
      </c>
      <c r="D68" s="4">
        <v>42216</v>
      </c>
      <c r="E68">
        <v>1303.4429999999979</v>
      </c>
      <c r="F68">
        <v>1225.6179999999999</v>
      </c>
      <c r="I68" s="4">
        <v>40724</v>
      </c>
      <c r="J68">
        <v>1448.468271372504</v>
      </c>
    </row>
    <row r="69" spans="1:10" x14ac:dyDescent="0.25">
      <c r="A69" s="4">
        <v>38503</v>
      </c>
      <c r="B69">
        <v>1267.2200000000821</v>
      </c>
      <c r="D69" s="4">
        <v>42247</v>
      </c>
      <c r="E69">
        <v>1243.412999999998</v>
      </c>
      <c r="F69">
        <v>1184.3630000000001</v>
      </c>
      <c r="I69" s="4">
        <v>40755</v>
      </c>
      <c r="J69">
        <v>1462.453675653383</v>
      </c>
    </row>
    <row r="70" spans="1:10" x14ac:dyDescent="0.25">
      <c r="A70" s="4">
        <v>38533</v>
      </c>
      <c r="B70">
        <v>1278.840000000082</v>
      </c>
      <c r="D70" s="4">
        <v>42277</v>
      </c>
      <c r="E70">
        <v>1206.9569999999981</v>
      </c>
      <c r="F70">
        <v>1158.8150000000001</v>
      </c>
      <c r="I70" s="4">
        <v>40786</v>
      </c>
      <c r="J70">
        <v>1472.4026558598594</v>
      </c>
    </row>
    <row r="71" spans="1:10" x14ac:dyDescent="0.25">
      <c r="A71" s="4">
        <v>38564</v>
      </c>
      <c r="B71">
        <v>1309.4200000000731</v>
      </c>
      <c r="D71" s="4">
        <v>42308</v>
      </c>
      <c r="E71">
        <v>1253.6559999999979</v>
      </c>
      <c r="F71">
        <v>1190.7380000000001</v>
      </c>
      <c r="I71" s="4">
        <v>40816</v>
      </c>
      <c r="J71">
        <v>1470.7162763044596</v>
      </c>
    </row>
    <row r="72" spans="1:10" x14ac:dyDescent="0.25">
      <c r="A72" s="4">
        <v>38595</v>
      </c>
      <c r="B72">
        <v>1323.589999999976</v>
      </c>
      <c r="D72" s="4">
        <v>42338</v>
      </c>
      <c r="E72">
        <v>1248.4139999999979</v>
      </c>
      <c r="F72">
        <v>1187.892000000001</v>
      </c>
      <c r="I72" s="4">
        <v>40847</v>
      </c>
      <c r="J72">
        <v>1462.2790447465279</v>
      </c>
    </row>
    <row r="73" spans="1:10" x14ac:dyDescent="0.25">
      <c r="A73" s="4">
        <v>38625</v>
      </c>
      <c r="B73">
        <v>1342.4699999999921</v>
      </c>
      <c r="D73" s="4">
        <v>42369</v>
      </c>
      <c r="E73">
        <v>1225.822999999998</v>
      </c>
      <c r="F73">
        <v>1169.0050000000001</v>
      </c>
      <c r="I73" s="4">
        <v>40877</v>
      </c>
      <c r="J73">
        <v>1448.632811730243</v>
      </c>
    </row>
    <row r="74" spans="1:10" x14ac:dyDescent="0.25">
      <c r="A74" s="4">
        <v>38656</v>
      </c>
      <c r="B74">
        <v>1324.4100000001149</v>
      </c>
      <c r="D74" s="4">
        <v>42400</v>
      </c>
      <c r="E74">
        <v>1184.785999999998</v>
      </c>
      <c r="F74">
        <v>1145.5920000000001</v>
      </c>
      <c r="I74" s="4">
        <v>40908</v>
      </c>
      <c r="J74">
        <v>1432.3463925393874</v>
      </c>
    </row>
    <row r="75" spans="1:10" x14ac:dyDescent="0.25">
      <c r="A75" s="4">
        <v>38686</v>
      </c>
      <c r="B75">
        <v>1358.4400000001251</v>
      </c>
      <c r="D75" s="4">
        <v>42429</v>
      </c>
      <c r="E75">
        <v>1180.0199999999979</v>
      </c>
      <c r="F75">
        <v>1144.395</v>
      </c>
      <c r="I75" s="4">
        <v>40939</v>
      </c>
      <c r="J75">
        <v>1444.7145095057531</v>
      </c>
    </row>
    <row r="76" spans="1:10" x14ac:dyDescent="0.25">
      <c r="A76" s="4">
        <v>38717</v>
      </c>
      <c r="B76">
        <v>1385.5999999999831</v>
      </c>
      <c r="D76" s="4">
        <v>42460</v>
      </c>
      <c r="E76">
        <v>1220.708999999998</v>
      </c>
      <c r="F76">
        <v>1171.806</v>
      </c>
      <c r="I76" s="4">
        <v>40968</v>
      </c>
      <c r="J76">
        <v>1453.0699060999086</v>
      </c>
    </row>
    <row r="77" spans="1:10" x14ac:dyDescent="0.25">
      <c r="A77" s="4">
        <v>38748</v>
      </c>
      <c r="B77">
        <v>1426.309999999969</v>
      </c>
      <c r="D77" s="4">
        <v>42490</v>
      </c>
      <c r="E77">
        <v>1237.1449999999979</v>
      </c>
      <c r="F77">
        <v>1184.857</v>
      </c>
      <c r="I77" s="4">
        <v>40999</v>
      </c>
      <c r="J77">
        <v>1460.5798994544068</v>
      </c>
    </row>
    <row r="78" spans="1:10" x14ac:dyDescent="0.25">
      <c r="A78" s="4">
        <v>38776</v>
      </c>
      <c r="B78">
        <v>1432.4000000000549</v>
      </c>
      <c r="D78" s="4">
        <v>42521</v>
      </c>
      <c r="E78">
        <v>1235.8659999999979</v>
      </c>
      <c r="F78">
        <v>1183.9639999999999</v>
      </c>
      <c r="I78" s="4">
        <v>41029</v>
      </c>
      <c r="J78">
        <v>1456.4932608575846</v>
      </c>
    </row>
    <row r="79" spans="1:10" x14ac:dyDescent="0.25">
      <c r="A79" s="4">
        <v>38807</v>
      </c>
      <c r="B79">
        <v>1453.50000000005</v>
      </c>
      <c r="D79" s="4">
        <v>42551</v>
      </c>
      <c r="E79">
        <v>1244.400999999998</v>
      </c>
      <c r="F79">
        <v>1196.3710000000001</v>
      </c>
      <c r="I79" s="4">
        <v>41060</v>
      </c>
      <c r="J79">
        <v>1465.7601849199716</v>
      </c>
    </row>
    <row r="80" spans="1:10" x14ac:dyDescent="0.25">
      <c r="A80" s="4">
        <v>38837</v>
      </c>
      <c r="B80">
        <v>1484.930000000066</v>
      </c>
      <c r="D80" s="4">
        <v>42582</v>
      </c>
      <c r="E80">
        <v>1277.0719999999981</v>
      </c>
      <c r="F80">
        <v>1219.044000000001</v>
      </c>
      <c r="I80" s="4">
        <v>41090</v>
      </c>
      <c r="J80">
        <v>1466.3825616951251</v>
      </c>
    </row>
    <row r="81" spans="1:10" x14ac:dyDescent="0.25">
      <c r="A81" s="4">
        <v>38868</v>
      </c>
      <c r="B81">
        <v>1458.0500000000411</v>
      </c>
      <c r="D81" s="4">
        <v>42613</v>
      </c>
      <c r="E81">
        <v>1284.4559999999981</v>
      </c>
      <c r="F81">
        <v>1223.716000000001</v>
      </c>
      <c r="I81" s="4">
        <v>41121</v>
      </c>
      <c r="J81">
        <v>1481.9066629071237</v>
      </c>
    </row>
    <row r="82" spans="1:10" x14ac:dyDescent="0.25">
      <c r="A82" s="4">
        <v>38898</v>
      </c>
      <c r="B82">
        <v>1452.890000000124</v>
      </c>
      <c r="D82" s="4">
        <v>42643</v>
      </c>
      <c r="E82">
        <v>1290.2909999999979</v>
      </c>
      <c r="F82">
        <v>1228.084000000001</v>
      </c>
      <c r="I82" s="4">
        <v>41152</v>
      </c>
      <c r="J82">
        <v>1494.6587237756771</v>
      </c>
    </row>
    <row r="83" spans="1:10" x14ac:dyDescent="0.25">
      <c r="A83" s="4">
        <v>38929</v>
      </c>
      <c r="B83">
        <v>1463.3400000000249</v>
      </c>
      <c r="D83" s="4">
        <v>42674</v>
      </c>
      <c r="E83">
        <v>1278.2729999999981</v>
      </c>
      <c r="F83">
        <v>1215.1300000000001</v>
      </c>
      <c r="I83" s="4">
        <v>41182</v>
      </c>
      <c r="J83">
        <v>1506.7384742817753</v>
      </c>
    </row>
    <row r="84" spans="1:10" x14ac:dyDescent="0.25">
      <c r="A84" s="4">
        <v>38960</v>
      </c>
      <c r="B84">
        <v>1485.2700000000079</v>
      </c>
      <c r="D84" s="4">
        <v>42704</v>
      </c>
      <c r="E84">
        <v>1275.3789999999981</v>
      </c>
      <c r="F84">
        <v>1207.53</v>
      </c>
      <c r="I84" s="4">
        <v>41213</v>
      </c>
      <c r="J84">
        <v>1508.344894724594</v>
      </c>
    </row>
    <row r="85" spans="1:10" x14ac:dyDescent="0.25">
      <c r="A85" s="4">
        <v>38990</v>
      </c>
      <c r="B85">
        <v>1491.3300000000399</v>
      </c>
      <c r="D85" s="4">
        <v>42735</v>
      </c>
      <c r="E85">
        <v>1291.736999999998</v>
      </c>
      <c r="F85">
        <v>1218.0650000000001</v>
      </c>
      <c r="I85" s="4">
        <v>41243</v>
      </c>
      <c r="J85">
        <v>1514.4856802381962</v>
      </c>
    </row>
    <row r="86" spans="1:10" x14ac:dyDescent="0.25">
      <c r="A86" s="4">
        <v>39021</v>
      </c>
      <c r="B86">
        <v>1525.3199999999781</v>
      </c>
      <c r="D86" s="4">
        <v>42766</v>
      </c>
      <c r="E86">
        <v>1308.498999999998</v>
      </c>
      <c r="F86">
        <v>1229.855</v>
      </c>
      <c r="I86" s="4">
        <v>41274</v>
      </c>
      <c r="J86">
        <v>1524.419492943091</v>
      </c>
    </row>
    <row r="87" spans="1:10" x14ac:dyDescent="0.25">
      <c r="A87" s="4">
        <v>39051</v>
      </c>
      <c r="B87">
        <v>1559.809999999979</v>
      </c>
      <c r="D87" s="4">
        <v>42794</v>
      </c>
      <c r="E87">
        <v>1332.651999999998</v>
      </c>
      <c r="F87">
        <v>1248.499</v>
      </c>
      <c r="I87" s="4">
        <v>41305</v>
      </c>
      <c r="J87">
        <v>1535.0677911208927</v>
      </c>
    </row>
    <row r="88" spans="1:10" x14ac:dyDescent="0.25">
      <c r="A88" s="4">
        <v>39082</v>
      </c>
      <c r="B88">
        <v>1584.6200000001279</v>
      </c>
      <c r="D88" s="4">
        <v>42825</v>
      </c>
      <c r="E88">
        <v>1340.0909999999981</v>
      </c>
      <c r="F88">
        <v>1252.9929999999999</v>
      </c>
      <c r="I88" s="4">
        <v>41333</v>
      </c>
      <c r="J88">
        <v>1541.4727322344222</v>
      </c>
    </row>
    <row r="89" spans="1:10" x14ac:dyDescent="0.25">
      <c r="A89" s="4">
        <v>39113</v>
      </c>
      <c r="B89">
        <v>1601.48000000002</v>
      </c>
      <c r="D89" s="4">
        <v>42855</v>
      </c>
      <c r="E89">
        <v>1354.670999999998</v>
      </c>
      <c r="F89">
        <v>1264.69</v>
      </c>
      <c r="I89" s="4">
        <v>41364</v>
      </c>
      <c r="J89">
        <v>1550.0885366911887</v>
      </c>
    </row>
    <row r="90" spans="1:10" x14ac:dyDescent="0.25">
      <c r="A90" s="4">
        <v>39141</v>
      </c>
      <c r="B90">
        <v>1618.830000000127</v>
      </c>
      <c r="D90" s="4">
        <v>42886</v>
      </c>
      <c r="E90">
        <v>1365.892999999998</v>
      </c>
      <c r="F90">
        <v>1273.367</v>
      </c>
      <c r="I90" s="4">
        <v>41394</v>
      </c>
      <c r="J90">
        <v>1589.5655989993609</v>
      </c>
    </row>
    <row r="91" spans="1:10" x14ac:dyDescent="0.25">
      <c r="A91" s="4">
        <v>39172</v>
      </c>
      <c r="B91">
        <v>1639.5600000001259</v>
      </c>
      <c r="D91" s="4">
        <v>42916</v>
      </c>
      <c r="E91">
        <v>1367.708999999998</v>
      </c>
      <c r="F91">
        <v>1272.9690000000001</v>
      </c>
      <c r="I91" s="4">
        <v>41425</v>
      </c>
      <c r="J91">
        <v>1591.5694540386205</v>
      </c>
    </row>
    <row r="92" spans="1:10" x14ac:dyDescent="0.25">
      <c r="A92" s="4">
        <v>39202</v>
      </c>
      <c r="B92">
        <v>1668.6300000000761</v>
      </c>
      <c r="D92" s="4">
        <v>42947</v>
      </c>
      <c r="E92">
        <v>1390.0229999999981</v>
      </c>
      <c r="F92">
        <v>1290.5509999999999</v>
      </c>
      <c r="I92" s="4">
        <v>41455</v>
      </c>
      <c r="J92">
        <v>1590.1800135678957</v>
      </c>
    </row>
    <row r="93" spans="1:10" x14ac:dyDescent="0.25">
      <c r="A93" s="4">
        <v>39233</v>
      </c>
      <c r="B93">
        <v>1702.2800000000721</v>
      </c>
      <c r="D93" s="4">
        <v>42978</v>
      </c>
      <c r="E93">
        <v>1396.179999999998</v>
      </c>
      <c r="F93">
        <v>1297.768</v>
      </c>
      <c r="I93" s="4">
        <v>41486</v>
      </c>
      <c r="J93">
        <v>1609.3635363465621</v>
      </c>
    </row>
    <row r="94" spans="1:10" x14ac:dyDescent="0.25">
      <c r="A94" s="4">
        <v>39263</v>
      </c>
      <c r="B94">
        <v>1715.180000000033</v>
      </c>
      <c r="D94" s="4">
        <v>43008</v>
      </c>
      <c r="E94">
        <v>1402.5689999999979</v>
      </c>
      <c r="F94">
        <v>1300.26</v>
      </c>
      <c r="I94" s="4">
        <v>41517</v>
      </c>
      <c r="J94">
        <v>1611.2144544789999</v>
      </c>
    </row>
    <row r="95" spans="1:10" x14ac:dyDescent="0.25">
      <c r="A95" s="4">
        <v>39294</v>
      </c>
      <c r="B95">
        <v>1720.5600000000111</v>
      </c>
      <c r="D95" s="4">
        <v>43039</v>
      </c>
      <c r="E95">
        <v>1415.547999999998</v>
      </c>
      <c r="F95">
        <v>1309.3399999999999</v>
      </c>
      <c r="I95" s="4">
        <v>41547</v>
      </c>
      <c r="J95">
        <v>1624.5023732018415</v>
      </c>
    </row>
    <row r="96" spans="1:10" x14ac:dyDescent="0.25">
      <c r="A96" s="4">
        <v>39325</v>
      </c>
      <c r="B96">
        <v>1718.7900000000041</v>
      </c>
      <c r="D96" s="4">
        <v>43069</v>
      </c>
      <c r="E96">
        <v>1426.4459999999981</v>
      </c>
      <c r="F96">
        <v>1317.5</v>
      </c>
      <c r="I96" s="4">
        <v>41578</v>
      </c>
      <c r="J96">
        <v>1662.0128951024083</v>
      </c>
    </row>
    <row r="97" spans="1:10" x14ac:dyDescent="0.25">
      <c r="A97" s="4">
        <v>39355</v>
      </c>
      <c r="B97">
        <v>1768.7000000001531</v>
      </c>
      <c r="D97" s="4">
        <v>43100</v>
      </c>
      <c r="E97">
        <v>1436.353999999998</v>
      </c>
      <c r="F97">
        <v>1324.4849999999999</v>
      </c>
      <c r="I97" s="4">
        <v>41608</v>
      </c>
      <c r="J97">
        <v>1677.4742546551836</v>
      </c>
    </row>
    <row r="98" spans="1:10" x14ac:dyDescent="0.25">
      <c r="A98" s="4">
        <v>39386</v>
      </c>
      <c r="B98">
        <v>1811.240000000086</v>
      </c>
      <c r="D98" s="4">
        <v>43131</v>
      </c>
      <c r="E98">
        <v>1472.064999999998</v>
      </c>
      <c r="F98">
        <v>1347.058</v>
      </c>
      <c r="I98" s="4">
        <v>41639</v>
      </c>
      <c r="J98">
        <v>1683.7682854048971</v>
      </c>
    </row>
    <row r="99" spans="1:10" x14ac:dyDescent="0.25">
      <c r="A99" s="4">
        <v>39416</v>
      </c>
      <c r="B99">
        <v>1785.6400000000219</v>
      </c>
      <c r="D99" s="4">
        <v>43159</v>
      </c>
      <c r="E99">
        <v>1430.5809999999981</v>
      </c>
      <c r="F99">
        <v>1315.9090000000001</v>
      </c>
      <c r="I99" s="4">
        <v>41670</v>
      </c>
      <c r="J99">
        <v>1695.8314853607342</v>
      </c>
    </row>
    <row r="100" spans="1:10" x14ac:dyDescent="0.25">
      <c r="A100" s="4">
        <v>39447</v>
      </c>
      <c r="B100">
        <v>1785.30000000008</v>
      </c>
      <c r="D100" s="4">
        <v>43190</v>
      </c>
      <c r="E100">
        <v>1418.679999999998</v>
      </c>
      <c r="F100">
        <v>1309.5899999999999</v>
      </c>
      <c r="I100" s="4">
        <v>41698</v>
      </c>
      <c r="J100">
        <v>1716.0244384313439</v>
      </c>
    </row>
    <row r="101" spans="1:10" x14ac:dyDescent="0.25">
      <c r="A101" s="4">
        <v>39478</v>
      </c>
      <c r="B101">
        <v>1739.170000000043</v>
      </c>
      <c r="D101" s="4">
        <v>43220</v>
      </c>
      <c r="E101">
        <v>1426.4529999999979</v>
      </c>
      <c r="F101">
        <v>1314.2159999999999</v>
      </c>
      <c r="I101" s="4">
        <v>41729</v>
      </c>
      <c r="J101">
        <v>1731.4896502652559</v>
      </c>
    </row>
    <row r="102" spans="1:10" x14ac:dyDescent="0.25">
      <c r="A102" s="4">
        <v>39507</v>
      </c>
      <c r="B102">
        <v>1765.1400000001031</v>
      </c>
      <c r="D102" s="4">
        <v>43251</v>
      </c>
      <c r="E102">
        <v>1424.739999999998</v>
      </c>
      <c r="F102">
        <v>1312.6949999999999</v>
      </c>
      <c r="I102" s="4">
        <v>41759</v>
      </c>
      <c r="J102">
        <v>1763.6168851725399</v>
      </c>
    </row>
    <row r="103" spans="1:10" x14ac:dyDescent="0.25">
      <c r="A103" s="4">
        <v>39538</v>
      </c>
      <c r="B103">
        <v>1736.4600000000171</v>
      </c>
      <c r="D103" s="4">
        <v>43281</v>
      </c>
      <c r="E103">
        <v>1410.0329999999981</v>
      </c>
      <c r="F103">
        <v>1301.549</v>
      </c>
      <c r="I103" s="4">
        <v>41790</v>
      </c>
      <c r="J103">
        <v>1776.2314714902641</v>
      </c>
    </row>
    <row r="104" spans="1:10" x14ac:dyDescent="0.25">
      <c r="A104" s="4">
        <v>39568</v>
      </c>
      <c r="B104">
        <v>1760.0100000000721</v>
      </c>
      <c r="D104" s="4">
        <v>43312</v>
      </c>
      <c r="E104">
        <v>1430.4909999999979</v>
      </c>
      <c r="F104">
        <v>1315.9369999999999</v>
      </c>
      <c r="I104" s="4">
        <v>41820</v>
      </c>
      <c r="J104">
        <v>1795.5224630910368</v>
      </c>
    </row>
    <row r="105" spans="1:10" x14ac:dyDescent="0.25">
      <c r="A105" s="4">
        <v>39599</v>
      </c>
      <c r="B105">
        <v>1777.610000000127</v>
      </c>
      <c r="D105" s="4">
        <v>43343</v>
      </c>
      <c r="E105">
        <v>1424.6349999999979</v>
      </c>
      <c r="F105">
        <v>1311.5329999999999</v>
      </c>
      <c r="I105" s="4">
        <v>41851</v>
      </c>
      <c r="J105">
        <v>1796.894854740649</v>
      </c>
    </row>
    <row r="106" spans="1:10" x14ac:dyDescent="0.25">
      <c r="A106" s="4">
        <v>39629</v>
      </c>
      <c r="B106">
        <v>1727.2700000000409</v>
      </c>
      <c r="D106" s="4">
        <v>43373</v>
      </c>
      <c r="E106">
        <v>1425.8179999999979</v>
      </c>
      <c r="F106">
        <v>1310.922</v>
      </c>
      <c r="I106" s="4">
        <v>41882</v>
      </c>
      <c r="J106">
        <v>1814.5212423979071</v>
      </c>
    </row>
    <row r="107" spans="1:10" x14ac:dyDescent="0.25">
      <c r="A107" s="4">
        <v>39660</v>
      </c>
      <c r="B107">
        <v>1696.9300000001481</v>
      </c>
      <c r="D107" s="4">
        <v>43404</v>
      </c>
      <c r="E107">
        <v>1363.6859999999981</v>
      </c>
      <c r="F107">
        <v>1267.673</v>
      </c>
      <c r="I107" s="4">
        <v>41912</v>
      </c>
      <c r="J107">
        <v>1816.4023069956081</v>
      </c>
    </row>
    <row r="108" spans="1:10" x14ac:dyDescent="0.25">
      <c r="A108" s="4">
        <v>39691</v>
      </c>
      <c r="B108">
        <v>1649.1900000000569</v>
      </c>
      <c r="D108" s="4">
        <v>43434</v>
      </c>
      <c r="E108">
        <v>1370.643999999998</v>
      </c>
      <c r="F108">
        <v>1272.6320000000001</v>
      </c>
      <c r="I108" s="4">
        <v>41943</v>
      </c>
      <c r="J108">
        <v>1821.1702715692452</v>
      </c>
    </row>
    <row r="109" spans="1:10" x14ac:dyDescent="0.25">
      <c r="A109" s="4">
        <v>39721</v>
      </c>
      <c r="B109">
        <v>1536.4900000000041</v>
      </c>
      <c r="D109" s="4">
        <v>43465</v>
      </c>
      <c r="E109">
        <v>1318.3409999999981</v>
      </c>
      <c r="F109">
        <v>1236.7249999999999</v>
      </c>
      <c r="I109" s="4">
        <v>41973</v>
      </c>
      <c r="J109">
        <v>1845.8701804339337</v>
      </c>
    </row>
    <row r="110" spans="1:10" x14ac:dyDescent="0.25">
      <c r="A110" s="4">
        <v>39752</v>
      </c>
      <c r="B110">
        <v>1353.860000000079</v>
      </c>
      <c r="D110" s="4">
        <v>43496</v>
      </c>
      <c r="E110">
        <v>1385.8479999999979</v>
      </c>
      <c r="F110">
        <v>1286.8440000000001</v>
      </c>
      <c r="I110" s="4">
        <v>42004</v>
      </c>
      <c r="J110">
        <v>1857.5288057202274</v>
      </c>
    </row>
    <row r="111" spans="1:10" x14ac:dyDescent="0.25">
      <c r="A111" s="4">
        <v>39782</v>
      </c>
      <c r="B111">
        <v>1315.3700000000731</v>
      </c>
      <c r="D111" s="4">
        <v>43524</v>
      </c>
      <c r="E111">
        <v>1409.2509999999979</v>
      </c>
      <c r="F111">
        <v>1304.0840000000001</v>
      </c>
      <c r="I111" s="4">
        <v>42035</v>
      </c>
      <c r="J111">
        <v>1867.8766977616492</v>
      </c>
    </row>
    <row r="112" spans="1:10" x14ac:dyDescent="0.25">
      <c r="A112" s="4">
        <v>39813</v>
      </c>
      <c r="B112">
        <v>1331.129999999994</v>
      </c>
      <c r="D112" s="4">
        <v>43555</v>
      </c>
      <c r="E112">
        <v>1421.2029999999979</v>
      </c>
      <c r="F112">
        <v>1316.03</v>
      </c>
      <c r="I112" s="4">
        <v>42063</v>
      </c>
      <c r="J112">
        <v>1887.018699603999</v>
      </c>
    </row>
    <row r="113" spans="1:10" x14ac:dyDescent="0.25">
      <c r="A113" s="4">
        <v>39844</v>
      </c>
      <c r="B113">
        <v>1296.0699999999711</v>
      </c>
      <c r="D113" s="4">
        <v>43585</v>
      </c>
      <c r="E113">
        <v>1449.8369999999979</v>
      </c>
      <c r="F113">
        <v>1336.181</v>
      </c>
      <c r="I113" s="4">
        <v>42094</v>
      </c>
      <c r="J113">
        <v>1900.1895917106699</v>
      </c>
    </row>
    <row r="114" spans="1:10" x14ac:dyDescent="0.25">
      <c r="A114" s="4">
        <v>39872</v>
      </c>
      <c r="B114">
        <v>1249.3900000001161</v>
      </c>
      <c r="D114" s="4">
        <v>43616</v>
      </c>
      <c r="E114">
        <v>1408.0289999999979</v>
      </c>
      <c r="F114">
        <v>1308.835</v>
      </c>
      <c r="I114" s="4">
        <v>42124</v>
      </c>
      <c r="J114">
        <v>1902.6188592439048</v>
      </c>
    </row>
    <row r="115" spans="1:10" x14ac:dyDescent="0.25">
      <c r="A115" s="4">
        <v>39903</v>
      </c>
      <c r="B115">
        <v>1222.220000000071</v>
      </c>
      <c r="D115" s="4">
        <v>43646</v>
      </c>
      <c r="E115">
        <v>1460.130999999998</v>
      </c>
      <c r="F115">
        <v>1349.3889999999999</v>
      </c>
      <c r="I115" s="4">
        <v>42155</v>
      </c>
      <c r="J115">
        <v>1917.9231583731382</v>
      </c>
    </row>
    <row r="116" spans="1:10" x14ac:dyDescent="0.25">
      <c r="A116" s="4">
        <v>39933</v>
      </c>
      <c r="B116">
        <v>1265.420000000021</v>
      </c>
      <c r="D116" s="4">
        <v>43677</v>
      </c>
      <c r="E116">
        <v>1470.6399999999981</v>
      </c>
      <c r="F116">
        <v>1359.524000000001</v>
      </c>
      <c r="I116" s="4">
        <v>42185</v>
      </c>
      <c r="J116">
        <v>1921.4792812173184</v>
      </c>
    </row>
    <row r="117" spans="1:10" x14ac:dyDescent="0.25">
      <c r="A117" s="4">
        <v>39964</v>
      </c>
      <c r="B117">
        <v>1330.440000000091</v>
      </c>
      <c r="D117" s="4">
        <v>43708</v>
      </c>
      <c r="E117">
        <v>1461.1259999999979</v>
      </c>
      <c r="F117">
        <v>1357.736000000001</v>
      </c>
      <c r="I117" s="4">
        <v>42216</v>
      </c>
      <c r="J117">
        <v>1948.5602274024825</v>
      </c>
    </row>
    <row r="118" spans="1:10" x14ac:dyDescent="0.25">
      <c r="A118" s="4">
        <v>39994</v>
      </c>
      <c r="B118">
        <v>1332.1800000000439</v>
      </c>
      <c r="D118" s="4">
        <v>43738</v>
      </c>
      <c r="E118">
        <v>1476.921999999998</v>
      </c>
      <c r="F118">
        <v>1367.247000000001</v>
      </c>
      <c r="I118" s="4">
        <v>42247</v>
      </c>
      <c r="J118">
        <v>1948.9280378051189</v>
      </c>
    </row>
    <row r="119" spans="1:10" x14ac:dyDescent="0.25">
      <c r="A119" s="4">
        <v>40025</v>
      </c>
      <c r="B119">
        <v>1398.8300000000361</v>
      </c>
      <c r="D119" s="4">
        <v>43769</v>
      </c>
      <c r="E119">
        <v>1495.699999999998</v>
      </c>
      <c r="F119">
        <v>1380.027</v>
      </c>
      <c r="I119" s="4">
        <v>42277</v>
      </c>
      <c r="J119">
        <v>1960.2580122783675</v>
      </c>
    </row>
    <row r="120" spans="1:10" x14ac:dyDescent="0.25">
      <c r="A120" s="4">
        <v>40056</v>
      </c>
      <c r="B120">
        <v>1422.5600000000809</v>
      </c>
      <c r="D120" s="4">
        <v>43799</v>
      </c>
      <c r="E120">
        <v>1512.6549999999979</v>
      </c>
      <c r="F120">
        <v>1391.001</v>
      </c>
      <c r="I120" s="4">
        <v>42308</v>
      </c>
      <c r="J120">
        <v>1956.8414849935909</v>
      </c>
    </row>
    <row r="121" spans="1:10" x14ac:dyDescent="0.25">
      <c r="A121" s="4">
        <v>40086</v>
      </c>
      <c r="B121">
        <v>1468.020000000083</v>
      </c>
      <c r="D121" s="4">
        <v>43830</v>
      </c>
      <c r="E121">
        <v>1543.8119999999981</v>
      </c>
      <c r="F121">
        <v>1412.65</v>
      </c>
      <c r="I121" s="4">
        <v>42338</v>
      </c>
      <c r="J121">
        <v>1964.2731596665735</v>
      </c>
    </row>
    <row r="122" spans="1:10" x14ac:dyDescent="0.25">
      <c r="A122" s="4">
        <v>40117</v>
      </c>
      <c r="B122">
        <v>1475.21999999999</v>
      </c>
      <c r="D122" s="4">
        <v>43861</v>
      </c>
      <c r="E122">
        <v>1546.852999999998</v>
      </c>
      <c r="F122">
        <v>1420.164</v>
      </c>
      <c r="I122" s="4">
        <v>42369</v>
      </c>
      <c r="J122">
        <v>1960.4489238290946</v>
      </c>
    </row>
    <row r="123" spans="1:10" x14ac:dyDescent="0.25">
      <c r="A123" s="4">
        <v>40147</v>
      </c>
      <c r="B123">
        <v>1509.350000000014</v>
      </c>
      <c r="D123" s="4">
        <v>43890</v>
      </c>
      <c r="E123">
        <v>1471.0819999999981</v>
      </c>
      <c r="F123">
        <v>1369.414</v>
      </c>
      <c r="I123" s="4">
        <v>42400</v>
      </c>
      <c r="J123">
        <v>1984.4915152357034</v>
      </c>
    </row>
    <row r="124" spans="1:10" x14ac:dyDescent="0.25">
      <c r="A124" s="4">
        <v>40178</v>
      </c>
      <c r="B124">
        <v>1512.510000000012</v>
      </c>
      <c r="D124" s="4">
        <v>43921</v>
      </c>
      <c r="E124">
        <v>1318.3399999999981</v>
      </c>
      <c r="F124">
        <v>1258.569</v>
      </c>
      <c r="I124" s="4">
        <v>42429</v>
      </c>
      <c r="J124">
        <v>1980.87469238258</v>
      </c>
    </row>
    <row r="125" spans="1:10" x14ac:dyDescent="0.25">
      <c r="A125" s="4">
        <v>40209</v>
      </c>
      <c r="B125">
        <v>1491.8700000000081</v>
      </c>
      <c r="D125" s="4">
        <v>43951</v>
      </c>
      <c r="E125">
        <v>1402.431999999998</v>
      </c>
      <c r="F125">
        <v>1325.0820000000001</v>
      </c>
      <c r="I125" s="4">
        <v>42460</v>
      </c>
      <c r="J125">
        <v>2025.7368192214681</v>
      </c>
    </row>
    <row r="126" spans="1:10" x14ac:dyDescent="0.25">
      <c r="A126" s="4">
        <v>40237</v>
      </c>
      <c r="B126">
        <v>1501.5299999999929</v>
      </c>
      <c r="D126" s="4">
        <v>43982</v>
      </c>
      <c r="E126">
        <v>1450.621999999998</v>
      </c>
      <c r="F126">
        <v>1362.03</v>
      </c>
      <c r="I126" s="4">
        <v>42490</v>
      </c>
      <c r="J126">
        <v>2041.3848743339088</v>
      </c>
    </row>
    <row r="127" spans="1:10" x14ac:dyDescent="0.25">
      <c r="A127" s="4">
        <v>40268</v>
      </c>
      <c r="B127">
        <v>1550.390000000092</v>
      </c>
      <c r="D127" s="4">
        <v>44012</v>
      </c>
      <c r="E127">
        <v>1478.918999999999</v>
      </c>
      <c r="F127">
        <v>1384.8</v>
      </c>
      <c r="I127" s="4">
        <v>42521</v>
      </c>
      <c r="J127">
        <v>2021.7359796208973</v>
      </c>
    </row>
    <row r="128" spans="1:10" x14ac:dyDescent="0.25">
      <c r="A128" s="4">
        <v>40298</v>
      </c>
      <c r="B128">
        <v>1574.6899999999901</v>
      </c>
      <c r="D128" s="4">
        <v>44043</v>
      </c>
      <c r="E128">
        <v>1528.1579999999981</v>
      </c>
      <c r="F128">
        <v>1424.3779999999999</v>
      </c>
      <c r="I128" s="4">
        <v>42551</v>
      </c>
      <c r="J128">
        <v>2021.5814634480234</v>
      </c>
    </row>
    <row r="129" spans="1:10" x14ac:dyDescent="0.25">
      <c r="A129" s="4">
        <v>40329</v>
      </c>
      <c r="B129">
        <v>1510.5499999999979</v>
      </c>
      <c r="D129" s="4">
        <v>44074</v>
      </c>
      <c r="E129">
        <v>1567.2329999999979</v>
      </c>
      <c r="F129">
        <v>1451.4860000000001</v>
      </c>
      <c r="I129" s="4">
        <v>42582</v>
      </c>
      <c r="J129">
        <v>2039.0912121600945</v>
      </c>
    </row>
    <row r="130" spans="1:10" x14ac:dyDescent="0.25">
      <c r="A130" s="4">
        <v>40359</v>
      </c>
      <c r="B130">
        <v>1519.8200000001191</v>
      </c>
      <c r="D130" s="4">
        <v>44104</v>
      </c>
      <c r="E130">
        <v>1543.6059999999979</v>
      </c>
      <c r="F130">
        <v>1435.145</v>
      </c>
      <c r="I130" s="4">
        <v>42613</v>
      </c>
      <c r="J130">
        <v>2040.2941501113</v>
      </c>
    </row>
    <row r="131" spans="1:10" x14ac:dyDescent="0.25">
      <c r="A131" s="4">
        <v>40390</v>
      </c>
      <c r="B131">
        <v>1550.8100000000099</v>
      </c>
      <c r="D131" s="4">
        <v>44135</v>
      </c>
      <c r="E131">
        <v>1515.1479999999981</v>
      </c>
      <c r="F131">
        <v>1413.2850000000001</v>
      </c>
      <c r="I131" s="4">
        <v>42643</v>
      </c>
      <c r="J131">
        <v>2057.9336446596767</v>
      </c>
    </row>
    <row r="132" spans="1:10" x14ac:dyDescent="0.25">
      <c r="A132" s="4">
        <v>40421</v>
      </c>
      <c r="B132">
        <v>1545.1400000000119</v>
      </c>
      <c r="D132" s="4">
        <v>44165</v>
      </c>
      <c r="E132">
        <v>1632.045999999998</v>
      </c>
      <c r="F132">
        <v>1498.9169999999999</v>
      </c>
      <c r="I132" s="4">
        <v>42674</v>
      </c>
      <c r="J132">
        <v>2053.0528803574789</v>
      </c>
    </row>
    <row r="133" spans="1:10" x14ac:dyDescent="0.25">
      <c r="A133" s="4">
        <v>40451</v>
      </c>
      <c r="B133">
        <v>1612.160000000001</v>
      </c>
      <c r="D133" s="4">
        <v>44196</v>
      </c>
      <c r="E133">
        <v>1691.7169999999981</v>
      </c>
      <c r="F133">
        <v>1544.057</v>
      </c>
      <c r="I133" s="4">
        <v>42704</v>
      </c>
      <c r="J133">
        <v>2058.265450192333</v>
      </c>
    </row>
    <row r="134" spans="1:10" x14ac:dyDescent="0.25">
      <c r="A134" s="4">
        <v>40482</v>
      </c>
      <c r="B134">
        <v>1654.3400000001241</v>
      </c>
      <c r="D134" s="4">
        <v>44227</v>
      </c>
      <c r="E134">
        <v>1682.708999999998</v>
      </c>
      <c r="F134">
        <v>1535.491</v>
      </c>
      <c r="I134" s="4">
        <v>42735</v>
      </c>
      <c r="J134">
        <v>2047.6271470852305</v>
      </c>
    </row>
    <row r="135" spans="1:10" x14ac:dyDescent="0.25">
      <c r="A135" s="4">
        <v>40512</v>
      </c>
      <c r="B135">
        <v>1631.6799999999971</v>
      </c>
      <c r="D135" s="4">
        <v>44255</v>
      </c>
      <c r="E135">
        <v>1710.8369999999979</v>
      </c>
      <c r="F135">
        <v>1549.1759999999999</v>
      </c>
      <c r="I135" s="4">
        <v>42766</v>
      </c>
      <c r="J135">
        <v>2053.0329130910682</v>
      </c>
    </row>
    <row r="136" spans="1:10" x14ac:dyDescent="0.25">
      <c r="A136" s="4">
        <v>40543</v>
      </c>
      <c r="B136">
        <v>1681.6700000001219</v>
      </c>
      <c r="D136" s="4">
        <v>44286</v>
      </c>
      <c r="E136">
        <v>1744.101999999998</v>
      </c>
      <c r="F136">
        <v>1571.5309999999999</v>
      </c>
      <c r="I136" s="4">
        <v>42794</v>
      </c>
      <c r="J136">
        <v>2068.6741121888472</v>
      </c>
    </row>
    <row r="137" spans="1:10" x14ac:dyDescent="0.25">
      <c r="A137" s="4">
        <v>40574</v>
      </c>
      <c r="B137">
        <v>1692.710000000081</v>
      </c>
      <c r="D137" s="4">
        <v>44316</v>
      </c>
      <c r="E137">
        <v>1805.9429999999979</v>
      </c>
      <c r="F137">
        <v>1617.174</v>
      </c>
      <c r="I137" s="4">
        <v>42825</v>
      </c>
      <c r="J137">
        <v>2081.6503462776636</v>
      </c>
    </row>
    <row r="138" spans="1:10" x14ac:dyDescent="0.25">
      <c r="A138" s="4">
        <v>40602</v>
      </c>
      <c r="B138">
        <v>1725.23000000005</v>
      </c>
      <c r="D138" s="4">
        <v>44347</v>
      </c>
      <c r="E138">
        <v>1829.619999999999</v>
      </c>
      <c r="F138">
        <v>1635.617999999999</v>
      </c>
      <c r="I138" s="4">
        <v>42855</v>
      </c>
      <c r="J138">
        <v>2096.4052890014627</v>
      </c>
    </row>
    <row r="139" spans="1:10" x14ac:dyDescent="0.25">
      <c r="A139" s="4">
        <v>40633</v>
      </c>
      <c r="B139">
        <v>1742.610000000044</v>
      </c>
      <c r="D139" s="4">
        <v>44377</v>
      </c>
      <c r="E139">
        <v>1836.8599999999981</v>
      </c>
      <c r="F139">
        <v>1639.2669999999989</v>
      </c>
      <c r="I139" s="4">
        <v>42886</v>
      </c>
      <c r="J139">
        <v>2129.6375643183542</v>
      </c>
    </row>
    <row r="140" spans="1:10" x14ac:dyDescent="0.25">
      <c r="A140" s="4">
        <v>40663</v>
      </c>
      <c r="B140">
        <v>1794.360000000157</v>
      </c>
      <c r="D140" s="4">
        <v>44408</v>
      </c>
      <c r="E140">
        <v>1853.3559999999991</v>
      </c>
      <c r="F140">
        <v>1654.108999999999</v>
      </c>
      <c r="I140" s="4">
        <v>42916</v>
      </c>
      <c r="J140">
        <v>2142.8769215070129</v>
      </c>
    </row>
    <row r="141" spans="1:10" x14ac:dyDescent="0.25">
      <c r="A141" s="4">
        <v>40694</v>
      </c>
      <c r="B141">
        <v>1773.169999999998</v>
      </c>
      <c r="D141" s="4">
        <v>44439</v>
      </c>
      <c r="E141">
        <v>1872.958999999998</v>
      </c>
      <c r="F141">
        <v>1665.154</v>
      </c>
      <c r="I141" s="4">
        <v>42947</v>
      </c>
      <c r="J141">
        <v>2160.0476859617293</v>
      </c>
    </row>
    <row r="142" spans="1:10" x14ac:dyDescent="0.25">
      <c r="A142" s="4">
        <v>40724</v>
      </c>
      <c r="B142">
        <v>1756.270000000033</v>
      </c>
      <c r="D142" s="4">
        <v>44469</v>
      </c>
      <c r="E142">
        <v>1816.5879999999991</v>
      </c>
      <c r="F142">
        <v>1621.634</v>
      </c>
      <c r="I142" s="4">
        <v>42978</v>
      </c>
      <c r="J142">
        <v>2184.2982255943775</v>
      </c>
    </row>
    <row r="143" spans="1:10" x14ac:dyDescent="0.25">
      <c r="A143" s="4">
        <v>40755</v>
      </c>
      <c r="B143">
        <v>1771.790000000025</v>
      </c>
      <c r="D143" s="4">
        <v>44500</v>
      </c>
      <c r="E143">
        <v>1859.312999999999</v>
      </c>
      <c r="F143">
        <v>1648.359999999999</v>
      </c>
      <c r="I143" s="4">
        <v>43008</v>
      </c>
      <c r="J143">
        <v>2171.8817653943192</v>
      </c>
    </row>
    <row r="144" spans="1:10" x14ac:dyDescent="0.25">
      <c r="A144" s="4">
        <v>40786</v>
      </c>
      <c r="B144">
        <v>1726.6200000000431</v>
      </c>
      <c r="D144" s="4">
        <v>44530</v>
      </c>
      <c r="E144">
        <v>1825.8689999999981</v>
      </c>
      <c r="F144">
        <v>1626.1030000000001</v>
      </c>
      <c r="I144" s="4">
        <v>43039</v>
      </c>
      <c r="J144">
        <v>2178.2121734933889</v>
      </c>
    </row>
    <row r="145" spans="1:10" x14ac:dyDescent="0.25">
      <c r="A145" s="4">
        <v>40816</v>
      </c>
      <c r="B145">
        <v>1634.76000000002</v>
      </c>
      <c r="D145" s="4">
        <v>44561</v>
      </c>
      <c r="E145">
        <v>1878.2059999999981</v>
      </c>
      <c r="F145">
        <v>1661.052999999999</v>
      </c>
      <c r="I145" s="4">
        <v>43069</v>
      </c>
      <c r="J145">
        <v>2199.1473616076814</v>
      </c>
    </row>
    <row r="146" spans="1:10" x14ac:dyDescent="0.25">
      <c r="A146" s="4">
        <v>40847</v>
      </c>
      <c r="B146">
        <v>1674.249999999985</v>
      </c>
      <c r="D146" s="4">
        <v>44592</v>
      </c>
      <c r="E146">
        <v>1797.8029999999981</v>
      </c>
      <c r="F146">
        <v>1600.9239999999991</v>
      </c>
      <c r="I146" s="4">
        <v>43100</v>
      </c>
      <c r="J146">
        <v>2207.7949147441204</v>
      </c>
    </row>
    <row r="147" spans="1:10" x14ac:dyDescent="0.25">
      <c r="A147" s="4">
        <v>40877</v>
      </c>
      <c r="B147">
        <v>1640.9400000001001</v>
      </c>
      <c r="D147" s="4">
        <v>44620</v>
      </c>
      <c r="E147">
        <v>1751.6459999999979</v>
      </c>
      <c r="F147">
        <v>1566.8649999999991</v>
      </c>
      <c r="I147" s="4">
        <v>43131</v>
      </c>
      <c r="J147">
        <v>2246.1250159889382</v>
      </c>
    </row>
    <row r="148" spans="1:10" x14ac:dyDescent="0.25">
      <c r="A148" s="4">
        <v>40908</v>
      </c>
      <c r="B148">
        <v>1621.830000000004</v>
      </c>
      <c r="D148" s="4">
        <v>44651</v>
      </c>
      <c r="E148">
        <v>1769.9949999999981</v>
      </c>
      <c r="F148">
        <v>1574.027</v>
      </c>
      <c r="I148" s="4">
        <v>43159</v>
      </c>
      <c r="J148">
        <v>2236.7662825384741</v>
      </c>
    </row>
    <row r="149" spans="1:10" x14ac:dyDescent="0.25">
      <c r="A149" s="4">
        <v>40939</v>
      </c>
      <c r="B149">
        <v>1675.3200000000711</v>
      </c>
      <c r="D149" s="4">
        <v>44681</v>
      </c>
      <c r="E149">
        <v>1683.3849999999979</v>
      </c>
      <c r="F149">
        <v>1506.827</v>
      </c>
      <c r="I149" s="4">
        <v>43190</v>
      </c>
      <c r="J149">
        <v>2271.6841553283562</v>
      </c>
    </row>
    <row r="150" spans="1:10" x14ac:dyDescent="0.25">
      <c r="A150" s="4">
        <v>40968</v>
      </c>
      <c r="B150">
        <v>1712.490000000043</v>
      </c>
      <c r="D150" s="4">
        <v>44712</v>
      </c>
      <c r="E150">
        <v>1671.372999999998</v>
      </c>
      <c r="F150">
        <v>1496.817</v>
      </c>
      <c r="I150" s="4">
        <v>43220</v>
      </c>
      <c r="J150">
        <v>2272.0704652568847</v>
      </c>
    </row>
    <row r="151" spans="1:10" x14ac:dyDescent="0.25">
      <c r="A151" s="4">
        <v>40999</v>
      </c>
      <c r="B151">
        <v>1705.7500000001271</v>
      </c>
      <c r="D151" s="4">
        <v>44742</v>
      </c>
      <c r="E151">
        <v>1576.2399999999991</v>
      </c>
      <c r="F151">
        <v>1425.062999999999</v>
      </c>
      <c r="I151" s="4">
        <v>43251</v>
      </c>
      <c r="J151">
        <v>2276.271226145795</v>
      </c>
    </row>
    <row r="152" spans="1:10" x14ac:dyDescent="0.25">
      <c r="A152" s="4">
        <v>41029</v>
      </c>
      <c r="B152">
        <v>1706.4700000000839</v>
      </c>
      <c r="D152" s="4">
        <v>44773</v>
      </c>
      <c r="E152">
        <v>1653.1139999999989</v>
      </c>
      <c r="F152">
        <v>1485.9799999999991</v>
      </c>
      <c r="I152" s="4">
        <v>43281</v>
      </c>
      <c r="J152">
        <v>2284.7824644306443</v>
      </c>
    </row>
    <row r="153" spans="1:10" x14ac:dyDescent="0.25">
      <c r="A153" s="4">
        <v>41060</v>
      </c>
      <c r="B153">
        <v>1653.059999999994</v>
      </c>
      <c r="D153" s="4">
        <v>44804</v>
      </c>
      <c r="E153">
        <v>1608.9339999999991</v>
      </c>
      <c r="F153">
        <v>1448.807</v>
      </c>
      <c r="I153" s="4">
        <v>43312</v>
      </c>
      <c r="J153">
        <v>2333.8903081247367</v>
      </c>
    </row>
    <row r="154" spans="1:10" x14ac:dyDescent="0.25">
      <c r="A154" s="4">
        <v>41090</v>
      </c>
      <c r="B154">
        <v>1673.7899999999929</v>
      </c>
      <c r="D154" s="4">
        <v>44834</v>
      </c>
      <c r="E154">
        <v>1500.5689999999991</v>
      </c>
      <c r="F154">
        <v>1365.3309999999999</v>
      </c>
      <c r="I154" s="4">
        <v>43343</v>
      </c>
      <c r="J154">
        <v>2342.0769804706902</v>
      </c>
    </row>
    <row r="155" spans="1:10" x14ac:dyDescent="0.25">
      <c r="A155" s="4">
        <v>41121</v>
      </c>
      <c r="B155">
        <v>1694.400000000112</v>
      </c>
      <c r="D155" s="4">
        <v>44865</v>
      </c>
      <c r="E155">
        <v>1543.9919999999991</v>
      </c>
      <c r="F155">
        <v>1394.0129999999999</v>
      </c>
      <c r="I155" s="4">
        <v>43373</v>
      </c>
      <c r="J155">
        <v>2359.5757835663658</v>
      </c>
    </row>
    <row r="156" spans="1:10" x14ac:dyDescent="0.25">
      <c r="A156" s="4">
        <v>41152</v>
      </c>
      <c r="B156">
        <v>1716.930000000003</v>
      </c>
      <c r="D156" s="4">
        <v>44895</v>
      </c>
      <c r="E156">
        <v>1623.5679999999991</v>
      </c>
      <c r="F156">
        <v>1453.548</v>
      </c>
      <c r="I156" s="4">
        <v>43404</v>
      </c>
      <c r="J156">
        <v>2328.7241509763603</v>
      </c>
    </row>
    <row r="157" spans="1:10" x14ac:dyDescent="0.25">
      <c r="A157" s="4">
        <v>41182</v>
      </c>
      <c r="B157">
        <v>1744.760000000065</v>
      </c>
      <c r="D157" s="4">
        <v>44926</v>
      </c>
      <c r="E157">
        <v>1582.735999999999</v>
      </c>
      <c r="F157">
        <v>1421.9690000000001</v>
      </c>
      <c r="I157" s="4">
        <v>43434</v>
      </c>
      <c r="J157">
        <v>2310.5083605196105</v>
      </c>
    </row>
    <row r="158" spans="1:10" x14ac:dyDescent="0.25">
      <c r="A158" s="4">
        <v>41213</v>
      </c>
      <c r="B158">
        <v>1738.6400000000931</v>
      </c>
      <c r="D158" s="4">
        <v>44957</v>
      </c>
      <c r="E158">
        <v>1660.354999999998</v>
      </c>
      <c r="F158">
        <v>1480.262999999999</v>
      </c>
      <c r="I158" s="4">
        <v>43465</v>
      </c>
      <c r="J158">
        <v>2329.7000118765618</v>
      </c>
    </row>
    <row r="159" spans="1:10" x14ac:dyDescent="0.25">
      <c r="A159" s="4">
        <v>41243</v>
      </c>
      <c r="B159">
        <v>1750.3800000001411</v>
      </c>
      <c r="D159" s="4">
        <v>44985</v>
      </c>
      <c r="E159">
        <v>1634.948999999998</v>
      </c>
      <c r="F159">
        <v>1460.319999999999</v>
      </c>
      <c r="I159" s="4">
        <v>43496</v>
      </c>
      <c r="J159">
        <v>2358.0406884634499</v>
      </c>
    </row>
    <row r="160" spans="1:10" x14ac:dyDescent="0.25">
      <c r="A160" s="4">
        <v>41274</v>
      </c>
      <c r="B160">
        <v>1772.160000000021</v>
      </c>
      <c r="D160" s="4">
        <v>45016</v>
      </c>
      <c r="E160">
        <v>1645.066999999998</v>
      </c>
      <c r="F160">
        <v>1470.2479999999989</v>
      </c>
      <c r="I160" s="4">
        <v>43524</v>
      </c>
      <c r="J160">
        <v>2356.4787326436281</v>
      </c>
    </row>
    <row r="161" spans="1:10" x14ac:dyDescent="0.25">
      <c r="A161" s="4">
        <v>41305</v>
      </c>
      <c r="B161">
        <v>1803.520000000078</v>
      </c>
      <c r="D161" s="4">
        <v>45046</v>
      </c>
      <c r="E161">
        <v>1662.795999999998</v>
      </c>
      <c r="F161">
        <v>1483.6169999999991</v>
      </c>
      <c r="I161" s="4">
        <v>43555</v>
      </c>
      <c r="J161">
        <v>2362.1297944495859</v>
      </c>
    </row>
    <row r="162" spans="1:10" x14ac:dyDescent="0.25">
      <c r="A162" s="4">
        <v>41333</v>
      </c>
      <c r="B162">
        <v>1804.840000000112</v>
      </c>
      <c r="D162" s="4">
        <v>45077</v>
      </c>
      <c r="E162">
        <v>1646.299999999999</v>
      </c>
      <c r="F162">
        <v>1469.725999999999</v>
      </c>
      <c r="I162" s="4">
        <v>43585</v>
      </c>
      <c r="J162">
        <v>2383.1331843862326</v>
      </c>
    </row>
    <row r="163" spans="1:10" x14ac:dyDescent="0.25">
      <c r="A163" s="4">
        <v>41364</v>
      </c>
      <c r="B163">
        <v>1821.100000000097</v>
      </c>
      <c r="D163" s="4">
        <v>45107</v>
      </c>
      <c r="E163">
        <v>1703.678999999999</v>
      </c>
      <c r="F163">
        <v>1507.442</v>
      </c>
      <c r="I163" s="4">
        <v>43616</v>
      </c>
      <c r="J163">
        <v>2406.1014427442879</v>
      </c>
    </row>
    <row r="164" spans="1:10" x14ac:dyDescent="0.25">
      <c r="A164" s="4">
        <v>41394</v>
      </c>
      <c r="B164">
        <v>1848.1400000000749</v>
      </c>
      <c r="D164" s="4">
        <v>45138</v>
      </c>
      <c r="E164">
        <v>1737.4519999999991</v>
      </c>
      <c r="F164">
        <v>1531.068</v>
      </c>
      <c r="I164" s="4">
        <v>43646</v>
      </c>
      <c r="J164">
        <v>2415.7380530738287</v>
      </c>
    </row>
    <row r="165" spans="1:10" x14ac:dyDescent="0.25">
      <c r="A165" s="4">
        <v>41425</v>
      </c>
      <c r="B165">
        <v>1834.2400000001551</v>
      </c>
      <c r="D165" s="4">
        <v>45169</v>
      </c>
      <c r="E165">
        <v>1709.849999999999</v>
      </c>
      <c r="F165">
        <v>1513.058</v>
      </c>
      <c r="I165" s="4">
        <v>43677</v>
      </c>
      <c r="J165">
        <v>2431.4204173708986</v>
      </c>
    </row>
    <row r="166" spans="1:10" x14ac:dyDescent="0.25">
      <c r="A166" s="4">
        <v>41455</v>
      </c>
      <c r="B166">
        <v>1782.4100000000651</v>
      </c>
      <c r="D166" s="4">
        <v>45199</v>
      </c>
      <c r="E166">
        <v>1666.674999999999</v>
      </c>
      <c r="F166">
        <v>1481.3230000000001</v>
      </c>
      <c r="I166" s="4">
        <v>43708</v>
      </c>
      <c r="J166">
        <v>2445.6690067536529</v>
      </c>
    </row>
    <row r="167" spans="1:10" x14ac:dyDescent="0.25">
      <c r="A167" s="4">
        <v>41486</v>
      </c>
      <c r="B167">
        <v>1806.330000000117</v>
      </c>
      <c r="D167" s="4">
        <v>45230</v>
      </c>
      <c r="E167">
        <v>1627.8269999999991</v>
      </c>
      <c r="F167">
        <v>1454.414</v>
      </c>
      <c r="I167" s="4">
        <v>43738</v>
      </c>
      <c r="J167">
        <v>2448.3004205881111</v>
      </c>
    </row>
    <row r="168" spans="1:10" x14ac:dyDescent="0.25">
      <c r="A168" s="4">
        <v>41517</v>
      </c>
      <c r="B168">
        <v>1784.9900000000241</v>
      </c>
      <c r="D168" s="4">
        <v>45260</v>
      </c>
      <c r="E168">
        <v>1726.347999999999</v>
      </c>
      <c r="F168">
        <v>1527.7080000000001</v>
      </c>
      <c r="I168" s="4">
        <v>43769</v>
      </c>
      <c r="J168">
        <v>2443.9473592756372</v>
      </c>
    </row>
    <row r="169" spans="1:10" x14ac:dyDescent="0.25">
      <c r="A169" s="4">
        <v>41547</v>
      </c>
      <c r="B169">
        <v>1822.690000000114</v>
      </c>
      <c r="D169" s="4">
        <v>45291</v>
      </c>
      <c r="E169">
        <v>1792.252999999999</v>
      </c>
      <c r="F169">
        <v>1580.748</v>
      </c>
      <c r="I169" s="4">
        <v>43799</v>
      </c>
      <c r="J169">
        <v>2463.5458232489063</v>
      </c>
    </row>
    <row r="170" spans="1:10" x14ac:dyDescent="0.25">
      <c r="A170" s="4">
        <v>41578</v>
      </c>
      <c r="B170">
        <v>1854.860000000124</v>
      </c>
      <c r="D170" s="4">
        <v>45322</v>
      </c>
      <c r="E170">
        <v>1800.428999999999</v>
      </c>
      <c r="F170">
        <v>1585.7270000000001</v>
      </c>
      <c r="I170" s="4">
        <v>43830</v>
      </c>
      <c r="J170">
        <v>2483.4583146702057</v>
      </c>
    </row>
    <row r="171" spans="1:10" x14ac:dyDescent="0.25">
      <c r="A171" s="4">
        <v>41608</v>
      </c>
      <c r="B171">
        <v>1860.31000000006</v>
      </c>
      <c r="D171" s="4">
        <v>45351</v>
      </c>
      <c r="E171">
        <v>1837.203999999999</v>
      </c>
      <c r="F171">
        <v>1606.1489999999999</v>
      </c>
      <c r="I171" s="4">
        <v>43861</v>
      </c>
      <c r="J171">
        <v>2486.9441977873912</v>
      </c>
    </row>
    <row r="172" spans="1:10" x14ac:dyDescent="0.25">
      <c r="A172" s="4">
        <v>41639</v>
      </c>
      <c r="B172">
        <v>1869.450000000114</v>
      </c>
      <c r="D172" s="4">
        <v>45382</v>
      </c>
      <c r="E172">
        <v>1875.9859999999981</v>
      </c>
      <c r="F172">
        <v>1634.7249999999999</v>
      </c>
      <c r="I172" s="4">
        <v>43890</v>
      </c>
      <c r="J172">
        <v>2474.9014447853065</v>
      </c>
    </row>
    <row r="173" spans="1:10" x14ac:dyDescent="0.25">
      <c r="A173" s="4">
        <v>41670</v>
      </c>
      <c r="B173">
        <v>1844.860000000027</v>
      </c>
      <c r="D173" s="4">
        <v>45412</v>
      </c>
      <c r="E173">
        <v>1842.210999999998</v>
      </c>
      <c r="F173">
        <v>1607.8240000000001</v>
      </c>
      <c r="I173" s="4">
        <v>43921</v>
      </c>
      <c r="J173">
        <v>2405.6964964505687</v>
      </c>
    </row>
    <row r="174" spans="1:10" x14ac:dyDescent="0.25">
      <c r="A174" s="4">
        <v>41698</v>
      </c>
      <c r="B174">
        <v>1883.4300000000101</v>
      </c>
      <c r="D174" s="4">
        <v>45443</v>
      </c>
      <c r="E174">
        <v>1876.160999999998</v>
      </c>
      <c r="F174">
        <v>1632.1510000000001</v>
      </c>
      <c r="I174" s="4">
        <v>43951</v>
      </c>
      <c r="J174">
        <v>2441.1075999288128</v>
      </c>
    </row>
    <row r="175" spans="1:10" x14ac:dyDescent="0.25">
      <c r="A175" s="4">
        <v>41729</v>
      </c>
      <c r="B175">
        <v>1893.7000000000901</v>
      </c>
      <c r="D175" s="4">
        <v>45473</v>
      </c>
      <c r="E175">
        <v>1886.8369999999979</v>
      </c>
      <c r="F175">
        <v>1638.4559999999999</v>
      </c>
      <c r="I175" s="4">
        <v>43982</v>
      </c>
      <c r="J175">
        <v>2444.3949475849627</v>
      </c>
    </row>
    <row r="176" spans="1:10" x14ac:dyDescent="0.25">
      <c r="A176" s="4">
        <v>41759</v>
      </c>
      <c r="B176">
        <v>1899.0500000000141</v>
      </c>
      <c r="D176" s="4">
        <v>45504</v>
      </c>
      <c r="E176">
        <v>1919.0009999999979</v>
      </c>
      <c r="F176">
        <v>1665.8109999999999</v>
      </c>
      <c r="I176" s="4">
        <v>44012</v>
      </c>
      <c r="J176">
        <v>2456.0035711237128</v>
      </c>
    </row>
    <row r="177" spans="1:10" x14ac:dyDescent="0.25">
      <c r="A177" s="4">
        <v>41790</v>
      </c>
      <c r="B177">
        <v>1927.080000000102</v>
      </c>
      <c r="D177" s="4">
        <v>45535</v>
      </c>
      <c r="E177">
        <v>1951.449999999998</v>
      </c>
      <c r="F177">
        <v>1691.9739999999999</v>
      </c>
      <c r="I177" s="4">
        <v>44043</v>
      </c>
      <c r="J177">
        <v>2471.3740830438387</v>
      </c>
    </row>
    <row r="178" spans="1:10" x14ac:dyDescent="0.25">
      <c r="A178" s="4">
        <v>41820</v>
      </c>
      <c r="B178">
        <v>1948.450000000081</v>
      </c>
      <c r="D178" s="4">
        <v>45565</v>
      </c>
      <c r="E178">
        <v>1985.3109999999981</v>
      </c>
      <c r="F178">
        <v>1718.1849999999999</v>
      </c>
      <c r="I178" s="4">
        <v>44074</v>
      </c>
      <c r="J178">
        <v>2506.2056284160381</v>
      </c>
    </row>
    <row r="179" spans="1:10" x14ac:dyDescent="0.25">
      <c r="A179" s="4">
        <v>41851</v>
      </c>
      <c r="B179">
        <v>1940.800000000032</v>
      </c>
      <c r="D179" s="4">
        <v>45596</v>
      </c>
      <c r="E179">
        <v>1950.8379999999979</v>
      </c>
      <c r="F179">
        <v>1688.89</v>
      </c>
      <c r="I179" s="4">
        <v>44104</v>
      </c>
      <c r="J179">
        <v>2521.3991711437106</v>
      </c>
    </row>
    <row r="180" spans="1:10" x14ac:dyDescent="0.25">
      <c r="A180" s="4">
        <v>41882</v>
      </c>
      <c r="B180">
        <v>1966.1000000000579</v>
      </c>
      <c r="D180" s="4">
        <v>45626</v>
      </c>
      <c r="E180">
        <v>2002.6639999999979</v>
      </c>
      <c r="F180">
        <v>1726.6790000000001</v>
      </c>
      <c r="I180" s="4">
        <v>44135</v>
      </c>
      <c r="J180">
        <v>2529.6981124557801</v>
      </c>
    </row>
    <row r="181" spans="1:10" x14ac:dyDescent="0.25">
      <c r="A181" s="4">
        <v>41912</v>
      </c>
      <c r="B181">
        <v>1944.570000000125</v>
      </c>
      <c r="D181" s="4">
        <v>45657</v>
      </c>
      <c r="E181">
        <v>1974.4179999999981</v>
      </c>
      <c r="F181">
        <v>1706.2650000000001</v>
      </c>
      <c r="I181" s="4">
        <v>44165</v>
      </c>
      <c r="J181">
        <v>2650.1292793269104</v>
      </c>
    </row>
    <row r="182" spans="1:10" x14ac:dyDescent="0.25">
      <c r="A182" s="4">
        <v>41943</v>
      </c>
      <c r="B182">
        <v>1943.890000000072</v>
      </c>
      <c r="D182" s="4">
        <v>45688</v>
      </c>
      <c r="E182">
        <v>2017.276999999998</v>
      </c>
      <c r="F182">
        <v>1736.308</v>
      </c>
      <c r="I182" s="4">
        <v>44196</v>
      </c>
      <c r="J182">
        <v>2701.1261852439216</v>
      </c>
    </row>
    <row r="183" spans="1:10" x14ac:dyDescent="0.25">
      <c r="A183" s="4">
        <v>41973</v>
      </c>
      <c r="B183">
        <v>1969.462173203822</v>
      </c>
      <c r="D183" s="4">
        <v>45716</v>
      </c>
      <c r="E183">
        <v>2007.9129999999991</v>
      </c>
      <c r="F183">
        <v>1733.915</v>
      </c>
      <c r="I183" s="4">
        <v>44227</v>
      </c>
      <c r="J183">
        <v>2713.398142328741</v>
      </c>
    </row>
    <row r="184" spans="1:10" x14ac:dyDescent="0.25">
      <c r="A184" s="4">
        <v>42004</v>
      </c>
      <c r="B184">
        <v>1953.2855807879939</v>
      </c>
      <c r="D184" s="4">
        <v>45747</v>
      </c>
      <c r="E184">
        <v>1948.065999999998</v>
      </c>
      <c r="F184">
        <v>1695.1010000000001</v>
      </c>
      <c r="I184" s="4">
        <v>44255</v>
      </c>
      <c r="J184">
        <v>2738.5330280543735</v>
      </c>
    </row>
    <row r="185" spans="1:10" x14ac:dyDescent="0.25">
      <c r="A185" s="4">
        <v>42035</v>
      </c>
      <c r="B185">
        <v>1973.8985066817811</v>
      </c>
      <c r="D185" s="4">
        <v>45777</v>
      </c>
      <c r="E185">
        <v>1952.170999999998</v>
      </c>
      <c r="F185">
        <v>1702.0509999999999</v>
      </c>
      <c r="I185" s="4">
        <v>44286</v>
      </c>
      <c r="J185">
        <v>2803.5709971115089</v>
      </c>
    </row>
    <row r="186" spans="1:10" x14ac:dyDescent="0.25">
      <c r="A186" s="4">
        <v>42063</v>
      </c>
      <c r="B186">
        <v>2010.4012657932019</v>
      </c>
      <c r="D186" s="4">
        <v>45808</v>
      </c>
      <c r="E186">
        <v>2011.0919999999981</v>
      </c>
      <c r="F186">
        <v>1738.749</v>
      </c>
      <c r="I186" s="4">
        <v>44316</v>
      </c>
      <c r="J186">
        <v>2867.2576247248394</v>
      </c>
    </row>
    <row r="187" spans="1:10" x14ac:dyDescent="0.25">
      <c r="A187" s="4">
        <v>42094</v>
      </c>
      <c r="B187">
        <v>2020.9944879382911</v>
      </c>
      <c r="D187" s="4">
        <v>45838</v>
      </c>
      <c r="E187">
        <v>2057.6229999999978</v>
      </c>
      <c r="F187">
        <v>1770.682</v>
      </c>
      <c r="I187" s="4">
        <v>44347</v>
      </c>
      <c r="J187">
        <v>2923.1844959491186</v>
      </c>
    </row>
    <row r="188" spans="1:10" x14ac:dyDescent="0.25">
      <c r="A188" s="4">
        <v>42124</v>
      </c>
      <c r="B188">
        <v>2033.223924331905</v>
      </c>
      <c r="D188" s="4">
        <v>45869</v>
      </c>
      <c r="E188">
        <v>2080.085999999998</v>
      </c>
      <c r="F188">
        <v>1785.94</v>
      </c>
      <c r="I188" s="4">
        <v>44377</v>
      </c>
      <c r="J188">
        <v>2954.5360072745393</v>
      </c>
    </row>
    <row r="189" spans="1:10" x14ac:dyDescent="0.25">
      <c r="A189" s="4">
        <v>42155</v>
      </c>
      <c r="B189">
        <v>2044.3569284971261</v>
      </c>
      <c r="D189" s="4">
        <v>45900</v>
      </c>
      <c r="E189">
        <v>2106.9199999999992</v>
      </c>
      <c r="F189">
        <v>1806.7470000000001</v>
      </c>
      <c r="I189" s="4">
        <v>44408</v>
      </c>
      <c r="J189">
        <v>2985.3539360957252</v>
      </c>
    </row>
    <row r="190" spans="1:10" x14ac:dyDescent="0.25">
      <c r="A190" s="4">
        <v>42185</v>
      </c>
      <c r="B190">
        <v>2003.569649600908</v>
      </c>
      <c r="D190" s="4">
        <v>45930</v>
      </c>
      <c r="E190">
        <v>2156.331999999999</v>
      </c>
      <c r="F190">
        <v>1842.15</v>
      </c>
      <c r="I190" s="4">
        <v>44439</v>
      </c>
      <c r="J190">
        <v>3027.1649002801601</v>
      </c>
    </row>
    <row r="191" spans="1:10" x14ac:dyDescent="0.25">
      <c r="A191" s="4">
        <v>42216</v>
      </c>
      <c r="B191">
        <v>2012.0712164179861</v>
      </c>
      <c r="D191" s="4">
        <v>45961</v>
      </c>
      <c r="E191">
        <v>2188.4429999999988</v>
      </c>
      <c r="F191">
        <v>1865.9799999999991</v>
      </c>
      <c r="I191" s="4">
        <v>44469</v>
      </c>
      <c r="J191">
        <v>3049.1067470826056</v>
      </c>
    </row>
    <row r="192" spans="1:10" x14ac:dyDescent="0.25">
      <c r="A192" s="4">
        <v>42247</v>
      </c>
      <c r="B192">
        <v>1945.964787139955</v>
      </c>
      <c r="D192" s="4">
        <v>45991</v>
      </c>
      <c r="E192">
        <v>2192.9849999999992</v>
      </c>
      <c r="F192">
        <v>1871.1259999999991</v>
      </c>
      <c r="I192" s="4">
        <v>44500</v>
      </c>
      <c r="J192">
        <v>3072.4256338565883</v>
      </c>
    </row>
    <row r="193" spans="1:10" x14ac:dyDescent="0.25">
      <c r="A193" s="4">
        <v>42277</v>
      </c>
      <c r="B193">
        <v>1912.5320382680341</v>
      </c>
      <c r="I193" s="4">
        <v>44530</v>
      </c>
      <c r="J193">
        <v>3087.60705348176</v>
      </c>
    </row>
    <row r="194" spans="1:10" x14ac:dyDescent="0.25">
      <c r="A194" s="4">
        <v>42308</v>
      </c>
      <c r="B194">
        <v>1964.9077624089589</v>
      </c>
      <c r="I194" s="4">
        <v>44561</v>
      </c>
      <c r="J194">
        <v>3108.5520655701839</v>
      </c>
    </row>
    <row r="195" spans="1:10" x14ac:dyDescent="0.25">
      <c r="A195" s="4">
        <v>42338</v>
      </c>
      <c r="B195">
        <v>1961.3317065255851</v>
      </c>
      <c r="I195" s="4">
        <v>44592</v>
      </c>
      <c r="J195">
        <v>3111.6606176357536</v>
      </c>
    </row>
    <row r="196" spans="1:10" x14ac:dyDescent="0.25">
      <c r="A196" s="4">
        <v>42369</v>
      </c>
      <c r="B196">
        <v>1935.641456004932</v>
      </c>
      <c r="I196" s="4">
        <v>44620</v>
      </c>
      <c r="J196">
        <v>3094.8576503005206</v>
      </c>
    </row>
    <row r="197" spans="1:10" x14ac:dyDescent="0.25">
      <c r="A197" s="4">
        <v>42400</v>
      </c>
      <c r="B197">
        <v>1886.5887649254439</v>
      </c>
      <c r="I197" s="4">
        <v>44651</v>
      </c>
      <c r="J197">
        <v>3134.7813139893979</v>
      </c>
    </row>
    <row r="198" spans="1:10" x14ac:dyDescent="0.25">
      <c r="A198" s="4">
        <v>42429</v>
      </c>
      <c r="B198">
        <v>1882.4223224575501</v>
      </c>
      <c r="I198" s="4">
        <v>44681</v>
      </c>
      <c r="J198">
        <v>3154.5304362675311</v>
      </c>
    </row>
    <row r="199" spans="1:10" x14ac:dyDescent="0.25">
      <c r="A199" s="4">
        <v>42460</v>
      </c>
      <c r="B199">
        <v>1929.417094585285</v>
      </c>
      <c r="I199" s="4">
        <v>44712</v>
      </c>
      <c r="J199">
        <v>3161.3757673142318</v>
      </c>
    </row>
    <row r="200" spans="1:10" x14ac:dyDescent="0.25">
      <c r="A200" s="4">
        <v>42490</v>
      </c>
      <c r="B200">
        <v>1947.1792966852511</v>
      </c>
      <c r="I200" s="4">
        <v>44742</v>
      </c>
      <c r="J200">
        <v>3152.8400527424833</v>
      </c>
    </row>
    <row r="201" spans="1:10" x14ac:dyDescent="0.25">
      <c r="A201" s="4">
        <v>42521</v>
      </c>
      <c r="B201">
        <v>1943.5526362374901</v>
      </c>
      <c r="I201" s="4">
        <v>44773</v>
      </c>
      <c r="J201">
        <v>3173.0182290800349</v>
      </c>
    </row>
    <row r="202" spans="1:10" x14ac:dyDescent="0.25">
      <c r="A202" s="4">
        <v>42551</v>
      </c>
      <c r="B202">
        <v>1957.570100572791</v>
      </c>
      <c r="I202" s="4">
        <v>44804</v>
      </c>
      <c r="J202">
        <v>3173.1737143121627</v>
      </c>
    </row>
    <row r="203" spans="1:10" x14ac:dyDescent="0.25">
      <c r="A203" s="4">
        <v>42582</v>
      </c>
      <c r="B203">
        <v>1993.5330776640801</v>
      </c>
      <c r="I203" s="4">
        <v>44834</v>
      </c>
      <c r="J203">
        <v>3152.2307677977028</v>
      </c>
    </row>
    <row r="204" spans="1:10" x14ac:dyDescent="0.25">
      <c r="A204" s="4">
        <v>42613</v>
      </c>
      <c r="B204">
        <v>1997.092265359325</v>
      </c>
      <c r="I204" s="4">
        <v>44865</v>
      </c>
      <c r="J204">
        <v>3150.3394293370243</v>
      </c>
    </row>
    <row r="205" spans="1:10" x14ac:dyDescent="0.25">
      <c r="A205" s="4">
        <v>42643</v>
      </c>
      <c r="B205">
        <v>2007.5674101875099</v>
      </c>
      <c r="I205" s="4">
        <v>44895</v>
      </c>
      <c r="J205">
        <v>3164.2009228261072</v>
      </c>
    </row>
    <row r="206" spans="1:10" x14ac:dyDescent="0.25">
      <c r="A206" s="4">
        <v>42674</v>
      </c>
      <c r="B206">
        <v>1996.299460517256</v>
      </c>
      <c r="I206" s="4">
        <v>44926</v>
      </c>
      <c r="J206">
        <v>3161.9859821801288</v>
      </c>
    </row>
    <row r="207" spans="1:10" x14ac:dyDescent="0.25">
      <c r="A207" s="4">
        <v>42704</v>
      </c>
      <c r="B207">
        <v>1990.05823090948</v>
      </c>
      <c r="I207" s="4">
        <v>44957</v>
      </c>
      <c r="J207">
        <v>3180.8012216677921</v>
      </c>
    </row>
    <row r="208" spans="1:10" x14ac:dyDescent="0.25">
      <c r="A208" s="4">
        <v>42735</v>
      </c>
      <c r="B208">
        <v>2007.601146563768</v>
      </c>
      <c r="I208" s="4">
        <v>44985</v>
      </c>
      <c r="J208">
        <v>3199.8341501298737</v>
      </c>
    </row>
    <row r="209" spans="1:10" x14ac:dyDescent="0.25">
      <c r="A209" s="4">
        <v>42766</v>
      </c>
      <c r="B209">
        <v>2022.1246565429419</v>
      </c>
      <c r="I209" s="4">
        <v>45016</v>
      </c>
      <c r="J209">
        <v>3192.9612263588097</v>
      </c>
    </row>
    <row r="210" spans="1:10" x14ac:dyDescent="0.25">
      <c r="A210" s="4">
        <v>42794</v>
      </c>
      <c r="B210">
        <v>2048.4052936481148</v>
      </c>
      <c r="I210" s="4">
        <v>45046</v>
      </c>
      <c r="J210">
        <v>3205.215811545575</v>
      </c>
    </row>
    <row r="211" spans="1:10" x14ac:dyDescent="0.25">
      <c r="A211" s="4">
        <v>42825</v>
      </c>
      <c r="B211">
        <v>2064.4469405589098</v>
      </c>
      <c r="I211" s="4">
        <v>45077</v>
      </c>
      <c r="J211">
        <v>3221.4808908605405</v>
      </c>
    </row>
    <row r="212" spans="1:10" x14ac:dyDescent="0.25">
      <c r="A212" s="4">
        <v>42855</v>
      </c>
      <c r="B212">
        <v>2079.560837122604</v>
      </c>
      <c r="I212" s="4">
        <v>45107</v>
      </c>
      <c r="J212">
        <v>3240.9803262916766</v>
      </c>
    </row>
    <row r="213" spans="1:10" x14ac:dyDescent="0.25">
      <c r="A213" s="4">
        <v>42886</v>
      </c>
      <c r="B213">
        <v>2096.715784449922</v>
      </c>
      <c r="I213" s="4">
        <v>45138</v>
      </c>
      <c r="J213">
        <v>3257.7118992772439</v>
      </c>
    </row>
    <row r="214" spans="1:10" x14ac:dyDescent="0.25">
      <c r="A214" s="4">
        <v>42916</v>
      </c>
      <c r="B214">
        <v>2097.8459530545729</v>
      </c>
      <c r="I214" s="4">
        <v>45169</v>
      </c>
      <c r="J214">
        <v>3287.6763142464974</v>
      </c>
    </row>
    <row r="215" spans="1:10" x14ac:dyDescent="0.25">
      <c r="A215" s="4">
        <v>42947</v>
      </c>
      <c r="B215">
        <v>2127.9894052413142</v>
      </c>
      <c r="I215" s="4">
        <v>45199</v>
      </c>
      <c r="J215">
        <v>3314.4205597085856</v>
      </c>
    </row>
    <row r="216" spans="1:10" x14ac:dyDescent="0.25">
      <c r="A216" s="4">
        <v>42978</v>
      </c>
      <c r="B216">
        <v>2144.688911489146</v>
      </c>
      <c r="I216" s="4">
        <v>45230</v>
      </c>
      <c r="J216">
        <v>3305.4021513550911</v>
      </c>
    </row>
    <row r="217" spans="1:10" x14ac:dyDescent="0.25">
      <c r="A217" s="4">
        <v>43008</v>
      </c>
      <c r="B217">
        <v>2138.616363762661</v>
      </c>
      <c r="I217" s="4">
        <v>45260</v>
      </c>
      <c r="J217">
        <v>3333.0793356123686</v>
      </c>
    </row>
    <row r="218" spans="1:10" x14ac:dyDescent="0.25">
      <c r="A218" s="4">
        <v>43039</v>
      </c>
      <c r="B218">
        <v>2161.9788043214962</v>
      </c>
      <c r="I218" s="4">
        <v>45291</v>
      </c>
      <c r="J218">
        <v>3355.3143768977097</v>
      </c>
    </row>
    <row r="219" spans="1:10" x14ac:dyDescent="0.25">
      <c r="A219" s="4">
        <v>43069</v>
      </c>
      <c r="B219">
        <v>2171.9310353176779</v>
      </c>
      <c r="I219" s="4">
        <v>45322</v>
      </c>
      <c r="J219">
        <v>3368.9663812673102</v>
      </c>
    </row>
    <row r="220" spans="1:10" x14ac:dyDescent="0.25">
      <c r="A220" s="4">
        <v>43100</v>
      </c>
      <c r="B220">
        <v>2190.3510967546799</v>
      </c>
      <c r="I220" s="4">
        <v>45351</v>
      </c>
      <c r="J220">
        <v>3397.483210440259</v>
      </c>
    </row>
    <row r="221" spans="1:10" x14ac:dyDescent="0.25">
      <c r="A221" s="4">
        <v>43131</v>
      </c>
      <c r="B221">
        <v>2230.8853528289619</v>
      </c>
      <c r="I221" s="4">
        <v>45382</v>
      </c>
      <c r="J221">
        <v>3445.0630889949039</v>
      </c>
    </row>
    <row r="222" spans="1:10" x14ac:dyDescent="0.25">
      <c r="A222" s="4">
        <v>43159</v>
      </c>
      <c r="B222">
        <v>2184.5653082263921</v>
      </c>
      <c r="I222" s="4">
        <v>45412</v>
      </c>
      <c r="J222">
        <v>3459.4614444006561</v>
      </c>
    </row>
    <row r="223" spans="1:10" x14ac:dyDescent="0.25">
      <c r="A223" s="4">
        <v>43190</v>
      </c>
      <c r="B223">
        <v>2182.1194209476689</v>
      </c>
      <c r="I223" s="4">
        <v>45443</v>
      </c>
      <c r="J223">
        <v>3474.1085834851251</v>
      </c>
    </row>
    <row r="224" spans="1:10" x14ac:dyDescent="0.25">
      <c r="A224" s="4">
        <v>43220</v>
      </c>
      <c r="B224">
        <v>2191.835497310044</v>
      </c>
      <c r="I224" s="4">
        <v>45473</v>
      </c>
      <c r="J224">
        <v>3478.9909631799483</v>
      </c>
    </row>
    <row r="225" spans="1:10" x14ac:dyDescent="0.25">
      <c r="A225" s="4">
        <v>43251</v>
      </c>
      <c r="B225">
        <v>2184.7845946720709</v>
      </c>
      <c r="I225" s="4">
        <v>45504</v>
      </c>
      <c r="J225">
        <v>3490.1240328025383</v>
      </c>
    </row>
    <row r="226" spans="1:10" x14ac:dyDescent="0.25">
      <c r="A226" s="4">
        <v>43281</v>
      </c>
      <c r="B226">
        <v>2171.897298941421</v>
      </c>
      <c r="I226" s="4">
        <v>45535</v>
      </c>
      <c r="J226">
        <v>3511.8615067304459</v>
      </c>
    </row>
    <row r="227" spans="1:10" x14ac:dyDescent="0.25">
      <c r="A227" s="4">
        <v>43312</v>
      </c>
      <c r="B227">
        <v>2215.147333304491</v>
      </c>
      <c r="I227" s="4">
        <v>45565</v>
      </c>
      <c r="J227">
        <v>3530.8623601924651</v>
      </c>
    </row>
    <row r="228" spans="1:10" x14ac:dyDescent="0.25">
      <c r="A228" s="4">
        <v>43343</v>
      </c>
      <c r="B228">
        <v>2208.602476310391</v>
      </c>
      <c r="I228" s="4">
        <v>45596</v>
      </c>
      <c r="J228">
        <v>3531.7020051081358</v>
      </c>
    </row>
    <row r="229" spans="1:10" x14ac:dyDescent="0.25">
      <c r="A229" s="4">
        <v>43373</v>
      </c>
      <c r="B229">
        <v>2220.4945489414231</v>
      </c>
      <c r="I229" s="4">
        <v>45626</v>
      </c>
      <c r="J229">
        <v>3584.5996347953596</v>
      </c>
    </row>
    <row r="230" spans="1:10" x14ac:dyDescent="0.25">
      <c r="A230" s="4">
        <v>43404</v>
      </c>
      <c r="B230">
        <v>2145.7010027768938</v>
      </c>
      <c r="I230" s="4">
        <v>45657</v>
      </c>
      <c r="J230">
        <v>3596.7278391328177</v>
      </c>
    </row>
    <row r="231" spans="1:10" x14ac:dyDescent="0.25">
      <c r="A231" s="4">
        <v>43434</v>
      </c>
      <c r="B231">
        <v>2150.2891499480152</v>
      </c>
      <c r="I231" s="4">
        <v>45688</v>
      </c>
      <c r="J231">
        <v>3602.5120596629909</v>
      </c>
    </row>
    <row r="232" spans="1:10" x14ac:dyDescent="0.25">
      <c r="A232" s="4">
        <v>43465</v>
      </c>
      <c r="B232">
        <v>2105.554715029582</v>
      </c>
      <c r="I232" s="4">
        <v>45716</v>
      </c>
      <c r="J232">
        <v>3594.9552554219586</v>
      </c>
    </row>
    <row r="233" spans="1:10" x14ac:dyDescent="0.25">
      <c r="A233" s="4">
        <v>43496</v>
      </c>
      <c r="B233">
        <v>2173.7021950712369</v>
      </c>
      <c r="I233" s="4">
        <v>45747</v>
      </c>
      <c r="J233">
        <v>3599.0912840806304</v>
      </c>
    </row>
    <row r="234" spans="1:10" x14ac:dyDescent="0.25">
      <c r="A234" s="4">
        <v>43524</v>
      </c>
      <c r="B234">
        <v>2192.5776975877252</v>
      </c>
      <c r="I234" s="4">
        <v>45777</v>
      </c>
      <c r="J234">
        <v>3613.0853660084672</v>
      </c>
    </row>
    <row r="235" spans="1:10" x14ac:dyDescent="0.25">
      <c r="A235" s="4">
        <v>43555</v>
      </c>
      <c r="B235">
        <v>2210.3230314995621</v>
      </c>
      <c r="I235" s="4">
        <v>45808</v>
      </c>
      <c r="J235">
        <v>3650.4029178160322</v>
      </c>
    </row>
    <row r="236" spans="1:10" x14ac:dyDescent="0.25">
      <c r="A236" s="4">
        <v>43585</v>
      </c>
      <c r="B236">
        <v>2241.984620617925</v>
      </c>
      <c r="I236" s="4">
        <v>45838</v>
      </c>
      <c r="J236">
        <v>3675.3745795672608</v>
      </c>
    </row>
    <row r="237" spans="1:10" x14ac:dyDescent="0.25">
      <c r="A237" s="4">
        <v>43616</v>
      </c>
      <c r="B237">
        <v>2217.2558568206318</v>
      </c>
      <c r="I237" s="4">
        <v>45869</v>
      </c>
      <c r="J237">
        <v>3843.2724647414643</v>
      </c>
    </row>
    <row r="238" spans="1:10" x14ac:dyDescent="0.25">
      <c r="A238" s="4">
        <v>43646</v>
      </c>
      <c r="B238">
        <v>2268.467675980648</v>
      </c>
      <c r="I238" s="4">
        <v>45900</v>
      </c>
      <c r="J238">
        <v>3746.4645157606724</v>
      </c>
    </row>
    <row r="239" spans="1:10" x14ac:dyDescent="0.25">
      <c r="A239" s="4">
        <v>43677</v>
      </c>
      <c r="B239">
        <v>2287.6468058834598</v>
      </c>
      <c r="I239" s="4">
        <v>45930</v>
      </c>
      <c r="J239">
        <v>3794.6663535121106</v>
      </c>
    </row>
    <row r="240" spans="1:10" x14ac:dyDescent="0.25">
      <c r="A240" s="4">
        <v>43708</v>
      </c>
      <c r="B240">
        <v>2283.2779451580168</v>
      </c>
      <c r="I240" s="4">
        <v>45961</v>
      </c>
      <c r="J240">
        <v>3812.0190151026281</v>
      </c>
    </row>
    <row r="241" spans="1:10" x14ac:dyDescent="0.25">
      <c r="A241" s="4">
        <v>43738</v>
      </c>
      <c r="B241">
        <v>2300.0617923464938</v>
      </c>
      <c r="I241" s="4">
        <v>45991</v>
      </c>
      <c r="J241">
        <v>3843.2724647414639</v>
      </c>
    </row>
    <row r="242" spans="1:10" x14ac:dyDescent="0.25">
      <c r="A242" s="4">
        <v>43769</v>
      </c>
      <c r="B242">
        <v>2316.9468486637452</v>
      </c>
      <c r="I242" s="4"/>
    </row>
    <row r="243" spans="1:10" x14ac:dyDescent="0.25">
      <c r="A243" s="4">
        <v>43799</v>
      </c>
      <c r="B243">
        <v>2339.533352568641</v>
      </c>
      <c r="I243" s="4"/>
    </row>
    <row r="244" spans="1:10" x14ac:dyDescent="0.25">
      <c r="A244" s="4">
        <v>43830</v>
      </c>
      <c r="B244">
        <v>2375.0408885804441</v>
      </c>
      <c r="I244" s="4"/>
    </row>
    <row r="245" spans="1:10" x14ac:dyDescent="0.25">
      <c r="A245" s="4">
        <v>43861</v>
      </c>
      <c r="B245">
        <v>2377.098807532197</v>
      </c>
      <c r="I245" s="4"/>
    </row>
    <row r="246" spans="1:10" x14ac:dyDescent="0.25">
      <c r="A246" s="4">
        <v>43890</v>
      </c>
      <c r="B246">
        <v>2297.5653005033842</v>
      </c>
      <c r="I246" s="4"/>
    </row>
    <row r="247" spans="1:10" x14ac:dyDescent="0.25">
      <c r="A247" s="4">
        <v>43921</v>
      </c>
      <c r="B247">
        <v>2116.7551919473208</v>
      </c>
      <c r="I247" s="4"/>
    </row>
    <row r="248" spans="1:10" x14ac:dyDescent="0.25">
      <c r="A248" s="4">
        <v>43951</v>
      </c>
      <c r="B248">
        <v>2218.436629989671</v>
      </c>
      <c r="I248" s="4"/>
    </row>
    <row r="249" spans="1:10" x14ac:dyDescent="0.25">
      <c r="A249" s="4">
        <v>43982</v>
      </c>
      <c r="B249">
        <v>2263.4072195419121</v>
      </c>
      <c r="I249" s="4"/>
    </row>
    <row r="250" spans="1:10" x14ac:dyDescent="0.25">
      <c r="A250" s="4">
        <v>44012</v>
      </c>
      <c r="B250">
        <v>2298.0544779591291</v>
      </c>
      <c r="I250" s="4"/>
    </row>
    <row r="251" spans="1:10" x14ac:dyDescent="0.25">
      <c r="A251" s="4">
        <v>44043</v>
      </c>
      <c r="B251">
        <v>2348.2204694551401</v>
      </c>
      <c r="I251" s="4"/>
    </row>
    <row r="252" spans="1:10" x14ac:dyDescent="0.25">
      <c r="A252" s="4">
        <v>44074</v>
      </c>
      <c r="B252">
        <v>2398.6563519612159</v>
      </c>
      <c r="I252" s="4"/>
    </row>
    <row r="253" spans="1:10" x14ac:dyDescent="0.25">
      <c r="A253" s="4">
        <v>44104</v>
      </c>
      <c r="B253">
        <v>2381.1977772475739</v>
      </c>
      <c r="I253" s="4"/>
    </row>
    <row r="254" spans="1:10" x14ac:dyDescent="0.25">
      <c r="A254" s="4">
        <v>44135</v>
      </c>
      <c r="B254">
        <v>2357.700391183706</v>
      </c>
      <c r="I254" s="4"/>
    </row>
    <row r="255" spans="1:10" x14ac:dyDescent="0.25">
      <c r="A255" s="4">
        <v>44165</v>
      </c>
      <c r="B255">
        <v>2517.4758691427551</v>
      </c>
      <c r="I255" s="4"/>
    </row>
    <row r="256" spans="1:10" x14ac:dyDescent="0.25">
      <c r="A256" s="4">
        <v>44196</v>
      </c>
      <c r="B256">
        <v>2593.8381568032919</v>
      </c>
      <c r="I256" s="4"/>
    </row>
    <row r="257" spans="1:9" x14ac:dyDescent="0.25">
      <c r="A257" s="4">
        <v>44227</v>
      </c>
      <c r="B257">
        <v>2591.7127650990219</v>
      </c>
      <c r="I257" s="4"/>
    </row>
    <row r="258" spans="1:9" x14ac:dyDescent="0.25">
      <c r="A258" s="4">
        <v>44255</v>
      </c>
      <c r="B258">
        <v>2619.7982983340112</v>
      </c>
      <c r="I258" s="4"/>
    </row>
    <row r="259" spans="1:9" x14ac:dyDescent="0.25">
      <c r="A259" s="4">
        <v>44286</v>
      </c>
      <c r="B259">
        <v>2675.9018920514718</v>
      </c>
      <c r="I259" s="4"/>
    </row>
    <row r="260" spans="1:9" x14ac:dyDescent="0.25">
      <c r="A260" s="4">
        <v>44316</v>
      </c>
      <c r="B260">
        <v>2746.6976776293991</v>
      </c>
      <c r="I260" s="4"/>
    </row>
    <row r="261" spans="1:9" x14ac:dyDescent="0.25">
      <c r="A261" s="4">
        <v>44347</v>
      </c>
      <c r="B261">
        <v>2793.5575042521009</v>
      </c>
      <c r="I261" s="4"/>
    </row>
    <row r="262" spans="1:9" x14ac:dyDescent="0.25">
      <c r="A262" s="4">
        <v>44377</v>
      </c>
      <c r="B262">
        <v>2814.1366937696312</v>
      </c>
      <c r="I262" s="4"/>
    </row>
    <row r="263" spans="1:9" x14ac:dyDescent="0.25">
      <c r="A263" s="4">
        <v>44408</v>
      </c>
      <c r="B263">
        <v>2837.988311784211</v>
      </c>
      <c r="I263" s="4"/>
    </row>
    <row r="264" spans="1:9" x14ac:dyDescent="0.25">
      <c r="A264" s="4">
        <v>44439</v>
      </c>
      <c r="B264">
        <v>2871.23551058671</v>
      </c>
      <c r="I264" s="4"/>
    </row>
    <row r="265" spans="1:9" x14ac:dyDescent="0.25">
      <c r="A265" s="4">
        <v>44469</v>
      </c>
      <c r="B265">
        <v>2845.3259736203781</v>
      </c>
      <c r="I265" s="4"/>
    </row>
    <row r="266" spans="1:9" x14ac:dyDescent="0.25">
      <c r="A266" s="4">
        <v>44500</v>
      </c>
      <c r="B266">
        <v>2885.0168202882041</v>
      </c>
      <c r="I266" s="4"/>
    </row>
    <row r="267" spans="1:9" x14ac:dyDescent="0.25">
      <c r="A267" s="4">
        <v>44530</v>
      </c>
      <c r="B267">
        <v>2872.821120270848</v>
      </c>
      <c r="I267" s="4"/>
    </row>
    <row r="268" spans="1:9" x14ac:dyDescent="0.25">
      <c r="A268" s="4">
        <v>44561</v>
      </c>
      <c r="B268">
        <v>2924.0160712427351</v>
      </c>
      <c r="I268" s="4"/>
    </row>
    <row r="269" spans="1:9" x14ac:dyDescent="0.25">
      <c r="A269" s="4">
        <v>44592</v>
      </c>
      <c r="B269">
        <v>2857.1674416870219</v>
      </c>
      <c r="I269" s="4"/>
    </row>
    <row r="270" spans="1:9" x14ac:dyDescent="0.25">
      <c r="A270" s="4">
        <v>44620</v>
      </c>
      <c r="B270">
        <v>2808.890687261473</v>
      </c>
      <c r="I270" s="4"/>
    </row>
    <row r="271" spans="1:9" x14ac:dyDescent="0.25">
      <c r="A271" s="4">
        <v>44651</v>
      </c>
      <c r="B271">
        <v>2841.0583220237099</v>
      </c>
      <c r="I271" s="4"/>
    </row>
    <row r="272" spans="1:9" x14ac:dyDescent="0.25">
      <c r="A272" s="4">
        <v>44681</v>
      </c>
      <c r="B272">
        <v>2780.7376812739681</v>
      </c>
      <c r="I272" s="4"/>
    </row>
    <row r="273" spans="1:9" x14ac:dyDescent="0.25">
      <c r="A273" s="4">
        <v>44712</v>
      </c>
      <c r="B273">
        <v>2772.506005466957</v>
      </c>
      <c r="I273" s="4"/>
    </row>
    <row r="274" spans="1:9" x14ac:dyDescent="0.25">
      <c r="A274" s="4">
        <v>44742</v>
      </c>
      <c r="B274">
        <v>2690.948315862649</v>
      </c>
      <c r="I274" s="4"/>
    </row>
    <row r="275" spans="1:9" x14ac:dyDescent="0.25">
      <c r="A275" s="4">
        <v>44773</v>
      </c>
      <c r="B275">
        <v>2763.5996021347801</v>
      </c>
      <c r="I275" s="4"/>
    </row>
    <row r="276" spans="1:9" x14ac:dyDescent="0.25">
      <c r="A276" s="4">
        <v>44804</v>
      </c>
      <c r="B276">
        <v>2725.8823334780618</v>
      </c>
      <c r="I276" s="4"/>
    </row>
    <row r="277" spans="1:9" x14ac:dyDescent="0.25">
      <c r="A277" s="4">
        <v>44834</v>
      </c>
      <c r="B277">
        <v>2620.692312304855</v>
      </c>
      <c r="I277" s="4"/>
    </row>
    <row r="278" spans="1:9" x14ac:dyDescent="0.25">
      <c r="A278" s="4">
        <v>44865</v>
      </c>
      <c r="B278">
        <v>2658.6288674072512</v>
      </c>
      <c r="I278" s="4"/>
    </row>
    <row r="279" spans="1:9" x14ac:dyDescent="0.25">
      <c r="A279" s="4">
        <v>44895</v>
      </c>
      <c r="B279">
        <v>2737.8081424853522</v>
      </c>
      <c r="I279" s="4"/>
    </row>
    <row r="280" spans="1:9" x14ac:dyDescent="0.25">
      <c r="A280" s="4">
        <v>44926</v>
      </c>
      <c r="B280">
        <v>2699.4667508678558</v>
      </c>
      <c r="I280" s="4"/>
    </row>
    <row r="281" spans="1:9" x14ac:dyDescent="0.25">
      <c r="A281" s="4">
        <v>44957</v>
      </c>
      <c r="B281">
        <v>2770.4143501389449</v>
      </c>
      <c r="I281" s="4"/>
    </row>
    <row r="282" spans="1:9" x14ac:dyDescent="0.25">
      <c r="A282" s="4">
        <v>44985</v>
      </c>
      <c r="B282">
        <v>2750.3243380771601</v>
      </c>
      <c r="I282" s="4"/>
    </row>
    <row r="283" spans="1:9" x14ac:dyDescent="0.25">
      <c r="A283" s="4">
        <v>45016</v>
      </c>
      <c r="B283">
        <v>2764.9490571851088</v>
      </c>
      <c r="I283" s="4"/>
    </row>
    <row r="284" spans="1:9" x14ac:dyDescent="0.25">
      <c r="A284" s="4">
        <v>45046</v>
      </c>
      <c r="B284">
        <v>2784.9209919299901</v>
      </c>
      <c r="I284" s="4"/>
    </row>
    <row r="285" spans="1:9" x14ac:dyDescent="0.25">
      <c r="A285" s="4">
        <v>45077</v>
      </c>
      <c r="B285">
        <v>2772.3204553975361</v>
      </c>
      <c r="I285" s="4"/>
    </row>
    <row r="286" spans="1:9" x14ac:dyDescent="0.25">
      <c r="A286" s="4">
        <v>45107</v>
      </c>
      <c r="B286">
        <v>2830.5494408192671</v>
      </c>
      <c r="I286" s="4"/>
    </row>
    <row r="287" spans="1:9" x14ac:dyDescent="0.25">
      <c r="A287" s="4">
        <v>45138</v>
      </c>
      <c r="B287">
        <v>2864.3701580181569</v>
      </c>
      <c r="I287" s="4"/>
    </row>
    <row r="288" spans="1:9" x14ac:dyDescent="0.25">
      <c r="A288" s="4">
        <v>45169</v>
      </c>
      <c r="B288">
        <v>2854.3335860813299</v>
      </c>
      <c r="I288" s="4"/>
    </row>
    <row r="289" spans="1:9" x14ac:dyDescent="0.25">
      <c r="A289" s="4">
        <v>45199</v>
      </c>
      <c r="B289">
        <v>2826.4504711038899</v>
      </c>
      <c r="I289" s="4"/>
    </row>
    <row r="290" spans="1:9" x14ac:dyDescent="0.25">
      <c r="A290" s="4">
        <v>45230</v>
      </c>
      <c r="B290">
        <v>2792.5960175287419</v>
      </c>
      <c r="I290" s="4"/>
    </row>
    <row r="291" spans="1:9" x14ac:dyDescent="0.25">
      <c r="A291" s="4">
        <v>45260</v>
      </c>
      <c r="B291">
        <v>2882.5371966332232</v>
      </c>
      <c r="I291" s="4"/>
    </row>
    <row r="292" spans="1:9" x14ac:dyDescent="0.25">
      <c r="A292" s="4">
        <v>45291</v>
      </c>
      <c r="B292">
        <v>2941.8120097189599</v>
      </c>
      <c r="I292" s="4"/>
    </row>
    <row r="293" spans="1:9" x14ac:dyDescent="0.25">
      <c r="A293" s="4">
        <v>45322</v>
      </c>
      <c r="B293">
        <v>2953.3835867755379</v>
      </c>
      <c r="I293" s="4"/>
    </row>
    <row r="294" spans="1:9" x14ac:dyDescent="0.25">
      <c r="A294" s="4">
        <v>45351</v>
      </c>
      <c r="B294">
        <v>2992.8214106214259</v>
      </c>
      <c r="I294" s="4"/>
    </row>
    <row r="295" spans="1:9" x14ac:dyDescent="0.25">
      <c r="A295" s="4">
        <v>45382</v>
      </c>
      <c r="B295">
        <v>3041.9247062653021</v>
      </c>
      <c r="I295" s="4"/>
    </row>
    <row r="296" spans="1:9" x14ac:dyDescent="0.25">
      <c r="A296" s="4">
        <v>45412</v>
      </c>
      <c r="B296">
        <v>3020.518975529445</v>
      </c>
      <c r="I296" s="4"/>
    </row>
    <row r="297" spans="1:9" x14ac:dyDescent="0.25">
      <c r="A297" s="4">
        <v>45443</v>
      </c>
      <c r="B297">
        <v>3056.0939842937651</v>
      </c>
      <c r="I297" s="4"/>
    </row>
    <row r="298" spans="1:9" x14ac:dyDescent="0.25">
      <c r="A298" s="4">
        <v>45473</v>
      </c>
      <c r="B298">
        <v>3072.9453042347582</v>
      </c>
      <c r="I298" s="4"/>
    </row>
    <row r="299" spans="1:9" x14ac:dyDescent="0.25">
      <c r="A299" s="4">
        <v>45504</v>
      </c>
      <c r="B299">
        <v>3094.367903158744</v>
      </c>
      <c r="I299" s="4"/>
    </row>
    <row r="300" spans="1:9" x14ac:dyDescent="0.25">
      <c r="A300" s="4">
        <v>45535</v>
      </c>
      <c r="B300">
        <v>3134.3455090247639</v>
      </c>
      <c r="I300" s="4"/>
    </row>
    <row r="301" spans="1:9" x14ac:dyDescent="0.25">
      <c r="A301" s="4">
        <v>45565</v>
      </c>
      <c r="B301">
        <v>3166.9011121139711</v>
      </c>
      <c r="I301" s="4"/>
    </row>
    <row r="302" spans="1:9" x14ac:dyDescent="0.25">
      <c r="A302" s="4">
        <v>45596</v>
      </c>
      <c r="B302">
        <v>3133.7382542521159</v>
      </c>
      <c r="I302" s="4"/>
    </row>
    <row r="303" spans="1:9" x14ac:dyDescent="0.25">
      <c r="A303" s="4">
        <v>45626</v>
      </c>
      <c r="B303">
        <v>3198.4783602916882</v>
      </c>
      <c r="I303" s="4"/>
    </row>
    <row r="304" spans="1:9" x14ac:dyDescent="0.25">
      <c r="A304" s="4">
        <v>45657</v>
      </c>
      <c r="B304">
        <v>3182.9090226485082</v>
      </c>
      <c r="I304" s="4"/>
    </row>
    <row r="305" spans="1:9" x14ac:dyDescent="0.25">
      <c r="A305" s="4">
        <v>45688</v>
      </c>
      <c r="B305">
        <v>3218.4671632246982</v>
      </c>
      <c r="I305" s="4"/>
    </row>
    <row r="306" spans="1:9" x14ac:dyDescent="0.25">
      <c r="A306" s="4">
        <v>45716</v>
      </c>
      <c r="B306">
        <v>3211.1632377647879</v>
      </c>
      <c r="I306" s="4"/>
    </row>
    <row r="307" spans="1:9" x14ac:dyDescent="0.25">
      <c r="A307" s="4">
        <v>45747</v>
      </c>
      <c r="B307">
        <v>3165.1974251129291</v>
      </c>
      <c r="I307" s="4"/>
    </row>
    <row r="308" spans="1:9" x14ac:dyDescent="0.25">
      <c r="A308" s="4">
        <v>45777</v>
      </c>
      <c r="B308">
        <v>3174.4411922076879</v>
      </c>
      <c r="I308" s="4"/>
    </row>
    <row r="309" spans="1:9" x14ac:dyDescent="0.25">
      <c r="A309" s="4">
        <v>45808</v>
      </c>
      <c r="B309">
        <v>3234.2726555016861</v>
      </c>
      <c r="I309" s="4"/>
    </row>
    <row r="310" spans="1:9" x14ac:dyDescent="0.25">
      <c r="A310" s="4">
        <v>45838</v>
      </c>
      <c r="B310">
        <v>3284.9952972059568</v>
      </c>
      <c r="I310" s="4"/>
    </row>
    <row r="311" spans="1:9" x14ac:dyDescent="0.25">
      <c r="A311" s="4">
        <v>45869</v>
      </c>
      <c r="B311">
        <v>3311.140988806098</v>
      </c>
      <c r="I311" s="4"/>
    </row>
    <row r="312" spans="1:9" x14ac:dyDescent="0.25">
      <c r="A312" s="4">
        <v>45900</v>
      </c>
      <c r="B312">
        <v>3360.6491209650721</v>
      </c>
      <c r="I312" s="4"/>
    </row>
    <row r="313" spans="1:9" x14ac:dyDescent="0.25">
      <c r="A313" s="4">
        <v>45930</v>
      </c>
      <c r="B313">
        <v>3426.7892866193611</v>
      </c>
      <c r="I313" s="4"/>
    </row>
    <row r="314" spans="1:9" x14ac:dyDescent="0.25">
      <c r="A314" s="4">
        <v>45961</v>
      </c>
      <c r="B314">
        <v>3465.3499646825339</v>
      </c>
      <c r="I314" s="4"/>
    </row>
    <row r="315" spans="1:9" x14ac:dyDescent="0.25">
      <c r="A315" s="4">
        <v>45991</v>
      </c>
      <c r="B315">
        <v>3487.1942683097482</v>
      </c>
      <c r="I315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BB</vt:lpstr>
      <vt:lpstr>Pro-Forma Timeseries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lzweig</dc:creator>
  <cp:lastModifiedBy>Artur Sepp</cp:lastModifiedBy>
  <dcterms:created xsi:type="dcterms:W3CDTF">2013-04-03T15:49:21Z</dcterms:created>
  <dcterms:modified xsi:type="dcterms:W3CDTF">2026-02-22T09:32:21Z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b68421b-15e6-4df2-bbd1-4a94737ab14b_Enabled">
    <vt:lpwstr>true</vt:lpwstr>
  </property>
  <property fmtid="{D5CDD505-2E9C-101B-9397-08002B2CF9AE}" pid="3" name="MSIP_Label_4b68421b-15e6-4df2-bbd1-4a94737ab14b_SetDate">
    <vt:lpwstr>2026-01-21T14:41:53Z</vt:lpwstr>
  </property>
  <property fmtid="{D5CDD505-2E9C-101B-9397-08002B2CF9AE}" pid="4" name="MSIP_Label_4b68421b-15e6-4df2-bbd1-4a94737ab14b_Method">
    <vt:lpwstr>Standard</vt:lpwstr>
  </property>
  <property fmtid="{D5CDD505-2E9C-101B-9397-08002B2CF9AE}" pid="5" name="MSIP_Label_4b68421b-15e6-4df2-bbd1-4a94737ab14b_Name">
    <vt:lpwstr>Confidential</vt:lpwstr>
  </property>
  <property fmtid="{D5CDD505-2E9C-101B-9397-08002B2CF9AE}" pid="6" name="MSIP_Label_4b68421b-15e6-4df2-bbd1-4a94737ab14b_SiteId">
    <vt:lpwstr>8cbd52dc-3264-4ee0-8d0b-3560fe959c06</vt:lpwstr>
  </property>
  <property fmtid="{D5CDD505-2E9C-101B-9397-08002B2CF9AE}" pid="7" name="MSIP_Label_4b68421b-15e6-4df2-bbd1-4a94737ab14b_ActionId">
    <vt:lpwstr>d6fb89e3-5ed5-4d4e-9bec-5fc895763810</vt:lpwstr>
  </property>
  <property fmtid="{D5CDD505-2E9C-101B-9397-08002B2CF9AE}" pid="8" name="MSIP_Label_4b68421b-15e6-4df2-bbd1-4a94737ab14b_ContentBits">
    <vt:lpwstr>0</vt:lpwstr>
  </property>
  <property fmtid="{D5CDD505-2E9C-101B-9397-08002B2CF9AE}" pid="9" name="MSIP_Label_4b68421b-15e6-4df2-bbd1-4a94737ab14b_Tag">
    <vt:lpwstr>10, 3, 0, 1</vt:lpwstr>
  </property>
</Properties>
</file>