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lgtcloud-my.sharepoint.com/personal/urenf_lgt_com/Documents/AA_urenf/03_IC__SCC_TAA_SAA/SAA_Review_2026/"/>
    </mc:Choice>
  </mc:AlternateContent>
  <xr:revisionPtr revIDLastSave="17" documentId="8_{D298F9FE-780D-4F66-B11E-C080C877C540}" xr6:coauthVersionLast="47" xr6:coauthVersionMax="47" xr10:uidLastSave="{49FEE985-640B-4B01-AA15-384503DB8F7F}"/>
  <bookViews>
    <workbookView xWindow="28680" yWindow="-120" windowWidth="29040" windowHeight="17520" xr2:uid="{00000000-000D-0000-FFFF-FFFF00000000}"/>
  </bookViews>
  <sheets>
    <sheet name="S1" sheetId="5" r:id="rId1"/>
    <sheet name="S2" sheetId="13" r:id="rId2"/>
    <sheet name="S3" sheetId="14" r:id="rId3"/>
    <sheet name="S4" sheetId="15" r:id="rId4"/>
    <sheet name="S5" sheetId="16" r:id="rId5"/>
    <sheet name="S6" sheetId="17" r:id="rId6"/>
    <sheet name="ACBD" sheetId="8" r:id="rId7"/>
    <sheet name="universe weight" sheetId="1" r:id="rId8"/>
    <sheet name="Sheet1" sheetId="2" state="hidden" r:id="rId9"/>
  </sheets>
  <definedNames>
    <definedName name="_xlnm._FilterDatabase" localSheetId="8" hidden="1">Sheet1!$A$1:$J$113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9" i="1" l="1"/>
  <c r="M19" i="1"/>
  <c r="L19" i="1"/>
  <c r="K19" i="1"/>
  <c r="J19" i="1"/>
  <c r="I19" i="1"/>
  <c r="H19" i="1"/>
  <c r="G19" i="1"/>
  <c r="N18" i="1"/>
  <c r="M18" i="1"/>
  <c r="L18" i="1"/>
  <c r="K18" i="1"/>
  <c r="J18" i="1"/>
  <c r="I18" i="1"/>
  <c r="H18" i="1"/>
  <c r="G18" i="1"/>
  <c r="N17" i="1"/>
  <c r="M17" i="1"/>
  <c r="L17" i="1"/>
  <c r="K17" i="1"/>
  <c r="J17" i="1"/>
  <c r="I17" i="1"/>
  <c r="H17" i="1"/>
  <c r="G17" i="1"/>
  <c r="N16" i="1"/>
  <c r="M16" i="1"/>
  <c r="L16" i="1"/>
  <c r="K16" i="1"/>
  <c r="J16" i="1"/>
  <c r="I16" i="1"/>
  <c r="H16" i="1"/>
  <c r="G16" i="1"/>
  <c r="N15" i="1"/>
  <c r="M15" i="1"/>
  <c r="L15" i="1"/>
  <c r="K15" i="1"/>
  <c r="J15" i="1"/>
  <c r="I15" i="1"/>
  <c r="H15" i="1"/>
  <c r="G15" i="1"/>
  <c r="L14" i="1"/>
  <c r="J14" i="1"/>
  <c r="I14" i="1"/>
  <c r="H14" i="1"/>
  <c r="G14" i="1"/>
  <c r="J13" i="1"/>
  <c r="I13" i="1"/>
  <c r="H13" i="1"/>
  <c r="G13" i="1"/>
  <c r="J12" i="1"/>
  <c r="I12" i="1"/>
  <c r="H12" i="1"/>
  <c r="G12" i="1"/>
  <c r="N11" i="1"/>
  <c r="M11" i="1"/>
  <c r="J11" i="1"/>
  <c r="I11" i="1"/>
  <c r="H11" i="1"/>
  <c r="G11" i="1"/>
  <c r="J10" i="1"/>
  <c r="I10" i="1"/>
  <c r="H10" i="1"/>
  <c r="G10" i="1"/>
  <c r="J9" i="1"/>
  <c r="I9" i="1"/>
  <c r="H9" i="1"/>
  <c r="G9" i="1"/>
  <c r="J8" i="1"/>
  <c r="I8" i="1"/>
  <c r="H8" i="1"/>
  <c r="G8" i="1"/>
  <c r="J7" i="1"/>
  <c r="I7" i="1"/>
  <c r="H7" i="1"/>
  <c r="G7" i="1"/>
  <c r="K6" i="1"/>
  <c r="J6" i="1"/>
  <c r="I6" i="1"/>
  <c r="H6" i="1"/>
  <c r="G6" i="1"/>
  <c r="J5" i="1"/>
  <c r="I5" i="1"/>
  <c r="H5" i="1"/>
  <c r="G5" i="1"/>
  <c r="N3" i="1"/>
  <c r="N14" i="1" s="1"/>
  <c r="M3" i="1"/>
  <c r="M14" i="1" s="1"/>
  <c r="L3" i="1"/>
  <c r="L11" i="1" s="1"/>
  <c r="K3" i="1"/>
  <c r="K11" i="1" s="1"/>
  <c r="N2" i="1"/>
  <c r="N8" i="1" s="1"/>
  <c r="M2" i="1"/>
  <c r="M8" i="1" s="1"/>
  <c r="L2" i="1"/>
  <c r="L6" i="1" s="1"/>
  <c r="K2" i="1"/>
  <c r="K8" i="1" s="1"/>
  <c r="M6" i="1" l="1"/>
  <c r="K9" i="1"/>
  <c r="N6" i="1"/>
  <c r="M9" i="1"/>
  <c r="L12" i="1"/>
  <c r="L7" i="1"/>
  <c r="N7" i="1"/>
  <c r="M10" i="1"/>
  <c r="K13" i="1"/>
  <c r="K14" i="1"/>
  <c r="N12" i="1"/>
  <c r="K7" i="1"/>
  <c r="N10" i="1"/>
  <c r="L13" i="1"/>
  <c r="K5" i="1"/>
  <c r="M13" i="1"/>
  <c r="K10" i="1"/>
  <c r="L10" i="1"/>
  <c r="N13" i="1"/>
  <c r="M12" i="1"/>
  <c r="M7" i="1"/>
  <c r="L5" i="1"/>
  <c r="M5" i="1"/>
  <c r="L9" i="1"/>
  <c r="L8" i="1"/>
  <c r="K12" i="1"/>
  <c r="N9" i="1"/>
  <c r="N5" i="1"/>
</calcChain>
</file>

<file path=xl/sharedStrings.xml><?xml version="1.0" encoding="utf-8"?>
<sst xmlns="http://schemas.openxmlformats.org/spreadsheetml/2006/main" count="4836" uniqueCount="261">
  <si>
    <t>Ticker</t>
  </si>
  <si>
    <t>Allocation
Asset Class</t>
  </si>
  <si>
    <t>Asset</t>
  </si>
  <si>
    <t>Asset Class</t>
  </si>
  <si>
    <t>Sub Asset Class</t>
  </si>
  <si>
    <t>Benchmark
Weight</t>
  </si>
  <si>
    <t>Income
w/o Alts</t>
  </si>
  <si>
    <t>Low
w/o Alts</t>
  </si>
  <si>
    <t>Balanced
w/o Alts</t>
  </si>
  <si>
    <t>Growth
w/o Alts</t>
  </si>
  <si>
    <t>Income
with Alts</t>
  </si>
  <si>
    <t>Low
with Alts</t>
  </si>
  <si>
    <t>Balanced
with Alts</t>
  </si>
  <si>
    <t>Growth
with Alts</t>
  </si>
  <si>
    <t>Bonds</t>
  </si>
  <si>
    <t>Equities</t>
  </si>
  <si>
    <t>Alternatives</t>
  </si>
  <si>
    <t>LUATTRUU Index</t>
  </si>
  <si>
    <t>Global Bonds</t>
  </si>
  <si>
    <t>Rates</t>
  </si>
  <si>
    <t>LGCPTRUH Index</t>
  </si>
  <si>
    <t>Global IG Bonds</t>
  </si>
  <si>
    <t>Credit</t>
  </si>
  <si>
    <t>H23059US Index</t>
  </si>
  <si>
    <t>Global HY Bonds</t>
  </si>
  <si>
    <t>HY Credit</t>
  </si>
  <si>
    <t>EMUSTRUU Index</t>
  </si>
  <si>
    <t>EM HC Bonds</t>
  </si>
  <si>
    <t>EM Bonds</t>
  </si>
  <si>
    <t>LGT_OTHERFI Index</t>
  </si>
  <si>
    <t>Other Fixed Income</t>
  </si>
  <si>
    <t>NDDUUS Index</t>
  </si>
  <si>
    <t>MSCI US</t>
  </si>
  <si>
    <t>Equity</t>
  </si>
  <si>
    <t>MSDEE15N Index</t>
  </si>
  <si>
    <t>MSCI Europe</t>
  </si>
  <si>
    <t>NDDLJN Index</t>
  </si>
  <si>
    <t>MSCI Japan</t>
  </si>
  <si>
    <t>M1APJ Index</t>
  </si>
  <si>
    <t>MSCI Asia Ex-Japan</t>
  </si>
  <si>
    <t>M1EFZ Index</t>
  </si>
  <si>
    <t>MSCI EM ex-Asia</t>
  </si>
  <si>
    <t>HFRXGL Index</t>
  </si>
  <si>
    <t>Hedge Funds</t>
  </si>
  <si>
    <t>MP503001 Index</t>
  </si>
  <si>
    <t>Private Equity</t>
  </si>
  <si>
    <t>MP503008 Index</t>
  </si>
  <si>
    <t>Private Debt</t>
  </si>
  <si>
    <t>LGT_REAL_ASSETS Index</t>
  </si>
  <si>
    <t>Real Assets</t>
  </si>
  <si>
    <t>LGT_ILS Index</t>
  </si>
  <si>
    <t>Insurance-Linked</t>
  </si>
  <si>
    <t>JPCAUS3M Index</t>
  </si>
  <si>
    <t>LEGATRUH Index</t>
  </si>
  <si>
    <t>JPCAEU3M Index</t>
  </si>
  <si>
    <t>LEGATREH Index</t>
  </si>
  <si>
    <t>JPCACH3M Index</t>
  </si>
  <si>
    <t>LEGATRCH Index</t>
  </si>
  <si>
    <t>JPCAGB3M Index</t>
  </si>
  <si>
    <t>NDUEACWF Index</t>
  </si>
  <si>
    <t>M1CXAMPF Index</t>
  </si>
  <si>
    <t>Index name</t>
  </si>
  <si>
    <t>J.P. Morgan Cash Index USD 3 Month</t>
  </si>
  <si>
    <t>Money Market</t>
  </si>
  <si>
    <t>LIQ_USD</t>
  </si>
  <si>
    <t>J.P. Morgan Cash Index Euro Currency 3 Month</t>
  </si>
  <si>
    <t>LIQ_EUR</t>
  </si>
  <si>
    <t>J.P. Morgan Cash Index CHF 3 Month</t>
  </si>
  <si>
    <t>LIQ_CHF</t>
  </si>
  <si>
    <t>LIQ_GBP</t>
  </si>
  <si>
    <t>Bloomberg Global-Aggregate Total Return Index Value Hedged USD</t>
  </si>
  <si>
    <t>BND_OTH</t>
  </si>
  <si>
    <t>Bloomberg Global-Aggregate Total Return Index Value Hedged EUR</t>
  </si>
  <si>
    <t>Bloomberg Global-Aggregate Total Return Index Value Hedged CHF</t>
  </si>
  <si>
    <t>LEGATRGH Index</t>
  </si>
  <si>
    <t>Bloomberg Global-Aggregate Total Return Index Value Hedged GBP</t>
  </si>
  <si>
    <t>Bonds CHF Govt</t>
  </si>
  <si>
    <t>Investment Grade Corporate Bonds World</t>
  </si>
  <si>
    <t>Bonds EUR Govt</t>
  </si>
  <si>
    <t>LGCPTREH Index</t>
  </si>
  <si>
    <t>Emerging Market Bonds World</t>
  </si>
  <si>
    <t>MSCI ACWI Net Total Return USD Index</t>
  </si>
  <si>
    <t>EQU_WLD</t>
  </si>
  <si>
    <t>MSCI ACWI 100% hedged to CHF, Net Total Return CHF Net Total Return</t>
  </si>
  <si>
    <t>Equities Switzerland</t>
  </si>
  <si>
    <t>EQU_CH</t>
  </si>
  <si>
    <t>Benchmark name</t>
  </si>
  <si>
    <t>hobs_node_key</t>
  </si>
  <si>
    <t>ref_ccy_key</t>
  </si>
  <si>
    <t>ticker</t>
  </si>
  <si>
    <t>MIFID Classic Income AI USD</t>
  </si>
  <si>
    <t>USD</t>
  </si>
  <si>
    <t>MIFID Classic Income AI EUR</t>
  </si>
  <si>
    <t>EUR</t>
  </si>
  <si>
    <t>MIFID Classic Income AI CHF</t>
  </si>
  <si>
    <t>CHF</t>
  </si>
  <si>
    <t>MIFID Classic Income AI GBP</t>
  </si>
  <si>
    <t>GBP</t>
  </si>
  <si>
    <t>J.P. Morgan Cash Index GBP 3 Month Index</t>
  </si>
  <si>
    <t>MIFID Classic Income EX USD</t>
  </si>
  <si>
    <t>MIFID Classic Income EX EUR</t>
  </si>
  <si>
    <t>MIFID Classic Income EX CHF</t>
  </si>
  <si>
    <t>MIFID Classic Income EX GBP</t>
  </si>
  <si>
    <t>MIFID Classic Conservative EX USD</t>
  </si>
  <si>
    <t>MIFID Classic Conservative EX EUR</t>
  </si>
  <si>
    <t>MIFID Classic Conservative EX GBP</t>
  </si>
  <si>
    <t>MIFID Classic Conservative EX CHF</t>
  </si>
  <si>
    <t>MIFID Classic Conservative AI USD</t>
  </si>
  <si>
    <t>MIFID Classic Conservative AI EUR</t>
  </si>
  <si>
    <t>MIFID Classic Conservative AI GBP</t>
  </si>
  <si>
    <t>MIFID Classic Conservative AI CHF</t>
  </si>
  <si>
    <t>MIFID Classic Balanced EX USD</t>
  </si>
  <si>
    <t>MIFID Classic Balanced EX EUR</t>
  </si>
  <si>
    <t>MIFID Classic Balanced EX GBP</t>
  </si>
  <si>
    <t>MIFID Classic Balanced EX CHF</t>
  </si>
  <si>
    <t>MIFID Classic Balanced AI USD</t>
  </si>
  <si>
    <t>MIFID Classic Balanced AI EUR</t>
  </si>
  <si>
    <t>MIFID Classic Balanced AI GBP</t>
  </si>
  <si>
    <t>MIFID Classic Balanced AI CHF</t>
  </si>
  <si>
    <t>MIFID Classic Growth EX USD</t>
  </si>
  <si>
    <t>MIFID Classic Growth EX EUR</t>
  </si>
  <si>
    <t>MIFID Classic Growth EX GBP</t>
  </si>
  <si>
    <t>MIFID Classic Growth EX CHF</t>
  </si>
  <si>
    <t>MIFID Classic Growth AI USD</t>
  </si>
  <si>
    <t>MIFID Classic Growth AI EUR</t>
  </si>
  <si>
    <t>MIFID Classic Growth AI GBP</t>
  </si>
  <si>
    <t>MIFID Classic Growth AI CHF</t>
  </si>
  <si>
    <t>MIFID Classic Equity EX USD</t>
  </si>
  <si>
    <t>MIFID Classic Equity EX EUR</t>
  </si>
  <si>
    <t>MIFID Classic Equity EX GBP</t>
  </si>
  <si>
    <t>MIFID Classic Equity EX CHF</t>
  </si>
  <si>
    <t>MIFID Classic Equity AI USD</t>
  </si>
  <si>
    <t>MIFID Classic Equity AI EUR</t>
  </si>
  <si>
    <t>MIFID Classic Equity AI GBP</t>
  </si>
  <si>
    <t>MIFID Classic Equity AI CHF</t>
  </si>
  <si>
    <t>ccy</t>
  </si>
  <si>
    <t>AI</t>
  </si>
  <si>
    <t>EX</t>
  </si>
  <si>
    <t>Family</t>
  </si>
  <si>
    <t>Classic</t>
  </si>
  <si>
    <t>Risk</t>
  </si>
  <si>
    <t>VL</t>
  </si>
  <si>
    <t>Low</t>
  </si>
  <si>
    <t>Mod</t>
  </si>
  <si>
    <t>Hi</t>
  </si>
  <si>
    <t>wt</t>
  </si>
  <si>
    <t>VH</t>
  </si>
  <si>
    <t>Alternative</t>
  </si>
  <si>
    <t>Commodities</t>
  </si>
  <si>
    <t>BCOMTR Index</t>
  </si>
  <si>
    <t>HFRXGLE Index</t>
  </si>
  <si>
    <t>Insurance Linked Securities World</t>
  </si>
  <si>
    <t>.EULIB200 Index</t>
  </si>
  <si>
    <t>Precious Metals</t>
  </si>
  <si>
    <t>BCOMGCTR Index</t>
  </si>
  <si>
    <t>BERP50 Index</t>
  </si>
  <si>
    <t>H04386US Index</t>
  </si>
  <si>
    <t>High Yield World</t>
  </si>
  <si>
    <t>H23059EU Index</t>
  </si>
  <si>
    <t>Inflation Linked Bonds World</t>
  </si>
  <si>
    <t>H21247EU Index</t>
  </si>
  <si>
    <t>Equities Emerging Markets World</t>
  </si>
  <si>
    <t>NDUEEGF Index</t>
  </si>
  <si>
    <t>Equities Europe ex UK, CH</t>
  </si>
  <si>
    <t>MSDEXKSN Index</t>
  </si>
  <si>
    <t>Equities Japan</t>
  </si>
  <si>
    <t>Equities North America</t>
  </si>
  <si>
    <t>NDDLSZ Index</t>
  </si>
  <si>
    <t>Equities UK</t>
  </si>
  <si>
    <t>NDDLUK Index</t>
  </si>
  <si>
    <t>JPM Cash EUR 3M</t>
  </si>
  <si>
    <t>BB Euro Govt 5-10 Yr Bond</t>
  </si>
  <si>
    <t>BB Bar Gl Agg Corp TR Hdg EUR</t>
  </si>
  <si>
    <t>BB Bar Gl HY Corp TR Hdg EUR</t>
  </si>
  <si>
    <t>BB Bar Gl Infl 1-10 TR Hdg EUR</t>
  </si>
  <si>
    <t>BB Bar EM Hard Hdg USD</t>
  </si>
  <si>
    <t>MSCI CH Net TR Local</t>
  </si>
  <si>
    <t>MSCI Europe exUK exCH NTR EUR</t>
  </si>
  <si>
    <t>MSCI UK Net TR Local</t>
  </si>
  <si>
    <t>MSCI USA Net TR USD</t>
  </si>
  <si>
    <t>MSCI Japan Net TR Local</t>
  </si>
  <si>
    <t>MSCI Emerging Net TR USD</t>
  </si>
  <si>
    <t>HFRX Gl Hedge Fund EUR</t>
  </si>
  <si>
    <t>ILS Dummy JPM EUR 3M</t>
  </si>
  <si>
    <t>Bloomberg Gold Subindex TR</t>
  </si>
  <si>
    <t>BB Comdty TR</t>
  </si>
  <si>
    <t>AC L1</t>
  </si>
  <si>
    <t>AC L2</t>
  </si>
  <si>
    <t>MSCI ACWI</t>
  </si>
  <si>
    <t>Currency</t>
  </si>
  <si>
    <t>ROSAA Input</t>
  </si>
  <si>
    <t>Cash</t>
  </si>
  <si>
    <t>min</t>
  </si>
  <si>
    <t>max</t>
  </si>
  <si>
    <t>Bandwidth (Contract)</t>
  </si>
  <si>
    <t>Bandwidth (ROSAA Input)</t>
  </si>
  <si>
    <t>Bandwidth AC L2 (Rosa Input)</t>
  </si>
  <si>
    <t>Mifid Based</t>
  </si>
  <si>
    <t>Tracking ERROR</t>
  </si>
  <si>
    <t>Bandwidth AC L1</t>
  </si>
  <si>
    <t>Bandwidth AC L2</t>
  </si>
  <si>
    <t>defined</t>
  </si>
  <si>
    <t>EUR Mandate</t>
  </si>
  <si>
    <t>EUR, CHF, GBP, USD</t>
  </si>
  <si>
    <t>USD Mandate</t>
  </si>
  <si>
    <t>JPM Cash USD 3M</t>
  </si>
  <si>
    <t>BEUS50 Index</t>
  </si>
  <si>
    <t>BB US Govt 5-10 Yr Bond</t>
  </si>
  <si>
    <t>BB Bar Gl Agg Corp TR Hdg USD</t>
  </si>
  <si>
    <t>BB Bar Gl HY Corp TR Hdg USD</t>
  </si>
  <si>
    <t>H21247US Index</t>
  </si>
  <si>
    <t>BB Bar Gl Infl 1-10 TR Hdg USD</t>
  </si>
  <si>
    <t>HFRX Gl Hedge Fund</t>
  </si>
  <si>
    <t>.USLIB200 Index</t>
  </si>
  <si>
    <t>ILS Dummy JPM USD 3M</t>
  </si>
  <si>
    <t>Bonds USDGovt</t>
  </si>
  <si>
    <t>GBP Mandate</t>
  </si>
  <si>
    <t>Bonds GBP Govt</t>
  </si>
  <si>
    <t>HFRXGLG Index</t>
  </si>
  <si>
    <t>HFRX Gl Hedge Fund GBP</t>
  </si>
  <si>
    <t>.GBLIB200 Index</t>
  </si>
  <si>
    <t>ILS Dummy JPM GBP 3M</t>
  </si>
  <si>
    <t>BGIL50 Index</t>
  </si>
  <si>
    <t>BB UK Govt 5-10 Yr Bond</t>
  </si>
  <si>
    <t>H23059GB Index</t>
  </si>
  <si>
    <t>BB Bar Gl HY Corp TR Hdg GBP</t>
  </si>
  <si>
    <t>H21247GB Index</t>
  </si>
  <si>
    <t>BB Bar Gl Infl 1-10 TR Hdg GBP</t>
  </si>
  <si>
    <t>LGCPTRGH Index</t>
  </si>
  <si>
    <t>BB Bar Gl Agg Corp TR Hdg GBP</t>
  </si>
  <si>
    <t>CHF Mandate</t>
  </si>
  <si>
    <t>HFRXGLC Index</t>
  </si>
  <si>
    <t>HFRX Gl Hedge Fund CHF</t>
  </si>
  <si>
    <t>.CHLIB200 Index</t>
  </si>
  <si>
    <t>ILS Dummy JPM CHF 3M</t>
  </si>
  <si>
    <t>JPM Cash CHF 3M</t>
  </si>
  <si>
    <t>BESW50 Index</t>
  </si>
  <si>
    <t>BB CH Govt 5-10 Yr Bond</t>
  </si>
  <si>
    <t>H23059CH Index</t>
  </si>
  <si>
    <t>BB Bar Gl HY Corp TR Hdg CHF</t>
  </si>
  <si>
    <t>H21247CH Index</t>
  </si>
  <si>
    <t>BB Bar Gl Infl 1-10 TR Hdg CHF</t>
  </si>
  <si>
    <t>LGCPTRCH Index</t>
  </si>
  <si>
    <t>BB Bar Gl Agg Corp TR Hdg CHF</t>
  </si>
  <si>
    <t>M1CXFBC Index</t>
  </si>
  <si>
    <t>MSCI Europe ex Switzerland ex UK hedged to CHF</t>
  </si>
  <si>
    <t>Bloomberg UK Large &amp; Mid Cap (Proxy for MSCI UK hedged to CHF)</t>
  </si>
  <si>
    <t>GBNHC Index</t>
  </si>
  <si>
    <t>MSCI USA Hedged to CHF Index</t>
  </si>
  <si>
    <t>M0USHCHF Index</t>
  </si>
  <si>
    <t>Equities North America Hedge CHF</t>
  </si>
  <si>
    <t>Equities Europe ex UK, CH Hedge CHF</t>
  </si>
  <si>
    <t>Equities UK, Hedged CHF</t>
  </si>
  <si>
    <t>The Bloomberg Emerging Markets Hard Currency Aggregate Index hedged EUR</t>
  </si>
  <si>
    <t>H04386EU Index</t>
  </si>
  <si>
    <t>The Bloomberg Emerging Markets Hard Currency Aggregate Index hedged GBP</t>
  </si>
  <si>
    <t>H04386GB Index</t>
  </si>
  <si>
    <t>H04386CH Index</t>
  </si>
  <si>
    <t>The Bloomberg Emerging Markets Hard Currency Aggregate Index hedged CHF</t>
  </si>
  <si>
    <t>Bonds Govt</t>
  </si>
  <si>
    <t>unconstrained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</si>
</sst>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top"/>
    </xf>
    <xf numFmtId="9" fontId="0" fillId="0" borderId="1" xfId="0" applyNumberFormat="1" applyBorder="1"/>
    <xf numFmtId="10" fontId="0" fillId="2" borderId="1" xfId="0" applyNumberFormat="1" applyFill="1" applyBorder="1"/>
    <xf numFmtId="10" fontId="0" fillId="3" borderId="1" xfId="0" applyNumberFormat="1" applyFill="1" applyBorder="1"/>
    <xf numFmtId="10" fontId="0" fillId="4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/>
    </xf>
    <xf numFmtId="2" fontId="0" fillId="0" borderId="0" xfId="0" applyNumberFormat="1"/>
    <xf numFmtId="0" fontId="0" fillId="6" borderId="0" xfId="0" applyFill="1"/>
    <xf numFmtId="2" fontId="0" fillId="6" borderId="0" xfId="0" applyNumberFormat="1" applyFill="1"/>
    <xf numFmtId="0" fontId="0" fillId="0" borderId="0" xfId="0" pivotButton="1"/>
    <xf numFmtId="0" fontId="0" fillId="0" borderId="0" xfId="0" applyAlignment="1">
      <alignment horizontal="left"/>
    </xf>
    <xf numFmtId="0" fontId="0" fillId="0" borderId="2" xfId="0" applyBorder="1"/>
    <xf numFmtId="0" fontId="0" fillId="0" borderId="0" xfId="0" applyAlignment="1">
      <alignment horizontal="center"/>
    </xf>
    <xf numFmtId="0" fontId="3" fillId="8" borderId="0" xfId="0" applyFont="1" applyFill="1"/>
    <xf numFmtId="164" fontId="0" fillId="0" borderId="0" xfId="0" applyNumberFormat="1"/>
    <xf numFmtId="0" fontId="3" fillId="8" borderId="0" xfId="0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0" fillId="7" borderId="0" xfId="0" applyNumberFormat="1" applyFill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2" xfId="0" applyNumberFormat="1" applyBorder="1"/>
    <xf numFmtId="2" fontId="0" fillId="9" borderId="2" xfId="0" applyNumberFormat="1" applyFill="1" applyBorder="1"/>
    <xf numFmtId="2" fontId="0" fillId="9" borderId="0" xfId="0" applyNumberFormat="1" applyFill="1"/>
    <xf numFmtId="2" fontId="0" fillId="10" borderId="0" xfId="0" applyNumberFormat="1" applyFill="1"/>
    <xf numFmtId="2" fontId="0" fillId="10" borderId="2" xfId="0" applyNumberFormat="1" applyFill="1" applyBorder="1"/>
    <xf numFmtId="0" fontId="0" fillId="0" borderId="0" xfId="0" quotePrefix="1" applyAlignment="1">
      <alignment horizontal="center"/>
    </xf>
    <xf numFmtId="0" fontId="4" fillId="11" borderId="0" xfId="0" applyFont="1" applyFill="1"/>
    <xf numFmtId="0" fontId="4" fillId="11" borderId="0" xfId="0" applyFont="1" applyFill="1" applyAlignment="1">
      <alignment horizontal="center"/>
    </xf>
    <xf numFmtId="0" fontId="0" fillId="11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0" fontId="5" fillId="0" borderId="0" xfId="0" applyFont="1"/>
    <xf numFmtId="0" fontId="5" fillId="12" borderId="0" xfId="0" applyFont="1" applyFill="1"/>
    <xf numFmtId="0" fontId="5" fillId="12" borderId="3" xfId="0" applyFont="1" applyFill="1" applyBorder="1" applyAlignment="1">
      <alignment vertical="center" wrapText="1"/>
    </xf>
    <xf numFmtId="0" fontId="0" fillId="12" borderId="0" xfId="0" applyFill="1"/>
    <xf numFmtId="2" fontId="0" fillId="12" borderId="0" xfId="0" applyNumberFormat="1" applyFill="1"/>
    <xf numFmtId="0" fontId="0" fillId="12" borderId="0" xfId="0" applyFill="1" applyAlignment="1">
      <alignment vertical="center" wrapText="1"/>
    </xf>
    <xf numFmtId="0" fontId="3" fillId="13" borderId="0" xfId="0" applyFont="1" applyFill="1"/>
    <xf numFmtId="14" fontId="3" fillId="13" borderId="0" xfId="0" applyNumberFormat="1" applyFont="1" applyFill="1"/>
    <xf numFmtId="0" fontId="0" fillId="0" borderId="0" xfId="0" applyAlignment="1">
      <alignment vertical="center" wrapText="1"/>
    </xf>
    <xf numFmtId="2" fontId="0" fillId="6" borderId="2" xfId="0" applyNumberFormat="1" applyFill="1" applyBorder="1"/>
    <xf numFmtId="0" fontId="0" fillId="6" borderId="2" xfId="0" applyFill="1" applyBorder="1"/>
    <xf numFmtId="0" fontId="5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39E93-1C69-44B8-8A64-79C5B9FC2F1C}">
  <dimension ref="A1:P156"/>
  <sheetViews>
    <sheetView tabSelected="1" zoomScale="85" zoomScaleNormal="85" workbookViewId="0">
      <selection activeCell="B3" sqref="B3"/>
    </sheetView>
  </sheetViews>
  <sheetFormatPr defaultRowHeight="15" x14ac:dyDescent="0.25"/>
  <cols>
    <col min="1" max="1" width="24.28515625" customWidth="1"/>
    <col min="2" max="2" width="71.7109375" bestFit="1" customWidth="1"/>
    <col min="3" max="3" width="17.42578125" bestFit="1" customWidth="1"/>
    <col min="4" max="5" width="41.28515625" customWidth="1"/>
    <col min="6" max="15" width="6.85546875" bestFit="1" customWidth="1"/>
    <col min="16" max="16" width="11.5703125" style="19" customWidth="1"/>
    <col min="17" max="21" width="10" bestFit="1" customWidth="1"/>
    <col min="22" max="22" width="7.7109375" bestFit="1" customWidth="1"/>
    <col min="23" max="25" width="10" bestFit="1" customWidth="1"/>
    <col min="26" max="26" width="8.42578125" bestFit="1" customWidth="1"/>
    <col min="27" max="28" width="9.5703125" bestFit="1" customWidth="1"/>
    <col min="29" max="29" width="8" bestFit="1" customWidth="1"/>
    <col min="30" max="33" width="10" bestFit="1" customWidth="1"/>
    <col min="34" max="34" width="9.42578125" bestFit="1" customWidth="1"/>
    <col min="35" max="43" width="10" bestFit="1" customWidth="1"/>
    <col min="44" max="44" width="7.7109375" bestFit="1" customWidth="1"/>
    <col min="45" max="47" width="10" bestFit="1" customWidth="1"/>
    <col min="48" max="48" width="8.42578125" bestFit="1" customWidth="1"/>
  </cols>
  <sheetData>
    <row r="1" spans="1:15" x14ac:dyDescent="0.25">
      <c r="A1" s="16" t="s">
        <v>189</v>
      </c>
      <c r="B1" t="s">
        <v>203</v>
      </c>
    </row>
    <row r="2" spans="1:15" x14ac:dyDescent="0.25">
      <c r="A2" t="s">
        <v>138</v>
      </c>
      <c r="B2" t="s">
        <v>139</v>
      </c>
    </row>
    <row r="3" spans="1:15" x14ac:dyDescent="0.25">
      <c r="A3" t="s">
        <v>190</v>
      </c>
      <c r="B3" t="s">
        <v>197</v>
      </c>
    </row>
    <row r="4" spans="1:15" x14ac:dyDescent="0.25">
      <c r="A4" t="s">
        <v>198</v>
      </c>
      <c r="B4" s="17">
        <v>0.5</v>
      </c>
    </row>
    <row r="5" spans="1:15" x14ac:dyDescent="0.25">
      <c r="A5" t="s">
        <v>199</v>
      </c>
      <c r="B5" s="17" t="s">
        <v>201</v>
      </c>
    </row>
    <row r="6" spans="1:15" x14ac:dyDescent="0.25">
      <c r="A6" t="s">
        <v>200</v>
      </c>
      <c r="B6" t="s">
        <v>201</v>
      </c>
      <c r="F6" s="19" t="s">
        <v>136</v>
      </c>
      <c r="G6" s="19" t="s">
        <v>136</v>
      </c>
      <c r="H6" s="19" t="s">
        <v>136</v>
      </c>
      <c r="I6" s="19" t="s">
        <v>136</v>
      </c>
      <c r="J6" s="19" t="s">
        <v>136</v>
      </c>
      <c r="K6" s="19" t="s">
        <v>137</v>
      </c>
      <c r="L6" s="19" t="s">
        <v>137</v>
      </c>
      <c r="M6" s="19" t="s">
        <v>137</v>
      </c>
      <c r="N6" s="19" t="s">
        <v>137</v>
      </c>
      <c r="O6" s="19" t="s">
        <v>137</v>
      </c>
    </row>
    <row r="7" spans="1:15" x14ac:dyDescent="0.25">
      <c r="F7" s="19"/>
      <c r="G7" s="19"/>
      <c r="H7" s="19"/>
      <c r="I7" s="19"/>
      <c r="J7" s="19"/>
      <c r="K7" s="19"/>
      <c r="L7" s="19"/>
      <c r="M7" s="19"/>
      <c r="N7" s="19"/>
      <c r="O7" s="19"/>
    </row>
    <row r="8" spans="1:15" x14ac:dyDescent="0.25">
      <c r="A8" s="20" t="s">
        <v>89</v>
      </c>
      <c r="B8" s="20" t="s">
        <v>61</v>
      </c>
      <c r="C8" s="20" t="s">
        <v>186</v>
      </c>
      <c r="D8" s="20" t="s">
        <v>187</v>
      </c>
      <c r="E8" s="20"/>
      <c r="F8" s="22" t="s">
        <v>141</v>
      </c>
      <c r="G8" s="22" t="s">
        <v>142</v>
      </c>
      <c r="H8" s="22" t="s">
        <v>143</v>
      </c>
      <c r="I8" s="22" t="s">
        <v>144</v>
      </c>
      <c r="J8" s="22" t="s">
        <v>146</v>
      </c>
      <c r="K8" s="22" t="s">
        <v>141</v>
      </c>
      <c r="L8" s="22" t="s">
        <v>142</v>
      </c>
      <c r="M8" s="22" t="s">
        <v>143</v>
      </c>
      <c r="N8" s="22" t="s">
        <v>144</v>
      </c>
      <c r="O8" s="22" t="s">
        <v>146</v>
      </c>
    </row>
    <row r="9" spans="1:15" x14ac:dyDescent="0.25">
      <c r="B9" t="s">
        <v>194</v>
      </c>
      <c r="C9" t="s">
        <v>191</v>
      </c>
      <c r="D9" t="s">
        <v>192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</row>
    <row r="10" spans="1:15" x14ac:dyDescent="0.25">
      <c r="B10" t="s">
        <v>194</v>
      </c>
      <c r="C10" t="s">
        <v>191</v>
      </c>
      <c r="D10" t="s">
        <v>193</v>
      </c>
      <c r="F10" s="13">
        <v>25</v>
      </c>
      <c r="G10" s="13">
        <v>40</v>
      </c>
      <c r="H10" s="13">
        <v>40</v>
      </c>
      <c r="I10" s="13">
        <v>40</v>
      </c>
      <c r="J10" s="13">
        <v>30</v>
      </c>
      <c r="K10" s="13">
        <v>30</v>
      </c>
      <c r="L10" s="13">
        <v>30</v>
      </c>
      <c r="M10" s="13">
        <v>30</v>
      </c>
      <c r="N10" s="13">
        <v>30</v>
      </c>
      <c r="O10" s="13">
        <v>30</v>
      </c>
    </row>
    <row r="11" spans="1:15" x14ac:dyDescent="0.25">
      <c r="B11" t="s">
        <v>194</v>
      </c>
      <c r="C11" t="s">
        <v>14</v>
      </c>
      <c r="D11" t="s">
        <v>192</v>
      </c>
      <c r="F11" s="13">
        <v>70</v>
      </c>
      <c r="G11" s="13">
        <v>50</v>
      </c>
      <c r="H11" s="13">
        <v>30</v>
      </c>
      <c r="I11" s="13">
        <v>0</v>
      </c>
      <c r="J11" s="13">
        <v>0</v>
      </c>
      <c r="K11" s="13">
        <v>70</v>
      </c>
      <c r="L11" s="13">
        <v>60</v>
      </c>
      <c r="M11" s="13">
        <v>40</v>
      </c>
      <c r="N11" s="13">
        <v>10</v>
      </c>
      <c r="O11" s="13">
        <v>0</v>
      </c>
    </row>
    <row r="12" spans="1:15" x14ac:dyDescent="0.25">
      <c r="B12" t="s">
        <v>194</v>
      </c>
      <c r="C12" t="s">
        <v>14</v>
      </c>
      <c r="D12" t="s">
        <v>193</v>
      </c>
      <c r="F12" s="13">
        <v>90</v>
      </c>
      <c r="G12" s="13">
        <v>90</v>
      </c>
      <c r="H12" s="13">
        <v>70</v>
      </c>
      <c r="I12" s="13">
        <v>40</v>
      </c>
      <c r="J12" s="13">
        <v>0</v>
      </c>
      <c r="K12" s="13">
        <v>100</v>
      </c>
      <c r="L12" s="13">
        <v>90</v>
      </c>
      <c r="M12" s="13">
        <v>70</v>
      </c>
      <c r="N12" s="13">
        <v>40</v>
      </c>
      <c r="O12" s="13">
        <v>0</v>
      </c>
    </row>
    <row r="13" spans="1:15" x14ac:dyDescent="0.25">
      <c r="B13" t="s">
        <v>194</v>
      </c>
      <c r="C13" t="s">
        <v>33</v>
      </c>
      <c r="D13" t="s">
        <v>192</v>
      </c>
      <c r="F13" s="13">
        <v>0</v>
      </c>
      <c r="G13" s="13">
        <v>5</v>
      </c>
      <c r="H13" s="13">
        <v>25</v>
      </c>
      <c r="I13" s="13">
        <v>55</v>
      </c>
      <c r="J13" s="13">
        <v>70</v>
      </c>
      <c r="K13" s="13">
        <v>0</v>
      </c>
      <c r="L13" s="13">
        <v>10</v>
      </c>
      <c r="M13" s="13">
        <v>30</v>
      </c>
      <c r="N13" s="13">
        <v>60</v>
      </c>
      <c r="O13" s="13">
        <v>70</v>
      </c>
    </row>
    <row r="14" spans="1:15" x14ac:dyDescent="0.25">
      <c r="B14" t="s">
        <v>194</v>
      </c>
      <c r="C14" t="s">
        <v>33</v>
      </c>
      <c r="D14" t="s">
        <v>193</v>
      </c>
      <c r="F14" s="13">
        <v>0</v>
      </c>
      <c r="G14" s="13">
        <v>35</v>
      </c>
      <c r="H14" s="13">
        <v>55</v>
      </c>
      <c r="I14" s="13">
        <v>85</v>
      </c>
      <c r="J14" s="13">
        <v>100</v>
      </c>
      <c r="K14" s="13">
        <v>0</v>
      </c>
      <c r="L14" s="13">
        <v>40</v>
      </c>
      <c r="M14" s="13">
        <v>60</v>
      </c>
      <c r="N14" s="13">
        <v>90</v>
      </c>
      <c r="O14" s="13">
        <v>100</v>
      </c>
    </row>
    <row r="15" spans="1:15" x14ac:dyDescent="0.25">
      <c r="B15" t="s">
        <v>194</v>
      </c>
      <c r="C15" t="s">
        <v>136</v>
      </c>
      <c r="D15" t="s">
        <v>192</v>
      </c>
      <c r="F15" s="13">
        <v>5</v>
      </c>
      <c r="G15" s="13">
        <v>5</v>
      </c>
      <c r="H15" s="13">
        <v>5</v>
      </c>
      <c r="I15" s="13">
        <v>5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5">
      <c r="A16" s="18"/>
      <c r="B16" s="18" t="s">
        <v>194</v>
      </c>
      <c r="C16" s="18" t="s">
        <v>136</v>
      </c>
      <c r="D16" s="18" t="s">
        <v>193</v>
      </c>
      <c r="E16" s="18"/>
      <c r="F16" s="26">
        <v>30</v>
      </c>
      <c r="G16" s="26">
        <v>25</v>
      </c>
      <c r="H16" s="26">
        <v>25</v>
      </c>
      <c r="I16" s="26">
        <v>25</v>
      </c>
      <c r="J16" s="26">
        <v>30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</row>
    <row r="17" spans="1:16" x14ac:dyDescent="0.25">
      <c r="B17" t="s">
        <v>195</v>
      </c>
      <c r="C17" s="14" t="s">
        <v>191</v>
      </c>
      <c r="D17" s="14" t="s">
        <v>192</v>
      </c>
      <c r="E17" s="14" t="s">
        <v>192</v>
      </c>
      <c r="F17" s="15">
        <v>5</v>
      </c>
      <c r="G17" s="15">
        <v>5</v>
      </c>
      <c r="H17" s="15">
        <v>5</v>
      </c>
      <c r="I17" s="15">
        <v>5</v>
      </c>
      <c r="J17" s="15">
        <v>5</v>
      </c>
      <c r="K17" s="15">
        <v>5</v>
      </c>
      <c r="L17" s="15">
        <v>5</v>
      </c>
      <c r="M17" s="15">
        <v>5</v>
      </c>
      <c r="N17" s="15">
        <v>5</v>
      </c>
      <c r="O17" s="15">
        <v>5</v>
      </c>
      <c r="P17" s="31"/>
    </row>
    <row r="18" spans="1:16" x14ac:dyDescent="0.25">
      <c r="B18" t="s">
        <v>195</v>
      </c>
      <c r="C18" s="14" t="s">
        <v>191</v>
      </c>
      <c r="D18" s="14" t="s">
        <v>193</v>
      </c>
      <c r="E18" s="14" t="s">
        <v>193</v>
      </c>
      <c r="F18" s="15">
        <v>20</v>
      </c>
      <c r="G18" s="15">
        <v>35</v>
      </c>
      <c r="H18" s="15">
        <v>35</v>
      </c>
      <c r="I18" s="15">
        <v>35</v>
      </c>
      <c r="J18" s="15">
        <v>25</v>
      </c>
      <c r="K18" s="15">
        <v>25</v>
      </c>
      <c r="L18" s="15">
        <v>25</v>
      </c>
      <c r="M18" s="15">
        <v>25</v>
      </c>
      <c r="N18" s="15">
        <v>25</v>
      </c>
      <c r="O18" s="15">
        <v>25</v>
      </c>
      <c r="P18" s="31"/>
    </row>
    <row r="19" spans="1:16" x14ac:dyDescent="0.25">
      <c r="B19" t="s">
        <v>195</v>
      </c>
      <c r="C19" s="14" t="s">
        <v>14</v>
      </c>
      <c r="D19" s="14" t="s">
        <v>192</v>
      </c>
      <c r="E19" s="14" t="s">
        <v>192</v>
      </c>
      <c r="F19" s="15">
        <v>75</v>
      </c>
      <c r="G19" s="15">
        <v>55</v>
      </c>
      <c r="H19" s="15">
        <v>35</v>
      </c>
      <c r="I19" s="15">
        <v>5</v>
      </c>
      <c r="J19" s="15">
        <v>0</v>
      </c>
      <c r="K19" s="15">
        <v>75</v>
      </c>
      <c r="L19" s="15">
        <v>65</v>
      </c>
      <c r="M19" s="15">
        <v>45</v>
      </c>
      <c r="N19" s="15">
        <v>15</v>
      </c>
      <c r="O19" s="15">
        <v>0</v>
      </c>
      <c r="P19" s="31"/>
    </row>
    <row r="20" spans="1:16" x14ac:dyDescent="0.25">
      <c r="B20" t="s">
        <v>195</v>
      </c>
      <c r="C20" s="14" t="s">
        <v>14</v>
      </c>
      <c r="D20" s="14" t="s">
        <v>193</v>
      </c>
      <c r="E20" s="14" t="s">
        <v>193</v>
      </c>
      <c r="F20" s="15">
        <v>85</v>
      </c>
      <c r="G20" s="15">
        <v>85</v>
      </c>
      <c r="H20" s="15">
        <v>65</v>
      </c>
      <c r="I20" s="15">
        <v>35</v>
      </c>
      <c r="J20" s="15">
        <v>0</v>
      </c>
      <c r="K20" s="15">
        <v>95</v>
      </c>
      <c r="L20" s="15">
        <v>85</v>
      </c>
      <c r="M20" s="15">
        <v>65</v>
      </c>
      <c r="N20" s="15">
        <v>35</v>
      </c>
      <c r="O20" s="15">
        <v>0</v>
      </c>
      <c r="P20" s="31"/>
    </row>
    <row r="21" spans="1:16" x14ac:dyDescent="0.25">
      <c r="B21" t="s">
        <v>195</v>
      </c>
      <c r="C21" s="14" t="s">
        <v>33</v>
      </c>
      <c r="D21" s="14" t="s">
        <v>192</v>
      </c>
      <c r="E21" s="14" t="s">
        <v>192</v>
      </c>
      <c r="F21" s="15">
        <v>0</v>
      </c>
      <c r="G21" s="15">
        <v>10</v>
      </c>
      <c r="H21" s="15">
        <v>30</v>
      </c>
      <c r="I21" s="15">
        <v>60</v>
      </c>
      <c r="J21" s="15">
        <v>75</v>
      </c>
      <c r="K21" s="15">
        <v>0</v>
      </c>
      <c r="L21" s="15">
        <v>15</v>
      </c>
      <c r="M21" s="15">
        <v>35</v>
      </c>
      <c r="N21" s="15">
        <v>65</v>
      </c>
      <c r="O21" s="15">
        <v>75</v>
      </c>
      <c r="P21" s="31"/>
    </row>
    <row r="22" spans="1:16" x14ac:dyDescent="0.25">
      <c r="B22" t="s">
        <v>195</v>
      </c>
      <c r="C22" s="14" t="s">
        <v>33</v>
      </c>
      <c r="D22" s="14" t="s">
        <v>193</v>
      </c>
      <c r="E22" s="14" t="s">
        <v>193</v>
      </c>
      <c r="F22" s="15">
        <v>0</v>
      </c>
      <c r="G22" s="15">
        <v>30</v>
      </c>
      <c r="H22" s="15">
        <v>50</v>
      </c>
      <c r="I22" s="15">
        <v>80</v>
      </c>
      <c r="J22" s="15">
        <v>95</v>
      </c>
      <c r="K22" s="15">
        <v>0</v>
      </c>
      <c r="L22" s="15">
        <v>35</v>
      </c>
      <c r="M22" s="15">
        <v>55</v>
      </c>
      <c r="N22" s="15">
        <v>85</v>
      </c>
      <c r="O22" s="15">
        <v>95</v>
      </c>
      <c r="P22" s="31"/>
    </row>
    <row r="23" spans="1:16" x14ac:dyDescent="0.25">
      <c r="B23" t="s">
        <v>195</v>
      </c>
      <c r="C23" s="14" t="s">
        <v>136</v>
      </c>
      <c r="D23" s="14" t="s">
        <v>192</v>
      </c>
      <c r="E23" s="14" t="s">
        <v>192</v>
      </c>
      <c r="F23" s="15">
        <v>10</v>
      </c>
      <c r="G23" s="15">
        <v>10</v>
      </c>
      <c r="H23" s="15">
        <v>10</v>
      </c>
      <c r="I23" s="15">
        <v>10</v>
      </c>
      <c r="J23" s="15">
        <v>5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31"/>
    </row>
    <row r="24" spans="1:16" x14ac:dyDescent="0.25">
      <c r="A24" s="18"/>
      <c r="B24" s="18" t="s">
        <v>195</v>
      </c>
      <c r="C24" s="46" t="s">
        <v>136</v>
      </c>
      <c r="D24" s="46" t="s">
        <v>193</v>
      </c>
      <c r="E24" s="46" t="s">
        <v>193</v>
      </c>
      <c r="F24" s="45">
        <v>25</v>
      </c>
      <c r="G24" s="45">
        <v>20</v>
      </c>
      <c r="H24" s="45">
        <v>20</v>
      </c>
      <c r="I24" s="45">
        <v>20</v>
      </c>
      <c r="J24" s="45">
        <v>25</v>
      </c>
      <c r="K24" s="45">
        <v>0</v>
      </c>
      <c r="L24" s="45">
        <v>0</v>
      </c>
      <c r="M24" s="45">
        <v>0</v>
      </c>
      <c r="N24" s="45">
        <v>0</v>
      </c>
      <c r="O24" s="45">
        <v>0</v>
      </c>
      <c r="P24" s="31"/>
    </row>
    <row r="25" spans="1:16" x14ac:dyDescent="0.25">
      <c r="B25" t="s">
        <v>196</v>
      </c>
      <c r="C25" s="14" t="s">
        <v>63</v>
      </c>
      <c r="D25" s="14" t="s">
        <v>63</v>
      </c>
      <c r="E25" s="14" t="s">
        <v>192</v>
      </c>
      <c r="F25" s="15">
        <v>5</v>
      </c>
      <c r="G25" s="15">
        <v>5</v>
      </c>
      <c r="H25" s="15">
        <v>5</v>
      </c>
      <c r="I25" s="15">
        <v>5</v>
      </c>
      <c r="J25" s="15">
        <v>5</v>
      </c>
      <c r="K25" s="15">
        <v>5</v>
      </c>
      <c r="L25" s="15">
        <v>5</v>
      </c>
      <c r="M25" s="15">
        <v>5</v>
      </c>
      <c r="N25" s="15">
        <v>5</v>
      </c>
      <c r="O25" s="15">
        <v>5</v>
      </c>
      <c r="P25" s="31"/>
    </row>
    <row r="26" spans="1:16" x14ac:dyDescent="0.25">
      <c r="B26" t="s">
        <v>196</v>
      </c>
      <c r="C26" s="14" t="s">
        <v>63</v>
      </c>
      <c r="D26" s="14" t="s">
        <v>63</v>
      </c>
      <c r="E26" s="14" t="s">
        <v>193</v>
      </c>
      <c r="F26" s="15">
        <v>7.5</v>
      </c>
      <c r="G26" s="15">
        <v>7.5</v>
      </c>
      <c r="H26" s="15">
        <v>7.5</v>
      </c>
      <c r="I26" s="15">
        <v>7.5</v>
      </c>
      <c r="J26" s="15">
        <v>7.5</v>
      </c>
      <c r="K26" s="15">
        <v>7.5</v>
      </c>
      <c r="L26" s="15">
        <v>7.5</v>
      </c>
      <c r="M26" s="15">
        <v>7.5</v>
      </c>
      <c r="N26" s="15">
        <v>7.5</v>
      </c>
      <c r="O26" s="15">
        <v>7.5</v>
      </c>
      <c r="P26" s="31"/>
    </row>
    <row r="27" spans="1:16" x14ac:dyDescent="0.25">
      <c r="B27" t="s">
        <v>196</v>
      </c>
      <c r="C27" s="14" t="s">
        <v>14</v>
      </c>
      <c r="D27" s="14" t="s">
        <v>259</v>
      </c>
      <c r="E27" s="14" t="s">
        <v>192</v>
      </c>
      <c r="F27" s="15">
        <v>14</v>
      </c>
      <c r="G27" s="15">
        <v>10.5</v>
      </c>
      <c r="H27" s="15">
        <v>6.125</v>
      </c>
      <c r="I27" s="15">
        <v>1.75</v>
      </c>
      <c r="J27" s="15">
        <v>0</v>
      </c>
      <c r="K27" s="15">
        <v>16.625</v>
      </c>
      <c r="L27" s="15">
        <v>13.125</v>
      </c>
      <c r="M27" s="15">
        <v>8.75</v>
      </c>
      <c r="N27" s="15">
        <v>4.375</v>
      </c>
      <c r="O27" s="15">
        <v>0</v>
      </c>
      <c r="P27" s="31"/>
    </row>
    <row r="28" spans="1:16" x14ac:dyDescent="0.25">
      <c r="B28" t="s">
        <v>196</v>
      </c>
      <c r="C28" s="14" t="s">
        <v>14</v>
      </c>
      <c r="D28" s="14" t="s">
        <v>259</v>
      </c>
      <c r="E28" s="14" t="s">
        <v>193</v>
      </c>
      <c r="F28" s="15">
        <v>98</v>
      </c>
      <c r="G28" s="15">
        <v>73.5</v>
      </c>
      <c r="H28" s="15">
        <v>42.875</v>
      </c>
      <c r="I28" s="15">
        <v>12.25</v>
      </c>
      <c r="J28" s="15">
        <v>0</v>
      </c>
      <c r="K28" s="15">
        <v>116.375</v>
      </c>
      <c r="L28" s="15">
        <v>91.875</v>
      </c>
      <c r="M28" s="15">
        <v>61.25</v>
      </c>
      <c r="N28" s="15">
        <v>30.625</v>
      </c>
      <c r="O28" s="15">
        <v>0</v>
      </c>
      <c r="P28" s="31"/>
    </row>
    <row r="29" spans="1:16" x14ac:dyDescent="0.25">
      <c r="B29" t="s">
        <v>196</v>
      </c>
      <c r="C29" s="14" t="s">
        <v>14</v>
      </c>
      <c r="D29" s="14" t="s">
        <v>77</v>
      </c>
      <c r="E29" s="14" t="s">
        <v>192</v>
      </c>
      <c r="F29" s="15">
        <v>6</v>
      </c>
      <c r="G29" s="15">
        <v>4.5</v>
      </c>
      <c r="H29" s="15">
        <v>2.625</v>
      </c>
      <c r="I29" s="15">
        <v>0.75</v>
      </c>
      <c r="J29" s="15">
        <v>0</v>
      </c>
      <c r="K29" s="15">
        <v>7.125</v>
      </c>
      <c r="L29" s="15">
        <v>5.625</v>
      </c>
      <c r="M29" s="15">
        <v>3.75</v>
      </c>
      <c r="N29" s="15">
        <v>1.875</v>
      </c>
      <c r="O29" s="15">
        <v>0</v>
      </c>
      <c r="P29" s="31"/>
    </row>
    <row r="30" spans="1:16" x14ac:dyDescent="0.25">
      <c r="B30" t="s">
        <v>196</v>
      </c>
      <c r="C30" s="14" t="s">
        <v>14</v>
      </c>
      <c r="D30" s="14" t="s">
        <v>77</v>
      </c>
      <c r="E30" s="14" t="s">
        <v>193</v>
      </c>
      <c r="F30" s="15">
        <v>42</v>
      </c>
      <c r="G30" s="15">
        <v>31.5</v>
      </c>
      <c r="H30" s="15">
        <v>18.375</v>
      </c>
      <c r="I30" s="15">
        <v>5.25</v>
      </c>
      <c r="J30" s="15">
        <v>0</v>
      </c>
      <c r="K30" s="15">
        <v>49.875</v>
      </c>
      <c r="L30" s="15">
        <v>39.375</v>
      </c>
      <c r="M30" s="15">
        <v>26.25</v>
      </c>
      <c r="N30" s="15">
        <v>13.125</v>
      </c>
      <c r="O30" s="15">
        <v>0</v>
      </c>
      <c r="P30" s="31"/>
    </row>
    <row r="31" spans="1:16" x14ac:dyDescent="0.25">
      <c r="B31" t="s">
        <v>196</v>
      </c>
      <c r="C31" s="14" t="s">
        <v>14</v>
      </c>
      <c r="D31" s="14" t="s">
        <v>157</v>
      </c>
      <c r="E31" s="14" t="s">
        <v>192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31"/>
    </row>
    <row r="32" spans="1:16" x14ac:dyDescent="0.25">
      <c r="B32" t="s">
        <v>196</v>
      </c>
      <c r="C32" s="14" t="s">
        <v>14</v>
      </c>
      <c r="D32" s="14" t="s">
        <v>157</v>
      </c>
      <c r="E32" s="14" t="s">
        <v>193</v>
      </c>
      <c r="F32" s="15">
        <v>12.5</v>
      </c>
      <c r="G32" s="15">
        <v>12.5</v>
      </c>
      <c r="H32" s="15">
        <v>12.5</v>
      </c>
      <c r="I32" s="15">
        <v>12.5</v>
      </c>
      <c r="J32" s="15">
        <v>0</v>
      </c>
      <c r="K32" s="15">
        <v>12.5</v>
      </c>
      <c r="L32" s="15">
        <v>12.5</v>
      </c>
      <c r="M32" s="15">
        <v>12.5</v>
      </c>
      <c r="N32" s="15">
        <v>12.5</v>
      </c>
      <c r="O32" s="15">
        <v>0</v>
      </c>
      <c r="P32" s="31"/>
    </row>
    <row r="33" spans="2:16" x14ac:dyDescent="0.25">
      <c r="B33" t="s">
        <v>196</v>
      </c>
      <c r="C33" s="14" t="s">
        <v>14</v>
      </c>
      <c r="D33" s="14" t="s">
        <v>159</v>
      </c>
      <c r="E33" s="14" t="s">
        <v>192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31"/>
    </row>
    <row r="34" spans="2:16" x14ac:dyDescent="0.25">
      <c r="B34" t="s">
        <v>196</v>
      </c>
      <c r="C34" s="14" t="s">
        <v>14</v>
      </c>
      <c r="D34" s="14" t="s">
        <v>159</v>
      </c>
      <c r="E34" s="14" t="s">
        <v>193</v>
      </c>
      <c r="F34" s="15">
        <v>12.5</v>
      </c>
      <c r="G34" s="15">
        <v>12.5</v>
      </c>
      <c r="H34" s="15">
        <v>12.5</v>
      </c>
      <c r="I34" s="15">
        <v>12.5</v>
      </c>
      <c r="J34" s="15">
        <v>0</v>
      </c>
      <c r="K34" s="15">
        <v>12.5</v>
      </c>
      <c r="L34" s="15">
        <v>12.5</v>
      </c>
      <c r="M34" s="15">
        <v>12.5</v>
      </c>
      <c r="N34" s="15">
        <v>12.5</v>
      </c>
      <c r="O34" s="15">
        <v>0</v>
      </c>
      <c r="P34" s="31"/>
    </row>
    <row r="35" spans="2:16" x14ac:dyDescent="0.25">
      <c r="B35" t="s">
        <v>196</v>
      </c>
      <c r="C35" s="14" t="s">
        <v>14</v>
      </c>
      <c r="D35" s="14" t="s">
        <v>80</v>
      </c>
      <c r="E35" s="14" t="s">
        <v>192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31"/>
    </row>
    <row r="36" spans="2:16" x14ac:dyDescent="0.25">
      <c r="B36" t="s">
        <v>196</v>
      </c>
      <c r="C36" s="14" t="s">
        <v>14</v>
      </c>
      <c r="D36" s="14" t="s">
        <v>80</v>
      </c>
      <c r="E36" s="14" t="s">
        <v>193</v>
      </c>
      <c r="F36" s="15">
        <v>12.5</v>
      </c>
      <c r="G36" s="15">
        <v>12.5</v>
      </c>
      <c r="H36" s="15">
        <v>12.5</v>
      </c>
      <c r="I36" s="15">
        <v>12.5</v>
      </c>
      <c r="J36" s="15">
        <v>0</v>
      </c>
      <c r="K36" s="15">
        <v>12.5</v>
      </c>
      <c r="L36" s="15">
        <v>12.5</v>
      </c>
      <c r="M36" s="15">
        <v>12.5</v>
      </c>
      <c r="N36" s="15">
        <v>12.5</v>
      </c>
      <c r="O36" s="15">
        <v>0</v>
      </c>
      <c r="P36" s="31"/>
    </row>
    <row r="37" spans="2:16" x14ac:dyDescent="0.25">
      <c r="B37" t="s">
        <v>196</v>
      </c>
      <c r="C37" s="14" t="s">
        <v>15</v>
      </c>
      <c r="D37" s="14" t="s">
        <v>84</v>
      </c>
      <c r="E37" s="14" t="s">
        <v>192</v>
      </c>
      <c r="F37" s="15">
        <v>0</v>
      </c>
      <c r="G37" s="15">
        <v>1</v>
      </c>
      <c r="H37" s="15">
        <v>1</v>
      </c>
      <c r="I37" s="15">
        <v>1</v>
      </c>
      <c r="J37" s="15">
        <v>1</v>
      </c>
      <c r="K37" s="15">
        <v>0</v>
      </c>
      <c r="L37" s="15">
        <v>1</v>
      </c>
      <c r="M37" s="15">
        <v>1</v>
      </c>
      <c r="N37" s="15">
        <v>1</v>
      </c>
      <c r="O37" s="15">
        <v>1.1875</v>
      </c>
      <c r="P37" s="31"/>
    </row>
    <row r="38" spans="2:16" x14ac:dyDescent="0.25">
      <c r="B38" t="s">
        <v>196</v>
      </c>
      <c r="C38" s="14" t="s">
        <v>15</v>
      </c>
      <c r="D38" s="14" t="s">
        <v>84</v>
      </c>
      <c r="E38" s="14" t="s">
        <v>193</v>
      </c>
      <c r="F38" s="15">
        <v>0</v>
      </c>
      <c r="G38" s="15">
        <v>1.5</v>
      </c>
      <c r="H38" s="15">
        <v>3.375</v>
      </c>
      <c r="I38" s="15">
        <v>5.25</v>
      </c>
      <c r="J38" s="15">
        <v>6</v>
      </c>
      <c r="K38" s="15">
        <v>0</v>
      </c>
      <c r="L38" s="15">
        <v>1.5</v>
      </c>
      <c r="M38" s="15">
        <v>3.375</v>
      </c>
      <c r="N38" s="15">
        <v>5.25</v>
      </c>
      <c r="O38" s="15">
        <v>7.125</v>
      </c>
      <c r="P38" s="31"/>
    </row>
    <row r="39" spans="2:16" x14ac:dyDescent="0.25">
      <c r="B39" t="s">
        <v>196</v>
      </c>
      <c r="C39" s="14" t="s">
        <v>15</v>
      </c>
      <c r="D39" s="14" t="s">
        <v>163</v>
      </c>
      <c r="E39" s="14" t="s">
        <v>192</v>
      </c>
      <c r="F39" s="15">
        <v>0</v>
      </c>
      <c r="G39" s="15">
        <v>1.01</v>
      </c>
      <c r="H39" s="15">
        <v>2.2725</v>
      </c>
      <c r="I39" s="15">
        <v>3.5350000000000001</v>
      </c>
      <c r="J39" s="15">
        <v>4.04</v>
      </c>
      <c r="K39" s="15">
        <v>0</v>
      </c>
      <c r="L39" s="15">
        <v>1.01</v>
      </c>
      <c r="M39" s="15">
        <v>2.2725</v>
      </c>
      <c r="N39" s="15">
        <v>3.5350000000000001</v>
      </c>
      <c r="O39" s="15">
        <v>4.7975000000000003</v>
      </c>
      <c r="P39" s="31"/>
    </row>
    <row r="40" spans="2:16" x14ac:dyDescent="0.25">
      <c r="B40" t="s">
        <v>196</v>
      </c>
      <c r="C40" s="14" t="s">
        <v>15</v>
      </c>
      <c r="D40" s="14" t="s">
        <v>163</v>
      </c>
      <c r="E40" s="14" t="s">
        <v>193</v>
      </c>
      <c r="F40" s="15">
        <v>0</v>
      </c>
      <c r="G40" s="15">
        <v>6.0600000000000005</v>
      </c>
      <c r="H40" s="15">
        <v>13.635</v>
      </c>
      <c r="I40" s="15">
        <v>21.21</v>
      </c>
      <c r="J40" s="15">
        <v>24.240000000000002</v>
      </c>
      <c r="K40" s="15">
        <v>0</v>
      </c>
      <c r="L40" s="15">
        <v>6.0600000000000005</v>
      </c>
      <c r="M40" s="15">
        <v>13.635</v>
      </c>
      <c r="N40" s="15">
        <v>21.21</v>
      </c>
      <c r="O40" s="15">
        <v>28.785000000000004</v>
      </c>
      <c r="P40" s="31"/>
    </row>
    <row r="41" spans="2:16" x14ac:dyDescent="0.25">
      <c r="B41" t="s">
        <v>196</v>
      </c>
      <c r="C41" s="14" t="s">
        <v>15</v>
      </c>
      <c r="D41" s="14" t="s">
        <v>168</v>
      </c>
      <c r="E41" s="14" t="s">
        <v>192</v>
      </c>
      <c r="F41" s="15">
        <v>0</v>
      </c>
      <c r="G41" s="15">
        <v>1</v>
      </c>
      <c r="H41" s="15">
        <v>1</v>
      </c>
      <c r="I41" s="15">
        <v>1.19</v>
      </c>
      <c r="J41" s="15">
        <v>1.36</v>
      </c>
      <c r="K41" s="15">
        <v>0</v>
      </c>
      <c r="L41" s="15">
        <v>1</v>
      </c>
      <c r="M41" s="15">
        <v>1</v>
      </c>
      <c r="N41" s="15">
        <v>1.19</v>
      </c>
      <c r="O41" s="15">
        <v>1.615</v>
      </c>
      <c r="P41" s="31"/>
    </row>
    <row r="42" spans="2:16" x14ac:dyDescent="0.25">
      <c r="B42" t="s">
        <v>196</v>
      </c>
      <c r="C42" s="14" t="s">
        <v>15</v>
      </c>
      <c r="D42" s="14" t="s">
        <v>168</v>
      </c>
      <c r="E42" s="14" t="s">
        <v>193</v>
      </c>
      <c r="F42" s="15">
        <v>0</v>
      </c>
      <c r="G42" s="15">
        <v>2.04</v>
      </c>
      <c r="H42" s="15">
        <v>4.59</v>
      </c>
      <c r="I42" s="15">
        <v>7.14</v>
      </c>
      <c r="J42" s="15">
        <v>8.16</v>
      </c>
      <c r="K42" s="15">
        <v>0</v>
      </c>
      <c r="L42" s="15">
        <v>2.04</v>
      </c>
      <c r="M42" s="15">
        <v>4.59</v>
      </c>
      <c r="N42" s="15">
        <v>7.14</v>
      </c>
      <c r="O42" s="15">
        <v>9.69</v>
      </c>
      <c r="P42" s="31"/>
    </row>
    <row r="43" spans="2:16" x14ac:dyDescent="0.25">
      <c r="B43" t="s">
        <v>196</v>
      </c>
      <c r="C43" s="14" t="s">
        <v>15</v>
      </c>
      <c r="D43" s="14" t="s">
        <v>166</v>
      </c>
      <c r="E43" s="14" t="s">
        <v>192</v>
      </c>
      <c r="F43" s="15">
        <v>0</v>
      </c>
      <c r="G43" s="15">
        <v>6.59</v>
      </c>
      <c r="H43" s="15">
        <v>14.827500000000002</v>
      </c>
      <c r="I43" s="15">
        <v>23.065000000000001</v>
      </c>
      <c r="J43" s="15">
        <v>26.36</v>
      </c>
      <c r="K43" s="15">
        <v>0</v>
      </c>
      <c r="L43" s="15">
        <v>6.59</v>
      </c>
      <c r="M43" s="15">
        <v>14.827500000000002</v>
      </c>
      <c r="N43" s="15">
        <v>23.065000000000001</v>
      </c>
      <c r="O43" s="15">
        <v>31.302500000000006</v>
      </c>
      <c r="P43" s="31"/>
    </row>
    <row r="44" spans="2:16" x14ac:dyDescent="0.25">
      <c r="B44" t="s">
        <v>196</v>
      </c>
      <c r="C44" s="14" t="s">
        <v>15</v>
      </c>
      <c r="D44" s="14" t="s">
        <v>166</v>
      </c>
      <c r="E44" s="14" t="s">
        <v>193</v>
      </c>
      <c r="F44" s="15">
        <v>0</v>
      </c>
      <c r="G44" s="15">
        <v>19.77</v>
      </c>
      <c r="H44" s="15">
        <v>44.482500000000009</v>
      </c>
      <c r="I44" s="15">
        <v>69.195000000000007</v>
      </c>
      <c r="J44" s="15">
        <v>79.08</v>
      </c>
      <c r="K44" s="15">
        <v>0</v>
      </c>
      <c r="L44" s="15">
        <v>19.77</v>
      </c>
      <c r="M44" s="15">
        <v>44.482500000000009</v>
      </c>
      <c r="N44" s="15">
        <v>69.195000000000007</v>
      </c>
      <c r="O44" s="15">
        <v>93.907500000000013</v>
      </c>
      <c r="P44" s="31"/>
    </row>
    <row r="45" spans="2:16" x14ac:dyDescent="0.25">
      <c r="B45" t="s">
        <v>196</v>
      </c>
      <c r="C45" s="14" t="s">
        <v>15</v>
      </c>
      <c r="D45" s="14" t="s">
        <v>165</v>
      </c>
      <c r="E45" s="14" t="s">
        <v>192</v>
      </c>
      <c r="F45" s="15">
        <v>0</v>
      </c>
      <c r="G45" s="15">
        <v>1</v>
      </c>
      <c r="H45" s="15">
        <v>1.17</v>
      </c>
      <c r="I45" s="15">
        <v>1.82</v>
      </c>
      <c r="J45" s="15">
        <v>2.08</v>
      </c>
      <c r="K45" s="15">
        <v>0</v>
      </c>
      <c r="L45" s="15">
        <v>1</v>
      </c>
      <c r="M45" s="15">
        <v>1.17</v>
      </c>
      <c r="N45" s="15">
        <v>1.82</v>
      </c>
      <c r="O45" s="15">
        <v>2.4700000000000002</v>
      </c>
      <c r="P45" s="31"/>
    </row>
    <row r="46" spans="2:16" x14ac:dyDescent="0.25">
      <c r="B46" t="s">
        <v>196</v>
      </c>
      <c r="C46" s="14" t="s">
        <v>15</v>
      </c>
      <c r="D46" s="14" t="s">
        <v>165</v>
      </c>
      <c r="E46" s="14" t="s">
        <v>193</v>
      </c>
      <c r="F46" s="15">
        <v>0</v>
      </c>
      <c r="G46" s="15">
        <v>3.12</v>
      </c>
      <c r="H46" s="15">
        <v>7.02</v>
      </c>
      <c r="I46" s="15">
        <v>10.92</v>
      </c>
      <c r="J46" s="15">
        <v>12.48</v>
      </c>
      <c r="K46" s="15">
        <v>0</v>
      </c>
      <c r="L46" s="15">
        <v>3.12</v>
      </c>
      <c r="M46" s="15">
        <v>7.02</v>
      </c>
      <c r="N46" s="15">
        <v>10.92</v>
      </c>
      <c r="O46" s="15">
        <v>14.82</v>
      </c>
      <c r="P46" s="31"/>
    </row>
    <row r="47" spans="2:16" x14ac:dyDescent="0.25">
      <c r="B47" t="s">
        <v>196</v>
      </c>
      <c r="C47" s="14" t="s">
        <v>15</v>
      </c>
      <c r="D47" s="14" t="s">
        <v>161</v>
      </c>
      <c r="E47" s="14" t="s">
        <v>192</v>
      </c>
      <c r="F47" s="15">
        <v>0</v>
      </c>
      <c r="G47" s="15">
        <v>1.29</v>
      </c>
      <c r="H47" s="15">
        <v>2.9024999999999999</v>
      </c>
      <c r="I47" s="15">
        <v>4.5149999999999997</v>
      </c>
      <c r="J47" s="15">
        <v>5.16</v>
      </c>
      <c r="K47" s="15">
        <v>0</v>
      </c>
      <c r="L47" s="15">
        <v>1.29</v>
      </c>
      <c r="M47" s="15">
        <v>2.9024999999999999</v>
      </c>
      <c r="N47" s="15">
        <v>4.5149999999999997</v>
      </c>
      <c r="O47" s="15">
        <v>6.1275000000000004</v>
      </c>
      <c r="P47" s="31"/>
    </row>
    <row r="48" spans="2:16" x14ac:dyDescent="0.25">
      <c r="B48" t="s">
        <v>196</v>
      </c>
      <c r="C48" s="14" t="s">
        <v>15</v>
      </c>
      <c r="D48" s="14" t="s">
        <v>161</v>
      </c>
      <c r="E48" s="14" t="s">
        <v>193</v>
      </c>
      <c r="F48" s="15">
        <v>0</v>
      </c>
      <c r="G48" s="15">
        <v>5.16</v>
      </c>
      <c r="H48" s="15">
        <v>11.61</v>
      </c>
      <c r="I48" s="15">
        <v>18.059999999999999</v>
      </c>
      <c r="J48" s="15">
        <v>20.64</v>
      </c>
      <c r="K48" s="15">
        <v>0</v>
      </c>
      <c r="L48" s="15">
        <v>5.16</v>
      </c>
      <c r="M48" s="15">
        <v>11.61</v>
      </c>
      <c r="N48" s="15">
        <v>18.059999999999999</v>
      </c>
      <c r="O48" s="15">
        <v>24.51</v>
      </c>
      <c r="P48" s="31"/>
    </row>
    <row r="49" spans="1:16" x14ac:dyDescent="0.25">
      <c r="B49" t="s">
        <v>196</v>
      </c>
      <c r="C49" s="14" t="s">
        <v>147</v>
      </c>
      <c r="D49" s="14" t="s">
        <v>43</v>
      </c>
      <c r="E49" s="14" t="s">
        <v>192</v>
      </c>
      <c r="F49" s="15">
        <v>1</v>
      </c>
      <c r="G49" s="15">
        <v>1</v>
      </c>
      <c r="H49" s="15">
        <v>1</v>
      </c>
      <c r="I49" s="15">
        <v>1</v>
      </c>
      <c r="J49" s="15">
        <v>1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31"/>
    </row>
    <row r="50" spans="1:16" x14ac:dyDescent="0.25">
      <c r="B50" t="s">
        <v>196</v>
      </c>
      <c r="C50" s="14" t="s">
        <v>147</v>
      </c>
      <c r="D50" s="14" t="s">
        <v>43</v>
      </c>
      <c r="E50" s="14" t="s">
        <v>193</v>
      </c>
      <c r="F50" s="15">
        <v>7.5</v>
      </c>
      <c r="G50" s="15">
        <v>7.5</v>
      </c>
      <c r="H50" s="15">
        <v>7.5</v>
      </c>
      <c r="I50" s="15">
        <v>7.5</v>
      </c>
      <c r="J50" s="15">
        <v>7.5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31"/>
    </row>
    <row r="51" spans="1:16" x14ac:dyDescent="0.25">
      <c r="B51" t="s">
        <v>196</v>
      </c>
      <c r="C51" s="14" t="s">
        <v>147</v>
      </c>
      <c r="D51" s="14" t="s">
        <v>151</v>
      </c>
      <c r="E51" s="14" t="s">
        <v>192</v>
      </c>
      <c r="F51" s="15">
        <v>1</v>
      </c>
      <c r="G51" s="15">
        <v>1</v>
      </c>
      <c r="H51" s="15">
        <v>1</v>
      </c>
      <c r="I51" s="15">
        <v>1</v>
      </c>
      <c r="J51" s="15">
        <v>1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31"/>
    </row>
    <row r="52" spans="1:16" x14ac:dyDescent="0.25">
      <c r="B52" t="s">
        <v>196</v>
      </c>
      <c r="C52" s="14" t="s">
        <v>147</v>
      </c>
      <c r="D52" s="14" t="s">
        <v>151</v>
      </c>
      <c r="E52" s="14" t="s">
        <v>193</v>
      </c>
      <c r="F52" s="15">
        <v>7.5</v>
      </c>
      <c r="G52" s="15">
        <v>7.5</v>
      </c>
      <c r="H52" s="15">
        <v>7.5</v>
      </c>
      <c r="I52" s="15">
        <v>7.5</v>
      </c>
      <c r="J52" s="15">
        <v>7.5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31"/>
    </row>
    <row r="53" spans="1:16" x14ac:dyDescent="0.25">
      <c r="B53" t="s">
        <v>196</v>
      </c>
      <c r="C53" s="14" t="s">
        <v>147</v>
      </c>
      <c r="D53" s="14" t="s">
        <v>153</v>
      </c>
      <c r="E53" s="14" t="s">
        <v>192</v>
      </c>
      <c r="F53" s="15">
        <v>1</v>
      </c>
      <c r="G53" s="15">
        <v>1</v>
      </c>
      <c r="H53" s="15">
        <v>1</v>
      </c>
      <c r="I53" s="15">
        <v>1</v>
      </c>
      <c r="J53" s="15">
        <v>1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31"/>
    </row>
    <row r="54" spans="1:16" x14ac:dyDescent="0.25">
      <c r="B54" t="s">
        <v>196</v>
      </c>
      <c r="C54" s="14" t="s">
        <v>147</v>
      </c>
      <c r="D54" s="14" t="s">
        <v>153</v>
      </c>
      <c r="E54" s="14" t="s">
        <v>193</v>
      </c>
      <c r="F54" s="15">
        <v>7.5</v>
      </c>
      <c r="G54" s="15">
        <v>7.5</v>
      </c>
      <c r="H54" s="15">
        <v>7.5</v>
      </c>
      <c r="I54" s="15">
        <v>7.5</v>
      </c>
      <c r="J54" s="15">
        <v>7.5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31"/>
    </row>
    <row r="55" spans="1:16" x14ac:dyDescent="0.25">
      <c r="B55" t="s">
        <v>196</v>
      </c>
      <c r="C55" s="14" t="s">
        <v>147</v>
      </c>
      <c r="D55" s="14" t="s">
        <v>148</v>
      </c>
      <c r="E55" s="14" t="s">
        <v>192</v>
      </c>
      <c r="F55" s="15">
        <v>1</v>
      </c>
      <c r="G55" s="15">
        <v>1</v>
      </c>
      <c r="H55" s="15">
        <v>1</v>
      </c>
      <c r="I55" s="15">
        <v>1</v>
      </c>
      <c r="J55" s="15">
        <v>1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31"/>
    </row>
    <row r="56" spans="1:16" x14ac:dyDescent="0.25">
      <c r="A56" s="18"/>
      <c r="B56" s="18" t="s">
        <v>196</v>
      </c>
      <c r="C56" s="46" t="s">
        <v>147</v>
      </c>
      <c r="D56" s="46" t="s">
        <v>148</v>
      </c>
      <c r="E56" s="46" t="s">
        <v>193</v>
      </c>
      <c r="F56" s="15">
        <v>7.5</v>
      </c>
      <c r="G56" s="15">
        <v>7.5</v>
      </c>
      <c r="H56" s="15">
        <v>7.5</v>
      </c>
      <c r="I56" s="15">
        <v>7.5</v>
      </c>
      <c r="J56" s="15">
        <v>7.5</v>
      </c>
      <c r="K56" s="45">
        <v>0</v>
      </c>
      <c r="L56" s="45">
        <v>0</v>
      </c>
      <c r="M56" s="45">
        <v>0</v>
      </c>
      <c r="N56" s="45">
        <v>0</v>
      </c>
      <c r="O56" s="45">
        <v>0</v>
      </c>
      <c r="P56" s="31"/>
    </row>
    <row r="57" spans="1:16" x14ac:dyDescent="0.25"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31"/>
    </row>
    <row r="58" spans="1:16" x14ac:dyDescent="0.25">
      <c r="A58" s="32" t="s">
        <v>202</v>
      </c>
      <c r="B58" s="32"/>
      <c r="C58" s="32"/>
      <c r="D58" s="32"/>
      <c r="E58" s="32"/>
      <c r="F58" s="34" t="s">
        <v>136</v>
      </c>
      <c r="G58" s="34" t="s">
        <v>136</v>
      </c>
      <c r="H58" s="34" t="s">
        <v>136</v>
      </c>
      <c r="I58" s="34" t="s">
        <v>136</v>
      </c>
      <c r="J58" s="34" t="s">
        <v>136</v>
      </c>
      <c r="K58" s="34" t="s">
        <v>137</v>
      </c>
      <c r="L58" s="34" t="s">
        <v>137</v>
      </c>
      <c r="M58" s="34" t="s">
        <v>137</v>
      </c>
      <c r="N58" s="34" t="s">
        <v>137</v>
      </c>
      <c r="O58" s="34" t="s">
        <v>137</v>
      </c>
      <c r="P58" s="31"/>
    </row>
    <row r="59" spans="1:16" x14ac:dyDescent="0.25">
      <c r="A59" s="32" t="s">
        <v>89</v>
      </c>
      <c r="B59" s="32" t="s">
        <v>61</v>
      </c>
      <c r="C59" s="32" t="s">
        <v>186</v>
      </c>
      <c r="D59" s="32" t="s">
        <v>187</v>
      </c>
      <c r="E59" s="32"/>
      <c r="F59" s="33" t="s">
        <v>141</v>
      </c>
      <c r="G59" s="33" t="s">
        <v>142</v>
      </c>
      <c r="H59" s="33" t="s">
        <v>143</v>
      </c>
      <c r="I59" s="33" t="s">
        <v>144</v>
      </c>
      <c r="J59" s="33" t="s">
        <v>146</v>
      </c>
      <c r="K59" s="33" t="s">
        <v>141</v>
      </c>
      <c r="L59" s="33" t="s">
        <v>142</v>
      </c>
      <c r="M59" s="33" t="s">
        <v>143</v>
      </c>
      <c r="N59" s="33" t="s">
        <v>144</v>
      </c>
      <c r="O59" s="33" t="s">
        <v>146</v>
      </c>
    </row>
    <row r="60" spans="1:16" x14ac:dyDescent="0.25">
      <c r="A60" t="s">
        <v>54</v>
      </c>
      <c r="B60" t="s">
        <v>65</v>
      </c>
      <c r="C60" t="s">
        <v>63</v>
      </c>
      <c r="F60" s="13">
        <v>5</v>
      </c>
      <c r="G60" s="13">
        <v>5</v>
      </c>
      <c r="H60" s="13">
        <v>5</v>
      </c>
      <c r="I60" s="13">
        <v>5</v>
      </c>
      <c r="J60" s="13">
        <v>5</v>
      </c>
      <c r="K60" s="13">
        <v>5</v>
      </c>
      <c r="L60" s="13">
        <v>5</v>
      </c>
      <c r="M60" s="13">
        <v>5</v>
      </c>
      <c r="N60" s="13">
        <v>5</v>
      </c>
      <c r="O60" s="13">
        <v>5</v>
      </c>
      <c r="P60" s="31"/>
    </row>
    <row r="61" spans="1:16" x14ac:dyDescent="0.25">
      <c r="A61" t="s">
        <v>55</v>
      </c>
      <c r="B61" t="s">
        <v>72</v>
      </c>
      <c r="C61" t="s">
        <v>14</v>
      </c>
      <c r="F61" s="23">
        <v>80</v>
      </c>
      <c r="G61" s="23">
        <v>60</v>
      </c>
      <c r="H61" s="23">
        <v>35</v>
      </c>
      <c r="I61" s="23">
        <v>10</v>
      </c>
      <c r="J61" s="23"/>
      <c r="K61" s="23">
        <v>95</v>
      </c>
      <c r="L61" s="23">
        <v>75</v>
      </c>
      <c r="M61" s="23">
        <v>50</v>
      </c>
      <c r="N61" s="23">
        <v>25</v>
      </c>
      <c r="O61" s="23"/>
    </row>
    <row r="62" spans="1:16" x14ac:dyDescent="0.25">
      <c r="A62" t="s">
        <v>59</v>
      </c>
      <c r="B62" t="s">
        <v>81</v>
      </c>
      <c r="C62" t="s">
        <v>15</v>
      </c>
      <c r="F62" s="23"/>
      <c r="G62" s="23">
        <v>20</v>
      </c>
      <c r="H62" s="23">
        <v>45</v>
      </c>
      <c r="I62" s="23">
        <v>70</v>
      </c>
      <c r="J62" s="23">
        <v>80</v>
      </c>
      <c r="K62" s="23"/>
      <c r="L62" s="23">
        <v>20</v>
      </c>
      <c r="M62" s="23">
        <v>45</v>
      </c>
      <c r="N62" s="23">
        <v>70</v>
      </c>
      <c r="O62" s="23">
        <v>95</v>
      </c>
    </row>
    <row r="63" spans="1:16" x14ac:dyDescent="0.25">
      <c r="A63" s="18"/>
      <c r="B63" s="18"/>
      <c r="C63" s="18" t="s">
        <v>16</v>
      </c>
      <c r="D63" s="18"/>
      <c r="E63" s="18"/>
      <c r="F63" s="25">
        <v>15</v>
      </c>
      <c r="G63" s="25">
        <v>15</v>
      </c>
      <c r="H63" s="25">
        <v>15</v>
      </c>
      <c r="I63" s="25">
        <v>15</v>
      </c>
      <c r="J63" s="25">
        <v>15</v>
      </c>
      <c r="K63" s="25"/>
      <c r="L63" s="25"/>
      <c r="M63" s="25"/>
      <c r="N63" s="25"/>
      <c r="O63" s="25"/>
    </row>
    <row r="64" spans="1:16" x14ac:dyDescent="0.25">
      <c r="A64" s="14" t="s">
        <v>54</v>
      </c>
      <c r="B64" t="s">
        <v>170</v>
      </c>
      <c r="C64" t="s">
        <v>63</v>
      </c>
      <c r="D64" t="s">
        <v>63</v>
      </c>
      <c r="F64" s="15">
        <v>5</v>
      </c>
      <c r="G64" s="15">
        <v>5</v>
      </c>
      <c r="H64" s="15">
        <v>5</v>
      </c>
      <c r="I64" s="15">
        <v>5</v>
      </c>
      <c r="J64" s="15">
        <v>5</v>
      </c>
      <c r="K64" s="15">
        <v>5</v>
      </c>
      <c r="L64" s="15">
        <v>5</v>
      </c>
      <c r="M64" s="15">
        <v>5</v>
      </c>
      <c r="N64" s="15">
        <v>5</v>
      </c>
      <c r="O64" s="15">
        <v>5</v>
      </c>
    </row>
    <row r="65" spans="1:15" x14ac:dyDescent="0.25">
      <c r="A65" s="14" t="s">
        <v>155</v>
      </c>
      <c r="B65" t="s">
        <v>171</v>
      </c>
      <c r="C65" t="s">
        <v>14</v>
      </c>
      <c r="D65" t="s">
        <v>78</v>
      </c>
      <c r="F65" s="15">
        <v>56</v>
      </c>
      <c r="G65" s="15">
        <v>42</v>
      </c>
      <c r="H65" s="15">
        <v>24.5</v>
      </c>
      <c r="I65" s="15">
        <v>7</v>
      </c>
      <c r="J65" s="15">
        <v>0</v>
      </c>
      <c r="K65" s="15">
        <v>66.5</v>
      </c>
      <c r="L65" s="15">
        <v>52.5</v>
      </c>
      <c r="M65" s="15">
        <v>35</v>
      </c>
      <c r="N65" s="15">
        <v>17.5</v>
      </c>
      <c r="O65" s="15">
        <v>0</v>
      </c>
    </row>
    <row r="66" spans="1:15" x14ac:dyDescent="0.25">
      <c r="A66" s="14" t="s">
        <v>79</v>
      </c>
      <c r="B66" t="s">
        <v>172</v>
      </c>
      <c r="C66" t="s">
        <v>14</v>
      </c>
      <c r="D66" t="s">
        <v>77</v>
      </c>
      <c r="F66" s="15">
        <v>24</v>
      </c>
      <c r="G66" s="15">
        <v>18</v>
      </c>
      <c r="H66" s="15">
        <v>10.5</v>
      </c>
      <c r="I66" s="15">
        <v>3</v>
      </c>
      <c r="J66" s="15">
        <v>0</v>
      </c>
      <c r="K66" s="15">
        <v>28.5</v>
      </c>
      <c r="L66" s="15">
        <v>22.5</v>
      </c>
      <c r="M66" s="15">
        <v>15</v>
      </c>
      <c r="N66" s="15">
        <v>7.5</v>
      </c>
      <c r="O66" s="15">
        <v>0</v>
      </c>
    </row>
    <row r="67" spans="1:15" x14ac:dyDescent="0.25">
      <c r="A67" s="14" t="s">
        <v>158</v>
      </c>
      <c r="B67" t="s">
        <v>173</v>
      </c>
      <c r="C67" t="s">
        <v>14</v>
      </c>
      <c r="D67" t="s">
        <v>157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</row>
    <row r="68" spans="1:15" x14ac:dyDescent="0.25">
      <c r="A68" s="14" t="s">
        <v>160</v>
      </c>
      <c r="B68" t="s">
        <v>174</v>
      </c>
      <c r="C68" t="s">
        <v>14</v>
      </c>
      <c r="D68" t="s">
        <v>159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</row>
    <row r="69" spans="1:15" x14ac:dyDescent="0.25">
      <c r="A69" s="14" t="s">
        <v>254</v>
      </c>
      <c r="B69" s="44" t="s">
        <v>253</v>
      </c>
      <c r="C69" t="s">
        <v>14</v>
      </c>
      <c r="D69" t="s">
        <v>80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</row>
    <row r="70" spans="1:15" x14ac:dyDescent="0.25">
      <c r="A70" s="14" t="s">
        <v>167</v>
      </c>
      <c r="B70" t="s">
        <v>176</v>
      </c>
      <c r="C70" t="s">
        <v>15</v>
      </c>
      <c r="D70" t="s">
        <v>84</v>
      </c>
      <c r="F70" s="15">
        <v>0</v>
      </c>
      <c r="G70" s="15">
        <v>0.5</v>
      </c>
      <c r="H70" s="15">
        <v>1.125</v>
      </c>
      <c r="I70" s="15">
        <v>1.75</v>
      </c>
      <c r="J70" s="15">
        <v>2</v>
      </c>
      <c r="K70" s="15">
        <v>0</v>
      </c>
      <c r="L70" s="15">
        <v>0.5</v>
      </c>
      <c r="M70" s="15">
        <v>1.125</v>
      </c>
      <c r="N70" s="15">
        <v>1.75</v>
      </c>
      <c r="O70" s="15">
        <v>2.375</v>
      </c>
    </row>
    <row r="71" spans="1:15" x14ac:dyDescent="0.25">
      <c r="A71" s="14" t="s">
        <v>164</v>
      </c>
      <c r="B71" t="s">
        <v>177</v>
      </c>
      <c r="C71" t="s">
        <v>15</v>
      </c>
      <c r="D71" t="s">
        <v>163</v>
      </c>
      <c r="F71" s="15">
        <v>0</v>
      </c>
      <c r="G71" s="15">
        <v>2.02</v>
      </c>
      <c r="H71" s="15">
        <v>4.5449999999999999</v>
      </c>
      <c r="I71" s="15">
        <v>7.07</v>
      </c>
      <c r="J71" s="15">
        <v>8.08</v>
      </c>
      <c r="K71" s="15">
        <v>0</v>
      </c>
      <c r="L71" s="15">
        <v>2.02</v>
      </c>
      <c r="M71" s="15">
        <v>4.5449999999999999</v>
      </c>
      <c r="N71" s="15">
        <v>7.07</v>
      </c>
      <c r="O71" s="15">
        <v>9.5950000000000006</v>
      </c>
    </row>
    <row r="72" spans="1:15" x14ac:dyDescent="0.25">
      <c r="A72" s="14" t="s">
        <v>169</v>
      </c>
      <c r="B72" t="s">
        <v>178</v>
      </c>
      <c r="C72" t="s">
        <v>15</v>
      </c>
      <c r="D72" t="s">
        <v>168</v>
      </c>
      <c r="F72" s="15">
        <v>0</v>
      </c>
      <c r="G72" s="15">
        <v>0.68</v>
      </c>
      <c r="H72" s="15">
        <v>1.53</v>
      </c>
      <c r="I72" s="15">
        <v>2.38</v>
      </c>
      <c r="J72" s="15">
        <v>2.72</v>
      </c>
      <c r="K72" s="15">
        <v>0</v>
      </c>
      <c r="L72" s="15">
        <v>0.68</v>
      </c>
      <c r="M72" s="15">
        <v>1.53</v>
      </c>
      <c r="N72" s="15">
        <v>2.38</v>
      </c>
      <c r="O72" s="15">
        <v>3.23</v>
      </c>
    </row>
    <row r="73" spans="1:15" x14ac:dyDescent="0.25">
      <c r="A73" s="14" t="s">
        <v>31</v>
      </c>
      <c r="B73" t="s">
        <v>179</v>
      </c>
      <c r="C73" t="s">
        <v>15</v>
      </c>
      <c r="D73" t="s">
        <v>166</v>
      </c>
      <c r="F73" s="15">
        <v>0</v>
      </c>
      <c r="G73" s="15">
        <v>13.18</v>
      </c>
      <c r="H73" s="15">
        <v>29.655000000000005</v>
      </c>
      <c r="I73" s="15">
        <v>46.13</v>
      </c>
      <c r="J73" s="15">
        <v>52.72</v>
      </c>
      <c r="K73" s="15">
        <v>0</v>
      </c>
      <c r="L73" s="15">
        <v>13.18</v>
      </c>
      <c r="M73" s="15">
        <v>29.655000000000005</v>
      </c>
      <c r="N73" s="15">
        <v>46.13</v>
      </c>
      <c r="O73" s="15">
        <v>62.605000000000011</v>
      </c>
    </row>
    <row r="74" spans="1:15" x14ac:dyDescent="0.25">
      <c r="A74" s="14" t="s">
        <v>36</v>
      </c>
      <c r="B74" t="s">
        <v>180</v>
      </c>
      <c r="C74" t="s">
        <v>15</v>
      </c>
      <c r="D74" t="s">
        <v>165</v>
      </c>
      <c r="F74" s="15">
        <v>0</v>
      </c>
      <c r="G74" s="15">
        <v>1.04</v>
      </c>
      <c r="H74" s="15">
        <v>2.34</v>
      </c>
      <c r="I74" s="15">
        <v>3.64</v>
      </c>
      <c r="J74" s="15">
        <v>4.16</v>
      </c>
      <c r="K74" s="15">
        <v>0</v>
      </c>
      <c r="L74" s="15">
        <v>1.04</v>
      </c>
      <c r="M74" s="15">
        <v>2.34</v>
      </c>
      <c r="N74" s="15">
        <v>3.64</v>
      </c>
      <c r="O74" s="15">
        <v>4.9400000000000004</v>
      </c>
    </row>
    <row r="75" spans="1:15" x14ac:dyDescent="0.25">
      <c r="A75" s="14" t="s">
        <v>162</v>
      </c>
      <c r="B75" t="s">
        <v>181</v>
      </c>
      <c r="C75" t="s">
        <v>15</v>
      </c>
      <c r="D75" t="s">
        <v>161</v>
      </c>
      <c r="F75" s="15">
        <v>0</v>
      </c>
      <c r="G75" s="15">
        <v>2.58</v>
      </c>
      <c r="H75" s="15">
        <v>5.8049999999999997</v>
      </c>
      <c r="I75" s="15">
        <v>9.0299999999999994</v>
      </c>
      <c r="J75" s="15">
        <v>10.32</v>
      </c>
      <c r="K75" s="15">
        <v>0</v>
      </c>
      <c r="L75" s="15">
        <v>2.58</v>
      </c>
      <c r="M75" s="15">
        <v>5.8049999999999997</v>
      </c>
      <c r="N75" s="15">
        <v>9.0299999999999994</v>
      </c>
      <c r="O75" s="15">
        <v>12.255000000000001</v>
      </c>
    </row>
    <row r="76" spans="1:15" x14ac:dyDescent="0.25">
      <c r="A76" s="14" t="s">
        <v>150</v>
      </c>
      <c r="B76" t="s">
        <v>182</v>
      </c>
      <c r="C76" t="s">
        <v>147</v>
      </c>
      <c r="D76" t="s">
        <v>43</v>
      </c>
      <c r="F76" s="15">
        <v>3.75</v>
      </c>
      <c r="G76" s="15">
        <v>3.75</v>
      </c>
      <c r="H76" s="15">
        <v>3.75</v>
      </c>
      <c r="I76" s="15">
        <v>3.75</v>
      </c>
      <c r="J76" s="15">
        <v>3.75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</row>
    <row r="77" spans="1:15" x14ac:dyDescent="0.25">
      <c r="A77" s="14" t="s">
        <v>152</v>
      </c>
      <c r="B77" t="s">
        <v>183</v>
      </c>
      <c r="C77" t="s">
        <v>147</v>
      </c>
      <c r="D77" t="s">
        <v>151</v>
      </c>
      <c r="F77" s="15">
        <v>3.75</v>
      </c>
      <c r="G77" s="15">
        <v>3.75</v>
      </c>
      <c r="H77" s="15">
        <v>3.75</v>
      </c>
      <c r="I77" s="15">
        <v>3.75</v>
      </c>
      <c r="J77" s="15">
        <v>3.75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</row>
    <row r="78" spans="1:15" x14ac:dyDescent="0.25">
      <c r="A78" s="14" t="s">
        <v>154</v>
      </c>
      <c r="B78" t="s">
        <v>184</v>
      </c>
      <c r="C78" t="s">
        <v>147</v>
      </c>
      <c r="D78" t="s">
        <v>153</v>
      </c>
      <c r="F78" s="15">
        <v>3.75</v>
      </c>
      <c r="G78" s="15">
        <v>3.75</v>
      </c>
      <c r="H78" s="15">
        <v>3.75</v>
      </c>
      <c r="I78" s="15">
        <v>3.75</v>
      </c>
      <c r="J78" s="15">
        <v>3.75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</row>
    <row r="79" spans="1:15" x14ac:dyDescent="0.25">
      <c r="A79" s="14" t="s">
        <v>149</v>
      </c>
      <c r="B79" t="s">
        <v>185</v>
      </c>
      <c r="C79" t="s">
        <v>147</v>
      </c>
      <c r="D79" t="s">
        <v>148</v>
      </c>
      <c r="F79" s="15">
        <v>3.75</v>
      </c>
      <c r="G79" s="15">
        <v>3.75</v>
      </c>
      <c r="H79" s="15">
        <v>3.75</v>
      </c>
      <c r="I79" s="15">
        <v>3.75</v>
      </c>
      <c r="J79" s="15">
        <v>3.75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</row>
    <row r="82" spans="1:16" x14ac:dyDescent="0.25">
      <c r="A82" s="32" t="s">
        <v>204</v>
      </c>
      <c r="B82" s="32"/>
      <c r="C82" s="32"/>
      <c r="D82" s="32"/>
      <c r="E82" s="32"/>
      <c r="F82" s="34" t="s">
        <v>136</v>
      </c>
      <c r="G82" s="34" t="s">
        <v>136</v>
      </c>
      <c r="H82" s="34" t="s">
        <v>136</v>
      </c>
      <c r="I82" s="34" t="s">
        <v>136</v>
      </c>
      <c r="J82" s="34" t="s">
        <v>136</v>
      </c>
      <c r="K82" s="34" t="s">
        <v>137</v>
      </c>
      <c r="L82" s="34" t="s">
        <v>137</v>
      </c>
      <c r="M82" s="34" t="s">
        <v>137</v>
      </c>
      <c r="N82" s="34" t="s">
        <v>137</v>
      </c>
      <c r="O82" s="34" t="s">
        <v>137</v>
      </c>
      <c r="P82" s="31"/>
    </row>
    <row r="83" spans="1:16" x14ac:dyDescent="0.25">
      <c r="A83" s="32" t="s">
        <v>89</v>
      </c>
      <c r="B83" s="32" t="s">
        <v>61</v>
      </c>
      <c r="C83" s="32" t="s">
        <v>186</v>
      </c>
      <c r="D83" s="32" t="s">
        <v>187</v>
      </c>
      <c r="E83" s="32"/>
      <c r="F83" s="33" t="s">
        <v>141</v>
      </c>
      <c r="G83" s="33" t="s">
        <v>142</v>
      </c>
      <c r="H83" s="33" t="s">
        <v>143</v>
      </c>
      <c r="I83" s="33" t="s">
        <v>144</v>
      </c>
      <c r="J83" s="33" t="s">
        <v>146</v>
      </c>
      <c r="K83" s="33" t="s">
        <v>141</v>
      </c>
      <c r="L83" s="33" t="s">
        <v>142</v>
      </c>
      <c r="M83" s="33" t="s">
        <v>143</v>
      </c>
      <c r="N83" s="33" t="s">
        <v>144</v>
      </c>
      <c r="O83" s="33" t="s">
        <v>146</v>
      </c>
    </row>
    <row r="84" spans="1:16" x14ac:dyDescent="0.25">
      <c r="A84" t="s">
        <v>52</v>
      </c>
      <c r="B84" t="s">
        <v>62</v>
      </c>
      <c r="C84" t="s">
        <v>63</v>
      </c>
      <c r="F84" s="13">
        <v>5</v>
      </c>
      <c r="G84" s="13">
        <v>5</v>
      </c>
      <c r="H84" s="13">
        <v>5</v>
      </c>
      <c r="I84" s="13">
        <v>5</v>
      </c>
      <c r="J84" s="13">
        <v>5</v>
      </c>
      <c r="K84" s="13">
        <v>5</v>
      </c>
      <c r="L84" s="13">
        <v>5</v>
      </c>
      <c r="M84" s="13">
        <v>5</v>
      </c>
      <c r="N84" s="13">
        <v>5</v>
      </c>
      <c r="O84" s="13">
        <v>5</v>
      </c>
      <c r="P84" s="31"/>
    </row>
    <row r="85" spans="1:16" x14ac:dyDescent="0.25">
      <c r="A85" t="s">
        <v>53</v>
      </c>
      <c r="B85" t="s">
        <v>70</v>
      </c>
      <c r="C85" t="s">
        <v>14</v>
      </c>
      <c r="F85" s="23">
        <v>80</v>
      </c>
      <c r="G85" s="23">
        <v>60</v>
      </c>
      <c r="H85" s="23">
        <v>35</v>
      </c>
      <c r="I85" s="23">
        <v>10</v>
      </c>
      <c r="J85" s="23"/>
      <c r="K85" s="23">
        <v>95</v>
      </c>
      <c r="L85" s="23">
        <v>75</v>
      </c>
      <c r="M85" s="23">
        <v>50</v>
      </c>
      <c r="N85" s="23">
        <v>25</v>
      </c>
      <c r="O85" s="23"/>
    </row>
    <row r="86" spans="1:16" x14ac:dyDescent="0.25">
      <c r="A86" t="s">
        <v>59</v>
      </c>
      <c r="B86" t="s">
        <v>81</v>
      </c>
      <c r="C86" t="s">
        <v>15</v>
      </c>
      <c r="F86" s="23"/>
      <c r="G86" s="23">
        <v>20</v>
      </c>
      <c r="H86" s="23">
        <v>45</v>
      </c>
      <c r="I86" s="23">
        <v>70</v>
      </c>
      <c r="J86" s="23">
        <v>80</v>
      </c>
      <c r="K86" s="23"/>
      <c r="L86" s="23">
        <v>20</v>
      </c>
      <c r="M86" s="23">
        <v>45</v>
      </c>
      <c r="N86" s="23">
        <v>70</v>
      </c>
      <c r="O86" s="23">
        <v>95</v>
      </c>
    </row>
    <row r="87" spans="1:16" x14ac:dyDescent="0.25">
      <c r="A87" s="18"/>
      <c r="B87" s="18"/>
      <c r="C87" s="18" t="s">
        <v>16</v>
      </c>
      <c r="D87" s="18"/>
      <c r="E87" s="18"/>
      <c r="F87" s="25">
        <v>15</v>
      </c>
      <c r="G87" s="25">
        <v>15</v>
      </c>
      <c r="H87" s="25">
        <v>15</v>
      </c>
      <c r="I87" s="25">
        <v>15</v>
      </c>
      <c r="J87" s="25">
        <v>15</v>
      </c>
      <c r="K87" s="25"/>
      <c r="L87" s="25"/>
      <c r="M87" s="25"/>
      <c r="N87" s="25"/>
      <c r="O87" s="25"/>
    </row>
    <row r="88" spans="1:16" x14ac:dyDescent="0.25">
      <c r="A88" s="14" t="s">
        <v>52</v>
      </c>
      <c r="B88" t="s">
        <v>205</v>
      </c>
      <c r="C88" t="s">
        <v>63</v>
      </c>
      <c r="D88" t="s">
        <v>63</v>
      </c>
      <c r="F88" s="15">
        <v>5</v>
      </c>
      <c r="G88" s="15">
        <v>5</v>
      </c>
      <c r="H88" s="15">
        <v>5</v>
      </c>
      <c r="I88" s="15">
        <v>5</v>
      </c>
      <c r="J88" s="15">
        <v>5</v>
      </c>
      <c r="K88" s="15">
        <v>5</v>
      </c>
      <c r="L88" s="15">
        <v>5</v>
      </c>
      <c r="M88" s="15">
        <v>5</v>
      </c>
      <c r="N88" s="15">
        <v>5</v>
      </c>
      <c r="O88" s="15">
        <v>5</v>
      </c>
    </row>
    <row r="89" spans="1:16" x14ac:dyDescent="0.25">
      <c r="A89" s="14" t="s">
        <v>206</v>
      </c>
      <c r="B89" t="s">
        <v>207</v>
      </c>
      <c r="C89" t="s">
        <v>14</v>
      </c>
      <c r="D89" t="s">
        <v>215</v>
      </c>
      <c r="F89" s="15">
        <v>56</v>
      </c>
      <c r="G89" s="15">
        <v>42</v>
      </c>
      <c r="H89" s="15">
        <v>24.5</v>
      </c>
      <c r="I89" s="15">
        <v>7</v>
      </c>
      <c r="J89" s="15">
        <v>0</v>
      </c>
      <c r="K89" s="15">
        <v>66.5</v>
      </c>
      <c r="L89" s="15">
        <v>52.5</v>
      </c>
      <c r="M89" s="15">
        <v>35</v>
      </c>
      <c r="N89" s="15">
        <v>17.5</v>
      </c>
      <c r="O89" s="15">
        <v>0</v>
      </c>
    </row>
    <row r="90" spans="1:16" x14ac:dyDescent="0.25">
      <c r="A90" s="14" t="s">
        <v>20</v>
      </c>
      <c r="B90" t="s">
        <v>208</v>
      </c>
      <c r="C90" t="s">
        <v>14</v>
      </c>
      <c r="D90" t="s">
        <v>77</v>
      </c>
      <c r="F90" s="15">
        <v>24</v>
      </c>
      <c r="G90" s="15">
        <v>18</v>
      </c>
      <c r="H90" s="15">
        <v>10.5</v>
      </c>
      <c r="I90" s="15">
        <v>3</v>
      </c>
      <c r="J90" s="15">
        <v>0</v>
      </c>
      <c r="K90" s="15">
        <v>28.5</v>
      </c>
      <c r="L90" s="15">
        <v>22.5</v>
      </c>
      <c r="M90" s="15">
        <v>15</v>
      </c>
      <c r="N90" s="15">
        <v>7.5</v>
      </c>
      <c r="O90" s="15">
        <v>0</v>
      </c>
    </row>
    <row r="91" spans="1:16" x14ac:dyDescent="0.25">
      <c r="A91" s="14" t="s">
        <v>23</v>
      </c>
      <c r="B91" t="s">
        <v>209</v>
      </c>
      <c r="C91" t="s">
        <v>14</v>
      </c>
      <c r="D91" t="s">
        <v>157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</row>
    <row r="92" spans="1:16" x14ac:dyDescent="0.25">
      <c r="A92" s="14" t="s">
        <v>210</v>
      </c>
      <c r="B92" t="s">
        <v>211</v>
      </c>
      <c r="C92" t="s">
        <v>14</v>
      </c>
      <c r="D92" t="s">
        <v>159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</row>
    <row r="93" spans="1:16" x14ac:dyDescent="0.25">
      <c r="A93" s="14" t="s">
        <v>156</v>
      </c>
      <c r="B93" t="s">
        <v>175</v>
      </c>
      <c r="C93" t="s">
        <v>14</v>
      </c>
      <c r="D93" t="s">
        <v>80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</row>
    <row r="94" spans="1:16" x14ac:dyDescent="0.25">
      <c r="A94" s="14" t="s">
        <v>167</v>
      </c>
      <c r="B94" t="s">
        <v>176</v>
      </c>
      <c r="C94" t="s">
        <v>15</v>
      </c>
      <c r="D94" t="s">
        <v>84</v>
      </c>
      <c r="F94" s="15">
        <v>0</v>
      </c>
      <c r="G94" s="15">
        <v>0.5</v>
      </c>
      <c r="H94" s="15">
        <v>1.125</v>
      </c>
      <c r="I94" s="15">
        <v>1.75</v>
      </c>
      <c r="J94" s="15">
        <v>2</v>
      </c>
      <c r="K94" s="15">
        <v>0</v>
      </c>
      <c r="L94" s="15">
        <v>0.5</v>
      </c>
      <c r="M94" s="15">
        <v>1.125</v>
      </c>
      <c r="N94" s="15">
        <v>1.75</v>
      </c>
      <c r="O94" s="15">
        <v>2.375</v>
      </c>
    </row>
    <row r="95" spans="1:16" x14ac:dyDescent="0.25">
      <c r="A95" s="14" t="s">
        <v>164</v>
      </c>
      <c r="B95" t="s">
        <v>177</v>
      </c>
      <c r="C95" t="s">
        <v>15</v>
      </c>
      <c r="D95" t="s">
        <v>163</v>
      </c>
      <c r="F95" s="15">
        <v>0</v>
      </c>
      <c r="G95" s="15">
        <v>2.02</v>
      </c>
      <c r="H95" s="15">
        <v>4.5449999999999999</v>
      </c>
      <c r="I95" s="15">
        <v>7.07</v>
      </c>
      <c r="J95" s="15">
        <v>8.08</v>
      </c>
      <c r="K95" s="15">
        <v>0</v>
      </c>
      <c r="L95" s="15">
        <v>2.02</v>
      </c>
      <c r="M95" s="15">
        <v>4.5449999999999999</v>
      </c>
      <c r="N95" s="15">
        <v>7.07</v>
      </c>
      <c r="O95" s="15">
        <v>9.5950000000000006</v>
      </c>
    </row>
    <row r="96" spans="1:16" x14ac:dyDescent="0.25">
      <c r="A96" s="14" t="s">
        <v>169</v>
      </c>
      <c r="B96" t="s">
        <v>178</v>
      </c>
      <c r="C96" t="s">
        <v>15</v>
      </c>
      <c r="D96" t="s">
        <v>168</v>
      </c>
      <c r="F96" s="15">
        <v>0</v>
      </c>
      <c r="G96" s="15">
        <v>0.68</v>
      </c>
      <c r="H96" s="15">
        <v>1.53</v>
      </c>
      <c r="I96" s="15">
        <v>2.38</v>
      </c>
      <c r="J96" s="15">
        <v>2.72</v>
      </c>
      <c r="K96" s="15">
        <v>0</v>
      </c>
      <c r="L96" s="15">
        <v>0.68</v>
      </c>
      <c r="M96" s="15">
        <v>1.53</v>
      </c>
      <c r="N96" s="15">
        <v>2.38</v>
      </c>
      <c r="O96" s="15">
        <v>3.23</v>
      </c>
    </row>
    <row r="97" spans="1:16" x14ac:dyDescent="0.25">
      <c r="A97" s="14" t="s">
        <v>31</v>
      </c>
      <c r="B97" t="s">
        <v>179</v>
      </c>
      <c r="C97" t="s">
        <v>15</v>
      </c>
      <c r="D97" t="s">
        <v>166</v>
      </c>
      <c r="F97" s="15">
        <v>0</v>
      </c>
      <c r="G97" s="15">
        <v>13.18</v>
      </c>
      <c r="H97" s="15">
        <v>29.655000000000005</v>
      </c>
      <c r="I97" s="15">
        <v>46.13</v>
      </c>
      <c r="J97" s="15">
        <v>52.72</v>
      </c>
      <c r="K97" s="15">
        <v>0</v>
      </c>
      <c r="L97" s="15">
        <v>13.18</v>
      </c>
      <c r="M97" s="15">
        <v>29.655000000000005</v>
      </c>
      <c r="N97" s="15">
        <v>46.13</v>
      </c>
      <c r="O97" s="15">
        <v>62.605000000000011</v>
      </c>
    </row>
    <row r="98" spans="1:16" x14ac:dyDescent="0.25">
      <c r="A98" s="14" t="s">
        <v>36</v>
      </c>
      <c r="B98" t="s">
        <v>180</v>
      </c>
      <c r="C98" t="s">
        <v>15</v>
      </c>
      <c r="D98" t="s">
        <v>165</v>
      </c>
      <c r="F98" s="15">
        <v>0</v>
      </c>
      <c r="G98" s="15">
        <v>1.04</v>
      </c>
      <c r="H98" s="15">
        <v>2.34</v>
      </c>
      <c r="I98" s="15">
        <v>3.64</v>
      </c>
      <c r="J98" s="15">
        <v>4.16</v>
      </c>
      <c r="K98" s="15">
        <v>0</v>
      </c>
      <c r="L98" s="15">
        <v>1.04</v>
      </c>
      <c r="M98" s="15">
        <v>2.34</v>
      </c>
      <c r="N98" s="15">
        <v>3.64</v>
      </c>
      <c r="O98" s="15">
        <v>4.9400000000000004</v>
      </c>
    </row>
    <row r="99" spans="1:16" x14ac:dyDescent="0.25">
      <c r="A99" s="14" t="s">
        <v>162</v>
      </c>
      <c r="B99" t="s">
        <v>181</v>
      </c>
      <c r="C99" t="s">
        <v>15</v>
      </c>
      <c r="D99" t="s">
        <v>161</v>
      </c>
      <c r="F99" s="15">
        <v>0</v>
      </c>
      <c r="G99" s="15">
        <v>2.58</v>
      </c>
      <c r="H99" s="15">
        <v>5.8049999999999997</v>
      </c>
      <c r="I99" s="15">
        <v>9.0299999999999994</v>
      </c>
      <c r="J99" s="15">
        <v>10.32</v>
      </c>
      <c r="K99" s="15">
        <v>0</v>
      </c>
      <c r="L99" s="15">
        <v>2.58</v>
      </c>
      <c r="M99" s="15">
        <v>5.8049999999999997</v>
      </c>
      <c r="N99" s="15">
        <v>9.0299999999999994</v>
      </c>
      <c r="O99" s="15">
        <v>12.255000000000001</v>
      </c>
    </row>
    <row r="100" spans="1:16" x14ac:dyDescent="0.25">
      <c r="A100" s="14" t="s">
        <v>42</v>
      </c>
      <c r="B100" t="s">
        <v>212</v>
      </c>
      <c r="C100" t="s">
        <v>147</v>
      </c>
      <c r="D100" t="s">
        <v>43</v>
      </c>
      <c r="F100" s="15">
        <v>3.75</v>
      </c>
      <c r="G100" s="15">
        <v>3.75</v>
      </c>
      <c r="H100" s="15">
        <v>3.75</v>
      </c>
      <c r="I100" s="15">
        <v>3.75</v>
      </c>
      <c r="J100" s="15">
        <v>3.75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</row>
    <row r="101" spans="1:16" x14ac:dyDescent="0.25">
      <c r="A101" s="14" t="s">
        <v>213</v>
      </c>
      <c r="B101" t="s">
        <v>214</v>
      </c>
      <c r="C101" t="s">
        <v>147</v>
      </c>
      <c r="D101" t="s">
        <v>151</v>
      </c>
      <c r="F101" s="15">
        <v>3.75</v>
      </c>
      <c r="G101" s="15">
        <v>3.75</v>
      </c>
      <c r="H101" s="15">
        <v>3.75</v>
      </c>
      <c r="I101" s="15">
        <v>3.75</v>
      </c>
      <c r="J101" s="15">
        <v>3.75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</row>
    <row r="102" spans="1:16" x14ac:dyDescent="0.25">
      <c r="A102" s="14" t="s">
        <v>154</v>
      </c>
      <c r="B102" t="s">
        <v>184</v>
      </c>
      <c r="C102" t="s">
        <v>147</v>
      </c>
      <c r="D102" t="s">
        <v>153</v>
      </c>
      <c r="F102" s="15">
        <v>3.75</v>
      </c>
      <c r="G102" s="15">
        <v>3.75</v>
      </c>
      <c r="H102" s="15">
        <v>3.75</v>
      </c>
      <c r="I102" s="15">
        <v>3.75</v>
      </c>
      <c r="J102" s="15">
        <v>3.75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</row>
    <row r="103" spans="1:16" x14ac:dyDescent="0.25">
      <c r="A103" s="14" t="s">
        <v>149</v>
      </c>
      <c r="B103" t="s">
        <v>185</v>
      </c>
      <c r="C103" t="s">
        <v>147</v>
      </c>
      <c r="D103" t="s">
        <v>148</v>
      </c>
      <c r="F103" s="15">
        <v>3.75</v>
      </c>
      <c r="G103" s="15">
        <v>3.75</v>
      </c>
      <c r="H103" s="15">
        <v>3.75</v>
      </c>
      <c r="I103" s="15">
        <v>3.75</v>
      </c>
      <c r="J103" s="15">
        <v>3.75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</row>
    <row r="106" spans="1:16" x14ac:dyDescent="0.25">
      <c r="A106" s="32" t="s">
        <v>216</v>
      </c>
      <c r="B106" s="32"/>
      <c r="C106" s="32"/>
      <c r="D106" s="32"/>
      <c r="E106" s="32"/>
      <c r="F106" s="34" t="s">
        <v>136</v>
      </c>
      <c r="G106" s="34" t="s">
        <v>136</v>
      </c>
      <c r="H106" s="34" t="s">
        <v>136</v>
      </c>
      <c r="I106" s="34" t="s">
        <v>136</v>
      </c>
      <c r="J106" s="34" t="s">
        <v>136</v>
      </c>
      <c r="K106" s="34" t="s">
        <v>137</v>
      </c>
      <c r="L106" s="34" t="s">
        <v>137</v>
      </c>
      <c r="M106" s="34" t="s">
        <v>137</v>
      </c>
      <c r="N106" s="34" t="s">
        <v>137</v>
      </c>
      <c r="O106" s="34" t="s">
        <v>137</v>
      </c>
    </row>
    <row r="107" spans="1:16" x14ac:dyDescent="0.25">
      <c r="A107" s="32" t="s">
        <v>89</v>
      </c>
      <c r="B107" s="32" t="s">
        <v>61</v>
      </c>
      <c r="C107" s="32" t="s">
        <v>186</v>
      </c>
      <c r="D107" s="32" t="s">
        <v>187</v>
      </c>
      <c r="E107" s="32"/>
      <c r="F107" s="33" t="s">
        <v>141</v>
      </c>
      <c r="G107" s="33" t="s">
        <v>142</v>
      </c>
      <c r="H107" s="33" t="s">
        <v>143</v>
      </c>
      <c r="I107" s="33" t="s">
        <v>144</v>
      </c>
      <c r="J107" s="33" t="s">
        <v>146</v>
      </c>
      <c r="K107" s="33" t="s">
        <v>141</v>
      </c>
      <c r="L107" s="33" t="s">
        <v>142</v>
      </c>
      <c r="M107" s="33" t="s">
        <v>143</v>
      </c>
      <c r="N107" s="33" t="s">
        <v>144</v>
      </c>
      <c r="O107" s="33" t="s">
        <v>146</v>
      </c>
    </row>
    <row r="108" spans="1:16" x14ac:dyDescent="0.25">
      <c r="A108" t="s">
        <v>58</v>
      </c>
      <c r="B108" t="s">
        <v>98</v>
      </c>
      <c r="C108" t="s">
        <v>63</v>
      </c>
      <c r="F108" s="13">
        <v>5</v>
      </c>
      <c r="G108" s="13">
        <v>5</v>
      </c>
      <c r="H108" s="13">
        <v>5</v>
      </c>
      <c r="I108" s="13">
        <v>5</v>
      </c>
      <c r="J108" s="13">
        <v>5</v>
      </c>
      <c r="K108" s="13">
        <v>5</v>
      </c>
      <c r="L108" s="13">
        <v>5</v>
      </c>
      <c r="M108" s="13">
        <v>5</v>
      </c>
      <c r="N108" s="13">
        <v>5</v>
      </c>
      <c r="O108" s="13">
        <v>5</v>
      </c>
      <c r="P108" s="31"/>
    </row>
    <row r="109" spans="1:16" x14ac:dyDescent="0.25">
      <c r="A109" t="s">
        <v>74</v>
      </c>
      <c r="B109" t="s">
        <v>75</v>
      </c>
      <c r="C109" t="s">
        <v>14</v>
      </c>
      <c r="F109" s="23">
        <v>80</v>
      </c>
      <c r="G109" s="23">
        <v>60</v>
      </c>
      <c r="H109" s="23">
        <v>35</v>
      </c>
      <c r="I109" s="23">
        <v>10</v>
      </c>
      <c r="J109" s="23"/>
      <c r="K109" s="23">
        <v>95</v>
      </c>
      <c r="L109" s="23">
        <v>75</v>
      </c>
      <c r="M109" s="23">
        <v>50</v>
      </c>
      <c r="N109" s="23">
        <v>25</v>
      </c>
      <c r="O109" s="23"/>
    </row>
    <row r="110" spans="1:16" x14ac:dyDescent="0.25">
      <c r="A110" t="s">
        <v>59</v>
      </c>
      <c r="B110" t="s">
        <v>81</v>
      </c>
      <c r="C110" t="s">
        <v>15</v>
      </c>
      <c r="F110" s="23"/>
      <c r="G110" s="23">
        <v>20</v>
      </c>
      <c r="H110" s="23">
        <v>45</v>
      </c>
      <c r="I110" s="23">
        <v>70</v>
      </c>
      <c r="J110" s="23">
        <v>80</v>
      </c>
      <c r="K110" s="23"/>
      <c r="L110" s="23">
        <v>20</v>
      </c>
      <c r="M110" s="23">
        <v>45</v>
      </c>
      <c r="N110" s="23">
        <v>70</v>
      </c>
      <c r="O110" s="23">
        <v>95</v>
      </c>
    </row>
    <row r="111" spans="1:16" x14ac:dyDescent="0.25">
      <c r="A111" s="18"/>
      <c r="B111" s="18"/>
      <c r="C111" s="18" t="s">
        <v>16</v>
      </c>
      <c r="D111" s="18"/>
      <c r="E111" s="18"/>
      <c r="F111" s="25">
        <v>15</v>
      </c>
      <c r="G111" s="25">
        <v>15</v>
      </c>
      <c r="H111" s="25">
        <v>15</v>
      </c>
      <c r="I111" s="25">
        <v>15</v>
      </c>
      <c r="J111" s="25">
        <v>15</v>
      </c>
      <c r="K111" s="25"/>
      <c r="L111" s="25"/>
      <c r="M111" s="25"/>
      <c r="N111" s="25"/>
      <c r="O111" s="25"/>
    </row>
    <row r="112" spans="1:16" x14ac:dyDescent="0.25">
      <c r="C112" t="s">
        <v>63</v>
      </c>
      <c r="D112" t="s">
        <v>63</v>
      </c>
      <c r="F112" s="15">
        <v>5</v>
      </c>
      <c r="G112" s="15">
        <v>5</v>
      </c>
      <c r="H112" s="15">
        <v>5</v>
      </c>
      <c r="I112" s="15">
        <v>5</v>
      </c>
      <c r="J112" s="15">
        <v>5</v>
      </c>
      <c r="K112" s="15">
        <v>5</v>
      </c>
      <c r="L112" s="15">
        <v>5</v>
      </c>
      <c r="M112" s="15">
        <v>5</v>
      </c>
      <c r="N112" s="15">
        <v>5</v>
      </c>
      <c r="O112" s="15">
        <v>5</v>
      </c>
    </row>
    <row r="113" spans="1:15" x14ac:dyDescent="0.25">
      <c r="A113" s="14" t="s">
        <v>222</v>
      </c>
      <c r="B113" t="s">
        <v>223</v>
      </c>
      <c r="C113" t="s">
        <v>14</v>
      </c>
      <c r="D113" t="s">
        <v>217</v>
      </c>
      <c r="F113" s="15">
        <v>56</v>
      </c>
      <c r="G113" s="15">
        <v>42</v>
      </c>
      <c r="H113" s="15">
        <v>24.5</v>
      </c>
      <c r="I113" s="15">
        <v>7</v>
      </c>
      <c r="J113" s="15">
        <v>0</v>
      </c>
      <c r="K113" s="15">
        <v>66.5</v>
      </c>
      <c r="L113" s="15">
        <v>52.5</v>
      </c>
      <c r="M113" s="15">
        <v>35</v>
      </c>
      <c r="N113" s="15">
        <v>17.5</v>
      </c>
      <c r="O113" s="15">
        <v>0</v>
      </c>
    </row>
    <row r="114" spans="1:15" x14ac:dyDescent="0.25">
      <c r="A114" s="14" t="s">
        <v>228</v>
      </c>
      <c r="B114" t="s">
        <v>229</v>
      </c>
      <c r="C114" t="s">
        <v>14</v>
      </c>
      <c r="D114" t="s">
        <v>77</v>
      </c>
      <c r="F114" s="15">
        <v>24</v>
      </c>
      <c r="G114" s="15">
        <v>18</v>
      </c>
      <c r="H114" s="15">
        <v>10.5</v>
      </c>
      <c r="I114" s="15">
        <v>3</v>
      </c>
      <c r="J114" s="15">
        <v>0</v>
      </c>
      <c r="K114" s="15">
        <v>28.5</v>
      </c>
      <c r="L114" s="15">
        <v>22.5</v>
      </c>
      <c r="M114" s="15">
        <v>15</v>
      </c>
      <c r="N114" s="15">
        <v>7.5</v>
      </c>
      <c r="O114" s="15">
        <v>0</v>
      </c>
    </row>
    <row r="115" spans="1:15" x14ac:dyDescent="0.25">
      <c r="A115" s="14" t="s">
        <v>224</v>
      </c>
      <c r="B115" t="s">
        <v>225</v>
      </c>
      <c r="C115" t="s">
        <v>14</v>
      </c>
      <c r="D115" t="s">
        <v>157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</row>
    <row r="116" spans="1:15" x14ac:dyDescent="0.25">
      <c r="A116" s="14" t="s">
        <v>226</v>
      </c>
      <c r="B116" t="s">
        <v>227</v>
      </c>
      <c r="C116" t="s">
        <v>14</v>
      </c>
      <c r="D116" t="s">
        <v>159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</row>
    <row r="117" spans="1:15" x14ac:dyDescent="0.25">
      <c r="A117" s="14" t="s">
        <v>256</v>
      </c>
      <c r="B117" t="s">
        <v>255</v>
      </c>
      <c r="C117" t="s">
        <v>14</v>
      </c>
      <c r="D117" t="s">
        <v>80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</row>
    <row r="118" spans="1:15" x14ac:dyDescent="0.25">
      <c r="A118" s="14" t="s">
        <v>167</v>
      </c>
      <c r="B118" t="s">
        <v>176</v>
      </c>
      <c r="C118" t="s">
        <v>15</v>
      </c>
      <c r="D118" t="s">
        <v>84</v>
      </c>
      <c r="F118" s="15">
        <v>0</v>
      </c>
      <c r="G118" s="15">
        <v>0.5</v>
      </c>
      <c r="H118" s="15">
        <v>1.125</v>
      </c>
      <c r="I118" s="15">
        <v>1.75</v>
      </c>
      <c r="J118" s="15">
        <v>2</v>
      </c>
      <c r="K118" s="15">
        <v>0</v>
      </c>
      <c r="L118" s="15">
        <v>0.5</v>
      </c>
      <c r="M118" s="15">
        <v>1.125</v>
      </c>
      <c r="N118" s="15">
        <v>1.75</v>
      </c>
      <c r="O118" s="15">
        <v>2.375</v>
      </c>
    </row>
    <row r="119" spans="1:15" x14ac:dyDescent="0.25">
      <c r="A119" s="14" t="s">
        <v>164</v>
      </c>
      <c r="B119" t="s">
        <v>177</v>
      </c>
      <c r="C119" t="s">
        <v>15</v>
      </c>
      <c r="D119" t="s">
        <v>163</v>
      </c>
      <c r="F119" s="15">
        <v>0</v>
      </c>
      <c r="G119" s="15">
        <v>2.02</v>
      </c>
      <c r="H119" s="15">
        <v>4.5449999999999999</v>
      </c>
      <c r="I119" s="15">
        <v>7.07</v>
      </c>
      <c r="J119" s="15">
        <v>8.08</v>
      </c>
      <c r="K119" s="15">
        <v>0</v>
      </c>
      <c r="L119" s="15">
        <v>2.02</v>
      </c>
      <c r="M119" s="15">
        <v>4.5449999999999999</v>
      </c>
      <c r="N119" s="15">
        <v>7.07</v>
      </c>
      <c r="O119" s="15">
        <v>9.5950000000000006</v>
      </c>
    </row>
    <row r="120" spans="1:15" x14ac:dyDescent="0.25">
      <c r="A120" s="14" t="s">
        <v>169</v>
      </c>
      <c r="B120" t="s">
        <v>178</v>
      </c>
      <c r="C120" t="s">
        <v>15</v>
      </c>
      <c r="D120" t="s">
        <v>168</v>
      </c>
      <c r="F120" s="15">
        <v>0</v>
      </c>
      <c r="G120" s="15">
        <v>0.68</v>
      </c>
      <c r="H120" s="15">
        <v>1.53</v>
      </c>
      <c r="I120" s="15">
        <v>2.38</v>
      </c>
      <c r="J120" s="15">
        <v>2.72</v>
      </c>
      <c r="K120" s="15">
        <v>0</v>
      </c>
      <c r="L120" s="15">
        <v>0.68</v>
      </c>
      <c r="M120" s="15">
        <v>1.53</v>
      </c>
      <c r="N120" s="15">
        <v>2.38</v>
      </c>
      <c r="O120" s="15">
        <v>3.23</v>
      </c>
    </row>
    <row r="121" spans="1:15" x14ac:dyDescent="0.25">
      <c r="A121" s="14" t="s">
        <v>31</v>
      </c>
      <c r="B121" t="s">
        <v>179</v>
      </c>
      <c r="C121" t="s">
        <v>15</v>
      </c>
      <c r="D121" t="s">
        <v>166</v>
      </c>
      <c r="F121" s="15">
        <v>0</v>
      </c>
      <c r="G121" s="15">
        <v>13.18</v>
      </c>
      <c r="H121" s="15">
        <v>29.655000000000005</v>
      </c>
      <c r="I121" s="15">
        <v>46.13</v>
      </c>
      <c r="J121" s="15">
        <v>52.72</v>
      </c>
      <c r="K121" s="15">
        <v>0</v>
      </c>
      <c r="L121" s="15">
        <v>13.18</v>
      </c>
      <c r="M121" s="15">
        <v>29.655000000000005</v>
      </c>
      <c r="N121" s="15">
        <v>46.13</v>
      </c>
      <c r="O121" s="15">
        <v>62.605000000000011</v>
      </c>
    </row>
    <row r="122" spans="1:15" x14ac:dyDescent="0.25">
      <c r="A122" s="14" t="s">
        <v>36</v>
      </c>
      <c r="B122" t="s">
        <v>180</v>
      </c>
      <c r="C122" t="s">
        <v>15</v>
      </c>
      <c r="D122" t="s">
        <v>165</v>
      </c>
      <c r="F122" s="15">
        <v>0</v>
      </c>
      <c r="G122" s="15">
        <v>1.04</v>
      </c>
      <c r="H122" s="15">
        <v>2.34</v>
      </c>
      <c r="I122" s="15">
        <v>3.64</v>
      </c>
      <c r="J122" s="15">
        <v>4.16</v>
      </c>
      <c r="K122" s="15">
        <v>0</v>
      </c>
      <c r="L122" s="15">
        <v>1.04</v>
      </c>
      <c r="M122" s="15">
        <v>2.34</v>
      </c>
      <c r="N122" s="15">
        <v>3.64</v>
      </c>
      <c r="O122" s="15">
        <v>4.9400000000000004</v>
      </c>
    </row>
    <row r="123" spans="1:15" x14ac:dyDescent="0.25">
      <c r="A123" s="14" t="s">
        <v>162</v>
      </c>
      <c r="B123" t="s">
        <v>181</v>
      </c>
      <c r="C123" t="s">
        <v>15</v>
      </c>
      <c r="D123" t="s">
        <v>161</v>
      </c>
      <c r="F123" s="15">
        <v>0</v>
      </c>
      <c r="G123" s="15">
        <v>2.58</v>
      </c>
      <c r="H123" s="15">
        <v>5.8049999999999997</v>
      </c>
      <c r="I123" s="15">
        <v>9.0299999999999994</v>
      </c>
      <c r="J123" s="15">
        <v>10.32</v>
      </c>
      <c r="K123" s="15">
        <v>0</v>
      </c>
      <c r="L123" s="15">
        <v>2.58</v>
      </c>
      <c r="M123" s="15">
        <v>5.8049999999999997</v>
      </c>
      <c r="N123" s="15">
        <v>9.0299999999999994</v>
      </c>
      <c r="O123" s="15">
        <v>12.255000000000001</v>
      </c>
    </row>
    <row r="124" spans="1:15" x14ac:dyDescent="0.25">
      <c r="A124" s="14" t="s">
        <v>218</v>
      </c>
      <c r="B124" t="s">
        <v>219</v>
      </c>
      <c r="C124" t="s">
        <v>147</v>
      </c>
      <c r="D124" t="s">
        <v>43</v>
      </c>
      <c r="F124" s="15">
        <v>3.75</v>
      </c>
      <c r="G124" s="15">
        <v>3.75</v>
      </c>
      <c r="H124" s="15">
        <v>3.75</v>
      </c>
      <c r="I124" s="15">
        <v>3.75</v>
      </c>
      <c r="J124" s="15">
        <v>3.75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</row>
    <row r="125" spans="1:15" x14ac:dyDescent="0.25">
      <c r="A125" s="14" t="s">
        <v>220</v>
      </c>
      <c r="B125" t="s">
        <v>221</v>
      </c>
      <c r="C125" t="s">
        <v>147</v>
      </c>
      <c r="D125" t="s">
        <v>151</v>
      </c>
      <c r="F125" s="15">
        <v>3.75</v>
      </c>
      <c r="G125" s="15">
        <v>3.75</v>
      </c>
      <c r="H125" s="15">
        <v>3.75</v>
      </c>
      <c r="I125" s="15">
        <v>3.75</v>
      </c>
      <c r="J125" s="15">
        <v>3.75</v>
      </c>
      <c r="K125" s="15">
        <v>0</v>
      </c>
      <c r="L125" s="15">
        <v>0</v>
      </c>
      <c r="M125" s="15">
        <v>0</v>
      </c>
      <c r="N125" s="15">
        <v>0</v>
      </c>
      <c r="O125" s="15">
        <v>0</v>
      </c>
    </row>
    <row r="126" spans="1:15" x14ac:dyDescent="0.25">
      <c r="A126" s="14" t="s">
        <v>154</v>
      </c>
      <c r="B126" t="s">
        <v>184</v>
      </c>
      <c r="C126" t="s">
        <v>147</v>
      </c>
      <c r="D126" t="s">
        <v>153</v>
      </c>
      <c r="F126" s="15">
        <v>3.75</v>
      </c>
      <c r="G126" s="15">
        <v>3.75</v>
      </c>
      <c r="H126" s="15">
        <v>3.75</v>
      </c>
      <c r="I126" s="15">
        <v>3.75</v>
      </c>
      <c r="J126" s="15">
        <v>3.75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</row>
    <row r="127" spans="1:15" x14ac:dyDescent="0.25">
      <c r="A127" s="14" t="s">
        <v>149</v>
      </c>
      <c r="B127" t="s">
        <v>185</v>
      </c>
      <c r="C127" t="s">
        <v>147</v>
      </c>
      <c r="D127" t="s">
        <v>148</v>
      </c>
      <c r="F127" s="15">
        <v>3.75</v>
      </c>
      <c r="G127" s="15">
        <v>3.75</v>
      </c>
      <c r="H127" s="15">
        <v>3.75</v>
      </c>
      <c r="I127" s="15">
        <v>3.75</v>
      </c>
      <c r="J127" s="15">
        <v>3.75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</row>
    <row r="130" spans="1:15" x14ac:dyDescent="0.25">
      <c r="A130" s="32" t="s">
        <v>230</v>
      </c>
      <c r="B130" s="32"/>
      <c r="C130" s="32"/>
      <c r="D130" s="32"/>
      <c r="E130" s="32"/>
      <c r="F130" s="34" t="s">
        <v>136</v>
      </c>
      <c r="G130" s="34" t="s">
        <v>136</v>
      </c>
      <c r="H130" s="34" t="s">
        <v>136</v>
      </c>
      <c r="I130" s="34" t="s">
        <v>136</v>
      </c>
      <c r="J130" s="34" t="s">
        <v>136</v>
      </c>
      <c r="K130" s="34" t="s">
        <v>137</v>
      </c>
      <c r="L130" s="34" t="s">
        <v>137</v>
      </c>
      <c r="M130" s="34" t="s">
        <v>137</v>
      </c>
      <c r="N130" s="34" t="s">
        <v>137</v>
      </c>
      <c r="O130" s="34" t="s">
        <v>137</v>
      </c>
    </row>
    <row r="131" spans="1:15" x14ac:dyDescent="0.25">
      <c r="A131" s="32" t="s">
        <v>89</v>
      </c>
      <c r="B131" s="32" t="s">
        <v>61</v>
      </c>
      <c r="C131" s="32" t="s">
        <v>186</v>
      </c>
      <c r="D131" s="32" t="s">
        <v>187</v>
      </c>
      <c r="E131" s="32"/>
      <c r="F131" s="33" t="s">
        <v>141</v>
      </c>
      <c r="G131" s="33" t="s">
        <v>142</v>
      </c>
      <c r="H131" s="33" t="s">
        <v>143</v>
      </c>
      <c r="I131" s="33" t="s">
        <v>144</v>
      </c>
      <c r="J131" s="33" t="s">
        <v>146</v>
      </c>
      <c r="K131" s="33" t="s">
        <v>141</v>
      </c>
      <c r="L131" s="33" t="s">
        <v>142</v>
      </c>
      <c r="M131" s="33" t="s">
        <v>143</v>
      </c>
      <c r="N131" s="33" t="s">
        <v>144</v>
      </c>
      <c r="O131" s="33" t="s">
        <v>146</v>
      </c>
    </row>
    <row r="132" spans="1:15" x14ac:dyDescent="0.25">
      <c r="A132" t="s">
        <v>56</v>
      </c>
      <c r="B132" t="s">
        <v>67</v>
      </c>
      <c r="C132" t="s">
        <v>63</v>
      </c>
      <c r="F132" s="23">
        <v>5</v>
      </c>
      <c r="G132" s="23">
        <v>5</v>
      </c>
      <c r="H132" s="23">
        <v>5</v>
      </c>
      <c r="I132" s="23">
        <v>5</v>
      </c>
      <c r="J132" s="23">
        <v>5</v>
      </c>
      <c r="K132" s="23">
        <v>5</v>
      </c>
      <c r="L132" s="23">
        <v>5</v>
      </c>
      <c r="M132" s="23">
        <v>5</v>
      </c>
      <c r="N132" s="23">
        <v>5</v>
      </c>
      <c r="O132" s="23">
        <v>5</v>
      </c>
    </row>
    <row r="133" spans="1:15" x14ac:dyDescent="0.25">
      <c r="A133" t="s">
        <v>57</v>
      </c>
      <c r="B133" t="s">
        <v>73</v>
      </c>
      <c r="C133" t="s">
        <v>14</v>
      </c>
      <c r="F133" s="23">
        <v>80</v>
      </c>
      <c r="G133" s="23">
        <v>60</v>
      </c>
      <c r="H133" s="23">
        <v>35</v>
      </c>
      <c r="I133" s="23">
        <v>10</v>
      </c>
      <c r="J133" s="23"/>
      <c r="K133" s="23">
        <v>95</v>
      </c>
      <c r="L133" s="23">
        <v>75</v>
      </c>
      <c r="M133" s="23">
        <v>50</v>
      </c>
      <c r="N133" s="23">
        <v>25</v>
      </c>
      <c r="O133" s="23"/>
    </row>
    <row r="134" spans="1:15" x14ac:dyDescent="0.25">
      <c r="A134" t="s">
        <v>60</v>
      </c>
      <c r="B134" t="s">
        <v>83</v>
      </c>
      <c r="C134" t="s">
        <v>15</v>
      </c>
      <c r="F134" s="23"/>
      <c r="G134" s="23">
        <v>11</v>
      </c>
      <c r="H134" s="23">
        <v>25</v>
      </c>
      <c r="I134" s="23">
        <v>39</v>
      </c>
      <c r="J134" s="23">
        <v>44</v>
      </c>
      <c r="K134" s="23"/>
      <c r="L134" s="23">
        <v>11</v>
      </c>
      <c r="M134" s="23">
        <v>25</v>
      </c>
      <c r="N134" s="23">
        <v>39</v>
      </c>
      <c r="O134" s="23">
        <v>52</v>
      </c>
    </row>
    <row r="135" spans="1:15" x14ac:dyDescent="0.25">
      <c r="A135" t="s">
        <v>59</v>
      </c>
      <c r="B135" t="s">
        <v>81</v>
      </c>
      <c r="C135" t="s">
        <v>15</v>
      </c>
      <c r="F135" s="23"/>
      <c r="G135" s="23">
        <v>9</v>
      </c>
      <c r="H135" s="23">
        <v>20</v>
      </c>
      <c r="I135" s="23">
        <v>31</v>
      </c>
      <c r="J135" s="23">
        <v>36</v>
      </c>
      <c r="K135" s="23"/>
      <c r="L135" s="23">
        <v>9</v>
      </c>
      <c r="M135" s="23">
        <v>20</v>
      </c>
      <c r="N135" s="23">
        <v>31</v>
      </c>
      <c r="O135" s="23">
        <v>43</v>
      </c>
    </row>
    <row r="136" spans="1:15" x14ac:dyDescent="0.25">
      <c r="A136" s="18"/>
      <c r="B136" s="18"/>
      <c r="C136" s="18" t="s">
        <v>16</v>
      </c>
      <c r="D136" s="18"/>
      <c r="E136" s="18"/>
      <c r="F136" s="25">
        <v>15</v>
      </c>
      <c r="G136" s="25">
        <v>15</v>
      </c>
      <c r="H136" s="25">
        <v>15</v>
      </c>
      <c r="I136" s="25">
        <v>15</v>
      </c>
      <c r="J136" s="25">
        <v>15</v>
      </c>
      <c r="K136" s="25"/>
      <c r="L136" s="25"/>
      <c r="M136" s="25"/>
      <c r="N136" s="25"/>
      <c r="O136" s="25"/>
    </row>
    <row r="137" spans="1:15" x14ac:dyDescent="0.25">
      <c r="A137" s="14" t="s">
        <v>56</v>
      </c>
      <c r="B137" t="s">
        <v>235</v>
      </c>
      <c r="C137" t="s">
        <v>63</v>
      </c>
      <c r="D137" t="s">
        <v>63</v>
      </c>
      <c r="F137" s="15">
        <v>5</v>
      </c>
      <c r="G137" s="15">
        <v>5</v>
      </c>
      <c r="H137" s="15">
        <v>5</v>
      </c>
      <c r="I137" s="15">
        <v>5</v>
      </c>
      <c r="J137" s="15">
        <v>5</v>
      </c>
      <c r="K137" s="15">
        <v>5</v>
      </c>
      <c r="L137" s="15">
        <v>5</v>
      </c>
      <c r="M137" s="15">
        <v>5</v>
      </c>
      <c r="N137" s="15">
        <v>5</v>
      </c>
      <c r="O137" s="15">
        <v>5</v>
      </c>
    </row>
    <row r="138" spans="1:15" x14ac:dyDescent="0.25">
      <c r="A138" s="14" t="s">
        <v>236</v>
      </c>
      <c r="B138" t="s">
        <v>237</v>
      </c>
      <c r="C138" t="s">
        <v>14</v>
      </c>
      <c r="D138" t="s">
        <v>76</v>
      </c>
      <c r="F138" s="15">
        <v>56</v>
      </c>
      <c r="G138" s="15">
        <v>42</v>
      </c>
      <c r="H138" s="15">
        <v>24.5</v>
      </c>
      <c r="I138" s="15">
        <v>7</v>
      </c>
      <c r="J138" s="15">
        <v>0</v>
      </c>
      <c r="K138" s="15">
        <v>66.5</v>
      </c>
      <c r="L138" s="15">
        <v>52.5</v>
      </c>
      <c r="M138" s="15">
        <v>35</v>
      </c>
      <c r="N138" s="15">
        <v>17.5</v>
      </c>
      <c r="O138" s="15">
        <v>0</v>
      </c>
    </row>
    <row r="139" spans="1:15" x14ac:dyDescent="0.25">
      <c r="A139" s="14" t="s">
        <v>242</v>
      </c>
      <c r="B139" t="s">
        <v>243</v>
      </c>
      <c r="C139" t="s">
        <v>14</v>
      </c>
      <c r="D139" t="s">
        <v>77</v>
      </c>
      <c r="F139" s="15">
        <v>24</v>
      </c>
      <c r="G139" s="15">
        <v>18</v>
      </c>
      <c r="H139" s="15">
        <v>10.5</v>
      </c>
      <c r="I139" s="15">
        <v>3</v>
      </c>
      <c r="J139" s="15">
        <v>0</v>
      </c>
      <c r="K139" s="15">
        <v>28.5</v>
      </c>
      <c r="L139" s="15">
        <v>22.5</v>
      </c>
      <c r="M139" s="15">
        <v>15</v>
      </c>
      <c r="N139" s="15">
        <v>7.5</v>
      </c>
      <c r="O139" s="15">
        <v>0</v>
      </c>
    </row>
    <row r="140" spans="1:15" x14ac:dyDescent="0.25">
      <c r="A140" s="14" t="s">
        <v>238</v>
      </c>
      <c r="B140" t="s">
        <v>239</v>
      </c>
      <c r="C140" t="s">
        <v>14</v>
      </c>
      <c r="D140" t="s">
        <v>157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</row>
    <row r="141" spans="1:15" x14ac:dyDescent="0.25">
      <c r="A141" s="14" t="s">
        <v>240</v>
      </c>
      <c r="B141" t="s">
        <v>241</v>
      </c>
      <c r="C141" t="s">
        <v>14</v>
      </c>
      <c r="D141" t="s">
        <v>159</v>
      </c>
      <c r="F141" s="15">
        <v>0</v>
      </c>
      <c r="G141" s="15">
        <v>0</v>
      </c>
      <c r="H141" s="15">
        <v>0</v>
      </c>
      <c r="I141" s="15">
        <v>0</v>
      </c>
      <c r="J141" s="15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</row>
    <row r="142" spans="1:15" x14ac:dyDescent="0.25">
      <c r="A142" s="14" t="s">
        <v>257</v>
      </c>
      <c r="B142" t="s">
        <v>258</v>
      </c>
      <c r="C142" t="s">
        <v>14</v>
      </c>
      <c r="D142" t="s">
        <v>80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</row>
    <row r="143" spans="1:15" x14ac:dyDescent="0.25">
      <c r="A143" s="14" t="s">
        <v>167</v>
      </c>
      <c r="B143" t="s">
        <v>176</v>
      </c>
      <c r="C143" t="s">
        <v>15</v>
      </c>
      <c r="D143" t="s">
        <v>84</v>
      </c>
      <c r="F143" s="15">
        <v>0</v>
      </c>
      <c r="G143" s="15">
        <v>0.5</v>
      </c>
      <c r="H143" s="15">
        <v>1.125</v>
      </c>
      <c r="I143" s="15">
        <v>1.75</v>
      </c>
      <c r="J143" s="15">
        <v>2</v>
      </c>
      <c r="K143" s="15">
        <v>0</v>
      </c>
      <c r="L143" s="15">
        <v>0.5</v>
      </c>
      <c r="M143" s="15">
        <v>1.125</v>
      </c>
      <c r="N143" s="15">
        <v>1.75</v>
      </c>
      <c r="O143" s="15">
        <v>2.375</v>
      </c>
    </row>
    <row r="144" spans="1:15" x14ac:dyDescent="0.25">
      <c r="A144" s="47" t="s">
        <v>244</v>
      </c>
      <c r="B144" s="36" t="s">
        <v>245</v>
      </c>
      <c r="C144" t="s">
        <v>15</v>
      </c>
      <c r="D144" t="s">
        <v>251</v>
      </c>
      <c r="F144" s="15">
        <v>0</v>
      </c>
      <c r="G144" s="15">
        <v>2.02</v>
      </c>
      <c r="H144" s="15">
        <v>4.5449999999999999</v>
      </c>
      <c r="I144" s="15">
        <v>7.07</v>
      </c>
      <c r="J144" s="15">
        <v>8.08</v>
      </c>
      <c r="K144" s="15">
        <v>0</v>
      </c>
      <c r="L144" s="15">
        <v>2.02</v>
      </c>
      <c r="M144" s="15">
        <v>4.5449999999999999</v>
      </c>
      <c r="N144" s="15">
        <v>7.07</v>
      </c>
      <c r="O144" s="15">
        <v>9.5950000000000006</v>
      </c>
    </row>
    <row r="145" spans="1:15" x14ac:dyDescent="0.25">
      <c r="A145" s="47" t="s">
        <v>247</v>
      </c>
      <c r="B145" s="36" t="s">
        <v>246</v>
      </c>
      <c r="C145" t="s">
        <v>15</v>
      </c>
      <c r="D145" t="s">
        <v>252</v>
      </c>
      <c r="F145" s="15">
        <v>0</v>
      </c>
      <c r="G145" s="15">
        <v>0.68</v>
      </c>
      <c r="H145" s="15">
        <v>1.53</v>
      </c>
      <c r="I145" s="15">
        <v>2.38</v>
      </c>
      <c r="J145" s="15">
        <v>2.72</v>
      </c>
      <c r="K145" s="15">
        <v>0</v>
      </c>
      <c r="L145" s="15">
        <v>0.68</v>
      </c>
      <c r="M145" s="15">
        <v>1.53</v>
      </c>
      <c r="N145" s="15">
        <v>2.38</v>
      </c>
      <c r="O145" s="15">
        <v>3.23</v>
      </c>
    </row>
    <row r="146" spans="1:15" x14ac:dyDescent="0.25">
      <c r="A146" s="14" t="s">
        <v>31</v>
      </c>
      <c r="B146" t="s">
        <v>179</v>
      </c>
      <c r="C146" t="s">
        <v>15</v>
      </c>
      <c r="D146" t="s">
        <v>166</v>
      </c>
      <c r="F146" s="15">
        <v>0</v>
      </c>
      <c r="G146" s="15">
        <v>4.6129999999999995</v>
      </c>
      <c r="H146" s="15">
        <v>10.379250000000003</v>
      </c>
      <c r="I146" s="15">
        <v>16.145499999999998</v>
      </c>
      <c r="J146" s="15">
        <v>18.451999999999998</v>
      </c>
      <c r="K146" s="15">
        <v>0</v>
      </c>
      <c r="L146" s="15">
        <v>4.6129999999999995</v>
      </c>
      <c r="M146" s="15">
        <v>10.379250000000003</v>
      </c>
      <c r="N146" s="15">
        <v>16.145499999999998</v>
      </c>
      <c r="O146" s="15">
        <v>21.911750000000005</v>
      </c>
    </row>
    <row r="147" spans="1:15" x14ac:dyDescent="0.25">
      <c r="A147" s="14" t="s">
        <v>36</v>
      </c>
      <c r="B147" t="s">
        <v>180</v>
      </c>
      <c r="C147" t="s">
        <v>15</v>
      </c>
      <c r="D147" t="s">
        <v>165</v>
      </c>
      <c r="F147" s="15">
        <v>0</v>
      </c>
      <c r="G147" s="15">
        <v>1.04</v>
      </c>
      <c r="H147" s="15">
        <v>2.34</v>
      </c>
      <c r="I147" s="15">
        <v>3.64</v>
      </c>
      <c r="J147" s="15">
        <v>4.16</v>
      </c>
      <c r="K147" s="15">
        <v>0</v>
      </c>
      <c r="L147" s="15">
        <v>1.04</v>
      </c>
      <c r="M147" s="15">
        <v>2.34</v>
      </c>
      <c r="N147" s="15">
        <v>3.64</v>
      </c>
      <c r="O147" s="15">
        <v>4.9400000000000004</v>
      </c>
    </row>
    <row r="148" spans="1:15" x14ac:dyDescent="0.25">
      <c r="A148" s="14" t="s">
        <v>162</v>
      </c>
      <c r="B148" t="s">
        <v>181</v>
      </c>
      <c r="C148" t="s">
        <v>15</v>
      </c>
      <c r="D148" t="s">
        <v>161</v>
      </c>
      <c r="F148" s="15">
        <v>0</v>
      </c>
      <c r="G148" s="15">
        <v>2.58</v>
      </c>
      <c r="H148" s="15">
        <v>5.8049999999999997</v>
      </c>
      <c r="I148" s="15">
        <v>9.0299999999999994</v>
      </c>
      <c r="J148" s="15">
        <v>10.32</v>
      </c>
      <c r="K148" s="15">
        <v>0</v>
      </c>
      <c r="L148" s="15">
        <v>2.58</v>
      </c>
      <c r="M148" s="15">
        <v>5.8049999999999997</v>
      </c>
      <c r="N148" s="15">
        <v>9.0299999999999994</v>
      </c>
      <c r="O148" s="15">
        <v>12.255000000000001</v>
      </c>
    </row>
    <row r="149" spans="1:15" x14ac:dyDescent="0.25">
      <c r="A149" s="14" t="s">
        <v>231</v>
      </c>
      <c r="B149" t="s">
        <v>232</v>
      </c>
      <c r="C149" t="s">
        <v>147</v>
      </c>
      <c r="D149" t="s">
        <v>43</v>
      </c>
      <c r="F149" s="15">
        <v>3.75</v>
      </c>
      <c r="G149" s="15">
        <v>3.75</v>
      </c>
      <c r="H149" s="15">
        <v>3.75</v>
      </c>
      <c r="I149" s="15">
        <v>3.75</v>
      </c>
      <c r="J149" s="15">
        <v>3.75</v>
      </c>
      <c r="K149" s="15">
        <v>0</v>
      </c>
      <c r="L149" s="15">
        <v>0</v>
      </c>
      <c r="M149" s="15">
        <v>0</v>
      </c>
      <c r="N149" s="15">
        <v>0</v>
      </c>
      <c r="O149" s="15">
        <v>0</v>
      </c>
    </row>
    <row r="150" spans="1:15" x14ac:dyDescent="0.25">
      <c r="A150" s="14" t="s">
        <v>233</v>
      </c>
      <c r="B150" t="s">
        <v>234</v>
      </c>
      <c r="C150" t="s">
        <v>147</v>
      </c>
      <c r="D150" t="s">
        <v>151</v>
      </c>
      <c r="F150" s="15">
        <v>3.75</v>
      </c>
      <c r="G150" s="15">
        <v>3.75</v>
      </c>
      <c r="H150" s="15">
        <v>3.75</v>
      </c>
      <c r="I150" s="15">
        <v>3.75</v>
      </c>
      <c r="J150" s="15">
        <v>3.75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</row>
    <row r="151" spans="1:15" x14ac:dyDescent="0.25">
      <c r="A151" s="14" t="s">
        <v>154</v>
      </c>
      <c r="B151" t="s">
        <v>184</v>
      </c>
      <c r="C151" t="s">
        <v>147</v>
      </c>
      <c r="D151" t="s">
        <v>153</v>
      </c>
      <c r="F151" s="15">
        <v>3.75</v>
      </c>
      <c r="G151" s="15">
        <v>3.75</v>
      </c>
      <c r="H151" s="15">
        <v>3.75</v>
      </c>
      <c r="I151" s="15">
        <v>3.75</v>
      </c>
      <c r="J151" s="15">
        <v>3.75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</row>
    <row r="152" spans="1:15" x14ac:dyDescent="0.25">
      <c r="A152" s="14" t="s">
        <v>149</v>
      </c>
      <c r="B152" t="s">
        <v>185</v>
      </c>
      <c r="C152" t="s">
        <v>147</v>
      </c>
      <c r="D152" t="s">
        <v>148</v>
      </c>
      <c r="F152" s="15">
        <v>3.75</v>
      </c>
      <c r="G152" s="15">
        <v>3.75</v>
      </c>
      <c r="H152" s="15">
        <v>3.75</v>
      </c>
      <c r="I152" s="15">
        <v>3.75</v>
      </c>
      <c r="J152" s="15">
        <v>3.75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</row>
    <row r="153" spans="1:15" x14ac:dyDescent="0.25">
      <c r="A153" s="47" t="s">
        <v>249</v>
      </c>
      <c r="B153" s="36" t="s">
        <v>248</v>
      </c>
      <c r="C153" t="s">
        <v>15</v>
      </c>
      <c r="D153" t="s">
        <v>250</v>
      </c>
      <c r="F153" s="15">
        <v>0</v>
      </c>
      <c r="G153" s="15">
        <v>8.5670000000000002</v>
      </c>
      <c r="H153" s="15">
        <v>19.275750000000002</v>
      </c>
      <c r="I153" s="15">
        <v>29.984500000000004</v>
      </c>
      <c r="J153" s="15">
        <v>34.268000000000001</v>
      </c>
      <c r="K153" s="15">
        <v>0</v>
      </c>
      <c r="L153" s="15">
        <v>8.5670000000000002</v>
      </c>
      <c r="M153" s="15">
        <v>19.275750000000002</v>
      </c>
      <c r="N153" s="15">
        <v>29.984500000000004</v>
      </c>
      <c r="O153" s="15">
        <v>40.693250000000006</v>
      </c>
    </row>
    <row r="154" spans="1:15" x14ac:dyDescent="0.25"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1:15" x14ac:dyDescent="0.25"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1:15" x14ac:dyDescent="0.25"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58626-D11F-44B6-AC4C-AEB2BDC53056}">
  <dimension ref="A1:P156"/>
  <sheetViews>
    <sheetView topLeftCell="B1" workbookViewId="0">
      <selection activeCell="P159" sqref="E155:P159"/>
    </sheetView>
  </sheetViews>
  <sheetFormatPr defaultRowHeight="15" x14ac:dyDescent="0.25"/>
  <cols>
    <col min="1" max="1" width="24.28515625" customWidth="1"/>
    <col min="2" max="2" width="71.7109375" bestFit="1" customWidth="1"/>
    <col min="3" max="3" width="17.42578125" bestFit="1" customWidth="1"/>
    <col min="4" max="5" width="41.28515625" customWidth="1"/>
    <col min="6" max="15" width="6.85546875" bestFit="1" customWidth="1"/>
    <col min="16" max="16" width="11.5703125" style="19" customWidth="1"/>
    <col min="17" max="21" width="10" bestFit="1" customWidth="1"/>
    <col min="22" max="22" width="7.7109375" bestFit="1" customWidth="1"/>
    <col min="23" max="25" width="10" bestFit="1" customWidth="1"/>
    <col min="26" max="26" width="8.42578125" bestFit="1" customWidth="1"/>
    <col min="27" max="28" width="9.5703125" bestFit="1" customWidth="1"/>
    <col min="29" max="29" width="8" bestFit="1" customWidth="1"/>
    <col min="30" max="33" width="10" bestFit="1" customWidth="1"/>
    <col min="34" max="34" width="9.42578125" bestFit="1" customWidth="1"/>
    <col min="35" max="43" width="10" bestFit="1" customWidth="1"/>
    <col min="44" max="44" width="7.7109375" bestFit="1" customWidth="1"/>
    <col min="45" max="47" width="10" bestFit="1" customWidth="1"/>
    <col min="48" max="48" width="8.42578125" bestFit="1" customWidth="1"/>
  </cols>
  <sheetData>
    <row r="1" spans="1:15" x14ac:dyDescent="0.25">
      <c r="A1" t="s">
        <v>189</v>
      </c>
      <c r="B1" t="s">
        <v>203</v>
      </c>
    </row>
    <row r="2" spans="1:15" x14ac:dyDescent="0.25">
      <c r="A2" t="s">
        <v>138</v>
      </c>
      <c r="B2" t="s">
        <v>139</v>
      </c>
    </row>
    <row r="3" spans="1:15" x14ac:dyDescent="0.25">
      <c r="A3" t="s">
        <v>190</v>
      </c>
      <c r="B3" t="s">
        <v>197</v>
      </c>
    </row>
    <row r="4" spans="1:15" x14ac:dyDescent="0.25">
      <c r="A4" t="s">
        <v>198</v>
      </c>
      <c r="B4" s="17">
        <v>1</v>
      </c>
    </row>
    <row r="5" spans="1:15" x14ac:dyDescent="0.25">
      <c r="A5" t="s">
        <v>199</v>
      </c>
      <c r="B5" s="17" t="s">
        <v>201</v>
      </c>
    </row>
    <row r="6" spans="1:15" x14ac:dyDescent="0.25">
      <c r="A6" t="s">
        <v>200</v>
      </c>
      <c r="B6" t="s">
        <v>201</v>
      </c>
      <c r="F6" s="19" t="s">
        <v>136</v>
      </c>
      <c r="G6" s="19" t="s">
        <v>136</v>
      </c>
      <c r="H6" s="19" t="s">
        <v>136</v>
      </c>
      <c r="I6" s="19" t="s">
        <v>136</v>
      </c>
      <c r="J6" s="19" t="s">
        <v>136</v>
      </c>
      <c r="K6" s="19" t="s">
        <v>137</v>
      </c>
      <c r="L6" s="19" t="s">
        <v>137</v>
      </c>
      <c r="M6" s="19" t="s">
        <v>137</v>
      </c>
      <c r="N6" s="19" t="s">
        <v>137</v>
      </c>
      <c r="O6" s="19" t="s">
        <v>137</v>
      </c>
    </row>
    <row r="7" spans="1:15" x14ac:dyDescent="0.25">
      <c r="F7" s="19"/>
      <c r="G7" s="19"/>
      <c r="H7" s="19"/>
      <c r="I7" s="19"/>
      <c r="J7" s="19"/>
      <c r="K7" s="19"/>
      <c r="L7" s="19"/>
      <c r="M7" s="19"/>
      <c r="N7" s="19"/>
      <c r="O7" s="19"/>
    </row>
    <row r="8" spans="1:15" x14ac:dyDescent="0.25">
      <c r="A8" s="20" t="s">
        <v>89</v>
      </c>
      <c r="B8" s="20" t="s">
        <v>61</v>
      </c>
      <c r="C8" s="20" t="s">
        <v>186</v>
      </c>
      <c r="D8" s="20" t="s">
        <v>187</v>
      </c>
      <c r="E8" s="20"/>
      <c r="F8" s="22" t="s">
        <v>141</v>
      </c>
      <c r="G8" s="22" t="s">
        <v>142</v>
      </c>
      <c r="H8" s="22" t="s">
        <v>143</v>
      </c>
      <c r="I8" s="22" t="s">
        <v>144</v>
      </c>
      <c r="J8" s="22" t="s">
        <v>146</v>
      </c>
      <c r="K8" s="22" t="s">
        <v>141</v>
      </c>
      <c r="L8" s="22" t="s">
        <v>142</v>
      </c>
      <c r="M8" s="22" t="s">
        <v>143</v>
      </c>
      <c r="N8" s="22" t="s">
        <v>144</v>
      </c>
      <c r="O8" s="22" t="s">
        <v>146</v>
      </c>
    </row>
    <row r="9" spans="1:15" x14ac:dyDescent="0.25">
      <c r="B9" t="s">
        <v>194</v>
      </c>
      <c r="C9" t="s">
        <v>191</v>
      </c>
      <c r="D9" t="s">
        <v>192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</row>
    <row r="10" spans="1:15" x14ac:dyDescent="0.25">
      <c r="B10" t="s">
        <v>194</v>
      </c>
      <c r="C10" t="s">
        <v>191</v>
      </c>
      <c r="D10" t="s">
        <v>193</v>
      </c>
      <c r="F10" s="13">
        <v>25</v>
      </c>
      <c r="G10" s="13">
        <v>40</v>
      </c>
      <c r="H10" s="13">
        <v>40</v>
      </c>
      <c r="I10" s="13">
        <v>40</v>
      </c>
      <c r="J10" s="13">
        <v>30</v>
      </c>
      <c r="K10" s="13">
        <v>30</v>
      </c>
      <c r="L10" s="13">
        <v>30</v>
      </c>
      <c r="M10" s="13">
        <v>30</v>
      </c>
      <c r="N10" s="13">
        <v>30</v>
      </c>
      <c r="O10" s="13">
        <v>30</v>
      </c>
    </row>
    <row r="11" spans="1:15" x14ac:dyDescent="0.25">
      <c r="B11" t="s">
        <v>194</v>
      </c>
      <c r="C11" t="s">
        <v>14</v>
      </c>
      <c r="D11" t="s">
        <v>192</v>
      </c>
      <c r="F11" s="13">
        <v>70</v>
      </c>
      <c r="G11" s="13">
        <v>50</v>
      </c>
      <c r="H11" s="13">
        <v>30</v>
      </c>
      <c r="I11" s="13">
        <v>0</v>
      </c>
      <c r="J11" s="13">
        <v>0</v>
      </c>
      <c r="K11" s="13">
        <v>70</v>
      </c>
      <c r="L11" s="13">
        <v>60</v>
      </c>
      <c r="M11" s="13">
        <v>40</v>
      </c>
      <c r="N11" s="13">
        <v>10</v>
      </c>
      <c r="O11" s="13">
        <v>0</v>
      </c>
    </row>
    <row r="12" spans="1:15" x14ac:dyDescent="0.25">
      <c r="B12" t="s">
        <v>194</v>
      </c>
      <c r="C12" t="s">
        <v>14</v>
      </c>
      <c r="D12" t="s">
        <v>193</v>
      </c>
      <c r="F12" s="13">
        <v>90</v>
      </c>
      <c r="G12" s="13">
        <v>90</v>
      </c>
      <c r="H12" s="13">
        <v>70</v>
      </c>
      <c r="I12" s="13">
        <v>40</v>
      </c>
      <c r="J12" s="13">
        <v>0</v>
      </c>
      <c r="K12" s="13">
        <v>100</v>
      </c>
      <c r="L12" s="13">
        <v>90</v>
      </c>
      <c r="M12" s="13">
        <v>70</v>
      </c>
      <c r="N12" s="13">
        <v>40</v>
      </c>
      <c r="O12" s="13">
        <v>0</v>
      </c>
    </row>
    <row r="13" spans="1:15" x14ac:dyDescent="0.25">
      <c r="B13" t="s">
        <v>194</v>
      </c>
      <c r="C13" t="s">
        <v>33</v>
      </c>
      <c r="D13" t="s">
        <v>192</v>
      </c>
      <c r="F13" s="13">
        <v>0</v>
      </c>
      <c r="G13" s="13">
        <v>5</v>
      </c>
      <c r="H13" s="13">
        <v>25</v>
      </c>
      <c r="I13" s="13">
        <v>55</v>
      </c>
      <c r="J13" s="13">
        <v>70</v>
      </c>
      <c r="K13" s="13">
        <v>0</v>
      </c>
      <c r="L13" s="13">
        <v>10</v>
      </c>
      <c r="M13" s="13">
        <v>30</v>
      </c>
      <c r="N13" s="13">
        <v>60</v>
      </c>
      <c r="O13" s="13">
        <v>70</v>
      </c>
    </row>
    <row r="14" spans="1:15" x14ac:dyDescent="0.25">
      <c r="B14" t="s">
        <v>194</v>
      </c>
      <c r="C14" t="s">
        <v>33</v>
      </c>
      <c r="D14" t="s">
        <v>193</v>
      </c>
      <c r="F14" s="13">
        <v>0</v>
      </c>
      <c r="G14" s="13">
        <v>35</v>
      </c>
      <c r="H14" s="13">
        <v>55</v>
      </c>
      <c r="I14" s="13">
        <v>85</v>
      </c>
      <c r="J14" s="13">
        <v>100</v>
      </c>
      <c r="K14" s="13">
        <v>0</v>
      </c>
      <c r="L14" s="13">
        <v>40</v>
      </c>
      <c r="M14" s="13">
        <v>60</v>
      </c>
      <c r="N14" s="13">
        <v>90</v>
      </c>
      <c r="O14" s="13">
        <v>100</v>
      </c>
    </row>
    <row r="15" spans="1:15" x14ac:dyDescent="0.25">
      <c r="B15" t="s">
        <v>194</v>
      </c>
      <c r="C15" t="s">
        <v>136</v>
      </c>
      <c r="D15" t="s">
        <v>192</v>
      </c>
      <c r="F15" s="13">
        <v>5</v>
      </c>
      <c r="G15" s="13">
        <v>5</v>
      </c>
      <c r="H15" s="13">
        <v>5</v>
      </c>
      <c r="I15" s="13">
        <v>5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5">
      <c r="A16" s="18"/>
      <c r="B16" s="18" t="s">
        <v>194</v>
      </c>
      <c r="C16" s="18" t="s">
        <v>136</v>
      </c>
      <c r="D16" s="18" t="s">
        <v>193</v>
      </c>
      <c r="E16" s="18"/>
      <c r="F16" s="26">
        <v>30</v>
      </c>
      <c r="G16" s="26">
        <v>25</v>
      </c>
      <c r="H16" s="26">
        <v>25</v>
      </c>
      <c r="I16" s="26">
        <v>25</v>
      </c>
      <c r="J16" s="26">
        <v>30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</row>
    <row r="17" spans="1:16" x14ac:dyDescent="0.25">
      <c r="B17" t="s">
        <v>195</v>
      </c>
      <c r="C17" t="s">
        <v>191</v>
      </c>
      <c r="D17" t="s">
        <v>192</v>
      </c>
      <c r="E17" t="s">
        <v>192</v>
      </c>
      <c r="F17" s="28">
        <v>5</v>
      </c>
      <c r="G17" s="28">
        <v>5</v>
      </c>
      <c r="H17" s="28">
        <v>5</v>
      </c>
      <c r="I17" s="28">
        <v>5</v>
      </c>
      <c r="J17" s="28">
        <v>5</v>
      </c>
      <c r="K17" s="28">
        <v>5</v>
      </c>
      <c r="L17" s="28">
        <v>5</v>
      </c>
      <c r="M17" s="28">
        <v>5</v>
      </c>
      <c r="N17" s="28">
        <v>5</v>
      </c>
      <c r="O17" s="28">
        <v>5</v>
      </c>
      <c r="P17" s="31"/>
    </row>
    <row r="18" spans="1:16" x14ac:dyDescent="0.25">
      <c r="B18" t="s">
        <v>195</v>
      </c>
      <c r="C18" t="s">
        <v>191</v>
      </c>
      <c r="D18" t="s">
        <v>193</v>
      </c>
      <c r="E18" t="s">
        <v>193</v>
      </c>
      <c r="F18" s="28">
        <v>20</v>
      </c>
      <c r="G18" s="28">
        <v>35</v>
      </c>
      <c r="H18" s="28">
        <v>35</v>
      </c>
      <c r="I18" s="28">
        <v>35</v>
      </c>
      <c r="J18" s="28">
        <v>25</v>
      </c>
      <c r="K18" s="28">
        <v>25</v>
      </c>
      <c r="L18" s="28">
        <v>25</v>
      </c>
      <c r="M18" s="28">
        <v>25</v>
      </c>
      <c r="N18" s="28">
        <v>25</v>
      </c>
      <c r="O18" s="28">
        <v>25</v>
      </c>
      <c r="P18" s="31"/>
    </row>
    <row r="19" spans="1:16" x14ac:dyDescent="0.25">
      <c r="B19" t="s">
        <v>195</v>
      </c>
      <c r="C19" t="s">
        <v>14</v>
      </c>
      <c r="D19" t="s">
        <v>192</v>
      </c>
      <c r="E19" t="s">
        <v>192</v>
      </c>
      <c r="F19" s="28">
        <v>75</v>
      </c>
      <c r="G19" s="28">
        <v>55</v>
      </c>
      <c r="H19" s="28">
        <v>35</v>
      </c>
      <c r="I19" s="28">
        <v>5</v>
      </c>
      <c r="J19" s="29">
        <v>0</v>
      </c>
      <c r="K19" s="28">
        <v>75</v>
      </c>
      <c r="L19" s="28">
        <v>65</v>
      </c>
      <c r="M19" s="28">
        <v>45</v>
      </c>
      <c r="N19" s="28">
        <v>15</v>
      </c>
      <c r="O19" s="29">
        <v>0</v>
      </c>
      <c r="P19" s="31"/>
    </row>
    <row r="20" spans="1:16" x14ac:dyDescent="0.25">
      <c r="B20" t="s">
        <v>195</v>
      </c>
      <c r="C20" t="s">
        <v>14</v>
      </c>
      <c r="D20" t="s">
        <v>193</v>
      </c>
      <c r="E20" t="s">
        <v>193</v>
      </c>
      <c r="F20" s="28">
        <v>85</v>
      </c>
      <c r="G20" s="28">
        <v>85</v>
      </c>
      <c r="H20" s="28">
        <v>65</v>
      </c>
      <c r="I20" s="28">
        <v>35</v>
      </c>
      <c r="J20" s="29">
        <v>0</v>
      </c>
      <c r="K20" s="28">
        <v>95</v>
      </c>
      <c r="L20" s="28">
        <v>85</v>
      </c>
      <c r="M20" s="28">
        <v>65</v>
      </c>
      <c r="N20" s="28">
        <v>35</v>
      </c>
      <c r="O20" s="29">
        <v>0</v>
      </c>
      <c r="P20" s="31"/>
    </row>
    <row r="21" spans="1:16" x14ac:dyDescent="0.25">
      <c r="B21" t="s">
        <v>195</v>
      </c>
      <c r="C21" t="s">
        <v>33</v>
      </c>
      <c r="D21" t="s">
        <v>192</v>
      </c>
      <c r="E21" t="s">
        <v>192</v>
      </c>
      <c r="F21" s="29">
        <v>0</v>
      </c>
      <c r="G21" s="28">
        <v>10</v>
      </c>
      <c r="H21" s="28">
        <v>30</v>
      </c>
      <c r="I21" s="28">
        <v>60</v>
      </c>
      <c r="J21" s="28">
        <v>75</v>
      </c>
      <c r="K21" s="29">
        <v>0</v>
      </c>
      <c r="L21" s="28">
        <v>15</v>
      </c>
      <c r="M21" s="28">
        <v>35</v>
      </c>
      <c r="N21" s="28">
        <v>65</v>
      </c>
      <c r="O21" s="28">
        <v>75</v>
      </c>
      <c r="P21" s="31"/>
    </row>
    <row r="22" spans="1:16" x14ac:dyDescent="0.25">
      <c r="B22" t="s">
        <v>195</v>
      </c>
      <c r="C22" t="s">
        <v>33</v>
      </c>
      <c r="D22" t="s">
        <v>193</v>
      </c>
      <c r="E22" t="s">
        <v>193</v>
      </c>
      <c r="F22" s="29">
        <v>0</v>
      </c>
      <c r="G22" s="28">
        <v>30</v>
      </c>
      <c r="H22" s="28">
        <v>50</v>
      </c>
      <c r="I22" s="28">
        <v>80</v>
      </c>
      <c r="J22" s="28">
        <v>95</v>
      </c>
      <c r="K22" s="29">
        <v>0</v>
      </c>
      <c r="L22" s="28">
        <v>35</v>
      </c>
      <c r="M22" s="28">
        <v>55</v>
      </c>
      <c r="N22" s="28">
        <v>85</v>
      </c>
      <c r="O22" s="28">
        <v>95</v>
      </c>
      <c r="P22" s="31"/>
    </row>
    <row r="23" spans="1:16" x14ac:dyDescent="0.25">
      <c r="B23" t="s">
        <v>195</v>
      </c>
      <c r="C23" t="s">
        <v>136</v>
      </c>
      <c r="D23" t="s">
        <v>192</v>
      </c>
      <c r="E23" t="s">
        <v>192</v>
      </c>
      <c r="F23" s="28">
        <v>10</v>
      </c>
      <c r="G23" s="28">
        <v>10</v>
      </c>
      <c r="H23" s="28">
        <v>10</v>
      </c>
      <c r="I23" s="28">
        <v>10</v>
      </c>
      <c r="J23" s="28">
        <v>5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31"/>
    </row>
    <row r="24" spans="1:16" x14ac:dyDescent="0.25">
      <c r="A24" s="18"/>
      <c r="B24" s="18" t="s">
        <v>195</v>
      </c>
      <c r="C24" s="18" t="s">
        <v>136</v>
      </c>
      <c r="D24" s="18" t="s">
        <v>193</v>
      </c>
      <c r="E24" s="18" t="s">
        <v>193</v>
      </c>
      <c r="F24" s="27">
        <v>25</v>
      </c>
      <c r="G24" s="27">
        <v>20</v>
      </c>
      <c r="H24" s="27">
        <v>20</v>
      </c>
      <c r="I24" s="27">
        <v>20</v>
      </c>
      <c r="J24" s="27">
        <v>25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1"/>
    </row>
    <row r="25" spans="1:16" x14ac:dyDescent="0.25">
      <c r="B25" t="s">
        <v>196</v>
      </c>
      <c r="C25" t="s">
        <v>63</v>
      </c>
      <c r="D25" t="s">
        <v>63</v>
      </c>
      <c r="E25" t="s">
        <v>192</v>
      </c>
      <c r="F25" s="29">
        <v>5</v>
      </c>
      <c r="G25" s="29">
        <v>5</v>
      </c>
      <c r="H25" s="29">
        <v>5</v>
      </c>
      <c r="I25" s="29">
        <v>5</v>
      </c>
      <c r="J25" s="29">
        <v>5</v>
      </c>
      <c r="K25" s="29">
        <v>5</v>
      </c>
      <c r="L25" s="29">
        <v>5</v>
      </c>
      <c r="M25" s="29">
        <v>5</v>
      </c>
      <c r="N25" s="29">
        <v>5</v>
      </c>
      <c r="O25" s="29">
        <v>5</v>
      </c>
      <c r="P25" s="31"/>
    </row>
    <row r="26" spans="1:16" x14ac:dyDescent="0.25">
      <c r="B26" t="s">
        <v>196</v>
      </c>
      <c r="C26" t="s">
        <v>63</v>
      </c>
      <c r="D26" t="s">
        <v>63</v>
      </c>
      <c r="E26" t="s">
        <v>193</v>
      </c>
      <c r="F26" s="13">
        <v>7.5</v>
      </c>
      <c r="G26" s="13">
        <v>7.5</v>
      </c>
      <c r="H26" s="13">
        <v>7.5</v>
      </c>
      <c r="I26" s="13">
        <v>7.5</v>
      </c>
      <c r="J26" s="29">
        <v>7.5</v>
      </c>
      <c r="K26" s="13">
        <v>7.5</v>
      </c>
      <c r="L26" s="13">
        <v>7.5</v>
      </c>
      <c r="M26" s="13">
        <v>7.5</v>
      </c>
      <c r="N26" s="13">
        <v>7.5</v>
      </c>
      <c r="O26" s="29">
        <v>7.5</v>
      </c>
      <c r="P26" s="31"/>
    </row>
    <row r="27" spans="1:16" x14ac:dyDescent="0.25">
      <c r="B27" t="s">
        <v>196</v>
      </c>
      <c r="C27" t="s">
        <v>14</v>
      </c>
      <c r="D27" t="s">
        <v>259</v>
      </c>
      <c r="E27" t="s">
        <v>192</v>
      </c>
      <c r="F27" s="13">
        <v>14</v>
      </c>
      <c r="G27" s="13">
        <v>10.5</v>
      </c>
      <c r="H27" s="13">
        <v>6.125</v>
      </c>
      <c r="I27" s="13">
        <v>1.75</v>
      </c>
      <c r="J27" s="29">
        <v>0</v>
      </c>
      <c r="K27" s="13">
        <v>16.625</v>
      </c>
      <c r="L27" s="13">
        <v>13.125</v>
      </c>
      <c r="M27" s="13">
        <v>8.75</v>
      </c>
      <c r="N27" s="13">
        <v>4.375</v>
      </c>
      <c r="O27" s="29">
        <v>0</v>
      </c>
      <c r="P27" s="31"/>
    </row>
    <row r="28" spans="1:16" x14ac:dyDescent="0.25">
      <c r="B28" t="s">
        <v>196</v>
      </c>
      <c r="C28" t="s">
        <v>14</v>
      </c>
      <c r="D28" t="s">
        <v>259</v>
      </c>
      <c r="E28" t="s">
        <v>193</v>
      </c>
      <c r="F28" s="13">
        <v>98</v>
      </c>
      <c r="G28" s="13">
        <v>73.5</v>
      </c>
      <c r="H28" s="13">
        <v>42.875</v>
      </c>
      <c r="I28" s="13">
        <v>12.25</v>
      </c>
      <c r="J28" s="29">
        <v>0</v>
      </c>
      <c r="K28" s="13">
        <v>116.375</v>
      </c>
      <c r="L28" s="13">
        <v>91.875</v>
      </c>
      <c r="M28" s="13">
        <v>61.25</v>
      </c>
      <c r="N28" s="13">
        <v>30.625</v>
      </c>
      <c r="O28" s="29">
        <v>0</v>
      </c>
      <c r="P28" s="31"/>
    </row>
    <row r="29" spans="1:16" x14ac:dyDescent="0.25">
      <c r="B29" t="s">
        <v>196</v>
      </c>
      <c r="C29" t="s">
        <v>14</v>
      </c>
      <c r="D29" t="s">
        <v>77</v>
      </c>
      <c r="E29" t="s">
        <v>192</v>
      </c>
      <c r="F29" s="13">
        <v>6</v>
      </c>
      <c r="G29" s="13">
        <v>4.5</v>
      </c>
      <c r="H29" s="13">
        <v>2.625</v>
      </c>
      <c r="I29" s="13">
        <v>0.75</v>
      </c>
      <c r="J29" s="29">
        <v>0</v>
      </c>
      <c r="K29" s="13">
        <v>7.125</v>
      </c>
      <c r="L29" s="13">
        <v>5.625</v>
      </c>
      <c r="M29" s="13">
        <v>3.75</v>
      </c>
      <c r="N29" s="13">
        <v>1.875</v>
      </c>
      <c r="O29" s="29">
        <v>0</v>
      </c>
      <c r="P29" s="31"/>
    </row>
    <row r="30" spans="1:16" x14ac:dyDescent="0.25">
      <c r="B30" t="s">
        <v>196</v>
      </c>
      <c r="C30" t="s">
        <v>14</v>
      </c>
      <c r="D30" t="s">
        <v>77</v>
      </c>
      <c r="E30" t="s">
        <v>193</v>
      </c>
      <c r="F30" s="13">
        <v>42</v>
      </c>
      <c r="G30" s="13">
        <v>31.5</v>
      </c>
      <c r="H30" s="13">
        <v>18.375</v>
      </c>
      <c r="I30" s="13">
        <v>5.25</v>
      </c>
      <c r="J30" s="29">
        <v>0</v>
      </c>
      <c r="K30" s="13">
        <v>49.875</v>
      </c>
      <c r="L30" s="13">
        <v>39.375</v>
      </c>
      <c r="M30" s="13">
        <v>26.25</v>
      </c>
      <c r="N30" s="13">
        <v>13.125</v>
      </c>
      <c r="O30" s="29">
        <v>0</v>
      </c>
      <c r="P30" s="31"/>
    </row>
    <row r="31" spans="1:16" x14ac:dyDescent="0.25">
      <c r="B31" t="s">
        <v>196</v>
      </c>
      <c r="C31" t="s">
        <v>14</v>
      </c>
      <c r="D31" t="s">
        <v>157</v>
      </c>
      <c r="E31" t="s">
        <v>192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31"/>
    </row>
    <row r="32" spans="1:16" x14ac:dyDescent="0.25">
      <c r="B32" t="s">
        <v>196</v>
      </c>
      <c r="C32" t="s">
        <v>14</v>
      </c>
      <c r="D32" t="s">
        <v>157</v>
      </c>
      <c r="E32" t="s">
        <v>193</v>
      </c>
      <c r="F32" s="29">
        <v>12.5</v>
      </c>
      <c r="G32" s="29">
        <v>12.5</v>
      </c>
      <c r="H32" s="29">
        <v>12.5</v>
      </c>
      <c r="I32" s="29">
        <v>12.5</v>
      </c>
      <c r="J32" s="29">
        <v>0</v>
      </c>
      <c r="K32" s="29">
        <v>12.5</v>
      </c>
      <c r="L32" s="29">
        <v>12.5</v>
      </c>
      <c r="M32" s="29">
        <v>12.5</v>
      </c>
      <c r="N32" s="29">
        <v>12.5</v>
      </c>
      <c r="O32" s="29">
        <v>0</v>
      </c>
      <c r="P32" s="31"/>
    </row>
    <row r="33" spans="2:16" x14ac:dyDescent="0.25">
      <c r="B33" t="s">
        <v>196</v>
      </c>
      <c r="C33" t="s">
        <v>14</v>
      </c>
      <c r="D33" t="s">
        <v>159</v>
      </c>
      <c r="E33" t="s">
        <v>192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31"/>
    </row>
    <row r="34" spans="2:16" x14ac:dyDescent="0.25">
      <c r="B34" t="s">
        <v>196</v>
      </c>
      <c r="C34" t="s">
        <v>14</v>
      </c>
      <c r="D34" t="s">
        <v>159</v>
      </c>
      <c r="E34" t="s">
        <v>193</v>
      </c>
      <c r="F34" s="29">
        <v>12.5</v>
      </c>
      <c r="G34" s="29">
        <v>12.5</v>
      </c>
      <c r="H34" s="29">
        <v>12.5</v>
      </c>
      <c r="I34" s="29">
        <v>12.5</v>
      </c>
      <c r="J34" s="29">
        <v>0</v>
      </c>
      <c r="K34" s="29">
        <v>12.5</v>
      </c>
      <c r="L34" s="29">
        <v>12.5</v>
      </c>
      <c r="M34" s="29">
        <v>12.5</v>
      </c>
      <c r="N34" s="29">
        <v>12.5</v>
      </c>
      <c r="O34" s="29">
        <v>0</v>
      </c>
      <c r="P34" s="31"/>
    </row>
    <row r="35" spans="2:16" x14ac:dyDescent="0.25">
      <c r="B35" t="s">
        <v>196</v>
      </c>
      <c r="C35" t="s">
        <v>14</v>
      </c>
      <c r="D35" t="s">
        <v>80</v>
      </c>
      <c r="E35" t="s">
        <v>192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31"/>
    </row>
    <row r="36" spans="2:16" x14ac:dyDescent="0.25">
      <c r="B36" t="s">
        <v>196</v>
      </c>
      <c r="C36" t="s">
        <v>14</v>
      </c>
      <c r="D36" t="s">
        <v>80</v>
      </c>
      <c r="E36" t="s">
        <v>193</v>
      </c>
      <c r="F36" s="29">
        <v>12.5</v>
      </c>
      <c r="G36" s="29">
        <v>12.5</v>
      </c>
      <c r="H36" s="29">
        <v>12.5</v>
      </c>
      <c r="I36" s="29">
        <v>12.5</v>
      </c>
      <c r="J36" s="29">
        <v>0</v>
      </c>
      <c r="K36" s="29">
        <v>12.5</v>
      </c>
      <c r="L36" s="29">
        <v>12.5</v>
      </c>
      <c r="M36" s="29">
        <v>12.5</v>
      </c>
      <c r="N36" s="29">
        <v>12.5</v>
      </c>
      <c r="O36" s="29">
        <v>0</v>
      </c>
      <c r="P36" s="31"/>
    </row>
    <row r="37" spans="2:16" x14ac:dyDescent="0.25">
      <c r="B37" t="s">
        <v>196</v>
      </c>
      <c r="C37" t="s">
        <v>15</v>
      </c>
      <c r="D37" t="s">
        <v>84</v>
      </c>
      <c r="E37" t="s">
        <v>192</v>
      </c>
      <c r="F37" s="29">
        <v>0</v>
      </c>
      <c r="G37" s="29">
        <v>1</v>
      </c>
      <c r="H37" s="29">
        <v>1</v>
      </c>
      <c r="I37" s="29">
        <v>1</v>
      </c>
      <c r="J37" s="13">
        <v>1</v>
      </c>
      <c r="K37" s="29">
        <v>0</v>
      </c>
      <c r="L37" s="29">
        <v>1</v>
      </c>
      <c r="M37" s="29">
        <v>1</v>
      </c>
      <c r="N37" s="29">
        <v>1</v>
      </c>
      <c r="O37" s="13">
        <v>1.1875</v>
      </c>
      <c r="P37" s="31"/>
    </row>
    <row r="38" spans="2:16" x14ac:dyDescent="0.25">
      <c r="B38" t="s">
        <v>196</v>
      </c>
      <c r="C38" t="s">
        <v>15</v>
      </c>
      <c r="D38" t="s">
        <v>84</v>
      </c>
      <c r="E38" t="s">
        <v>193</v>
      </c>
      <c r="F38" s="29">
        <v>0</v>
      </c>
      <c r="G38" s="13">
        <v>1.5</v>
      </c>
      <c r="H38" s="13">
        <v>3.375</v>
      </c>
      <c r="I38" s="13">
        <v>5.25</v>
      </c>
      <c r="J38" s="13">
        <v>6</v>
      </c>
      <c r="K38" s="29">
        <v>0</v>
      </c>
      <c r="L38" s="13">
        <v>1.5</v>
      </c>
      <c r="M38" s="13">
        <v>3.375</v>
      </c>
      <c r="N38" s="13">
        <v>5.25</v>
      </c>
      <c r="O38" s="13">
        <v>7.125</v>
      </c>
      <c r="P38" s="31"/>
    </row>
    <row r="39" spans="2:16" x14ac:dyDescent="0.25">
      <c r="B39" t="s">
        <v>196</v>
      </c>
      <c r="C39" t="s">
        <v>15</v>
      </c>
      <c r="D39" t="s">
        <v>163</v>
      </c>
      <c r="E39" t="s">
        <v>192</v>
      </c>
      <c r="F39" s="29">
        <v>0</v>
      </c>
      <c r="G39" s="13">
        <v>1.01</v>
      </c>
      <c r="H39" s="13">
        <v>2.2725</v>
      </c>
      <c r="I39" s="13">
        <v>3.5350000000000001</v>
      </c>
      <c r="J39" s="13">
        <v>4.04</v>
      </c>
      <c r="K39" s="29">
        <v>0</v>
      </c>
      <c r="L39" s="13">
        <v>1.01</v>
      </c>
      <c r="M39" s="13">
        <v>2.2725</v>
      </c>
      <c r="N39" s="13">
        <v>3.5350000000000001</v>
      </c>
      <c r="O39" s="13">
        <v>4.7975000000000003</v>
      </c>
      <c r="P39" s="31"/>
    </row>
    <row r="40" spans="2:16" x14ac:dyDescent="0.25">
      <c r="B40" t="s">
        <v>196</v>
      </c>
      <c r="C40" t="s">
        <v>15</v>
      </c>
      <c r="D40" t="s">
        <v>163</v>
      </c>
      <c r="E40" t="s">
        <v>193</v>
      </c>
      <c r="F40" s="29">
        <v>0</v>
      </c>
      <c r="G40" s="13">
        <v>6.0600000000000005</v>
      </c>
      <c r="H40" s="13">
        <v>13.635</v>
      </c>
      <c r="I40" s="13">
        <v>21.21</v>
      </c>
      <c r="J40" s="13">
        <v>24.240000000000002</v>
      </c>
      <c r="K40" s="29">
        <v>0</v>
      </c>
      <c r="L40" s="13">
        <v>6.0600000000000005</v>
      </c>
      <c r="M40" s="13">
        <v>13.635</v>
      </c>
      <c r="N40" s="13">
        <v>21.21</v>
      </c>
      <c r="O40" s="13">
        <v>28.785000000000004</v>
      </c>
      <c r="P40" s="31"/>
    </row>
    <row r="41" spans="2:16" x14ac:dyDescent="0.25">
      <c r="B41" t="s">
        <v>196</v>
      </c>
      <c r="C41" t="s">
        <v>15</v>
      </c>
      <c r="D41" t="s">
        <v>168</v>
      </c>
      <c r="E41" t="s">
        <v>192</v>
      </c>
      <c r="F41" s="29">
        <v>0</v>
      </c>
      <c r="G41" s="29">
        <v>1</v>
      </c>
      <c r="H41" s="29">
        <v>1</v>
      </c>
      <c r="I41" s="13">
        <v>1.19</v>
      </c>
      <c r="J41" s="13">
        <v>1.36</v>
      </c>
      <c r="K41" s="29">
        <v>0</v>
      </c>
      <c r="L41" s="29">
        <v>1</v>
      </c>
      <c r="M41" s="29">
        <v>1</v>
      </c>
      <c r="N41" s="13">
        <v>1.19</v>
      </c>
      <c r="O41" s="13">
        <v>1.615</v>
      </c>
      <c r="P41" s="31"/>
    </row>
    <row r="42" spans="2:16" x14ac:dyDescent="0.25">
      <c r="B42" t="s">
        <v>196</v>
      </c>
      <c r="C42" t="s">
        <v>15</v>
      </c>
      <c r="D42" t="s">
        <v>168</v>
      </c>
      <c r="E42" t="s">
        <v>193</v>
      </c>
      <c r="F42" s="29">
        <v>0</v>
      </c>
      <c r="G42" s="13">
        <v>2.04</v>
      </c>
      <c r="H42" s="13">
        <v>4.59</v>
      </c>
      <c r="I42" s="13">
        <v>7.14</v>
      </c>
      <c r="J42" s="13">
        <v>8.16</v>
      </c>
      <c r="K42" s="29">
        <v>0</v>
      </c>
      <c r="L42" s="13">
        <v>2.04</v>
      </c>
      <c r="M42" s="13">
        <v>4.59</v>
      </c>
      <c r="N42" s="13">
        <v>7.14</v>
      </c>
      <c r="O42" s="13">
        <v>9.69</v>
      </c>
      <c r="P42" s="31"/>
    </row>
    <row r="43" spans="2:16" x14ac:dyDescent="0.25">
      <c r="B43" t="s">
        <v>196</v>
      </c>
      <c r="C43" t="s">
        <v>15</v>
      </c>
      <c r="D43" t="s">
        <v>166</v>
      </c>
      <c r="E43" t="s">
        <v>192</v>
      </c>
      <c r="F43" s="29">
        <v>0</v>
      </c>
      <c r="G43" s="13">
        <v>6.59</v>
      </c>
      <c r="H43" s="13">
        <v>14.827500000000002</v>
      </c>
      <c r="I43" s="13">
        <v>23.065000000000001</v>
      </c>
      <c r="J43" s="13">
        <v>26.36</v>
      </c>
      <c r="K43" s="29">
        <v>0</v>
      </c>
      <c r="L43" s="13">
        <v>6.59</v>
      </c>
      <c r="M43" s="13">
        <v>14.827500000000002</v>
      </c>
      <c r="N43" s="13">
        <v>23.065000000000001</v>
      </c>
      <c r="O43" s="13">
        <v>31.302500000000006</v>
      </c>
      <c r="P43" s="31"/>
    </row>
    <row r="44" spans="2:16" x14ac:dyDescent="0.25">
      <c r="B44" t="s">
        <v>196</v>
      </c>
      <c r="C44" t="s">
        <v>15</v>
      </c>
      <c r="D44" t="s">
        <v>166</v>
      </c>
      <c r="E44" t="s">
        <v>193</v>
      </c>
      <c r="F44" s="29">
        <v>0</v>
      </c>
      <c r="G44" s="13">
        <v>19.77</v>
      </c>
      <c r="H44" s="13">
        <v>44.482500000000009</v>
      </c>
      <c r="I44" s="13">
        <v>69.195000000000007</v>
      </c>
      <c r="J44" s="13">
        <v>79.08</v>
      </c>
      <c r="K44" s="29">
        <v>0</v>
      </c>
      <c r="L44" s="13">
        <v>19.77</v>
      </c>
      <c r="M44" s="13">
        <v>44.482500000000009</v>
      </c>
      <c r="N44" s="13">
        <v>69.195000000000007</v>
      </c>
      <c r="O44" s="13">
        <v>93.907500000000013</v>
      </c>
      <c r="P44" s="31"/>
    </row>
    <row r="45" spans="2:16" x14ac:dyDescent="0.25">
      <c r="B45" t="s">
        <v>196</v>
      </c>
      <c r="C45" t="s">
        <v>15</v>
      </c>
      <c r="D45" t="s">
        <v>165</v>
      </c>
      <c r="E45" t="s">
        <v>192</v>
      </c>
      <c r="F45" s="29">
        <v>0</v>
      </c>
      <c r="G45" s="29">
        <v>1</v>
      </c>
      <c r="H45" s="13">
        <v>1.17</v>
      </c>
      <c r="I45" s="13">
        <v>1.82</v>
      </c>
      <c r="J45" s="13">
        <v>2.08</v>
      </c>
      <c r="K45" s="29">
        <v>0</v>
      </c>
      <c r="L45" s="29">
        <v>1</v>
      </c>
      <c r="M45" s="13">
        <v>1.17</v>
      </c>
      <c r="N45" s="13">
        <v>1.82</v>
      </c>
      <c r="O45" s="13">
        <v>2.4700000000000002</v>
      </c>
      <c r="P45" s="31"/>
    </row>
    <row r="46" spans="2:16" x14ac:dyDescent="0.25">
      <c r="B46" t="s">
        <v>196</v>
      </c>
      <c r="C46" t="s">
        <v>15</v>
      </c>
      <c r="D46" t="s">
        <v>165</v>
      </c>
      <c r="E46" t="s">
        <v>193</v>
      </c>
      <c r="F46" s="29">
        <v>0</v>
      </c>
      <c r="G46" s="13">
        <v>3.12</v>
      </c>
      <c r="H46" s="13">
        <v>7.02</v>
      </c>
      <c r="I46" s="13">
        <v>10.92</v>
      </c>
      <c r="J46" s="13">
        <v>12.48</v>
      </c>
      <c r="K46" s="29">
        <v>0</v>
      </c>
      <c r="L46" s="13">
        <v>3.12</v>
      </c>
      <c r="M46" s="13">
        <v>7.02</v>
      </c>
      <c r="N46" s="13">
        <v>10.92</v>
      </c>
      <c r="O46" s="13">
        <v>14.82</v>
      </c>
      <c r="P46" s="31"/>
    </row>
    <row r="47" spans="2:16" x14ac:dyDescent="0.25">
      <c r="B47" t="s">
        <v>196</v>
      </c>
      <c r="C47" t="s">
        <v>15</v>
      </c>
      <c r="D47" t="s">
        <v>161</v>
      </c>
      <c r="E47" t="s">
        <v>192</v>
      </c>
      <c r="F47" s="29">
        <v>0</v>
      </c>
      <c r="G47" s="13">
        <v>1.29</v>
      </c>
      <c r="H47" s="13">
        <v>2.9024999999999999</v>
      </c>
      <c r="I47" s="13">
        <v>4.5149999999999997</v>
      </c>
      <c r="J47" s="13">
        <v>5.16</v>
      </c>
      <c r="K47" s="29">
        <v>0</v>
      </c>
      <c r="L47" s="13">
        <v>1.29</v>
      </c>
      <c r="M47" s="13">
        <v>2.9024999999999999</v>
      </c>
      <c r="N47" s="13">
        <v>4.5149999999999997</v>
      </c>
      <c r="O47" s="13">
        <v>6.1275000000000004</v>
      </c>
      <c r="P47" s="31"/>
    </row>
    <row r="48" spans="2:16" x14ac:dyDescent="0.25">
      <c r="B48" t="s">
        <v>196</v>
      </c>
      <c r="C48" t="s">
        <v>15</v>
      </c>
      <c r="D48" t="s">
        <v>161</v>
      </c>
      <c r="E48" t="s">
        <v>193</v>
      </c>
      <c r="F48" s="29">
        <v>0</v>
      </c>
      <c r="G48" s="13">
        <v>5.16</v>
      </c>
      <c r="H48" s="13">
        <v>11.61</v>
      </c>
      <c r="I48" s="13">
        <v>18.059999999999999</v>
      </c>
      <c r="J48" s="13">
        <v>20.64</v>
      </c>
      <c r="K48" s="29">
        <v>0</v>
      </c>
      <c r="L48" s="13">
        <v>5.16</v>
      </c>
      <c r="M48" s="13">
        <v>11.61</v>
      </c>
      <c r="N48" s="13">
        <v>18.059999999999999</v>
      </c>
      <c r="O48" s="13">
        <v>24.51</v>
      </c>
      <c r="P48" s="31"/>
    </row>
    <row r="49" spans="1:16" x14ac:dyDescent="0.25">
      <c r="B49" t="s">
        <v>196</v>
      </c>
      <c r="C49" t="s">
        <v>147</v>
      </c>
      <c r="D49" t="s">
        <v>43</v>
      </c>
      <c r="E49" t="s">
        <v>192</v>
      </c>
      <c r="F49" s="29">
        <v>1</v>
      </c>
      <c r="G49" s="29">
        <v>1</v>
      </c>
      <c r="H49" s="29">
        <v>1</v>
      </c>
      <c r="I49" s="29">
        <v>1</v>
      </c>
      <c r="J49" s="29">
        <v>1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31"/>
    </row>
    <row r="50" spans="1:16" x14ac:dyDescent="0.25">
      <c r="B50" t="s">
        <v>196</v>
      </c>
      <c r="C50" t="s">
        <v>147</v>
      </c>
      <c r="D50" t="s">
        <v>43</v>
      </c>
      <c r="E50" t="s">
        <v>193</v>
      </c>
      <c r="F50" s="29">
        <v>7.5</v>
      </c>
      <c r="G50" s="29">
        <v>7.5</v>
      </c>
      <c r="H50" s="29">
        <v>7.5</v>
      </c>
      <c r="I50" s="29">
        <v>7.5</v>
      </c>
      <c r="J50" s="29">
        <v>7.5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31"/>
    </row>
    <row r="51" spans="1:16" x14ac:dyDescent="0.25">
      <c r="B51" t="s">
        <v>196</v>
      </c>
      <c r="C51" t="s">
        <v>147</v>
      </c>
      <c r="D51" t="s">
        <v>151</v>
      </c>
      <c r="E51" t="s">
        <v>192</v>
      </c>
      <c r="F51" s="29">
        <v>1</v>
      </c>
      <c r="G51" s="29">
        <v>1</v>
      </c>
      <c r="H51" s="29">
        <v>1</v>
      </c>
      <c r="I51" s="29">
        <v>1</v>
      </c>
      <c r="J51" s="29">
        <v>1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31"/>
    </row>
    <row r="52" spans="1:16" x14ac:dyDescent="0.25">
      <c r="B52" t="s">
        <v>196</v>
      </c>
      <c r="C52" t="s">
        <v>147</v>
      </c>
      <c r="D52" t="s">
        <v>151</v>
      </c>
      <c r="E52" t="s">
        <v>193</v>
      </c>
      <c r="F52" s="29">
        <v>7.5</v>
      </c>
      <c r="G52" s="29">
        <v>7.5</v>
      </c>
      <c r="H52" s="29">
        <v>7.5</v>
      </c>
      <c r="I52" s="29">
        <v>7.5</v>
      </c>
      <c r="J52" s="29">
        <v>7.5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31"/>
    </row>
    <row r="53" spans="1:16" x14ac:dyDescent="0.25">
      <c r="B53" t="s">
        <v>196</v>
      </c>
      <c r="C53" t="s">
        <v>147</v>
      </c>
      <c r="D53" t="s">
        <v>153</v>
      </c>
      <c r="E53" t="s">
        <v>192</v>
      </c>
      <c r="F53" s="29">
        <v>1</v>
      </c>
      <c r="G53" s="29">
        <v>1</v>
      </c>
      <c r="H53" s="29">
        <v>1</v>
      </c>
      <c r="I53" s="29">
        <v>1</v>
      </c>
      <c r="J53" s="29">
        <v>1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31"/>
    </row>
    <row r="54" spans="1:16" x14ac:dyDescent="0.25">
      <c r="B54" t="s">
        <v>196</v>
      </c>
      <c r="C54" t="s">
        <v>147</v>
      </c>
      <c r="D54" t="s">
        <v>153</v>
      </c>
      <c r="E54" t="s">
        <v>193</v>
      </c>
      <c r="F54" s="29">
        <v>7.5</v>
      </c>
      <c r="G54" s="29">
        <v>7.5</v>
      </c>
      <c r="H54" s="29">
        <v>7.5</v>
      </c>
      <c r="I54" s="29">
        <v>7.5</v>
      </c>
      <c r="J54" s="29">
        <v>7.5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31"/>
    </row>
    <row r="55" spans="1:16" x14ac:dyDescent="0.25">
      <c r="B55" t="s">
        <v>196</v>
      </c>
      <c r="C55" t="s">
        <v>147</v>
      </c>
      <c r="D55" t="s">
        <v>148</v>
      </c>
      <c r="E55" t="s">
        <v>192</v>
      </c>
      <c r="F55" s="29">
        <v>1</v>
      </c>
      <c r="G55" s="29">
        <v>1</v>
      </c>
      <c r="H55" s="29">
        <v>1</v>
      </c>
      <c r="I55" s="29">
        <v>1</v>
      </c>
      <c r="J55" s="29">
        <v>1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31"/>
    </row>
    <row r="56" spans="1:16" x14ac:dyDescent="0.25">
      <c r="A56" s="18"/>
      <c r="B56" s="18" t="s">
        <v>196</v>
      </c>
      <c r="C56" s="18" t="s">
        <v>147</v>
      </c>
      <c r="D56" s="18" t="s">
        <v>148</v>
      </c>
      <c r="E56" s="18" t="s">
        <v>193</v>
      </c>
      <c r="F56" s="29">
        <v>7.5</v>
      </c>
      <c r="G56" s="29">
        <v>7.5</v>
      </c>
      <c r="H56" s="29">
        <v>7.5</v>
      </c>
      <c r="I56" s="29">
        <v>7.5</v>
      </c>
      <c r="J56" s="29">
        <v>7.5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1"/>
    </row>
    <row r="57" spans="1:16" x14ac:dyDescent="0.25"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31"/>
    </row>
    <row r="58" spans="1:16" x14ac:dyDescent="0.25">
      <c r="A58" s="32" t="s">
        <v>202</v>
      </c>
      <c r="B58" s="32"/>
      <c r="C58" s="32"/>
      <c r="D58" s="32"/>
      <c r="E58" s="32"/>
      <c r="F58" s="34" t="s">
        <v>136</v>
      </c>
      <c r="G58" s="34" t="s">
        <v>136</v>
      </c>
      <c r="H58" s="34" t="s">
        <v>136</v>
      </c>
      <c r="I58" s="34" t="s">
        <v>136</v>
      </c>
      <c r="J58" s="34" t="s">
        <v>136</v>
      </c>
      <c r="K58" s="34" t="s">
        <v>137</v>
      </c>
      <c r="L58" s="34" t="s">
        <v>137</v>
      </c>
      <c r="M58" s="34" t="s">
        <v>137</v>
      </c>
      <c r="N58" s="34" t="s">
        <v>137</v>
      </c>
      <c r="O58" s="34" t="s">
        <v>137</v>
      </c>
      <c r="P58" s="31"/>
    </row>
    <row r="59" spans="1:16" x14ac:dyDescent="0.25">
      <c r="A59" s="32" t="s">
        <v>89</v>
      </c>
      <c r="B59" s="32" t="s">
        <v>61</v>
      </c>
      <c r="C59" s="32" t="s">
        <v>186</v>
      </c>
      <c r="D59" s="32" t="s">
        <v>187</v>
      </c>
      <c r="E59" s="32"/>
      <c r="F59" s="33" t="s">
        <v>141</v>
      </c>
      <c r="G59" s="33" t="s">
        <v>142</v>
      </c>
      <c r="H59" s="33" t="s">
        <v>143</v>
      </c>
      <c r="I59" s="33" t="s">
        <v>144</v>
      </c>
      <c r="J59" s="33" t="s">
        <v>146</v>
      </c>
      <c r="K59" s="33" t="s">
        <v>141</v>
      </c>
      <c r="L59" s="33" t="s">
        <v>142</v>
      </c>
      <c r="M59" s="33" t="s">
        <v>143</v>
      </c>
      <c r="N59" s="33" t="s">
        <v>144</v>
      </c>
      <c r="O59" s="33" t="s">
        <v>146</v>
      </c>
    </row>
    <row r="60" spans="1:16" x14ac:dyDescent="0.25">
      <c r="A60" t="s">
        <v>54</v>
      </c>
      <c r="B60" t="s">
        <v>65</v>
      </c>
      <c r="C60" t="s">
        <v>63</v>
      </c>
      <c r="F60" s="13">
        <v>5</v>
      </c>
      <c r="G60" s="13">
        <v>5</v>
      </c>
      <c r="H60" s="13">
        <v>5</v>
      </c>
      <c r="I60" s="13">
        <v>5</v>
      </c>
      <c r="J60" s="13">
        <v>5</v>
      </c>
      <c r="K60" s="13">
        <v>5</v>
      </c>
      <c r="L60" s="13">
        <v>5</v>
      </c>
      <c r="M60" s="13">
        <v>5</v>
      </c>
      <c r="N60" s="13">
        <v>5</v>
      </c>
      <c r="O60" s="13">
        <v>5</v>
      </c>
      <c r="P60" s="31"/>
    </row>
    <row r="61" spans="1:16" x14ac:dyDescent="0.25">
      <c r="A61" t="s">
        <v>55</v>
      </c>
      <c r="B61" t="s">
        <v>72</v>
      </c>
      <c r="C61" t="s">
        <v>14</v>
      </c>
      <c r="F61" s="24">
        <v>80</v>
      </c>
      <c r="G61" s="24">
        <v>60</v>
      </c>
      <c r="H61" s="24">
        <v>35</v>
      </c>
      <c r="I61" s="24">
        <v>10</v>
      </c>
      <c r="J61" s="23"/>
      <c r="K61" s="23">
        <v>95</v>
      </c>
      <c r="L61" s="23">
        <v>75</v>
      </c>
      <c r="M61" s="23">
        <v>50</v>
      </c>
      <c r="N61" s="23">
        <v>25</v>
      </c>
      <c r="O61" s="23"/>
    </row>
    <row r="62" spans="1:16" x14ac:dyDescent="0.25">
      <c r="A62" t="s">
        <v>59</v>
      </c>
      <c r="B62" t="s">
        <v>81</v>
      </c>
      <c r="C62" t="s">
        <v>15</v>
      </c>
      <c r="F62" s="23"/>
      <c r="G62" s="23">
        <v>20</v>
      </c>
      <c r="H62" s="23">
        <v>45</v>
      </c>
      <c r="I62" s="23">
        <v>70</v>
      </c>
      <c r="J62" s="24">
        <v>80</v>
      </c>
      <c r="K62" s="23"/>
      <c r="L62" s="23">
        <v>20</v>
      </c>
      <c r="M62" s="23">
        <v>45</v>
      </c>
      <c r="N62" s="23">
        <v>70</v>
      </c>
      <c r="O62" s="23">
        <v>95</v>
      </c>
    </row>
    <row r="63" spans="1:16" x14ac:dyDescent="0.25">
      <c r="A63" s="18"/>
      <c r="B63" s="18"/>
      <c r="C63" s="18" t="s">
        <v>16</v>
      </c>
      <c r="D63" s="18"/>
      <c r="E63" s="18"/>
      <c r="F63" s="25">
        <v>15</v>
      </c>
      <c r="G63" s="25">
        <v>15</v>
      </c>
      <c r="H63" s="25">
        <v>15</v>
      </c>
      <c r="I63" s="25">
        <v>15</v>
      </c>
      <c r="J63" s="25">
        <v>15</v>
      </c>
      <c r="K63" s="25"/>
      <c r="L63" s="25"/>
      <c r="M63" s="25"/>
      <c r="N63" s="25"/>
      <c r="O63" s="25"/>
    </row>
    <row r="64" spans="1:16" x14ac:dyDescent="0.25">
      <c r="A64" t="s">
        <v>54</v>
      </c>
      <c r="B64" t="s">
        <v>170</v>
      </c>
      <c r="C64" t="s">
        <v>63</v>
      </c>
      <c r="D64" t="s">
        <v>63</v>
      </c>
      <c r="F64" s="13">
        <v>5</v>
      </c>
      <c r="G64" s="13">
        <v>5</v>
      </c>
      <c r="H64" s="13">
        <v>5</v>
      </c>
      <c r="I64" s="13">
        <v>5</v>
      </c>
      <c r="J64" s="13">
        <v>5</v>
      </c>
      <c r="K64" s="13">
        <v>5</v>
      </c>
      <c r="L64" s="13">
        <v>5</v>
      </c>
      <c r="M64" s="13">
        <v>5</v>
      </c>
      <c r="N64" s="13">
        <v>5</v>
      </c>
      <c r="O64" s="13">
        <v>5</v>
      </c>
    </row>
    <row r="65" spans="1:15" x14ac:dyDescent="0.25">
      <c r="A65" t="s">
        <v>155</v>
      </c>
      <c r="B65" t="s">
        <v>171</v>
      </c>
      <c r="C65" t="s">
        <v>14</v>
      </c>
      <c r="D65" t="s">
        <v>78</v>
      </c>
      <c r="F65" s="13">
        <v>56</v>
      </c>
      <c r="G65" s="13">
        <v>42</v>
      </c>
      <c r="H65" s="13">
        <v>24.5</v>
      </c>
      <c r="I65" s="13">
        <v>7</v>
      </c>
      <c r="J65" s="13">
        <v>0</v>
      </c>
      <c r="K65" s="13">
        <v>66.5</v>
      </c>
      <c r="L65" s="13">
        <v>52.5</v>
      </c>
      <c r="M65" s="13">
        <v>35</v>
      </c>
      <c r="N65" s="13">
        <v>17.5</v>
      </c>
      <c r="O65" s="13">
        <v>0</v>
      </c>
    </row>
    <row r="66" spans="1:15" x14ac:dyDescent="0.25">
      <c r="A66" t="s">
        <v>79</v>
      </c>
      <c r="B66" t="s">
        <v>172</v>
      </c>
      <c r="C66" t="s">
        <v>14</v>
      </c>
      <c r="D66" t="s">
        <v>77</v>
      </c>
      <c r="F66" s="13">
        <v>24</v>
      </c>
      <c r="G66" s="13">
        <v>18</v>
      </c>
      <c r="H66" s="13">
        <v>10.5</v>
      </c>
      <c r="I66" s="13">
        <v>3</v>
      </c>
      <c r="J66" s="13">
        <v>0</v>
      </c>
      <c r="K66" s="13">
        <v>28.5</v>
      </c>
      <c r="L66" s="13">
        <v>22.5</v>
      </c>
      <c r="M66" s="13">
        <v>15</v>
      </c>
      <c r="N66" s="13">
        <v>7.5</v>
      </c>
      <c r="O66" s="13">
        <v>0</v>
      </c>
    </row>
    <row r="67" spans="1:15" x14ac:dyDescent="0.25">
      <c r="A67" t="s">
        <v>158</v>
      </c>
      <c r="B67" t="s">
        <v>173</v>
      </c>
      <c r="C67" t="s">
        <v>14</v>
      </c>
      <c r="D67" t="s">
        <v>157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5">
      <c r="A68" t="s">
        <v>160</v>
      </c>
      <c r="B68" t="s">
        <v>174</v>
      </c>
      <c r="C68" t="s">
        <v>14</v>
      </c>
      <c r="D68" t="s">
        <v>159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5">
      <c r="A69" s="39" t="s">
        <v>254</v>
      </c>
      <c r="B69" s="41" t="s">
        <v>253</v>
      </c>
      <c r="C69" t="s">
        <v>14</v>
      </c>
      <c r="D69" t="s">
        <v>80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5">
      <c r="A70" t="s">
        <v>167</v>
      </c>
      <c r="B70" t="s">
        <v>176</v>
      </c>
      <c r="C70" t="s">
        <v>15</v>
      </c>
      <c r="D70" t="s">
        <v>84</v>
      </c>
      <c r="F70" s="13">
        <v>0</v>
      </c>
      <c r="G70" s="13">
        <v>0.5</v>
      </c>
      <c r="H70" s="13">
        <v>1.125</v>
      </c>
      <c r="I70" s="13">
        <v>1.75</v>
      </c>
      <c r="J70" s="13">
        <v>2</v>
      </c>
      <c r="K70" s="13">
        <v>0</v>
      </c>
      <c r="L70" s="13">
        <v>0.5</v>
      </c>
      <c r="M70" s="13">
        <v>1.125</v>
      </c>
      <c r="N70" s="13">
        <v>1.75</v>
      </c>
      <c r="O70" s="13">
        <v>2.375</v>
      </c>
    </row>
    <row r="71" spans="1:15" x14ac:dyDescent="0.25">
      <c r="A71" t="s">
        <v>164</v>
      </c>
      <c r="B71" t="s">
        <v>177</v>
      </c>
      <c r="C71" t="s">
        <v>15</v>
      </c>
      <c r="D71" t="s">
        <v>163</v>
      </c>
      <c r="F71" s="13">
        <v>0</v>
      </c>
      <c r="G71" s="13">
        <v>2.02</v>
      </c>
      <c r="H71" s="13">
        <v>4.5449999999999999</v>
      </c>
      <c r="I71" s="13">
        <v>7.07</v>
      </c>
      <c r="J71" s="13">
        <v>8.08</v>
      </c>
      <c r="K71" s="13">
        <v>0</v>
      </c>
      <c r="L71" s="13">
        <v>2.02</v>
      </c>
      <c r="M71" s="13">
        <v>4.5449999999999999</v>
      </c>
      <c r="N71" s="13">
        <v>7.07</v>
      </c>
      <c r="O71" s="13">
        <v>9.5950000000000006</v>
      </c>
    </row>
    <row r="72" spans="1:15" x14ac:dyDescent="0.25">
      <c r="A72" t="s">
        <v>169</v>
      </c>
      <c r="B72" t="s">
        <v>178</v>
      </c>
      <c r="C72" t="s">
        <v>15</v>
      </c>
      <c r="D72" t="s">
        <v>168</v>
      </c>
      <c r="F72" s="13">
        <v>0</v>
      </c>
      <c r="G72" s="13">
        <v>0.68</v>
      </c>
      <c r="H72" s="13">
        <v>1.53</v>
      </c>
      <c r="I72" s="13">
        <v>2.38</v>
      </c>
      <c r="J72" s="13">
        <v>2.72</v>
      </c>
      <c r="K72" s="13">
        <v>0</v>
      </c>
      <c r="L72" s="13">
        <v>0.68</v>
      </c>
      <c r="M72" s="13">
        <v>1.53</v>
      </c>
      <c r="N72" s="13">
        <v>2.38</v>
      </c>
      <c r="O72" s="13">
        <v>3.23</v>
      </c>
    </row>
    <row r="73" spans="1:15" x14ac:dyDescent="0.25">
      <c r="A73" t="s">
        <v>31</v>
      </c>
      <c r="B73" t="s">
        <v>179</v>
      </c>
      <c r="C73" t="s">
        <v>15</v>
      </c>
      <c r="D73" t="s">
        <v>166</v>
      </c>
      <c r="F73" s="13">
        <v>0</v>
      </c>
      <c r="G73" s="13">
        <v>13.18</v>
      </c>
      <c r="H73" s="13">
        <v>29.655000000000005</v>
      </c>
      <c r="I73" s="13">
        <v>46.13</v>
      </c>
      <c r="J73" s="13">
        <v>52.72</v>
      </c>
      <c r="K73" s="13">
        <v>0</v>
      </c>
      <c r="L73" s="13">
        <v>13.18</v>
      </c>
      <c r="M73" s="13">
        <v>29.655000000000005</v>
      </c>
      <c r="N73" s="13">
        <v>46.13</v>
      </c>
      <c r="O73" s="13">
        <v>62.605000000000011</v>
      </c>
    </row>
    <row r="74" spans="1:15" x14ac:dyDescent="0.25">
      <c r="A74" t="s">
        <v>36</v>
      </c>
      <c r="B74" t="s">
        <v>180</v>
      </c>
      <c r="C74" t="s">
        <v>15</v>
      </c>
      <c r="D74" t="s">
        <v>165</v>
      </c>
      <c r="F74" s="13">
        <v>0</v>
      </c>
      <c r="G74" s="13">
        <v>1.04</v>
      </c>
      <c r="H74" s="13">
        <v>2.34</v>
      </c>
      <c r="I74" s="13">
        <v>3.64</v>
      </c>
      <c r="J74" s="13">
        <v>4.16</v>
      </c>
      <c r="K74" s="13">
        <v>0</v>
      </c>
      <c r="L74" s="13">
        <v>1.04</v>
      </c>
      <c r="M74" s="13">
        <v>2.34</v>
      </c>
      <c r="N74" s="13">
        <v>3.64</v>
      </c>
      <c r="O74" s="13">
        <v>4.9400000000000004</v>
      </c>
    </row>
    <row r="75" spans="1:15" x14ac:dyDescent="0.25">
      <c r="A75" t="s">
        <v>162</v>
      </c>
      <c r="B75" t="s">
        <v>181</v>
      </c>
      <c r="C75" t="s">
        <v>15</v>
      </c>
      <c r="D75" t="s">
        <v>161</v>
      </c>
      <c r="F75" s="13">
        <v>0</v>
      </c>
      <c r="G75" s="13">
        <v>2.58</v>
      </c>
      <c r="H75" s="13">
        <v>5.8049999999999997</v>
      </c>
      <c r="I75" s="13">
        <v>9.0299999999999994</v>
      </c>
      <c r="J75" s="13">
        <v>10.32</v>
      </c>
      <c r="K75" s="13">
        <v>0</v>
      </c>
      <c r="L75" s="13">
        <v>2.58</v>
      </c>
      <c r="M75" s="13">
        <v>5.8049999999999997</v>
      </c>
      <c r="N75" s="13">
        <v>9.0299999999999994</v>
      </c>
      <c r="O75" s="13">
        <v>12.255000000000001</v>
      </c>
    </row>
    <row r="76" spans="1:15" x14ac:dyDescent="0.25">
      <c r="A76" t="s">
        <v>150</v>
      </c>
      <c r="B76" t="s">
        <v>182</v>
      </c>
      <c r="C76" t="s">
        <v>147</v>
      </c>
      <c r="D76" t="s">
        <v>43</v>
      </c>
      <c r="F76" s="13">
        <v>3.75</v>
      </c>
      <c r="G76" s="13">
        <v>3.75</v>
      </c>
      <c r="H76" s="13">
        <v>3.75</v>
      </c>
      <c r="I76" s="13">
        <v>3.75</v>
      </c>
      <c r="J76" s="13">
        <v>3.75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5">
      <c r="A77" t="s">
        <v>152</v>
      </c>
      <c r="B77" t="s">
        <v>183</v>
      </c>
      <c r="C77" t="s">
        <v>147</v>
      </c>
      <c r="D77" t="s">
        <v>151</v>
      </c>
      <c r="F77" s="13">
        <v>3.75</v>
      </c>
      <c r="G77" s="13">
        <v>3.75</v>
      </c>
      <c r="H77" s="13">
        <v>3.75</v>
      </c>
      <c r="I77" s="13">
        <v>3.75</v>
      </c>
      <c r="J77" s="13">
        <v>3.75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5">
      <c r="A78" t="s">
        <v>154</v>
      </c>
      <c r="B78" t="s">
        <v>184</v>
      </c>
      <c r="C78" t="s">
        <v>147</v>
      </c>
      <c r="D78" t="s">
        <v>153</v>
      </c>
      <c r="F78" s="13">
        <v>3.75</v>
      </c>
      <c r="G78" s="13">
        <v>3.75</v>
      </c>
      <c r="H78" s="13">
        <v>3.75</v>
      </c>
      <c r="I78" s="13">
        <v>3.75</v>
      </c>
      <c r="J78" s="13">
        <v>3.75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5">
      <c r="A79" t="s">
        <v>149</v>
      </c>
      <c r="B79" t="s">
        <v>185</v>
      </c>
      <c r="C79" t="s">
        <v>147</v>
      </c>
      <c r="D79" t="s">
        <v>148</v>
      </c>
      <c r="F79" s="13">
        <v>3.75</v>
      </c>
      <c r="G79" s="13">
        <v>3.75</v>
      </c>
      <c r="H79" s="13">
        <v>3.75</v>
      </c>
      <c r="I79" s="13">
        <v>3.75</v>
      </c>
      <c r="J79" s="13">
        <v>3.75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2" spans="1:16" x14ac:dyDescent="0.25">
      <c r="A82" s="32" t="s">
        <v>204</v>
      </c>
      <c r="B82" s="32"/>
      <c r="C82" s="32"/>
      <c r="D82" s="32"/>
      <c r="E82" s="32"/>
      <c r="F82" s="34" t="s">
        <v>136</v>
      </c>
      <c r="G82" s="34" t="s">
        <v>136</v>
      </c>
      <c r="H82" s="34" t="s">
        <v>136</v>
      </c>
      <c r="I82" s="34" t="s">
        <v>136</v>
      </c>
      <c r="J82" s="34" t="s">
        <v>136</v>
      </c>
      <c r="K82" s="34" t="s">
        <v>137</v>
      </c>
      <c r="L82" s="34" t="s">
        <v>137</v>
      </c>
      <c r="M82" s="34" t="s">
        <v>137</v>
      </c>
      <c r="N82" s="34" t="s">
        <v>137</v>
      </c>
      <c r="O82" s="34" t="s">
        <v>137</v>
      </c>
      <c r="P82" s="31"/>
    </row>
    <row r="83" spans="1:16" x14ac:dyDescent="0.25">
      <c r="A83" s="32" t="s">
        <v>89</v>
      </c>
      <c r="B83" s="32" t="s">
        <v>61</v>
      </c>
      <c r="C83" s="32" t="s">
        <v>186</v>
      </c>
      <c r="D83" s="32" t="s">
        <v>187</v>
      </c>
      <c r="E83" s="32"/>
      <c r="F83" s="33" t="s">
        <v>141</v>
      </c>
      <c r="G83" s="33" t="s">
        <v>142</v>
      </c>
      <c r="H83" s="33" t="s">
        <v>143</v>
      </c>
      <c r="I83" s="33" t="s">
        <v>144</v>
      </c>
      <c r="J83" s="33" t="s">
        <v>146</v>
      </c>
      <c r="K83" s="33" t="s">
        <v>141</v>
      </c>
      <c r="L83" s="33" t="s">
        <v>142</v>
      </c>
      <c r="M83" s="33" t="s">
        <v>143</v>
      </c>
      <c r="N83" s="33" t="s">
        <v>144</v>
      </c>
      <c r="O83" s="33" t="s">
        <v>146</v>
      </c>
    </row>
    <row r="84" spans="1:16" x14ac:dyDescent="0.25">
      <c r="A84" t="s">
        <v>52</v>
      </c>
      <c r="B84" t="s">
        <v>62</v>
      </c>
      <c r="C84" t="s">
        <v>63</v>
      </c>
      <c r="F84" s="13">
        <v>5</v>
      </c>
      <c r="G84" s="13">
        <v>5</v>
      </c>
      <c r="H84" s="13">
        <v>5</v>
      </c>
      <c r="I84" s="13">
        <v>5</v>
      </c>
      <c r="J84" s="13">
        <v>5</v>
      </c>
      <c r="K84" s="13">
        <v>5</v>
      </c>
      <c r="L84" s="13">
        <v>5</v>
      </c>
      <c r="M84" s="13">
        <v>5</v>
      </c>
      <c r="N84" s="13">
        <v>5</v>
      </c>
      <c r="O84" s="13">
        <v>5</v>
      </c>
      <c r="P84" s="31"/>
    </row>
    <row r="85" spans="1:16" x14ac:dyDescent="0.25">
      <c r="A85" t="s">
        <v>53</v>
      </c>
      <c r="B85" t="s">
        <v>70</v>
      </c>
      <c r="C85" t="s">
        <v>14</v>
      </c>
      <c r="F85" s="24">
        <v>80</v>
      </c>
      <c r="G85" s="24">
        <v>60</v>
      </c>
      <c r="H85" s="24">
        <v>35</v>
      </c>
      <c r="I85" s="24">
        <v>10</v>
      </c>
      <c r="J85" s="23"/>
      <c r="K85" s="23">
        <v>95</v>
      </c>
      <c r="L85" s="23">
        <v>75</v>
      </c>
      <c r="M85" s="23">
        <v>50</v>
      </c>
      <c r="N85" s="23">
        <v>25</v>
      </c>
      <c r="O85" s="23"/>
    </row>
    <row r="86" spans="1:16" x14ac:dyDescent="0.25">
      <c r="A86" t="s">
        <v>59</v>
      </c>
      <c r="B86" t="s">
        <v>81</v>
      </c>
      <c r="C86" t="s">
        <v>15</v>
      </c>
      <c r="F86" s="23"/>
      <c r="G86" s="23">
        <v>20</v>
      </c>
      <c r="H86" s="23">
        <v>45</v>
      </c>
      <c r="I86" s="23">
        <v>70</v>
      </c>
      <c r="J86" s="24">
        <v>80</v>
      </c>
      <c r="K86" s="23"/>
      <c r="L86" s="23">
        <v>20</v>
      </c>
      <c r="M86" s="23">
        <v>45</v>
      </c>
      <c r="N86" s="23">
        <v>70</v>
      </c>
      <c r="O86" s="23">
        <v>95</v>
      </c>
    </row>
    <row r="87" spans="1:16" x14ac:dyDescent="0.25">
      <c r="A87" s="18"/>
      <c r="B87" s="18"/>
      <c r="C87" s="18" t="s">
        <v>16</v>
      </c>
      <c r="D87" s="18"/>
      <c r="E87" s="18"/>
      <c r="F87" s="25">
        <v>15</v>
      </c>
      <c r="G87" s="25">
        <v>15</v>
      </c>
      <c r="H87" s="25">
        <v>15</v>
      </c>
      <c r="I87" s="25">
        <v>15</v>
      </c>
      <c r="J87" s="25">
        <v>15</v>
      </c>
      <c r="K87" s="25"/>
      <c r="L87" s="25"/>
      <c r="M87" s="25"/>
      <c r="N87" s="25"/>
      <c r="O87" s="25"/>
    </row>
    <row r="88" spans="1:16" x14ac:dyDescent="0.25">
      <c r="A88" t="s">
        <v>52</v>
      </c>
      <c r="B88" t="s">
        <v>205</v>
      </c>
      <c r="C88" t="s">
        <v>63</v>
      </c>
      <c r="D88" t="s">
        <v>63</v>
      </c>
      <c r="F88" s="13">
        <v>5</v>
      </c>
      <c r="G88" s="13">
        <v>5</v>
      </c>
      <c r="H88" s="13">
        <v>5</v>
      </c>
      <c r="I88" s="13">
        <v>5</v>
      </c>
      <c r="J88" s="13">
        <v>5</v>
      </c>
      <c r="K88" s="13">
        <v>5</v>
      </c>
      <c r="L88" s="13">
        <v>5</v>
      </c>
      <c r="M88" s="13">
        <v>5</v>
      </c>
      <c r="N88" s="13">
        <v>5</v>
      </c>
      <c r="O88" s="13">
        <v>5</v>
      </c>
    </row>
    <row r="89" spans="1:16" x14ac:dyDescent="0.25">
      <c r="A89" t="s">
        <v>206</v>
      </c>
      <c r="B89" t="s">
        <v>207</v>
      </c>
      <c r="C89" t="s">
        <v>14</v>
      </c>
      <c r="D89" t="s">
        <v>215</v>
      </c>
      <c r="F89" s="13">
        <v>56</v>
      </c>
      <c r="G89" s="13">
        <v>42</v>
      </c>
      <c r="H89" s="13">
        <v>24.5</v>
      </c>
      <c r="I89" s="13">
        <v>7</v>
      </c>
      <c r="J89" s="13">
        <v>0</v>
      </c>
      <c r="K89" s="13">
        <v>66.5</v>
      </c>
      <c r="L89" s="13">
        <v>52.5</v>
      </c>
      <c r="M89" s="13">
        <v>35</v>
      </c>
      <c r="N89" s="13">
        <v>17.5</v>
      </c>
      <c r="O89" s="13">
        <v>0</v>
      </c>
    </row>
    <row r="90" spans="1:16" x14ac:dyDescent="0.25">
      <c r="A90" t="s">
        <v>20</v>
      </c>
      <c r="B90" t="s">
        <v>208</v>
      </c>
      <c r="C90" t="s">
        <v>14</v>
      </c>
      <c r="D90" t="s">
        <v>77</v>
      </c>
      <c r="F90" s="13">
        <v>24</v>
      </c>
      <c r="G90" s="13">
        <v>18</v>
      </c>
      <c r="H90" s="13">
        <v>10.5</v>
      </c>
      <c r="I90" s="13">
        <v>3</v>
      </c>
      <c r="J90" s="13">
        <v>0</v>
      </c>
      <c r="K90" s="13">
        <v>28.5</v>
      </c>
      <c r="L90" s="13">
        <v>22.5</v>
      </c>
      <c r="M90" s="13">
        <v>15</v>
      </c>
      <c r="N90" s="13">
        <v>7.5</v>
      </c>
      <c r="O90" s="13">
        <v>0</v>
      </c>
    </row>
    <row r="91" spans="1:16" x14ac:dyDescent="0.25">
      <c r="A91" t="s">
        <v>23</v>
      </c>
      <c r="B91" t="s">
        <v>209</v>
      </c>
      <c r="C91" t="s">
        <v>14</v>
      </c>
      <c r="D91" t="s">
        <v>157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6" x14ac:dyDescent="0.25">
      <c r="A92" t="s">
        <v>210</v>
      </c>
      <c r="B92" t="s">
        <v>211</v>
      </c>
      <c r="C92" t="s">
        <v>14</v>
      </c>
      <c r="D92" t="s">
        <v>159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6" x14ac:dyDescent="0.25">
      <c r="A93" t="s">
        <v>156</v>
      </c>
      <c r="B93" t="s">
        <v>175</v>
      </c>
      <c r="C93" t="s">
        <v>14</v>
      </c>
      <c r="D93" t="s">
        <v>80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6" x14ac:dyDescent="0.25">
      <c r="A94" t="s">
        <v>167</v>
      </c>
      <c r="B94" t="s">
        <v>176</v>
      </c>
      <c r="C94" t="s">
        <v>15</v>
      </c>
      <c r="D94" t="s">
        <v>84</v>
      </c>
      <c r="F94" s="13">
        <v>0</v>
      </c>
      <c r="G94" s="13">
        <v>0.5</v>
      </c>
      <c r="H94" s="13">
        <v>1.125</v>
      </c>
      <c r="I94" s="13">
        <v>1.75</v>
      </c>
      <c r="J94" s="13">
        <v>2</v>
      </c>
      <c r="K94" s="13">
        <v>0</v>
      </c>
      <c r="L94" s="13">
        <v>0.5</v>
      </c>
      <c r="M94" s="13">
        <v>1.125</v>
      </c>
      <c r="N94" s="13">
        <v>1.75</v>
      </c>
      <c r="O94" s="13">
        <v>2.375</v>
      </c>
    </row>
    <row r="95" spans="1:16" x14ac:dyDescent="0.25">
      <c r="A95" t="s">
        <v>164</v>
      </c>
      <c r="B95" t="s">
        <v>177</v>
      </c>
      <c r="C95" t="s">
        <v>15</v>
      </c>
      <c r="D95" t="s">
        <v>163</v>
      </c>
      <c r="F95" s="13">
        <v>0</v>
      </c>
      <c r="G95" s="13">
        <v>2.02</v>
      </c>
      <c r="H95" s="13">
        <v>4.5449999999999999</v>
      </c>
      <c r="I95" s="13">
        <v>7.07</v>
      </c>
      <c r="J95" s="13">
        <v>8.08</v>
      </c>
      <c r="K95" s="13">
        <v>0</v>
      </c>
      <c r="L95" s="13">
        <v>2.02</v>
      </c>
      <c r="M95" s="13">
        <v>4.5449999999999999</v>
      </c>
      <c r="N95" s="13">
        <v>7.07</v>
      </c>
      <c r="O95" s="13">
        <v>9.5950000000000006</v>
      </c>
    </row>
    <row r="96" spans="1:16" x14ac:dyDescent="0.25">
      <c r="A96" t="s">
        <v>169</v>
      </c>
      <c r="B96" t="s">
        <v>178</v>
      </c>
      <c r="C96" t="s">
        <v>15</v>
      </c>
      <c r="D96" t="s">
        <v>168</v>
      </c>
      <c r="F96" s="13">
        <v>0</v>
      </c>
      <c r="G96" s="13">
        <v>0.68</v>
      </c>
      <c r="H96" s="13">
        <v>1.53</v>
      </c>
      <c r="I96" s="13">
        <v>2.38</v>
      </c>
      <c r="J96" s="13">
        <v>2.72</v>
      </c>
      <c r="K96" s="13">
        <v>0</v>
      </c>
      <c r="L96" s="13">
        <v>0.68</v>
      </c>
      <c r="M96" s="13">
        <v>1.53</v>
      </c>
      <c r="N96" s="13">
        <v>2.38</v>
      </c>
      <c r="O96" s="13">
        <v>3.23</v>
      </c>
    </row>
    <row r="97" spans="1:16" x14ac:dyDescent="0.25">
      <c r="A97" t="s">
        <v>31</v>
      </c>
      <c r="B97" t="s">
        <v>179</v>
      </c>
      <c r="C97" t="s">
        <v>15</v>
      </c>
      <c r="D97" t="s">
        <v>166</v>
      </c>
      <c r="F97" s="13">
        <v>0</v>
      </c>
      <c r="G97" s="13">
        <v>13.18</v>
      </c>
      <c r="H97" s="13">
        <v>29.655000000000005</v>
      </c>
      <c r="I97" s="13">
        <v>46.13</v>
      </c>
      <c r="J97" s="13">
        <v>52.72</v>
      </c>
      <c r="K97" s="13">
        <v>0</v>
      </c>
      <c r="L97" s="13">
        <v>13.18</v>
      </c>
      <c r="M97" s="13">
        <v>29.655000000000005</v>
      </c>
      <c r="N97" s="13">
        <v>46.13</v>
      </c>
      <c r="O97" s="13">
        <v>62.605000000000011</v>
      </c>
    </row>
    <row r="98" spans="1:16" x14ac:dyDescent="0.25">
      <c r="A98" t="s">
        <v>36</v>
      </c>
      <c r="B98" t="s">
        <v>180</v>
      </c>
      <c r="C98" t="s">
        <v>15</v>
      </c>
      <c r="D98" t="s">
        <v>165</v>
      </c>
      <c r="F98" s="13">
        <v>0</v>
      </c>
      <c r="G98" s="13">
        <v>1.04</v>
      </c>
      <c r="H98" s="13">
        <v>2.34</v>
      </c>
      <c r="I98" s="13">
        <v>3.64</v>
      </c>
      <c r="J98" s="13">
        <v>4.16</v>
      </c>
      <c r="K98" s="13">
        <v>0</v>
      </c>
      <c r="L98" s="13">
        <v>1.04</v>
      </c>
      <c r="M98" s="13">
        <v>2.34</v>
      </c>
      <c r="N98" s="13">
        <v>3.64</v>
      </c>
      <c r="O98" s="13">
        <v>4.9400000000000004</v>
      </c>
    </row>
    <row r="99" spans="1:16" x14ac:dyDescent="0.25">
      <c r="A99" t="s">
        <v>162</v>
      </c>
      <c r="B99" t="s">
        <v>181</v>
      </c>
      <c r="C99" t="s">
        <v>15</v>
      </c>
      <c r="D99" t="s">
        <v>161</v>
      </c>
      <c r="F99" s="13">
        <v>0</v>
      </c>
      <c r="G99" s="13">
        <v>2.58</v>
      </c>
      <c r="H99" s="13">
        <v>5.8049999999999997</v>
      </c>
      <c r="I99" s="13">
        <v>9.0299999999999994</v>
      </c>
      <c r="J99" s="13">
        <v>10.32</v>
      </c>
      <c r="K99" s="13">
        <v>0</v>
      </c>
      <c r="L99" s="13">
        <v>2.58</v>
      </c>
      <c r="M99" s="13">
        <v>5.8049999999999997</v>
      </c>
      <c r="N99" s="13">
        <v>9.0299999999999994</v>
      </c>
      <c r="O99" s="13">
        <v>12.255000000000001</v>
      </c>
    </row>
    <row r="100" spans="1:16" x14ac:dyDescent="0.25">
      <c r="A100" t="s">
        <v>42</v>
      </c>
      <c r="B100" t="s">
        <v>212</v>
      </c>
      <c r="C100" t="s">
        <v>147</v>
      </c>
      <c r="D100" t="s">
        <v>43</v>
      </c>
      <c r="F100" s="13">
        <v>3.75</v>
      </c>
      <c r="G100" s="13">
        <v>3.75</v>
      </c>
      <c r="H100" s="13">
        <v>3.75</v>
      </c>
      <c r="I100" s="13">
        <v>3.75</v>
      </c>
      <c r="J100" s="13">
        <v>3.75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6" x14ac:dyDescent="0.25">
      <c r="A101" t="s">
        <v>213</v>
      </c>
      <c r="B101" t="s">
        <v>214</v>
      </c>
      <c r="C101" t="s">
        <v>147</v>
      </c>
      <c r="D101" t="s">
        <v>151</v>
      </c>
      <c r="F101" s="13">
        <v>3.75</v>
      </c>
      <c r="G101" s="13">
        <v>3.75</v>
      </c>
      <c r="H101" s="13">
        <v>3.75</v>
      </c>
      <c r="I101" s="13">
        <v>3.75</v>
      </c>
      <c r="J101" s="13">
        <v>3.75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6" x14ac:dyDescent="0.25">
      <c r="A102" t="s">
        <v>154</v>
      </c>
      <c r="B102" t="s">
        <v>184</v>
      </c>
      <c r="C102" t="s">
        <v>147</v>
      </c>
      <c r="D102" t="s">
        <v>153</v>
      </c>
      <c r="F102" s="13">
        <v>3.75</v>
      </c>
      <c r="G102" s="13">
        <v>3.75</v>
      </c>
      <c r="H102" s="13">
        <v>3.75</v>
      </c>
      <c r="I102" s="13">
        <v>3.75</v>
      </c>
      <c r="J102" s="13">
        <v>3.75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</row>
    <row r="103" spans="1:16" x14ac:dyDescent="0.25">
      <c r="A103" t="s">
        <v>149</v>
      </c>
      <c r="B103" t="s">
        <v>185</v>
      </c>
      <c r="C103" t="s">
        <v>147</v>
      </c>
      <c r="D103" t="s">
        <v>148</v>
      </c>
      <c r="F103" s="13">
        <v>3.75</v>
      </c>
      <c r="G103" s="13">
        <v>3.75</v>
      </c>
      <c r="H103" s="13">
        <v>3.75</v>
      </c>
      <c r="I103" s="13">
        <v>3.75</v>
      </c>
      <c r="J103" s="13">
        <v>3.75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</row>
    <row r="106" spans="1:16" x14ac:dyDescent="0.25">
      <c r="A106" s="32" t="s">
        <v>216</v>
      </c>
      <c r="B106" s="32"/>
      <c r="C106" s="32"/>
      <c r="D106" s="32"/>
      <c r="E106" s="32"/>
      <c r="F106" s="34" t="s">
        <v>136</v>
      </c>
      <c r="G106" s="34" t="s">
        <v>136</v>
      </c>
      <c r="H106" s="34" t="s">
        <v>136</v>
      </c>
      <c r="I106" s="34" t="s">
        <v>136</v>
      </c>
      <c r="J106" s="34" t="s">
        <v>136</v>
      </c>
      <c r="K106" s="34" t="s">
        <v>137</v>
      </c>
      <c r="L106" s="34" t="s">
        <v>137</v>
      </c>
      <c r="M106" s="34" t="s">
        <v>137</v>
      </c>
      <c r="N106" s="34" t="s">
        <v>137</v>
      </c>
      <c r="O106" s="34" t="s">
        <v>137</v>
      </c>
    </row>
    <row r="107" spans="1:16" x14ac:dyDescent="0.25">
      <c r="A107" s="32" t="s">
        <v>89</v>
      </c>
      <c r="B107" s="32" t="s">
        <v>61</v>
      </c>
      <c r="C107" s="32" t="s">
        <v>186</v>
      </c>
      <c r="D107" s="32" t="s">
        <v>187</v>
      </c>
      <c r="E107" s="32"/>
      <c r="F107" s="33" t="s">
        <v>141</v>
      </c>
      <c r="G107" s="33" t="s">
        <v>142</v>
      </c>
      <c r="H107" s="33" t="s">
        <v>143</v>
      </c>
      <c r="I107" s="33" t="s">
        <v>144</v>
      </c>
      <c r="J107" s="33" t="s">
        <v>146</v>
      </c>
      <c r="K107" s="33" t="s">
        <v>141</v>
      </c>
      <c r="L107" s="33" t="s">
        <v>142</v>
      </c>
      <c r="M107" s="33" t="s">
        <v>143</v>
      </c>
      <c r="N107" s="33" t="s">
        <v>144</v>
      </c>
      <c r="O107" s="33" t="s">
        <v>146</v>
      </c>
    </row>
    <row r="108" spans="1:16" x14ac:dyDescent="0.25">
      <c r="A108" t="s">
        <v>58</v>
      </c>
      <c r="B108" t="s">
        <v>98</v>
      </c>
      <c r="C108" t="s">
        <v>63</v>
      </c>
      <c r="F108" s="13">
        <v>5</v>
      </c>
      <c r="G108" s="13">
        <v>5</v>
      </c>
      <c r="H108" s="13">
        <v>5</v>
      </c>
      <c r="I108" s="13">
        <v>5</v>
      </c>
      <c r="J108" s="13">
        <v>5</v>
      </c>
      <c r="K108" s="13">
        <v>5</v>
      </c>
      <c r="L108" s="13">
        <v>5</v>
      </c>
      <c r="M108" s="13">
        <v>5</v>
      </c>
      <c r="N108" s="13">
        <v>5</v>
      </c>
      <c r="O108" s="13">
        <v>5</v>
      </c>
      <c r="P108" s="31"/>
    </row>
    <row r="109" spans="1:16" x14ac:dyDescent="0.25">
      <c r="A109" t="s">
        <v>74</v>
      </c>
      <c r="B109" t="s">
        <v>75</v>
      </c>
      <c r="C109" t="s">
        <v>14</v>
      </c>
      <c r="F109" s="24">
        <v>80</v>
      </c>
      <c r="G109" s="24">
        <v>60</v>
      </c>
      <c r="H109" s="24">
        <v>35</v>
      </c>
      <c r="I109" s="24">
        <v>10</v>
      </c>
      <c r="J109" s="23"/>
      <c r="K109" s="23">
        <v>95</v>
      </c>
      <c r="L109" s="23">
        <v>75</v>
      </c>
      <c r="M109" s="23">
        <v>50</v>
      </c>
      <c r="N109" s="23">
        <v>25</v>
      </c>
      <c r="O109" s="23"/>
    </row>
    <row r="110" spans="1:16" x14ac:dyDescent="0.25">
      <c r="A110" t="s">
        <v>59</v>
      </c>
      <c r="B110" t="s">
        <v>81</v>
      </c>
      <c r="C110" t="s">
        <v>15</v>
      </c>
      <c r="F110" s="23"/>
      <c r="G110" s="23">
        <v>20</v>
      </c>
      <c r="H110" s="23">
        <v>45</v>
      </c>
      <c r="I110" s="23">
        <v>70</v>
      </c>
      <c r="J110" s="24">
        <v>80</v>
      </c>
      <c r="K110" s="23"/>
      <c r="L110" s="23">
        <v>20</v>
      </c>
      <c r="M110" s="23">
        <v>45</v>
      </c>
      <c r="N110" s="23">
        <v>70</v>
      </c>
      <c r="O110" s="23">
        <v>95</v>
      </c>
    </row>
    <row r="111" spans="1:16" x14ac:dyDescent="0.25">
      <c r="A111" s="18"/>
      <c r="B111" s="18"/>
      <c r="C111" s="18" t="s">
        <v>16</v>
      </c>
      <c r="D111" s="18"/>
      <c r="E111" s="18"/>
      <c r="F111" s="25">
        <v>15</v>
      </c>
      <c r="G111" s="25">
        <v>15</v>
      </c>
      <c r="H111" s="25">
        <v>15</v>
      </c>
      <c r="I111" s="25">
        <v>15</v>
      </c>
      <c r="J111" s="25">
        <v>15</v>
      </c>
      <c r="K111" s="25"/>
      <c r="L111" s="25"/>
      <c r="M111" s="25"/>
      <c r="N111" s="25"/>
      <c r="O111" s="25"/>
    </row>
    <row r="112" spans="1:16" x14ac:dyDescent="0.25">
      <c r="C112" t="s">
        <v>63</v>
      </c>
      <c r="D112" t="s">
        <v>63</v>
      </c>
      <c r="F112" s="13">
        <v>5</v>
      </c>
      <c r="G112" s="13">
        <v>5</v>
      </c>
      <c r="H112" s="13">
        <v>5</v>
      </c>
      <c r="I112" s="13">
        <v>5</v>
      </c>
      <c r="J112" s="13">
        <v>5</v>
      </c>
      <c r="K112" s="13">
        <v>5</v>
      </c>
      <c r="L112" s="13">
        <v>5</v>
      </c>
      <c r="M112" s="13">
        <v>5</v>
      </c>
      <c r="N112" s="13">
        <v>5</v>
      </c>
      <c r="O112" s="13">
        <v>5</v>
      </c>
    </row>
    <row r="113" spans="1:15" x14ac:dyDescent="0.25">
      <c r="A113" t="s">
        <v>222</v>
      </c>
      <c r="B113" t="s">
        <v>223</v>
      </c>
      <c r="C113" t="s">
        <v>14</v>
      </c>
      <c r="D113" t="s">
        <v>217</v>
      </c>
      <c r="F113" s="13">
        <v>56</v>
      </c>
      <c r="G113" s="13">
        <v>42</v>
      </c>
      <c r="H113" s="13">
        <v>24.5</v>
      </c>
      <c r="I113" s="13">
        <v>7</v>
      </c>
      <c r="J113" s="13">
        <v>0</v>
      </c>
      <c r="K113" s="13">
        <v>66.5</v>
      </c>
      <c r="L113" s="13">
        <v>52.5</v>
      </c>
      <c r="M113" s="13">
        <v>35</v>
      </c>
      <c r="N113" s="13">
        <v>17.5</v>
      </c>
      <c r="O113" s="13">
        <v>0</v>
      </c>
    </row>
    <row r="114" spans="1:15" x14ac:dyDescent="0.25">
      <c r="A114" t="s">
        <v>228</v>
      </c>
      <c r="B114" t="s">
        <v>229</v>
      </c>
      <c r="C114" t="s">
        <v>14</v>
      </c>
      <c r="D114" t="s">
        <v>77</v>
      </c>
      <c r="F114" s="13">
        <v>24</v>
      </c>
      <c r="G114" s="13">
        <v>18</v>
      </c>
      <c r="H114" s="13">
        <v>10.5</v>
      </c>
      <c r="I114" s="13">
        <v>3</v>
      </c>
      <c r="J114" s="13">
        <v>0</v>
      </c>
      <c r="K114" s="13">
        <v>28.5</v>
      </c>
      <c r="L114" s="13">
        <v>22.5</v>
      </c>
      <c r="M114" s="13">
        <v>15</v>
      </c>
      <c r="N114" s="13">
        <v>7.5</v>
      </c>
      <c r="O114" s="13">
        <v>0</v>
      </c>
    </row>
    <row r="115" spans="1:15" x14ac:dyDescent="0.25">
      <c r="A115" t="s">
        <v>224</v>
      </c>
      <c r="B115" t="s">
        <v>225</v>
      </c>
      <c r="C115" t="s">
        <v>14</v>
      </c>
      <c r="D115" t="s">
        <v>157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</row>
    <row r="116" spans="1:15" x14ac:dyDescent="0.25">
      <c r="A116" t="s">
        <v>226</v>
      </c>
      <c r="B116" t="s">
        <v>227</v>
      </c>
      <c r="C116" t="s">
        <v>14</v>
      </c>
      <c r="D116" t="s">
        <v>159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</row>
    <row r="117" spans="1:15" x14ac:dyDescent="0.25">
      <c r="A117" s="39" t="s">
        <v>256</v>
      </c>
      <c r="B117" s="39" t="s">
        <v>255</v>
      </c>
      <c r="C117" t="s">
        <v>14</v>
      </c>
      <c r="D117" t="s">
        <v>80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</row>
    <row r="118" spans="1:15" x14ac:dyDescent="0.25">
      <c r="A118" t="s">
        <v>167</v>
      </c>
      <c r="B118" t="s">
        <v>176</v>
      </c>
      <c r="C118" t="s">
        <v>15</v>
      </c>
      <c r="D118" t="s">
        <v>84</v>
      </c>
      <c r="F118" s="13">
        <v>0</v>
      </c>
      <c r="G118" s="13">
        <v>0.5</v>
      </c>
      <c r="H118" s="13">
        <v>1.125</v>
      </c>
      <c r="I118" s="13">
        <v>1.75</v>
      </c>
      <c r="J118" s="13">
        <v>2</v>
      </c>
      <c r="K118" s="13">
        <v>0</v>
      </c>
      <c r="L118" s="13">
        <v>0.5</v>
      </c>
      <c r="M118" s="13">
        <v>1.125</v>
      </c>
      <c r="N118" s="13">
        <v>1.75</v>
      </c>
      <c r="O118" s="13">
        <v>2.375</v>
      </c>
    </row>
    <row r="119" spans="1:15" x14ac:dyDescent="0.25">
      <c r="A119" t="s">
        <v>164</v>
      </c>
      <c r="B119" t="s">
        <v>177</v>
      </c>
      <c r="C119" t="s">
        <v>15</v>
      </c>
      <c r="D119" t="s">
        <v>163</v>
      </c>
      <c r="F119" s="13">
        <v>0</v>
      </c>
      <c r="G119" s="13">
        <v>2.02</v>
      </c>
      <c r="H119" s="13">
        <v>4.5449999999999999</v>
      </c>
      <c r="I119" s="13">
        <v>7.07</v>
      </c>
      <c r="J119" s="13">
        <v>8.08</v>
      </c>
      <c r="K119" s="13">
        <v>0</v>
      </c>
      <c r="L119" s="13">
        <v>2.02</v>
      </c>
      <c r="M119" s="13">
        <v>4.5449999999999999</v>
      </c>
      <c r="N119" s="13">
        <v>7.07</v>
      </c>
      <c r="O119" s="13">
        <v>9.5950000000000006</v>
      </c>
    </row>
    <row r="120" spans="1:15" x14ac:dyDescent="0.25">
      <c r="A120" t="s">
        <v>169</v>
      </c>
      <c r="B120" t="s">
        <v>178</v>
      </c>
      <c r="C120" t="s">
        <v>15</v>
      </c>
      <c r="D120" t="s">
        <v>168</v>
      </c>
      <c r="F120" s="13">
        <v>0</v>
      </c>
      <c r="G120" s="13">
        <v>0.68</v>
      </c>
      <c r="H120" s="13">
        <v>1.53</v>
      </c>
      <c r="I120" s="13">
        <v>2.38</v>
      </c>
      <c r="J120" s="13">
        <v>2.72</v>
      </c>
      <c r="K120" s="13">
        <v>0</v>
      </c>
      <c r="L120" s="13">
        <v>0.68</v>
      </c>
      <c r="M120" s="13">
        <v>1.53</v>
      </c>
      <c r="N120" s="13">
        <v>2.38</v>
      </c>
      <c r="O120" s="13">
        <v>3.23</v>
      </c>
    </row>
    <row r="121" spans="1:15" x14ac:dyDescent="0.25">
      <c r="A121" t="s">
        <v>31</v>
      </c>
      <c r="B121" t="s">
        <v>179</v>
      </c>
      <c r="C121" t="s">
        <v>15</v>
      </c>
      <c r="D121" t="s">
        <v>166</v>
      </c>
      <c r="F121" s="13">
        <v>0</v>
      </c>
      <c r="G121" s="13">
        <v>13.18</v>
      </c>
      <c r="H121" s="13">
        <v>29.655000000000005</v>
      </c>
      <c r="I121" s="13">
        <v>46.13</v>
      </c>
      <c r="J121" s="13">
        <v>52.72</v>
      </c>
      <c r="K121" s="13">
        <v>0</v>
      </c>
      <c r="L121" s="13">
        <v>13.18</v>
      </c>
      <c r="M121" s="13">
        <v>29.655000000000005</v>
      </c>
      <c r="N121" s="13">
        <v>46.13</v>
      </c>
      <c r="O121" s="13">
        <v>62.605000000000011</v>
      </c>
    </row>
    <row r="122" spans="1:15" x14ac:dyDescent="0.25">
      <c r="A122" t="s">
        <v>36</v>
      </c>
      <c r="B122" t="s">
        <v>180</v>
      </c>
      <c r="C122" t="s">
        <v>15</v>
      </c>
      <c r="D122" t="s">
        <v>165</v>
      </c>
      <c r="F122" s="13">
        <v>0</v>
      </c>
      <c r="G122" s="13">
        <v>1.04</v>
      </c>
      <c r="H122" s="13">
        <v>2.34</v>
      </c>
      <c r="I122" s="13">
        <v>3.64</v>
      </c>
      <c r="J122" s="13">
        <v>4.16</v>
      </c>
      <c r="K122" s="13">
        <v>0</v>
      </c>
      <c r="L122" s="13">
        <v>1.04</v>
      </c>
      <c r="M122" s="13">
        <v>2.34</v>
      </c>
      <c r="N122" s="13">
        <v>3.64</v>
      </c>
      <c r="O122" s="13">
        <v>4.9400000000000004</v>
      </c>
    </row>
    <row r="123" spans="1:15" x14ac:dyDescent="0.25">
      <c r="A123" t="s">
        <v>162</v>
      </c>
      <c r="B123" t="s">
        <v>181</v>
      </c>
      <c r="C123" t="s">
        <v>15</v>
      </c>
      <c r="D123" t="s">
        <v>161</v>
      </c>
      <c r="F123" s="13">
        <v>0</v>
      </c>
      <c r="G123" s="13">
        <v>2.58</v>
      </c>
      <c r="H123" s="13">
        <v>5.8049999999999997</v>
      </c>
      <c r="I123" s="13">
        <v>9.0299999999999994</v>
      </c>
      <c r="J123" s="13">
        <v>10.32</v>
      </c>
      <c r="K123" s="13">
        <v>0</v>
      </c>
      <c r="L123" s="13">
        <v>2.58</v>
      </c>
      <c r="M123" s="13">
        <v>5.8049999999999997</v>
      </c>
      <c r="N123" s="13">
        <v>9.0299999999999994</v>
      </c>
      <c r="O123" s="13">
        <v>12.255000000000001</v>
      </c>
    </row>
    <row r="124" spans="1:15" x14ac:dyDescent="0.25">
      <c r="A124" t="s">
        <v>218</v>
      </c>
      <c r="B124" t="s">
        <v>219</v>
      </c>
      <c r="C124" t="s">
        <v>147</v>
      </c>
      <c r="D124" t="s">
        <v>43</v>
      </c>
      <c r="F124" s="13">
        <v>3.75</v>
      </c>
      <c r="G124" s="13">
        <v>3.75</v>
      </c>
      <c r="H124" s="13">
        <v>3.75</v>
      </c>
      <c r="I124" s="13">
        <v>3.75</v>
      </c>
      <c r="J124" s="13">
        <v>3.75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</row>
    <row r="125" spans="1:15" x14ac:dyDescent="0.25">
      <c r="A125" t="s">
        <v>220</v>
      </c>
      <c r="B125" t="s">
        <v>221</v>
      </c>
      <c r="C125" t="s">
        <v>147</v>
      </c>
      <c r="D125" t="s">
        <v>151</v>
      </c>
      <c r="F125" s="13">
        <v>3.75</v>
      </c>
      <c r="G125" s="13">
        <v>3.75</v>
      </c>
      <c r="H125" s="13">
        <v>3.75</v>
      </c>
      <c r="I125" s="13">
        <v>3.75</v>
      </c>
      <c r="J125" s="13">
        <v>3.75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</row>
    <row r="126" spans="1:15" x14ac:dyDescent="0.25">
      <c r="A126" t="s">
        <v>154</v>
      </c>
      <c r="B126" t="s">
        <v>184</v>
      </c>
      <c r="C126" t="s">
        <v>147</v>
      </c>
      <c r="D126" t="s">
        <v>153</v>
      </c>
      <c r="F126" s="13">
        <v>3.75</v>
      </c>
      <c r="G126" s="13">
        <v>3.75</v>
      </c>
      <c r="H126" s="13">
        <v>3.75</v>
      </c>
      <c r="I126" s="13">
        <v>3.75</v>
      </c>
      <c r="J126" s="13">
        <v>3.75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</row>
    <row r="127" spans="1:15" x14ac:dyDescent="0.25">
      <c r="A127" t="s">
        <v>149</v>
      </c>
      <c r="B127" t="s">
        <v>185</v>
      </c>
      <c r="C127" t="s">
        <v>147</v>
      </c>
      <c r="D127" t="s">
        <v>148</v>
      </c>
      <c r="F127" s="13">
        <v>3.75</v>
      </c>
      <c r="G127" s="13">
        <v>3.75</v>
      </c>
      <c r="H127" s="13">
        <v>3.75</v>
      </c>
      <c r="I127" s="13">
        <v>3.75</v>
      </c>
      <c r="J127" s="13">
        <v>3.75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</row>
    <row r="130" spans="1:15" x14ac:dyDescent="0.25">
      <c r="A130" s="32" t="s">
        <v>230</v>
      </c>
      <c r="B130" s="32"/>
      <c r="C130" s="32"/>
      <c r="D130" s="32"/>
      <c r="E130" s="32"/>
      <c r="F130" s="34" t="s">
        <v>136</v>
      </c>
      <c r="G130" s="34" t="s">
        <v>136</v>
      </c>
      <c r="H130" s="34" t="s">
        <v>136</v>
      </c>
      <c r="I130" s="34" t="s">
        <v>136</v>
      </c>
      <c r="J130" s="34" t="s">
        <v>136</v>
      </c>
      <c r="K130" s="34" t="s">
        <v>137</v>
      </c>
      <c r="L130" s="34" t="s">
        <v>137</v>
      </c>
      <c r="M130" s="34" t="s">
        <v>137</v>
      </c>
      <c r="N130" s="34" t="s">
        <v>137</v>
      </c>
      <c r="O130" s="34" t="s">
        <v>137</v>
      </c>
    </row>
    <row r="131" spans="1:15" x14ac:dyDescent="0.25">
      <c r="A131" s="32" t="s">
        <v>89</v>
      </c>
      <c r="B131" s="32" t="s">
        <v>61</v>
      </c>
      <c r="C131" s="32" t="s">
        <v>186</v>
      </c>
      <c r="D131" s="32" t="s">
        <v>187</v>
      </c>
      <c r="E131" s="32"/>
      <c r="F131" s="33" t="s">
        <v>141</v>
      </c>
      <c r="G131" s="33" t="s">
        <v>142</v>
      </c>
      <c r="H131" s="33" t="s">
        <v>143</v>
      </c>
      <c r="I131" s="33" t="s">
        <v>144</v>
      </c>
      <c r="J131" s="33" t="s">
        <v>146</v>
      </c>
      <c r="K131" s="33" t="s">
        <v>141</v>
      </c>
      <c r="L131" s="33" t="s">
        <v>142</v>
      </c>
      <c r="M131" s="33" t="s">
        <v>143</v>
      </c>
      <c r="N131" s="33" t="s">
        <v>144</v>
      </c>
      <c r="O131" s="33" t="s">
        <v>146</v>
      </c>
    </row>
    <row r="132" spans="1:15" x14ac:dyDescent="0.25">
      <c r="A132" t="s">
        <v>56</v>
      </c>
      <c r="B132" t="s">
        <v>67</v>
      </c>
      <c r="C132" t="s">
        <v>63</v>
      </c>
      <c r="F132" s="23">
        <v>5</v>
      </c>
      <c r="G132" s="23">
        <v>5</v>
      </c>
      <c r="H132" s="23">
        <v>5</v>
      </c>
      <c r="I132" s="23">
        <v>5</v>
      </c>
      <c r="J132" s="23">
        <v>5</v>
      </c>
      <c r="K132" s="23">
        <v>5</v>
      </c>
      <c r="L132" s="23">
        <v>5</v>
      </c>
      <c r="M132" s="23">
        <v>5</v>
      </c>
      <c r="N132" s="23">
        <v>5</v>
      </c>
      <c r="O132" s="23">
        <v>5</v>
      </c>
    </row>
    <row r="133" spans="1:15" x14ac:dyDescent="0.25">
      <c r="A133" t="s">
        <v>57</v>
      </c>
      <c r="B133" t="s">
        <v>73</v>
      </c>
      <c r="C133" t="s">
        <v>14</v>
      </c>
      <c r="F133" s="35">
        <v>80</v>
      </c>
      <c r="G133" s="35">
        <v>60</v>
      </c>
      <c r="H133" s="35">
        <v>35</v>
      </c>
      <c r="I133" s="35">
        <v>10</v>
      </c>
      <c r="J133" s="23"/>
      <c r="K133" s="23">
        <v>95</v>
      </c>
      <c r="L133" s="23">
        <v>75</v>
      </c>
      <c r="M133" s="23">
        <v>50</v>
      </c>
      <c r="N133" s="23">
        <v>25</v>
      </c>
      <c r="O133" s="23"/>
    </row>
    <row r="134" spans="1:15" x14ac:dyDescent="0.25">
      <c r="A134" t="s">
        <v>60</v>
      </c>
      <c r="B134" t="s">
        <v>83</v>
      </c>
      <c r="C134" t="s">
        <v>15</v>
      </c>
      <c r="F134" s="23"/>
      <c r="G134" s="23">
        <v>11</v>
      </c>
      <c r="H134" s="23">
        <v>25</v>
      </c>
      <c r="I134" s="23">
        <v>39</v>
      </c>
      <c r="J134" s="35">
        <v>44</v>
      </c>
      <c r="K134" s="23"/>
      <c r="L134" s="23">
        <v>11</v>
      </c>
      <c r="M134" s="23">
        <v>25</v>
      </c>
      <c r="N134" s="23">
        <v>39</v>
      </c>
      <c r="O134" s="23">
        <v>52</v>
      </c>
    </row>
    <row r="135" spans="1:15" x14ac:dyDescent="0.25">
      <c r="A135" t="s">
        <v>59</v>
      </c>
      <c r="B135" t="s">
        <v>81</v>
      </c>
      <c r="C135" t="s">
        <v>15</v>
      </c>
      <c r="F135" s="23"/>
      <c r="G135" s="23">
        <v>9</v>
      </c>
      <c r="H135" s="23">
        <v>20</v>
      </c>
      <c r="I135" s="23">
        <v>31</v>
      </c>
      <c r="J135" s="35">
        <v>36</v>
      </c>
      <c r="K135" s="23"/>
      <c r="L135" s="23">
        <v>9</v>
      </c>
      <c r="M135" s="23">
        <v>20</v>
      </c>
      <c r="N135" s="23">
        <v>31</v>
      </c>
      <c r="O135" s="23">
        <v>43</v>
      </c>
    </row>
    <row r="136" spans="1:15" x14ac:dyDescent="0.25">
      <c r="A136" s="18"/>
      <c r="B136" s="18"/>
      <c r="C136" s="18" t="s">
        <v>16</v>
      </c>
      <c r="D136" s="18"/>
      <c r="E136" s="18"/>
      <c r="F136" s="25">
        <v>15</v>
      </c>
      <c r="G136" s="25">
        <v>15</v>
      </c>
      <c r="H136" s="25">
        <v>15</v>
      </c>
      <c r="I136" s="25">
        <v>15</v>
      </c>
      <c r="J136" s="25">
        <v>15</v>
      </c>
      <c r="K136" s="25"/>
      <c r="L136" s="25"/>
      <c r="M136" s="25"/>
      <c r="N136" s="25"/>
      <c r="O136" s="25"/>
    </row>
    <row r="137" spans="1:15" x14ac:dyDescent="0.25">
      <c r="A137" t="s">
        <v>56</v>
      </c>
      <c r="B137" t="s">
        <v>235</v>
      </c>
      <c r="C137" t="s">
        <v>63</v>
      </c>
      <c r="D137" t="s">
        <v>63</v>
      </c>
      <c r="F137" s="13">
        <v>5</v>
      </c>
      <c r="G137" s="13">
        <v>5</v>
      </c>
      <c r="H137" s="13">
        <v>5</v>
      </c>
      <c r="I137" s="13">
        <v>5</v>
      </c>
      <c r="J137" s="13">
        <v>5</v>
      </c>
      <c r="K137" s="13">
        <v>5</v>
      </c>
      <c r="L137" s="13">
        <v>5</v>
      </c>
      <c r="M137" s="13">
        <v>5</v>
      </c>
      <c r="N137" s="13">
        <v>5</v>
      </c>
      <c r="O137" s="13">
        <v>5</v>
      </c>
    </row>
    <row r="138" spans="1:15" x14ac:dyDescent="0.25">
      <c r="A138" t="s">
        <v>236</v>
      </c>
      <c r="B138" t="s">
        <v>237</v>
      </c>
      <c r="C138" t="s">
        <v>14</v>
      </c>
      <c r="D138" t="s">
        <v>76</v>
      </c>
      <c r="F138" s="13">
        <v>56</v>
      </c>
      <c r="G138" s="13">
        <v>42</v>
      </c>
      <c r="H138" s="13">
        <v>24.5</v>
      </c>
      <c r="I138" s="13">
        <v>7</v>
      </c>
      <c r="J138" s="13">
        <v>0</v>
      </c>
      <c r="K138" s="13">
        <v>66.5</v>
      </c>
      <c r="L138" s="13">
        <v>52.5</v>
      </c>
      <c r="M138" s="13">
        <v>35</v>
      </c>
      <c r="N138" s="13">
        <v>17.5</v>
      </c>
      <c r="O138" s="13">
        <v>0</v>
      </c>
    </row>
    <row r="139" spans="1:15" x14ac:dyDescent="0.25">
      <c r="A139" t="s">
        <v>242</v>
      </c>
      <c r="B139" t="s">
        <v>243</v>
      </c>
      <c r="C139" t="s">
        <v>14</v>
      </c>
      <c r="D139" t="s">
        <v>77</v>
      </c>
      <c r="F139" s="13">
        <v>24</v>
      </c>
      <c r="G139" s="13">
        <v>18</v>
      </c>
      <c r="H139" s="13">
        <v>10.5</v>
      </c>
      <c r="I139" s="13">
        <v>3</v>
      </c>
      <c r="J139" s="13">
        <v>0</v>
      </c>
      <c r="K139" s="13">
        <v>28.5</v>
      </c>
      <c r="L139" s="13">
        <v>22.5</v>
      </c>
      <c r="M139" s="13">
        <v>15</v>
      </c>
      <c r="N139" s="13">
        <v>7.5</v>
      </c>
      <c r="O139" s="13">
        <v>0</v>
      </c>
    </row>
    <row r="140" spans="1:15" x14ac:dyDescent="0.25">
      <c r="A140" t="s">
        <v>238</v>
      </c>
      <c r="B140" t="s">
        <v>239</v>
      </c>
      <c r="C140" t="s">
        <v>14</v>
      </c>
      <c r="D140" t="s">
        <v>157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</row>
    <row r="141" spans="1:15" x14ac:dyDescent="0.25">
      <c r="A141" t="s">
        <v>240</v>
      </c>
      <c r="B141" t="s">
        <v>241</v>
      </c>
      <c r="C141" t="s">
        <v>14</v>
      </c>
      <c r="D141" t="s">
        <v>159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0</v>
      </c>
      <c r="N141" s="13">
        <v>0</v>
      </c>
      <c r="O141" s="13">
        <v>0</v>
      </c>
    </row>
    <row r="142" spans="1:15" x14ac:dyDescent="0.25">
      <c r="A142" s="39" t="s">
        <v>257</v>
      </c>
      <c r="B142" s="39" t="s">
        <v>258</v>
      </c>
      <c r="C142" t="s">
        <v>14</v>
      </c>
      <c r="D142" t="s">
        <v>80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</row>
    <row r="143" spans="1:15" x14ac:dyDescent="0.25">
      <c r="A143" t="s">
        <v>167</v>
      </c>
      <c r="B143" t="s">
        <v>176</v>
      </c>
      <c r="C143" t="s">
        <v>15</v>
      </c>
      <c r="D143" t="s">
        <v>84</v>
      </c>
      <c r="F143" s="13">
        <v>0</v>
      </c>
      <c r="G143" s="13">
        <v>0.5</v>
      </c>
      <c r="H143" s="13">
        <v>1.125</v>
      </c>
      <c r="I143" s="13">
        <v>1.75</v>
      </c>
      <c r="J143" s="13">
        <v>2</v>
      </c>
      <c r="K143" s="13">
        <v>0</v>
      </c>
      <c r="L143" s="13">
        <v>0.5</v>
      </c>
      <c r="M143" s="13">
        <v>1.125</v>
      </c>
      <c r="N143" s="13">
        <v>1.75</v>
      </c>
      <c r="O143" s="13">
        <v>2.375</v>
      </c>
    </row>
    <row r="144" spans="1:15" ht="15.75" thickBot="1" x14ac:dyDescent="0.3">
      <c r="A144" s="37" t="s">
        <v>244</v>
      </c>
      <c r="B144" s="38" t="s">
        <v>245</v>
      </c>
      <c r="C144" s="39" t="s">
        <v>15</v>
      </c>
      <c r="D144" s="39" t="s">
        <v>251</v>
      </c>
      <c r="F144" s="13">
        <v>0</v>
      </c>
      <c r="G144" s="40">
        <v>2.02</v>
      </c>
      <c r="H144" s="40">
        <v>4.5449999999999999</v>
      </c>
      <c r="I144" s="40">
        <v>7.07</v>
      </c>
      <c r="J144" s="40">
        <v>8.08</v>
      </c>
      <c r="K144" s="13">
        <v>0</v>
      </c>
      <c r="L144" s="40">
        <v>2.02</v>
      </c>
      <c r="M144" s="40">
        <v>4.5449999999999999</v>
      </c>
      <c r="N144" s="40">
        <v>7.07</v>
      </c>
      <c r="O144" s="40">
        <v>9.5950000000000006</v>
      </c>
    </row>
    <row r="145" spans="1:15" x14ac:dyDescent="0.25">
      <c r="A145" s="37" t="s">
        <v>247</v>
      </c>
      <c r="B145" s="37" t="s">
        <v>246</v>
      </c>
      <c r="C145" s="39" t="s">
        <v>15</v>
      </c>
      <c r="D145" s="39" t="s">
        <v>252</v>
      </c>
      <c r="F145" s="13">
        <v>0</v>
      </c>
      <c r="G145" s="40">
        <v>0.68</v>
      </c>
      <c r="H145" s="40">
        <v>1.53</v>
      </c>
      <c r="I145" s="40">
        <v>2.38</v>
      </c>
      <c r="J145" s="40">
        <v>2.72</v>
      </c>
      <c r="K145" s="13">
        <v>0</v>
      </c>
      <c r="L145" s="40">
        <v>0.68</v>
      </c>
      <c r="M145" s="40">
        <v>1.53</v>
      </c>
      <c r="N145" s="40">
        <v>2.38</v>
      </c>
      <c r="O145" s="40">
        <v>3.23</v>
      </c>
    </row>
    <row r="146" spans="1:15" x14ac:dyDescent="0.25">
      <c r="A146" t="s">
        <v>31</v>
      </c>
      <c r="B146" t="s">
        <v>179</v>
      </c>
      <c r="C146" t="s">
        <v>15</v>
      </c>
      <c r="D146" t="s">
        <v>166</v>
      </c>
      <c r="F146" s="13">
        <v>0</v>
      </c>
      <c r="G146" s="40">
        <v>4.6129999999999995</v>
      </c>
      <c r="H146" s="40">
        <v>10.379250000000003</v>
      </c>
      <c r="I146" s="40">
        <v>16.145499999999998</v>
      </c>
      <c r="J146" s="40">
        <v>18.451999999999998</v>
      </c>
      <c r="K146" s="13">
        <v>0</v>
      </c>
      <c r="L146" s="40">
        <v>4.6129999999999995</v>
      </c>
      <c r="M146" s="40">
        <v>10.379250000000003</v>
      </c>
      <c r="N146" s="40">
        <v>16.145499999999998</v>
      </c>
      <c r="O146" s="40">
        <v>21.911750000000005</v>
      </c>
    </row>
    <row r="147" spans="1:15" x14ac:dyDescent="0.25">
      <c r="A147" t="s">
        <v>36</v>
      </c>
      <c r="B147" t="s">
        <v>180</v>
      </c>
      <c r="C147" t="s">
        <v>15</v>
      </c>
      <c r="D147" t="s">
        <v>165</v>
      </c>
      <c r="F147" s="13">
        <v>0</v>
      </c>
      <c r="G147" s="13">
        <v>1.04</v>
      </c>
      <c r="H147" s="13">
        <v>2.34</v>
      </c>
      <c r="I147" s="13">
        <v>3.64</v>
      </c>
      <c r="J147" s="13">
        <v>4.16</v>
      </c>
      <c r="K147" s="13">
        <v>0</v>
      </c>
      <c r="L147" s="13">
        <v>1.04</v>
      </c>
      <c r="M147" s="13">
        <v>2.34</v>
      </c>
      <c r="N147" s="13">
        <v>3.64</v>
      </c>
      <c r="O147" s="13">
        <v>4.9400000000000004</v>
      </c>
    </row>
    <row r="148" spans="1:15" x14ac:dyDescent="0.25">
      <c r="A148" t="s">
        <v>162</v>
      </c>
      <c r="B148" t="s">
        <v>181</v>
      </c>
      <c r="C148" t="s">
        <v>15</v>
      </c>
      <c r="D148" t="s">
        <v>161</v>
      </c>
      <c r="F148" s="13">
        <v>0</v>
      </c>
      <c r="G148" s="13">
        <v>2.58</v>
      </c>
      <c r="H148" s="13">
        <v>5.8049999999999997</v>
      </c>
      <c r="I148" s="13">
        <v>9.0299999999999994</v>
      </c>
      <c r="J148" s="13">
        <v>10.32</v>
      </c>
      <c r="K148" s="13">
        <v>0</v>
      </c>
      <c r="L148" s="13">
        <v>2.58</v>
      </c>
      <c r="M148" s="13">
        <v>5.8049999999999997</v>
      </c>
      <c r="N148" s="13">
        <v>9.0299999999999994</v>
      </c>
      <c r="O148" s="13">
        <v>12.255000000000001</v>
      </c>
    </row>
    <row r="149" spans="1:15" x14ac:dyDescent="0.25">
      <c r="A149" t="s">
        <v>231</v>
      </c>
      <c r="B149" t="s">
        <v>232</v>
      </c>
      <c r="C149" t="s">
        <v>147</v>
      </c>
      <c r="D149" t="s">
        <v>43</v>
      </c>
      <c r="F149" s="13">
        <v>3.75</v>
      </c>
      <c r="G149" s="13">
        <v>3.75</v>
      </c>
      <c r="H149" s="13">
        <v>3.75</v>
      </c>
      <c r="I149" s="13">
        <v>3.75</v>
      </c>
      <c r="J149" s="13">
        <v>3.75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</row>
    <row r="150" spans="1:15" x14ac:dyDescent="0.25">
      <c r="A150" t="s">
        <v>233</v>
      </c>
      <c r="B150" t="s">
        <v>234</v>
      </c>
      <c r="C150" t="s">
        <v>147</v>
      </c>
      <c r="D150" t="s">
        <v>151</v>
      </c>
      <c r="F150" s="13">
        <v>3.75</v>
      </c>
      <c r="G150" s="13">
        <v>3.75</v>
      </c>
      <c r="H150" s="13">
        <v>3.75</v>
      </c>
      <c r="I150" s="13">
        <v>3.75</v>
      </c>
      <c r="J150" s="13">
        <v>3.75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</row>
    <row r="151" spans="1:15" x14ac:dyDescent="0.25">
      <c r="A151" t="s">
        <v>154</v>
      </c>
      <c r="B151" t="s">
        <v>184</v>
      </c>
      <c r="C151" t="s">
        <v>147</v>
      </c>
      <c r="D151" t="s">
        <v>153</v>
      </c>
      <c r="F151" s="13">
        <v>3.75</v>
      </c>
      <c r="G151" s="13">
        <v>3.75</v>
      </c>
      <c r="H151" s="13">
        <v>3.75</v>
      </c>
      <c r="I151" s="13">
        <v>3.75</v>
      </c>
      <c r="J151" s="13">
        <v>3.75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</row>
    <row r="152" spans="1:15" x14ac:dyDescent="0.25">
      <c r="A152" t="s">
        <v>149</v>
      </c>
      <c r="B152" t="s">
        <v>185</v>
      </c>
      <c r="C152" t="s">
        <v>147</v>
      </c>
      <c r="D152" t="s">
        <v>148</v>
      </c>
      <c r="F152" s="13">
        <v>3.75</v>
      </c>
      <c r="G152" s="13">
        <v>3.75</v>
      </c>
      <c r="H152" s="13">
        <v>3.75</v>
      </c>
      <c r="I152" s="13">
        <v>3.75</v>
      </c>
      <c r="J152" s="13">
        <v>3.75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</row>
    <row r="153" spans="1:15" x14ac:dyDescent="0.25">
      <c r="A153" s="36" t="s">
        <v>249</v>
      </c>
      <c r="B153" s="36" t="s">
        <v>248</v>
      </c>
      <c r="C153" t="s">
        <v>15</v>
      </c>
      <c r="D153" t="s">
        <v>250</v>
      </c>
      <c r="F153" s="13">
        <v>0</v>
      </c>
      <c r="G153" s="40">
        <v>8.5670000000000002</v>
      </c>
      <c r="H153" s="40">
        <v>19.275750000000002</v>
      </c>
      <c r="I153" s="40">
        <v>29.984500000000004</v>
      </c>
      <c r="J153" s="40">
        <v>34.268000000000001</v>
      </c>
      <c r="K153" s="40">
        <v>0</v>
      </c>
      <c r="L153" s="40">
        <v>8.5670000000000002</v>
      </c>
      <c r="M153" s="40">
        <v>19.275750000000002</v>
      </c>
      <c r="N153" s="40">
        <v>29.984500000000004</v>
      </c>
      <c r="O153" s="40">
        <v>40.693250000000006</v>
      </c>
    </row>
    <row r="154" spans="1:15" x14ac:dyDescent="0.25"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1:15" x14ac:dyDescent="0.25"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1:15" x14ac:dyDescent="0.25"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FB326-6446-45C2-ACA9-D747141E4C01}">
  <dimension ref="A1:P156"/>
  <sheetViews>
    <sheetView topLeftCell="B1" workbookViewId="0">
      <selection activeCell="P159" sqref="E156:P159"/>
    </sheetView>
  </sheetViews>
  <sheetFormatPr defaultRowHeight="15" x14ac:dyDescent="0.25"/>
  <cols>
    <col min="1" max="1" width="24.28515625" customWidth="1"/>
    <col min="2" max="2" width="71.7109375" bestFit="1" customWidth="1"/>
    <col min="3" max="3" width="17.42578125" bestFit="1" customWidth="1"/>
    <col min="4" max="5" width="41.28515625" customWidth="1"/>
    <col min="6" max="15" width="6.85546875" bestFit="1" customWidth="1"/>
    <col min="16" max="16" width="11.5703125" style="19" customWidth="1"/>
    <col min="17" max="21" width="10" bestFit="1" customWidth="1"/>
    <col min="22" max="22" width="7.7109375" bestFit="1" customWidth="1"/>
    <col min="23" max="25" width="10" bestFit="1" customWidth="1"/>
    <col min="26" max="26" width="8.42578125" bestFit="1" customWidth="1"/>
    <col min="27" max="28" width="9.5703125" bestFit="1" customWidth="1"/>
    <col min="29" max="29" width="8" bestFit="1" customWidth="1"/>
    <col min="30" max="33" width="10" bestFit="1" customWidth="1"/>
    <col min="34" max="34" width="9.42578125" bestFit="1" customWidth="1"/>
    <col min="35" max="43" width="10" bestFit="1" customWidth="1"/>
    <col min="44" max="44" width="7.7109375" bestFit="1" customWidth="1"/>
    <col min="45" max="47" width="10" bestFit="1" customWidth="1"/>
    <col min="48" max="48" width="8.42578125" bestFit="1" customWidth="1"/>
  </cols>
  <sheetData>
    <row r="1" spans="1:15" x14ac:dyDescent="0.25">
      <c r="A1" t="s">
        <v>189</v>
      </c>
      <c r="B1" t="s">
        <v>203</v>
      </c>
    </row>
    <row r="2" spans="1:15" x14ac:dyDescent="0.25">
      <c r="A2" t="s">
        <v>138</v>
      </c>
      <c r="B2" t="s">
        <v>139</v>
      </c>
    </row>
    <row r="3" spans="1:15" x14ac:dyDescent="0.25">
      <c r="A3" t="s">
        <v>190</v>
      </c>
      <c r="B3" t="s">
        <v>197</v>
      </c>
    </row>
    <row r="4" spans="1:15" x14ac:dyDescent="0.25">
      <c r="A4" t="s">
        <v>198</v>
      </c>
      <c r="B4" s="17">
        <v>1.5</v>
      </c>
    </row>
    <row r="5" spans="1:15" x14ac:dyDescent="0.25">
      <c r="A5" t="s">
        <v>199</v>
      </c>
      <c r="B5" s="17" t="s">
        <v>201</v>
      </c>
    </row>
    <row r="6" spans="1:15" x14ac:dyDescent="0.25">
      <c r="A6" t="s">
        <v>200</v>
      </c>
      <c r="B6" t="s">
        <v>201</v>
      </c>
      <c r="F6" s="19" t="s">
        <v>136</v>
      </c>
      <c r="G6" s="19" t="s">
        <v>136</v>
      </c>
      <c r="H6" s="19" t="s">
        <v>136</v>
      </c>
      <c r="I6" s="19" t="s">
        <v>136</v>
      </c>
      <c r="J6" s="19" t="s">
        <v>136</v>
      </c>
      <c r="K6" s="19" t="s">
        <v>137</v>
      </c>
      <c r="L6" s="19" t="s">
        <v>137</v>
      </c>
      <c r="M6" s="19" t="s">
        <v>137</v>
      </c>
      <c r="N6" s="19" t="s">
        <v>137</v>
      </c>
      <c r="O6" s="19" t="s">
        <v>137</v>
      </c>
    </row>
    <row r="7" spans="1:15" x14ac:dyDescent="0.25">
      <c r="F7" s="19"/>
      <c r="G7" s="19"/>
      <c r="H7" s="19"/>
      <c r="I7" s="19"/>
      <c r="J7" s="19"/>
      <c r="K7" s="19"/>
      <c r="L7" s="19"/>
      <c r="M7" s="19"/>
      <c r="N7" s="19"/>
      <c r="O7" s="19"/>
    </row>
    <row r="8" spans="1:15" x14ac:dyDescent="0.25">
      <c r="A8" s="20" t="s">
        <v>89</v>
      </c>
      <c r="B8" s="20" t="s">
        <v>61</v>
      </c>
      <c r="C8" s="20" t="s">
        <v>186</v>
      </c>
      <c r="D8" s="20" t="s">
        <v>187</v>
      </c>
      <c r="E8" s="20"/>
      <c r="F8" s="22" t="s">
        <v>141</v>
      </c>
      <c r="G8" s="22" t="s">
        <v>142</v>
      </c>
      <c r="H8" s="22" t="s">
        <v>143</v>
      </c>
      <c r="I8" s="22" t="s">
        <v>144</v>
      </c>
      <c r="J8" s="22" t="s">
        <v>146</v>
      </c>
      <c r="K8" s="22" t="s">
        <v>141</v>
      </c>
      <c r="L8" s="22" t="s">
        <v>142</v>
      </c>
      <c r="M8" s="22" t="s">
        <v>143</v>
      </c>
      <c r="N8" s="22" t="s">
        <v>144</v>
      </c>
      <c r="O8" s="22" t="s">
        <v>146</v>
      </c>
    </row>
    <row r="9" spans="1:15" x14ac:dyDescent="0.25">
      <c r="B9" t="s">
        <v>194</v>
      </c>
      <c r="C9" t="s">
        <v>191</v>
      </c>
      <c r="D9" t="s">
        <v>192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</row>
    <row r="10" spans="1:15" x14ac:dyDescent="0.25">
      <c r="B10" t="s">
        <v>194</v>
      </c>
      <c r="C10" t="s">
        <v>191</v>
      </c>
      <c r="D10" t="s">
        <v>193</v>
      </c>
      <c r="F10" s="13">
        <v>25</v>
      </c>
      <c r="G10" s="13">
        <v>40</v>
      </c>
      <c r="H10" s="13">
        <v>40</v>
      </c>
      <c r="I10" s="13">
        <v>40</v>
      </c>
      <c r="J10" s="13">
        <v>30</v>
      </c>
      <c r="K10" s="13">
        <v>30</v>
      </c>
      <c r="L10" s="13">
        <v>30</v>
      </c>
      <c r="M10" s="13">
        <v>30</v>
      </c>
      <c r="N10" s="13">
        <v>30</v>
      </c>
      <c r="O10" s="13">
        <v>30</v>
      </c>
    </row>
    <row r="11" spans="1:15" x14ac:dyDescent="0.25">
      <c r="B11" t="s">
        <v>194</v>
      </c>
      <c r="C11" t="s">
        <v>14</v>
      </c>
      <c r="D11" t="s">
        <v>192</v>
      </c>
      <c r="F11" s="13">
        <v>70</v>
      </c>
      <c r="G11" s="13">
        <v>50</v>
      </c>
      <c r="H11" s="13">
        <v>30</v>
      </c>
      <c r="I11" s="13">
        <v>0</v>
      </c>
      <c r="J11" s="13">
        <v>0</v>
      </c>
      <c r="K11" s="13">
        <v>70</v>
      </c>
      <c r="L11" s="13">
        <v>60</v>
      </c>
      <c r="M11" s="13">
        <v>40</v>
      </c>
      <c r="N11" s="13">
        <v>10</v>
      </c>
      <c r="O11" s="13">
        <v>0</v>
      </c>
    </row>
    <row r="12" spans="1:15" x14ac:dyDescent="0.25">
      <c r="B12" t="s">
        <v>194</v>
      </c>
      <c r="C12" t="s">
        <v>14</v>
      </c>
      <c r="D12" t="s">
        <v>193</v>
      </c>
      <c r="F12" s="13">
        <v>90</v>
      </c>
      <c r="G12" s="13">
        <v>90</v>
      </c>
      <c r="H12" s="13">
        <v>70</v>
      </c>
      <c r="I12" s="13">
        <v>40</v>
      </c>
      <c r="J12" s="13">
        <v>0</v>
      </c>
      <c r="K12" s="13">
        <v>100</v>
      </c>
      <c r="L12" s="13">
        <v>90</v>
      </c>
      <c r="M12" s="13">
        <v>70</v>
      </c>
      <c r="N12" s="13">
        <v>40</v>
      </c>
      <c r="O12" s="13">
        <v>0</v>
      </c>
    </row>
    <row r="13" spans="1:15" x14ac:dyDescent="0.25">
      <c r="B13" t="s">
        <v>194</v>
      </c>
      <c r="C13" t="s">
        <v>33</v>
      </c>
      <c r="D13" t="s">
        <v>192</v>
      </c>
      <c r="F13" s="13">
        <v>0</v>
      </c>
      <c r="G13" s="13">
        <v>5</v>
      </c>
      <c r="H13" s="13">
        <v>25</v>
      </c>
      <c r="I13" s="13">
        <v>55</v>
      </c>
      <c r="J13" s="13">
        <v>70</v>
      </c>
      <c r="K13" s="13">
        <v>0</v>
      </c>
      <c r="L13" s="13">
        <v>10</v>
      </c>
      <c r="M13" s="13">
        <v>30</v>
      </c>
      <c r="N13" s="13">
        <v>60</v>
      </c>
      <c r="O13" s="13">
        <v>70</v>
      </c>
    </row>
    <row r="14" spans="1:15" x14ac:dyDescent="0.25">
      <c r="B14" t="s">
        <v>194</v>
      </c>
      <c r="C14" t="s">
        <v>33</v>
      </c>
      <c r="D14" t="s">
        <v>193</v>
      </c>
      <c r="F14" s="13">
        <v>0</v>
      </c>
      <c r="G14" s="13">
        <v>35</v>
      </c>
      <c r="H14" s="13">
        <v>55</v>
      </c>
      <c r="I14" s="13">
        <v>85</v>
      </c>
      <c r="J14" s="13">
        <v>100</v>
      </c>
      <c r="K14" s="13">
        <v>0</v>
      </c>
      <c r="L14" s="13">
        <v>40</v>
      </c>
      <c r="M14" s="13">
        <v>60</v>
      </c>
      <c r="N14" s="13">
        <v>90</v>
      </c>
      <c r="O14" s="13">
        <v>100</v>
      </c>
    </row>
    <row r="15" spans="1:15" x14ac:dyDescent="0.25">
      <c r="B15" t="s">
        <v>194</v>
      </c>
      <c r="C15" t="s">
        <v>136</v>
      </c>
      <c r="D15" t="s">
        <v>192</v>
      </c>
      <c r="F15" s="13">
        <v>5</v>
      </c>
      <c r="G15" s="13">
        <v>5</v>
      </c>
      <c r="H15" s="13">
        <v>5</v>
      </c>
      <c r="I15" s="13">
        <v>5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5">
      <c r="A16" s="18"/>
      <c r="B16" s="18" t="s">
        <v>194</v>
      </c>
      <c r="C16" s="18" t="s">
        <v>136</v>
      </c>
      <c r="D16" s="18" t="s">
        <v>193</v>
      </c>
      <c r="E16" s="18"/>
      <c r="F16" s="26">
        <v>30</v>
      </c>
      <c r="G16" s="26">
        <v>25</v>
      </c>
      <c r="H16" s="26">
        <v>25</v>
      </c>
      <c r="I16" s="26">
        <v>25</v>
      </c>
      <c r="J16" s="26">
        <v>30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</row>
    <row r="17" spans="1:16" x14ac:dyDescent="0.25">
      <c r="B17" t="s">
        <v>195</v>
      </c>
      <c r="C17" t="s">
        <v>191</v>
      </c>
      <c r="D17" t="s">
        <v>192</v>
      </c>
      <c r="E17" t="s">
        <v>192</v>
      </c>
      <c r="F17" s="28">
        <v>5</v>
      </c>
      <c r="G17" s="28">
        <v>5</v>
      </c>
      <c r="H17" s="28">
        <v>5</v>
      </c>
      <c r="I17" s="28">
        <v>5</v>
      </c>
      <c r="J17" s="28">
        <v>5</v>
      </c>
      <c r="K17" s="28">
        <v>5</v>
      </c>
      <c r="L17" s="28">
        <v>5</v>
      </c>
      <c r="M17" s="28">
        <v>5</v>
      </c>
      <c r="N17" s="28">
        <v>5</v>
      </c>
      <c r="O17" s="28">
        <v>5</v>
      </c>
      <c r="P17" s="31"/>
    </row>
    <row r="18" spans="1:16" x14ac:dyDescent="0.25">
      <c r="B18" t="s">
        <v>195</v>
      </c>
      <c r="C18" t="s">
        <v>191</v>
      </c>
      <c r="D18" t="s">
        <v>193</v>
      </c>
      <c r="E18" t="s">
        <v>193</v>
      </c>
      <c r="F18" s="28">
        <v>20</v>
      </c>
      <c r="G18" s="28">
        <v>35</v>
      </c>
      <c r="H18" s="28">
        <v>35</v>
      </c>
      <c r="I18" s="28">
        <v>35</v>
      </c>
      <c r="J18" s="28">
        <v>25</v>
      </c>
      <c r="K18" s="28">
        <v>25</v>
      </c>
      <c r="L18" s="28">
        <v>25</v>
      </c>
      <c r="M18" s="28">
        <v>25</v>
      </c>
      <c r="N18" s="28">
        <v>25</v>
      </c>
      <c r="O18" s="28">
        <v>25</v>
      </c>
      <c r="P18" s="31"/>
    </row>
    <row r="19" spans="1:16" x14ac:dyDescent="0.25">
      <c r="B19" t="s">
        <v>195</v>
      </c>
      <c r="C19" t="s">
        <v>14</v>
      </c>
      <c r="D19" t="s">
        <v>192</v>
      </c>
      <c r="E19" t="s">
        <v>192</v>
      </c>
      <c r="F19" s="28">
        <v>75</v>
      </c>
      <c r="G19" s="28">
        <v>55</v>
      </c>
      <c r="H19" s="28">
        <v>35</v>
      </c>
      <c r="I19" s="28">
        <v>5</v>
      </c>
      <c r="J19" s="29">
        <v>0</v>
      </c>
      <c r="K19" s="28">
        <v>75</v>
      </c>
      <c r="L19" s="28">
        <v>65</v>
      </c>
      <c r="M19" s="28">
        <v>45</v>
      </c>
      <c r="N19" s="28">
        <v>15</v>
      </c>
      <c r="O19" s="29">
        <v>0</v>
      </c>
      <c r="P19" s="31"/>
    </row>
    <row r="20" spans="1:16" x14ac:dyDescent="0.25">
      <c r="B20" t="s">
        <v>195</v>
      </c>
      <c r="C20" t="s">
        <v>14</v>
      </c>
      <c r="D20" t="s">
        <v>193</v>
      </c>
      <c r="E20" t="s">
        <v>193</v>
      </c>
      <c r="F20" s="28">
        <v>85</v>
      </c>
      <c r="G20" s="28">
        <v>85</v>
      </c>
      <c r="H20" s="28">
        <v>65</v>
      </c>
      <c r="I20" s="28">
        <v>35</v>
      </c>
      <c r="J20" s="29">
        <v>0</v>
      </c>
      <c r="K20" s="28">
        <v>95</v>
      </c>
      <c r="L20" s="28">
        <v>85</v>
      </c>
      <c r="M20" s="28">
        <v>65</v>
      </c>
      <c r="N20" s="28">
        <v>35</v>
      </c>
      <c r="O20" s="29">
        <v>0</v>
      </c>
      <c r="P20" s="31"/>
    </row>
    <row r="21" spans="1:16" x14ac:dyDescent="0.25">
      <c r="B21" t="s">
        <v>195</v>
      </c>
      <c r="C21" t="s">
        <v>33</v>
      </c>
      <c r="D21" t="s">
        <v>192</v>
      </c>
      <c r="E21" t="s">
        <v>192</v>
      </c>
      <c r="F21" s="29">
        <v>0</v>
      </c>
      <c r="G21" s="28">
        <v>10</v>
      </c>
      <c r="H21" s="28">
        <v>30</v>
      </c>
      <c r="I21" s="28">
        <v>60</v>
      </c>
      <c r="J21" s="28">
        <v>75</v>
      </c>
      <c r="K21" s="29">
        <v>0</v>
      </c>
      <c r="L21" s="28">
        <v>15</v>
      </c>
      <c r="M21" s="28">
        <v>35</v>
      </c>
      <c r="N21" s="28">
        <v>65</v>
      </c>
      <c r="O21" s="28">
        <v>75</v>
      </c>
      <c r="P21" s="31"/>
    </row>
    <row r="22" spans="1:16" x14ac:dyDescent="0.25">
      <c r="B22" t="s">
        <v>195</v>
      </c>
      <c r="C22" t="s">
        <v>33</v>
      </c>
      <c r="D22" t="s">
        <v>193</v>
      </c>
      <c r="E22" t="s">
        <v>193</v>
      </c>
      <c r="F22" s="29">
        <v>0</v>
      </c>
      <c r="G22" s="28">
        <v>30</v>
      </c>
      <c r="H22" s="28">
        <v>50</v>
      </c>
      <c r="I22" s="28">
        <v>80</v>
      </c>
      <c r="J22" s="28">
        <v>95</v>
      </c>
      <c r="K22" s="29">
        <v>0</v>
      </c>
      <c r="L22" s="28">
        <v>35</v>
      </c>
      <c r="M22" s="28">
        <v>55</v>
      </c>
      <c r="N22" s="28">
        <v>85</v>
      </c>
      <c r="O22" s="28">
        <v>95</v>
      </c>
      <c r="P22" s="31"/>
    </row>
    <row r="23" spans="1:16" x14ac:dyDescent="0.25">
      <c r="B23" t="s">
        <v>195</v>
      </c>
      <c r="C23" t="s">
        <v>136</v>
      </c>
      <c r="D23" t="s">
        <v>192</v>
      </c>
      <c r="E23" t="s">
        <v>192</v>
      </c>
      <c r="F23" s="28">
        <v>10</v>
      </c>
      <c r="G23" s="28">
        <v>10</v>
      </c>
      <c r="H23" s="28">
        <v>10</v>
      </c>
      <c r="I23" s="28">
        <v>10</v>
      </c>
      <c r="J23" s="28">
        <v>5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31"/>
    </row>
    <row r="24" spans="1:16" x14ac:dyDescent="0.25">
      <c r="A24" s="18"/>
      <c r="B24" s="18" t="s">
        <v>195</v>
      </c>
      <c r="C24" s="18" t="s">
        <v>136</v>
      </c>
      <c r="D24" s="18" t="s">
        <v>193</v>
      </c>
      <c r="E24" s="18" t="s">
        <v>193</v>
      </c>
      <c r="F24" s="27">
        <v>25</v>
      </c>
      <c r="G24" s="27">
        <v>20</v>
      </c>
      <c r="H24" s="27">
        <v>20</v>
      </c>
      <c r="I24" s="27">
        <v>20</v>
      </c>
      <c r="J24" s="27">
        <v>25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1"/>
    </row>
    <row r="25" spans="1:16" x14ac:dyDescent="0.25">
      <c r="B25" t="s">
        <v>196</v>
      </c>
      <c r="C25" t="s">
        <v>63</v>
      </c>
      <c r="D25" t="s">
        <v>63</v>
      </c>
      <c r="E25" t="s">
        <v>192</v>
      </c>
      <c r="F25" s="29">
        <v>5</v>
      </c>
      <c r="G25" s="29">
        <v>5</v>
      </c>
      <c r="H25" s="29">
        <v>5</v>
      </c>
      <c r="I25" s="29">
        <v>5</v>
      </c>
      <c r="J25" s="29">
        <v>5</v>
      </c>
      <c r="K25" s="29">
        <v>5</v>
      </c>
      <c r="L25" s="29">
        <v>5</v>
      </c>
      <c r="M25" s="29">
        <v>5</v>
      </c>
      <c r="N25" s="29">
        <v>5</v>
      </c>
      <c r="O25" s="29">
        <v>5</v>
      </c>
      <c r="P25" s="31"/>
    </row>
    <row r="26" spans="1:16" x14ac:dyDescent="0.25">
      <c r="B26" t="s">
        <v>196</v>
      </c>
      <c r="C26" t="s">
        <v>63</v>
      </c>
      <c r="D26" t="s">
        <v>63</v>
      </c>
      <c r="E26" t="s">
        <v>193</v>
      </c>
      <c r="F26" s="13">
        <v>7.5</v>
      </c>
      <c r="G26" s="13">
        <v>7.5</v>
      </c>
      <c r="H26" s="13">
        <v>7.5</v>
      </c>
      <c r="I26" s="13">
        <v>7.5</v>
      </c>
      <c r="J26" s="29">
        <v>7.5</v>
      </c>
      <c r="K26" s="13">
        <v>7.5</v>
      </c>
      <c r="L26" s="13">
        <v>7.5</v>
      </c>
      <c r="M26" s="13">
        <v>7.5</v>
      </c>
      <c r="N26" s="13">
        <v>7.5</v>
      </c>
      <c r="O26" s="29">
        <v>7.5</v>
      </c>
      <c r="P26" s="31"/>
    </row>
    <row r="27" spans="1:16" x14ac:dyDescent="0.25">
      <c r="B27" t="s">
        <v>196</v>
      </c>
      <c r="C27" t="s">
        <v>14</v>
      </c>
      <c r="D27" t="s">
        <v>259</v>
      </c>
      <c r="E27" t="s">
        <v>192</v>
      </c>
      <c r="F27" s="13">
        <v>14</v>
      </c>
      <c r="G27" s="13">
        <v>10.5</v>
      </c>
      <c r="H27" s="13">
        <v>6.125</v>
      </c>
      <c r="I27" s="13">
        <v>1.75</v>
      </c>
      <c r="J27" s="29">
        <v>0</v>
      </c>
      <c r="K27" s="13">
        <v>16.625</v>
      </c>
      <c r="L27" s="13">
        <v>13.125</v>
      </c>
      <c r="M27" s="13">
        <v>8.75</v>
      </c>
      <c r="N27" s="13">
        <v>4.375</v>
      </c>
      <c r="O27" s="29">
        <v>0</v>
      </c>
      <c r="P27" s="31"/>
    </row>
    <row r="28" spans="1:16" x14ac:dyDescent="0.25">
      <c r="B28" t="s">
        <v>196</v>
      </c>
      <c r="C28" t="s">
        <v>14</v>
      </c>
      <c r="D28" t="s">
        <v>259</v>
      </c>
      <c r="E28" t="s">
        <v>193</v>
      </c>
      <c r="F28" s="13">
        <v>98</v>
      </c>
      <c r="G28" s="13">
        <v>73.5</v>
      </c>
      <c r="H28" s="13">
        <v>42.875</v>
      </c>
      <c r="I28" s="13">
        <v>12.25</v>
      </c>
      <c r="J28" s="29">
        <v>0</v>
      </c>
      <c r="K28" s="13">
        <v>116.375</v>
      </c>
      <c r="L28" s="13">
        <v>91.875</v>
      </c>
      <c r="M28" s="13">
        <v>61.25</v>
      </c>
      <c r="N28" s="13">
        <v>30.625</v>
      </c>
      <c r="O28" s="29">
        <v>0</v>
      </c>
      <c r="P28" s="31"/>
    </row>
    <row r="29" spans="1:16" x14ac:dyDescent="0.25">
      <c r="B29" t="s">
        <v>196</v>
      </c>
      <c r="C29" t="s">
        <v>14</v>
      </c>
      <c r="D29" t="s">
        <v>77</v>
      </c>
      <c r="E29" t="s">
        <v>192</v>
      </c>
      <c r="F29" s="13">
        <v>6</v>
      </c>
      <c r="G29" s="13">
        <v>4.5</v>
      </c>
      <c r="H29" s="13">
        <v>2.625</v>
      </c>
      <c r="I29" s="13">
        <v>0.75</v>
      </c>
      <c r="J29" s="29">
        <v>0</v>
      </c>
      <c r="K29" s="13">
        <v>7.125</v>
      </c>
      <c r="L29" s="13">
        <v>5.625</v>
      </c>
      <c r="M29" s="13">
        <v>3.75</v>
      </c>
      <c r="N29" s="13">
        <v>1.875</v>
      </c>
      <c r="O29" s="29">
        <v>0</v>
      </c>
      <c r="P29" s="31"/>
    </row>
    <row r="30" spans="1:16" x14ac:dyDescent="0.25">
      <c r="B30" t="s">
        <v>196</v>
      </c>
      <c r="C30" t="s">
        <v>14</v>
      </c>
      <c r="D30" t="s">
        <v>77</v>
      </c>
      <c r="E30" t="s">
        <v>193</v>
      </c>
      <c r="F30" s="13">
        <v>42</v>
      </c>
      <c r="G30" s="13">
        <v>31.5</v>
      </c>
      <c r="H30" s="13">
        <v>18.375</v>
      </c>
      <c r="I30" s="13">
        <v>5.25</v>
      </c>
      <c r="J30" s="29">
        <v>0</v>
      </c>
      <c r="K30" s="13">
        <v>49.875</v>
      </c>
      <c r="L30" s="13">
        <v>39.375</v>
      </c>
      <c r="M30" s="13">
        <v>26.25</v>
      </c>
      <c r="N30" s="13">
        <v>13.125</v>
      </c>
      <c r="O30" s="29">
        <v>0</v>
      </c>
      <c r="P30" s="31"/>
    </row>
    <row r="31" spans="1:16" x14ac:dyDescent="0.25">
      <c r="B31" t="s">
        <v>196</v>
      </c>
      <c r="C31" t="s">
        <v>14</v>
      </c>
      <c r="D31" t="s">
        <v>157</v>
      </c>
      <c r="E31" t="s">
        <v>192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31"/>
    </row>
    <row r="32" spans="1:16" x14ac:dyDescent="0.25">
      <c r="B32" t="s">
        <v>196</v>
      </c>
      <c r="C32" t="s">
        <v>14</v>
      </c>
      <c r="D32" t="s">
        <v>157</v>
      </c>
      <c r="E32" t="s">
        <v>193</v>
      </c>
      <c r="F32" s="29">
        <v>12.5</v>
      </c>
      <c r="G32" s="29">
        <v>12.5</v>
      </c>
      <c r="H32" s="29">
        <v>12.5</v>
      </c>
      <c r="I32" s="29">
        <v>12.5</v>
      </c>
      <c r="J32" s="29">
        <v>0</v>
      </c>
      <c r="K32" s="29">
        <v>12.5</v>
      </c>
      <c r="L32" s="29">
        <v>12.5</v>
      </c>
      <c r="M32" s="29">
        <v>12.5</v>
      </c>
      <c r="N32" s="29">
        <v>12.5</v>
      </c>
      <c r="O32" s="29">
        <v>0</v>
      </c>
      <c r="P32" s="31"/>
    </row>
    <row r="33" spans="2:16" x14ac:dyDescent="0.25">
      <c r="B33" t="s">
        <v>196</v>
      </c>
      <c r="C33" t="s">
        <v>14</v>
      </c>
      <c r="D33" t="s">
        <v>159</v>
      </c>
      <c r="E33" t="s">
        <v>192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31"/>
    </row>
    <row r="34" spans="2:16" x14ac:dyDescent="0.25">
      <c r="B34" t="s">
        <v>196</v>
      </c>
      <c r="C34" t="s">
        <v>14</v>
      </c>
      <c r="D34" t="s">
        <v>159</v>
      </c>
      <c r="E34" t="s">
        <v>193</v>
      </c>
      <c r="F34" s="29">
        <v>12.5</v>
      </c>
      <c r="G34" s="29">
        <v>12.5</v>
      </c>
      <c r="H34" s="29">
        <v>12.5</v>
      </c>
      <c r="I34" s="29">
        <v>12.5</v>
      </c>
      <c r="J34" s="29">
        <v>0</v>
      </c>
      <c r="K34" s="29">
        <v>12.5</v>
      </c>
      <c r="L34" s="29">
        <v>12.5</v>
      </c>
      <c r="M34" s="29">
        <v>12.5</v>
      </c>
      <c r="N34" s="29">
        <v>12.5</v>
      </c>
      <c r="O34" s="29">
        <v>0</v>
      </c>
      <c r="P34" s="31"/>
    </row>
    <row r="35" spans="2:16" x14ac:dyDescent="0.25">
      <c r="B35" t="s">
        <v>196</v>
      </c>
      <c r="C35" t="s">
        <v>14</v>
      </c>
      <c r="D35" t="s">
        <v>80</v>
      </c>
      <c r="E35" t="s">
        <v>192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31"/>
    </row>
    <row r="36" spans="2:16" x14ac:dyDescent="0.25">
      <c r="B36" t="s">
        <v>196</v>
      </c>
      <c r="C36" t="s">
        <v>14</v>
      </c>
      <c r="D36" t="s">
        <v>80</v>
      </c>
      <c r="E36" t="s">
        <v>193</v>
      </c>
      <c r="F36" s="29">
        <v>12.5</v>
      </c>
      <c r="G36" s="29">
        <v>12.5</v>
      </c>
      <c r="H36" s="29">
        <v>12.5</v>
      </c>
      <c r="I36" s="29">
        <v>12.5</v>
      </c>
      <c r="J36" s="29">
        <v>0</v>
      </c>
      <c r="K36" s="29">
        <v>12.5</v>
      </c>
      <c r="L36" s="29">
        <v>12.5</v>
      </c>
      <c r="M36" s="29">
        <v>12.5</v>
      </c>
      <c r="N36" s="29">
        <v>12.5</v>
      </c>
      <c r="O36" s="29">
        <v>0</v>
      </c>
      <c r="P36" s="31"/>
    </row>
    <row r="37" spans="2:16" x14ac:dyDescent="0.25">
      <c r="B37" t="s">
        <v>196</v>
      </c>
      <c r="C37" t="s">
        <v>15</v>
      </c>
      <c r="D37" t="s">
        <v>84</v>
      </c>
      <c r="E37" t="s">
        <v>192</v>
      </c>
      <c r="F37" s="29">
        <v>0</v>
      </c>
      <c r="G37" s="29">
        <v>1</v>
      </c>
      <c r="H37" s="29">
        <v>1</v>
      </c>
      <c r="I37" s="29">
        <v>1</v>
      </c>
      <c r="J37" s="13">
        <v>1</v>
      </c>
      <c r="K37" s="29">
        <v>0</v>
      </c>
      <c r="L37" s="29">
        <v>1</v>
      </c>
      <c r="M37" s="29">
        <v>1</v>
      </c>
      <c r="N37" s="29">
        <v>1</v>
      </c>
      <c r="O37" s="13">
        <v>1.1875</v>
      </c>
      <c r="P37" s="31"/>
    </row>
    <row r="38" spans="2:16" x14ac:dyDescent="0.25">
      <c r="B38" t="s">
        <v>196</v>
      </c>
      <c r="C38" t="s">
        <v>15</v>
      </c>
      <c r="D38" t="s">
        <v>84</v>
      </c>
      <c r="E38" t="s">
        <v>193</v>
      </c>
      <c r="F38" s="29">
        <v>0</v>
      </c>
      <c r="G38" s="13">
        <v>1.5</v>
      </c>
      <c r="H38" s="13">
        <v>3.375</v>
      </c>
      <c r="I38" s="13">
        <v>5.25</v>
      </c>
      <c r="J38" s="13">
        <v>6</v>
      </c>
      <c r="K38" s="29">
        <v>0</v>
      </c>
      <c r="L38" s="13">
        <v>1.5</v>
      </c>
      <c r="M38" s="13">
        <v>3.375</v>
      </c>
      <c r="N38" s="13">
        <v>5.25</v>
      </c>
      <c r="O38" s="13">
        <v>7.125</v>
      </c>
      <c r="P38" s="31"/>
    </row>
    <row r="39" spans="2:16" x14ac:dyDescent="0.25">
      <c r="B39" t="s">
        <v>196</v>
      </c>
      <c r="C39" t="s">
        <v>15</v>
      </c>
      <c r="D39" t="s">
        <v>163</v>
      </c>
      <c r="E39" t="s">
        <v>192</v>
      </c>
      <c r="F39" s="29">
        <v>0</v>
      </c>
      <c r="G39" s="13">
        <v>1.01</v>
      </c>
      <c r="H39" s="13">
        <v>2.2725</v>
      </c>
      <c r="I39" s="13">
        <v>3.5350000000000001</v>
      </c>
      <c r="J39" s="13">
        <v>4.04</v>
      </c>
      <c r="K39" s="29">
        <v>0</v>
      </c>
      <c r="L39" s="13">
        <v>1.01</v>
      </c>
      <c r="M39" s="13">
        <v>2.2725</v>
      </c>
      <c r="N39" s="13">
        <v>3.5350000000000001</v>
      </c>
      <c r="O39" s="13">
        <v>4.7975000000000003</v>
      </c>
      <c r="P39" s="31"/>
    </row>
    <row r="40" spans="2:16" x14ac:dyDescent="0.25">
      <c r="B40" t="s">
        <v>196</v>
      </c>
      <c r="C40" t="s">
        <v>15</v>
      </c>
      <c r="D40" t="s">
        <v>163</v>
      </c>
      <c r="E40" t="s">
        <v>193</v>
      </c>
      <c r="F40" s="29">
        <v>0</v>
      </c>
      <c r="G40" s="13">
        <v>6.0600000000000005</v>
      </c>
      <c r="H40" s="13">
        <v>13.635</v>
      </c>
      <c r="I40" s="13">
        <v>21.21</v>
      </c>
      <c r="J40" s="13">
        <v>24.240000000000002</v>
      </c>
      <c r="K40" s="29">
        <v>0</v>
      </c>
      <c r="L40" s="13">
        <v>6.0600000000000005</v>
      </c>
      <c r="M40" s="13">
        <v>13.635</v>
      </c>
      <c r="N40" s="13">
        <v>21.21</v>
      </c>
      <c r="O40" s="13">
        <v>28.785000000000004</v>
      </c>
      <c r="P40" s="31"/>
    </row>
    <row r="41" spans="2:16" x14ac:dyDescent="0.25">
      <c r="B41" t="s">
        <v>196</v>
      </c>
      <c r="C41" t="s">
        <v>15</v>
      </c>
      <c r="D41" t="s">
        <v>168</v>
      </c>
      <c r="E41" t="s">
        <v>192</v>
      </c>
      <c r="F41" s="29">
        <v>0</v>
      </c>
      <c r="G41" s="29">
        <v>1</v>
      </c>
      <c r="H41" s="29">
        <v>1</v>
      </c>
      <c r="I41" s="13">
        <v>1.19</v>
      </c>
      <c r="J41" s="13">
        <v>1.36</v>
      </c>
      <c r="K41" s="29">
        <v>0</v>
      </c>
      <c r="L41" s="29">
        <v>1</v>
      </c>
      <c r="M41" s="29">
        <v>1</v>
      </c>
      <c r="N41" s="13">
        <v>1.19</v>
      </c>
      <c r="O41" s="13">
        <v>1.615</v>
      </c>
      <c r="P41" s="31"/>
    </row>
    <row r="42" spans="2:16" x14ac:dyDescent="0.25">
      <c r="B42" t="s">
        <v>196</v>
      </c>
      <c r="C42" t="s">
        <v>15</v>
      </c>
      <c r="D42" t="s">
        <v>168</v>
      </c>
      <c r="E42" t="s">
        <v>193</v>
      </c>
      <c r="F42" s="29">
        <v>0</v>
      </c>
      <c r="G42" s="13">
        <v>2.04</v>
      </c>
      <c r="H42" s="13">
        <v>4.59</v>
      </c>
      <c r="I42" s="13">
        <v>7.14</v>
      </c>
      <c r="J42" s="13">
        <v>8.16</v>
      </c>
      <c r="K42" s="29">
        <v>0</v>
      </c>
      <c r="L42" s="13">
        <v>2.04</v>
      </c>
      <c r="M42" s="13">
        <v>4.59</v>
      </c>
      <c r="N42" s="13">
        <v>7.14</v>
      </c>
      <c r="O42" s="13">
        <v>9.69</v>
      </c>
      <c r="P42" s="31"/>
    </row>
    <row r="43" spans="2:16" x14ac:dyDescent="0.25">
      <c r="B43" t="s">
        <v>196</v>
      </c>
      <c r="C43" t="s">
        <v>15</v>
      </c>
      <c r="D43" t="s">
        <v>166</v>
      </c>
      <c r="E43" t="s">
        <v>192</v>
      </c>
      <c r="F43" s="29">
        <v>0</v>
      </c>
      <c r="G43" s="13">
        <v>6.59</v>
      </c>
      <c r="H43" s="13">
        <v>14.827500000000002</v>
      </c>
      <c r="I43" s="13">
        <v>23.065000000000001</v>
      </c>
      <c r="J43" s="13">
        <v>26.36</v>
      </c>
      <c r="K43" s="29">
        <v>0</v>
      </c>
      <c r="L43" s="13">
        <v>6.59</v>
      </c>
      <c r="M43" s="13">
        <v>14.827500000000002</v>
      </c>
      <c r="N43" s="13">
        <v>23.065000000000001</v>
      </c>
      <c r="O43" s="13">
        <v>31.302500000000006</v>
      </c>
      <c r="P43" s="31"/>
    </row>
    <row r="44" spans="2:16" x14ac:dyDescent="0.25">
      <c r="B44" t="s">
        <v>196</v>
      </c>
      <c r="C44" t="s">
        <v>15</v>
      </c>
      <c r="D44" t="s">
        <v>166</v>
      </c>
      <c r="E44" t="s">
        <v>193</v>
      </c>
      <c r="F44" s="29">
        <v>0</v>
      </c>
      <c r="G44" s="13">
        <v>19.77</v>
      </c>
      <c r="H44" s="13">
        <v>44.482500000000009</v>
      </c>
      <c r="I44" s="13">
        <v>69.195000000000007</v>
      </c>
      <c r="J44" s="13">
        <v>79.08</v>
      </c>
      <c r="K44" s="29">
        <v>0</v>
      </c>
      <c r="L44" s="13">
        <v>19.77</v>
      </c>
      <c r="M44" s="13">
        <v>44.482500000000009</v>
      </c>
      <c r="N44" s="13">
        <v>69.195000000000007</v>
      </c>
      <c r="O44" s="13">
        <v>93.907500000000013</v>
      </c>
      <c r="P44" s="31"/>
    </row>
    <row r="45" spans="2:16" x14ac:dyDescent="0.25">
      <c r="B45" t="s">
        <v>196</v>
      </c>
      <c r="C45" t="s">
        <v>15</v>
      </c>
      <c r="D45" t="s">
        <v>165</v>
      </c>
      <c r="E45" t="s">
        <v>192</v>
      </c>
      <c r="F45" s="29">
        <v>0</v>
      </c>
      <c r="G45" s="29">
        <v>1</v>
      </c>
      <c r="H45" s="13">
        <v>1.17</v>
      </c>
      <c r="I45" s="13">
        <v>1.82</v>
      </c>
      <c r="J45" s="13">
        <v>2.08</v>
      </c>
      <c r="K45" s="29">
        <v>0</v>
      </c>
      <c r="L45" s="29">
        <v>1</v>
      </c>
      <c r="M45" s="13">
        <v>1.17</v>
      </c>
      <c r="N45" s="13">
        <v>1.82</v>
      </c>
      <c r="O45" s="13">
        <v>2.4700000000000002</v>
      </c>
      <c r="P45" s="31"/>
    </row>
    <row r="46" spans="2:16" x14ac:dyDescent="0.25">
      <c r="B46" t="s">
        <v>196</v>
      </c>
      <c r="C46" t="s">
        <v>15</v>
      </c>
      <c r="D46" t="s">
        <v>165</v>
      </c>
      <c r="E46" t="s">
        <v>193</v>
      </c>
      <c r="F46" s="29">
        <v>0</v>
      </c>
      <c r="G46" s="13">
        <v>3.12</v>
      </c>
      <c r="H46" s="13">
        <v>7.02</v>
      </c>
      <c r="I46" s="13">
        <v>10.92</v>
      </c>
      <c r="J46" s="13">
        <v>12.48</v>
      </c>
      <c r="K46" s="29">
        <v>0</v>
      </c>
      <c r="L46" s="13">
        <v>3.12</v>
      </c>
      <c r="M46" s="13">
        <v>7.02</v>
      </c>
      <c r="N46" s="13">
        <v>10.92</v>
      </c>
      <c r="O46" s="13">
        <v>14.82</v>
      </c>
      <c r="P46" s="31"/>
    </row>
    <row r="47" spans="2:16" x14ac:dyDescent="0.25">
      <c r="B47" t="s">
        <v>196</v>
      </c>
      <c r="C47" t="s">
        <v>15</v>
      </c>
      <c r="D47" t="s">
        <v>161</v>
      </c>
      <c r="E47" t="s">
        <v>192</v>
      </c>
      <c r="F47" s="29">
        <v>0</v>
      </c>
      <c r="G47" s="13">
        <v>1.29</v>
      </c>
      <c r="H47" s="13">
        <v>2.9024999999999999</v>
      </c>
      <c r="I47" s="13">
        <v>4.5149999999999997</v>
      </c>
      <c r="J47" s="13">
        <v>5.16</v>
      </c>
      <c r="K47" s="29">
        <v>0</v>
      </c>
      <c r="L47" s="13">
        <v>1.29</v>
      </c>
      <c r="M47" s="13">
        <v>2.9024999999999999</v>
      </c>
      <c r="N47" s="13">
        <v>4.5149999999999997</v>
      </c>
      <c r="O47" s="13">
        <v>6.1275000000000004</v>
      </c>
      <c r="P47" s="31"/>
    </row>
    <row r="48" spans="2:16" x14ac:dyDescent="0.25">
      <c r="B48" t="s">
        <v>196</v>
      </c>
      <c r="C48" t="s">
        <v>15</v>
      </c>
      <c r="D48" t="s">
        <v>161</v>
      </c>
      <c r="E48" t="s">
        <v>193</v>
      </c>
      <c r="F48" s="29">
        <v>0</v>
      </c>
      <c r="G48" s="13">
        <v>5.16</v>
      </c>
      <c r="H48" s="13">
        <v>11.61</v>
      </c>
      <c r="I48" s="13">
        <v>18.059999999999999</v>
      </c>
      <c r="J48" s="13">
        <v>20.64</v>
      </c>
      <c r="K48" s="29">
        <v>0</v>
      </c>
      <c r="L48" s="13">
        <v>5.16</v>
      </c>
      <c r="M48" s="13">
        <v>11.61</v>
      </c>
      <c r="N48" s="13">
        <v>18.059999999999999</v>
      </c>
      <c r="O48" s="13">
        <v>24.51</v>
      </c>
      <c r="P48" s="31"/>
    </row>
    <row r="49" spans="1:16" x14ac:dyDescent="0.25">
      <c r="B49" t="s">
        <v>196</v>
      </c>
      <c r="C49" t="s">
        <v>147</v>
      </c>
      <c r="D49" t="s">
        <v>43</v>
      </c>
      <c r="E49" t="s">
        <v>192</v>
      </c>
      <c r="F49" s="29">
        <v>1</v>
      </c>
      <c r="G49" s="29">
        <v>1</v>
      </c>
      <c r="H49" s="29">
        <v>1</v>
      </c>
      <c r="I49" s="29">
        <v>1</v>
      </c>
      <c r="J49" s="29">
        <v>1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31"/>
    </row>
    <row r="50" spans="1:16" x14ac:dyDescent="0.25">
      <c r="B50" t="s">
        <v>196</v>
      </c>
      <c r="C50" t="s">
        <v>147</v>
      </c>
      <c r="D50" t="s">
        <v>43</v>
      </c>
      <c r="E50" t="s">
        <v>193</v>
      </c>
      <c r="F50" s="29">
        <v>7.5</v>
      </c>
      <c r="G50" s="29">
        <v>7.5</v>
      </c>
      <c r="H50" s="29">
        <v>7.5</v>
      </c>
      <c r="I50" s="29">
        <v>7.5</v>
      </c>
      <c r="J50" s="29">
        <v>7.5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31"/>
    </row>
    <row r="51" spans="1:16" x14ac:dyDescent="0.25">
      <c r="B51" t="s">
        <v>196</v>
      </c>
      <c r="C51" t="s">
        <v>147</v>
      </c>
      <c r="D51" t="s">
        <v>151</v>
      </c>
      <c r="E51" t="s">
        <v>192</v>
      </c>
      <c r="F51" s="29">
        <v>1</v>
      </c>
      <c r="G51" s="29">
        <v>1</v>
      </c>
      <c r="H51" s="29">
        <v>1</v>
      </c>
      <c r="I51" s="29">
        <v>1</v>
      </c>
      <c r="J51" s="29">
        <v>1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31"/>
    </row>
    <row r="52" spans="1:16" x14ac:dyDescent="0.25">
      <c r="B52" t="s">
        <v>196</v>
      </c>
      <c r="C52" t="s">
        <v>147</v>
      </c>
      <c r="D52" t="s">
        <v>151</v>
      </c>
      <c r="E52" t="s">
        <v>193</v>
      </c>
      <c r="F52" s="29">
        <v>7.5</v>
      </c>
      <c r="G52" s="29">
        <v>7.5</v>
      </c>
      <c r="H52" s="29">
        <v>7.5</v>
      </c>
      <c r="I52" s="29">
        <v>7.5</v>
      </c>
      <c r="J52" s="29">
        <v>7.5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31"/>
    </row>
    <row r="53" spans="1:16" x14ac:dyDescent="0.25">
      <c r="B53" t="s">
        <v>196</v>
      </c>
      <c r="C53" t="s">
        <v>147</v>
      </c>
      <c r="D53" t="s">
        <v>153</v>
      </c>
      <c r="E53" t="s">
        <v>192</v>
      </c>
      <c r="F53" s="29">
        <v>1</v>
      </c>
      <c r="G53" s="29">
        <v>1</v>
      </c>
      <c r="H53" s="29">
        <v>1</v>
      </c>
      <c r="I53" s="29">
        <v>1</v>
      </c>
      <c r="J53" s="29">
        <v>1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31"/>
    </row>
    <row r="54" spans="1:16" x14ac:dyDescent="0.25">
      <c r="B54" t="s">
        <v>196</v>
      </c>
      <c r="C54" t="s">
        <v>147</v>
      </c>
      <c r="D54" t="s">
        <v>153</v>
      </c>
      <c r="E54" t="s">
        <v>193</v>
      </c>
      <c r="F54" s="29">
        <v>7.5</v>
      </c>
      <c r="G54" s="29">
        <v>7.5</v>
      </c>
      <c r="H54" s="29">
        <v>7.5</v>
      </c>
      <c r="I54" s="29">
        <v>7.5</v>
      </c>
      <c r="J54" s="29">
        <v>7.5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31"/>
    </row>
    <row r="55" spans="1:16" x14ac:dyDescent="0.25">
      <c r="B55" t="s">
        <v>196</v>
      </c>
      <c r="C55" t="s">
        <v>147</v>
      </c>
      <c r="D55" t="s">
        <v>148</v>
      </c>
      <c r="E55" t="s">
        <v>192</v>
      </c>
      <c r="F55" s="29">
        <v>1</v>
      </c>
      <c r="G55" s="29">
        <v>1</v>
      </c>
      <c r="H55" s="29">
        <v>1</v>
      </c>
      <c r="I55" s="29">
        <v>1</v>
      </c>
      <c r="J55" s="29">
        <v>1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31"/>
    </row>
    <row r="56" spans="1:16" x14ac:dyDescent="0.25">
      <c r="A56" s="18"/>
      <c r="B56" s="18" t="s">
        <v>196</v>
      </c>
      <c r="C56" s="18" t="s">
        <v>147</v>
      </c>
      <c r="D56" s="18" t="s">
        <v>148</v>
      </c>
      <c r="E56" s="18" t="s">
        <v>193</v>
      </c>
      <c r="F56" s="29">
        <v>7.5</v>
      </c>
      <c r="G56" s="29">
        <v>7.5</v>
      </c>
      <c r="H56" s="29">
        <v>7.5</v>
      </c>
      <c r="I56" s="29">
        <v>7.5</v>
      </c>
      <c r="J56" s="29">
        <v>7.5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1"/>
    </row>
    <row r="57" spans="1:16" x14ac:dyDescent="0.25"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31"/>
    </row>
    <row r="58" spans="1:16" x14ac:dyDescent="0.25">
      <c r="A58" s="32" t="s">
        <v>202</v>
      </c>
      <c r="B58" s="32"/>
      <c r="C58" s="32"/>
      <c r="D58" s="32"/>
      <c r="E58" s="32"/>
      <c r="F58" s="34" t="s">
        <v>136</v>
      </c>
      <c r="G58" s="34" t="s">
        <v>136</v>
      </c>
      <c r="H58" s="34" t="s">
        <v>136</v>
      </c>
      <c r="I58" s="34" t="s">
        <v>136</v>
      </c>
      <c r="J58" s="34" t="s">
        <v>136</v>
      </c>
      <c r="K58" s="34" t="s">
        <v>137</v>
      </c>
      <c r="L58" s="34" t="s">
        <v>137</v>
      </c>
      <c r="M58" s="34" t="s">
        <v>137</v>
      </c>
      <c r="N58" s="34" t="s">
        <v>137</v>
      </c>
      <c r="O58" s="34" t="s">
        <v>137</v>
      </c>
      <c r="P58" s="31"/>
    </row>
    <row r="59" spans="1:16" x14ac:dyDescent="0.25">
      <c r="A59" s="32" t="s">
        <v>89</v>
      </c>
      <c r="B59" s="32" t="s">
        <v>61</v>
      </c>
      <c r="C59" s="32" t="s">
        <v>186</v>
      </c>
      <c r="D59" s="32" t="s">
        <v>187</v>
      </c>
      <c r="E59" s="32"/>
      <c r="F59" s="33" t="s">
        <v>141</v>
      </c>
      <c r="G59" s="33" t="s">
        <v>142</v>
      </c>
      <c r="H59" s="33" t="s">
        <v>143</v>
      </c>
      <c r="I59" s="33" t="s">
        <v>144</v>
      </c>
      <c r="J59" s="33" t="s">
        <v>146</v>
      </c>
      <c r="K59" s="33" t="s">
        <v>141</v>
      </c>
      <c r="L59" s="33" t="s">
        <v>142</v>
      </c>
      <c r="M59" s="33" t="s">
        <v>143</v>
      </c>
      <c r="N59" s="33" t="s">
        <v>144</v>
      </c>
      <c r="O59" s="33" t="s">
        <v>146</v>
      </c>
    </row>
    <row r="60" spans="1:16" x14ac:dyDescent="0.25">
      <c r="A60" t="s">
        <v>54</v>
      </c>
      <c r="B60" t="s">
        <v>65</v>
      </c>
      <c r="C60" t="s">
        <v>63</v>
      </c>
      <c r="F60" s="13">
        <v>5</v>
      </c>
      <c r="G60" s="13">
        <v>5</v>
      </c>
      <c r="H60" s="13">
        <v>5</v>
      </c>
      <c r="I60" s="13">
        <v>5</v>
      </c>
      <c r="J60" s="13">
        <v>5</v>
      </c>
      <c r="K60" s="13">
        <v>5</v>
      </c>
      <c r="L60" s="13">
        <v>5</v>
      </c>
      <c r="M60" s="13">
        <v>5</v>
      </c>
      <c r="N60" s="13">
        <v>5</v>
      </c>
      <c r="O60" s="13">
        <v>5</v>
      </c>
      <c r="P60" s="31"/>
    </row>
    <row r="61" spans="1:16" x14ac:dyDescent="0.25">
      <c r="A61" t="s">
        <v>55</v>
      </c>
      <c r="B61" t="s">
        <v>72</v>
      </c>
      <c r="C61" t="s">
        <v>14</v>
      </c>
      <c r="F61" s="24">
        <v>80</v>
      </c>
      <c r="G61" s="24">
        <v>60</v>
      </c>
      <c r="H61" s="24">
        <v>35</v>
      </c>
      <c r="I61" s="24">
        <v>10</v>
      </c>
      <c r="J61" s="23"/>
      <c r="K61" s="23">
        <v>95</v>
      </c>
      <c r="L61" s="23">
        <v>75</v>
      </c>
      <c r="M61" s="23">
        <v>50</v>
      </c>
      <c r="N61" s="23">
        <v>25</v>
      </c>
      <c r="O61" s="23"/>
    </row>
    <row r="62" spans="1:16" x14ac:dyDescent="0.25">
      <c r="A62" t="s">
        <v>59</v>
      </c>
      <c r="B62" t="s">
        <v>81</v>
      </c>
      <c r="C62" t="s">
        <v>15</v>
      </c>
      <c r="F62" s="23"/>
      <c r="G62" s="23">
        <v>20</v>
      </c>
      <c r="H62" s="23">
        <v>45</v>
      </c>
      <c r="I62" s="23">
        <v>70</v>
      </c>
      <c r="J62" s="24">
        <v>80</v>
      </c>
      <c r="K62" s="23"/>
      <c r="L62" s="23">
        <v>20</v>
      </c>
      <c r="M62" s="23">
        <v>45</v>
      </c>
      <c r="N62" s="23">
        <v>70</v>
      </c>
      <c r="O62" s="23">
        <v>95</v>
      </c>
    </row>
    <row r="63" spans="1:16" x14ac:dyDescent="0.25">
      <c r="A63" s="18"/>
      <c r="B63" s="18"/>
      <c r="C63" s="18" t="s">
        <v>16</v>
      </c>
      <c r="D63" s="18"/>
      <c r="E63" s="18"/>
      <c r="F63" s="25">
        <v>15</v>
      </c>
      <c r="G63" s="25">
        <v>15</v>
      </c>
      <c r="H63" s="25">
        <v>15</v>
      </c>
      <c r="I63" s="25">
        <v>15</v>
      </c>
      <c r="J63" s="25">
        <v>15</v>
      </c>
      <c r="K63" s="25"/>
      <c r="L63" s="25"/>
      <c r="M63" s="25"/>
      <c r="N63" s="25"/>
      <c r="O63" s="25"/>
    </row>
    <row r="64" spans="1:16" x14ac:dyDescent="0.25">
      <c r="A64" t="s">
        <v>54</v>
      </c>
      <c r="B64" t="s">
        <v>170</v>
      </c>
      <c r="C64" t="s">
        <v>63</v>
      </c>
      <c r="D64" t="s">
        <v>63</v>
      </c>
      <c r="F64" s="13">
        <v>5</v>
      </c>
      <c r="G64" s="13">
        <v>5</v>
      </c>
      <c r="H64" s="13">
        <v>5</v>
      </c>
      <c r="I64" s="13">
        <v>5</v>
      </c>
      <c r="J64" s="13">
        <v>5</v>
      </c>
      <c r="K64" s="13">
        <v>5</v>
      </c>
      <c r="L64" s="13">
        <v>5</v>
      </c>
      <c r="M64" s="13">
        <v>5</v>
      </c>
      <c r="N64" s="13">
        <v>5</v>
      </c>
      <c r="O64" s="13">
        <v>5</v>
      </c>
    </row>
    <row r="65" spans="1:15" x14ac:dyDescent="0.25">
      <c r="A65" t="s">
        <v>155</v>
      </c>
      <c r="B65" t="s">
        <v>171</v>
      </c>
      <c r="C65" t="s">
        <v>14</v>
      </c>
      <c r="D65" t="s">
        <v>78</v>
      </c>
      <c r="F65" s="13">
        <v>56</v>
      </c>
      <c r="G65" s="13">
        <v>42</v>
      </c>
      <c r="H65" s="13">
        <v>24.5</v>
      </c>
      <c r="I65" s="13">
        <v>7</v>
      </c>
      <c r="J65" s="13">
        <v>0</v>
      </c>
      <c r="K65" s="13">
        <v>66.5</v>
      </c>
      <c r="L65" s="13">
        <v>52.5</v>
      </c>
      <c r="M65" s="13">
        <v>35</v>
      </c>
      <c r="N65" s="13">
        <v>17.5</v>
      </c>
      <c r="O65" s="13">
        <v>0</v>
      </c>
    </row>
    <row r="66" spans="1:15" x14ac:dyDescent="0.25">
      <c r="A66" t="s">
        <v>79</v>
      </c>
      <c r="B66" t="s">
        <v>172</v>
      </c>
      <c r="C66" t="s">
        <v>14</v>
      </c>
      <c r="D66" t="s">
        <v>77</v>
      </c>
      <c r="F66" s="13">
        <v>24</v>
      </c>
      <c r="G66" s="13">
        <v>18</v>
      </c>
      <c r="H66" s="13">
        <v>10.5</v>
      </c>
      <c r="I66" s="13">
        <v>3</v>
      </c>
      <c r="J66" s="13">
        <v>0</v>
      </c>
      <c r="K66" s="13">
        <v>28.5</v>
      </c>
      <c r="L66" s="13">
        <v>22.5</v>
      </c>
      <c r="M66" s="13">
        <v>15</v>
      </c>
      <c r="N66" s="13">
        <v>7.5</v>
      </c>
      <c r="O66" s="13">
        <v>0</v>
      </c>
    </row>
    <row r="67" spans="1:15" x14ac:dyDescent="0.25">
      <c r="A67" t="s">
        <v>158</v>
      </c>
      <c r="B67" t="s">
        <v>173</v>
      </c>
      <c r="C67" t="s">
        <v>14</v>
      </c>
      <c r="D67" t="s">
        <v>157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5">
      <c r="A68" t="s">
        <v>160</v>
      </c>
      <c r="B68" t="s">
        <v>174</v>
      </c>
      <c r="C68" t="s">
        <v>14</v>
      </c>
      <c r="D68" t="s">
        <v>159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5">
      <c r="A69" s="39" t="s">
        <v>254</v>
      </c>
      <c r="B69" s="41" t="s">
        <v>253</v>
      </c>
      <c r="C69" t="s">
        <v>14</v>
      </c>
      <c r="D69" t="s">
        <v>80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5">
      <c r="A70" t="s">
        <v>167</v>
      </c>
      <c r="B70" t="s">
        <v>176</v>
      </c>
      <c r="C70" t="s">
        <v>15</v>
      </c>
      <c r="D70" t="s">
        <v>84</v>
      </c>
      <c r="F70" s="13">
        <v>0</v>
      </c>
      <c r="G70" s="13">
        <v>0.5</v>
      </c>
      <c r="H70" s="13">
        <v>1.125</v>
      </c>
      <c r="I70" s="13">
        <v>1.75</v>
      </c>
      <c r="J70" s="13">
        <v>2</v>
      </c>
      <c r="K70" s="13">
        <v>0</v>
      </c>
      <c r="L70" s="13">
        <v>0.5</v>
      </c>
      <c r="M70" s="13">
        <v>1.125</v>
      </c>
      <c r="N70" s="13">
        <v>1.75</v>
      </c>
      <c r="O70" s="13">
        <v>2.375</v>
      </c>
    </row>
    <row r="71" spans="1:15" x14ac:dyDescent="0.25">
      <c r="A71" t="s">
        <v>164</v>
      </c>
      <c r="B71" t="s">
        <v>177</v>
      </c>
      <c r="C71" t="s">
        <v>15</v>
      </c>
      <c r="D71" t="s">
        <v>163</v>
      </c>
      <c r="F71" s="13">
        <v>0</v>
      </c>
      <c r="G71" s="13">
        <v>2.02</v>
      </c>
      <c r="H71" s="13">
        <v>4.5449999999999999</v>
      </c>
      <c r="I71" s="13">
        <v>7.07</v>
      </c>
      <c r="J71" s="13">
        <v>8.08</v>
      </c>
      <c r="K71" s="13">
        <v>0</v>
      </c>
      <c r="L71" s="13">
        <v>2.02</v>
      </c>
      <c r="M71" s="13">
        <v>4.5449999999999999</v>
      </c>
      <c r="N71" s="13">
        <v>7.07</v>
      </c>
      <c r="O71" s="13">
        <v>9.5950000000000006</v>
      </c>
    </row>
    <row r="72" spans="1:15" x14ac:dyDescent="0.25">
      <c r="A72" t="s">
        <v>169</v>
      </c>
      <c r="B72" t="s">
        <v>178</v>
      </c>
      <c r="C72" t="s">
        <v>15</v>
      </c>
      <c r="D72" t="s">
        <v>168</v>
      </c>
      <c r="F72" s="13">
        <v>0</v>
      </c>
      <c r="G72" s="13">
        <v>0.68</v>
      </c>
      <c r="H72" s="13">
        <v>1.53</v>
      </c>
      <c r="I72" s="13">
        <v>2.38</v>
      </c>
      <c r="J72" s="13">
        <v>2.72</v>
      </c>
      <c r="K72" s="13">
        <v>0</v>
      </c>
      <c r="L72" s="13">
        <v>0.68</v>
      </c>
      <c r="M72" s="13">
        <v>1.53</v>
      </c>
      <c r="N72" s="13">
        <v>2.38</v>
      </c>
      <c r="O72" s="13">
        <v>3.23</v>
      </c>
    </row>
    <row r="73" spans="1:15" x14ac:dyDescent="0.25">
      <c r="A73" t="s">
        <v>31</v>
      </c>
      <c r="B73" t="s">
        <v>179</v>
      </c>
      <c r="C73" t="s">
        <v>15</v>
      </c>
      <c r="D73" t="s">
        <v>166</v>
      </c>
      <c r="F73" s="13">
        <v>0</v>
      </c>
      <c r="G73" s="13">
        <v>13.18</v>
      </c>
      <c r="H73" s="13">
        <v>29.655000000000005</v>
      </c>
      <c r="I73" s="13">
        <v>46.13</v>
      </c>
      <c r="J73" s="13">
        <v>52.72</v>
      </c>
      <c r="K73" s="13">
        <v>0</v>
      </c>
      <c r="L73" s="13">
        <v>13.18</v>
      </c>
      <c r="M73" s="13">
        <v>29.655000000000005</v>
      </c>
      <c r="N73" s="13">
        <v>46.13</v>
      </c>
      <c r="O73" s="13">
        <v>62.605000000000011</v>
      </c>
    </row>
    <row r="74" spans="1:15" x14ac:dyDescent="0.25">
      <c r="A74" t="s">
        <v>36</v>
      </c>
      <c r="B74" t="s">
        <v>180</v>
      </c>
      <c r="C74" t="s">
        <v>15</v>
      </c>
      <c r="D74" t="s">
        <v>165</v>
      </c>
      <c r="F74" s="13">
        <v>0</v>
      </c>
      <c r="G74" s="13">
        <v>1.04</v>
      </c>
      <c r="H74" s="13">
        <v>2.34</v>
      </c>
      <c r="I74" s="13">
        <v>3.64</v>
      </c>
      <c r="J74" s="13">
        <v>4.16</v>
      </c>
      <c r="K74" s="13">
        <v>0</v>
      </c>
      <c r="L74" s="13">
        <v>1.04</v>
      </c>
      <c r="M74" s="13">
        <v>2.34</v>
      </c>
      <c r="N74" s="13">
        <v>3.64</v>
      </c>
      <c r="O74" s="13">
        <v>4.9400000000000004</v>
      </c>
    </row>
    <row r="75" spans="1:15" x14ac:dyDescent="0.25">
      <c r="A75" t="s">
        <v>162</v>
      </c>
      <c r="B75" t="s">
        <v>181</v>
      </c>
      <c r="C75" t="s">
        <v>15</v>
      </c>
      <c r="D75" t="s">
        <v>161</v>
      </c>
      <c r="F75" s="13">
        <v>0</v>
      </c>
      <c r="G75" s="13">
        <v>2.58</v>
      </c>
      <c r="H75" s="13">
        <v>5.8049999999999997</v>
      </c>
      <c r="I75" s="13">
        <v>9.0299999999999994</v>
      </c>
      <c r="J75" s="13">
        <v>10.32</v>
      </c>
      <c r="K75" s="13">
        <v>0</v>
      </c>
      <c r="L75" s="13">
        <v>2.58</v>
      </c>
      <c r="M75" s="13">
        <v>5.8049999999999997</v>
      </c>
      <c r="N75" s="13">
        <v>9.0299999999999994</v>
      </c>
      <c r="O75" s="13">
        <v>12.255000000000001</v>
      </c>
    </row>
    <row r="76" spans="1:15" x14ac:dyDescent="0.25">
      <c r="A76" t="s">
        <v>150</v>
      </c>
      <c r="B76" t="s">
        <v>182</v>
      </c>
      <c r="C76" t="s">
        <v>147</v>
      </c>
      <c r="D76" t="s">
        <v>43</v>
      </c>
      <c r="F76" s="13">
        <v>3.75</v>
      </c>
      <c r="G76" s="13">
        <v>3.75</v>
      </c>
      <c r="H76" s="13">
        <v>3.75</v>
      </c>
      <c r="I76" s="13">
        <v>3.75</v>
      </c>
      <c r="J76" s="13">
        <v>3.75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5">
      <c r="A77" t="s">
        <v>152</v>
      </c>
      <c r="B77" t="s">
        <v>183</v>
      </c>
      <c r="C77" t="s">
        <v>147</v>
      </c>
      <c r="D77" t="s">
        <v>151</v>
      </c>
      <c r="F77" s="13">
        <v>3.75</v>
      </c>
      <c r="G77" s="13">
        <v>3.75</v>
      </c>
      <c r="H77" s="13">
        <v>3.75</v>
      </c>
      <c r="I77" s="13">
        <v>3.75</v>
      </c>
      <c r="J77" s="13">
        <v>3.75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5">
      <c r="A78" t="s">
        <v>154</v>
      </c>
      <c r="B78" t="s">
        <v>184</v>
      </c>
      <c r="C78" t="s">
        <v>147</v>
      </c>
      <c r="D78" t="s">
        <v>153</v>
      </c>
      <c r="F78" s="13">
        <v>3.75</v>
      </c>
      <c r="G78" s="13">
        <v>3.75</v>
      </c>
      <c r="H78" s="13">
        <v>3.75</v>
      </c>
      <c r="I78" s="13">
        <v>3.75</v>
      </c>
      <c r="J78" s="13">
        <v>3.75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5">
      <c r="A79" t="s">
        <v>149</v>
      </c>
      <c r="B79" t="s">
        <v>185</v>
      </c>
      <c r="C79" t="s">
        <v>147</v>
      </c>
      <c r="D79" t="s">
        <v>148</v>
      </c>
      <c r="F79" s="13">
        <v>3.75</v>
      </c>
      <c r="G79" s="13">
        <v>3.75</v>
      </c>
      <c r="H79" s="13">
        <v>3.75</v>
      </c>
      <c r="I79" s="13">
        <v>3.75</v>
      </c>
      <c r="J79" s="13">
        <v>3.75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2" spans="1:16" x14ac:dyDescent="0.25">
      <c r="A82" s="32" t="s">
        <v>204</v>
      </c>
      <c r="B82" s="32"/>
      <c r="C82" s="32"/>
      <c r="D82" s="32"/>
      <c r="E82" s="32"/>
      <c r="F82" s="34" t="s">
        <v>136</v>
      </c>
      <c r="G82" s="34" t="s">
        <v>136</v>
      </c>
      <c r="H82" s="34" t="s">
        <v>136</v>
      </c>
      <c r="I82" s="34" t="s">
        <v>136</v>
      </c>
      <c r="J82" s="34" t="s">
        <v>136</v>
      </c>
      <c r="K82" s="34" t="s">
        <v>137</v>
      </c>
      <c r="L82" s="34" t="s">
        <v>137</v>
      </c>
      <c r="M82" s="34" t="s">
        <v>137</v>
      </c>
      <c r="N82" s="34" t="s">
        <v>137</v>
      </c>
      <c r="O82" s="34" t="s">
        <v>137</v>
      </c>
      <c r="P82" s="31"/>
    </row>
    <row r="83" spans="1:16" x14ac:dyDescent="0.25">
      <c r="A83" s="32" t="s">
        <v>89</v>
      </c>
      <c r="B83" s="32" t="s">
        <v>61</v>
      </c>
      <c r="C83" s="32" t="s">
        <v>186</v>
      </c>
      <c r="D83" s="32" t="s">
        <v>187</v>
      </c>
      <c r="E83" s="32"/>
      <c r="F83" s="33" t="s">
        <v>141</v>
      </c>
      <c r="G83" s="33" t="s">
        <v>142</v>
      </c>
      <c r="H83" s="33" t="s">
        <v>143</v>
      </c>
      <c r="I83" s="33" t="s">
        <v>144</v>
      </c>
      <c r="J83" s="33" t="s">
        <v>146</v>
      </c>
      <c r="K83" s="33" t="s">
        <v>141</v>
      </c>
      <c r="L83" s="33" t="s">
        <v>142</v>
      </c>
      <c r="M83" s="33" t="s">
        <v>143</v>
      </c>
      <c r="N83" s="33" t="s">
        <v>144</v>
      </c>
      <c r="O83" s="33" t="s">
        <v>146</v>
      </c>
    </row>
    <row r="84" spans="1:16" x14ac:dyDescent="0.25">
      <c r="A84" t="s">
        <v>52</v>
      </c>
      <c r="B84" t="s">
        <v>62</v>
      </c>
      <c r="C84" t="s">
        <v>63</v>
      </c>
      <c r="F84" s="13">
        <v>5</v>
      </c>
      <c r="G84" s="13">
        <v>5</v>
      </c>
      <c r="H84" s="13">
        <v>5</v>
      </c>
      <c r="I84" s="13">
        <v>5</v>
      </c>
      <c r="J84" s="13">
        <v>5</v>
      </c>
      <c r="K84" s="13">
        <v>5</v>
      </c>
      <c r="L84" s="13">
        <v>5</v>
      </c>
      <c r="M84" s="13">
        <v>5</v>
      </c>
      <c r="N84" s="13">
        <v>5</v>
      </c>
      <c r="O84" s="13">
        <v>5</v>
      </c>
      <c r="P84" s="31"/>
    </row>
    <row r="85" spans="1:16" x14ac:dyDescent="0.25">
      <c r="A85" t="s">
        <v>53</v>
      </c>
      <c r="B85" t="s">
        <v>70</v>
      </c>
      <c r="C85" t="s">
        <v>14</v>
      </c>
      <c r="F85" s="24">
        <v>80</v>
      </c>
      <c r="G85" s="24">
        <v>60</v>
      </c>
      <c r="H85" s="24">
        <v>35</v>
      </c>
      <c r="I85" s="24">
        <v>10</v>
      </c>
      <c r="J85" s="23"/>
      <c r="K85" s="23">
        <v>95</v>
      </c>
      <c r="L85" s="23">
        <v>75</v>
      </c>
      <c r="M85" s="23">
        <v>50</v>
      </c>
      <c r="N85" s="23">
        <v>25</v>
      </c>
      <c r="O85" s="23"/>
    </row>
    <row r="86" spans="1:16" x14ac:dyDescent="0.25">
      <c r="A86" t="s">
        <v>59</v>
      </c>
      <c r="B86" t="s">
        <v>81</v>
      </c>
      <c r="C86" t="s">
        <v>15</v>
      </c>
      <c r="F86" s="23"/>
      <c r="G86" s="23">
        <v>20</v>
      </c>
      <c r="H86" s="23">
        <v>45</v>
      </c>
      <c r="I86" s="23">
        <v>70</v>
      </c>
      <c r="J86" s="24">
        <v>80</v>
      </c>
      <c r="K86" s="23"/>
      <c r="L86" s="23">
        <v>20</v>
      </c>
      <c r="M86" s="23">
        <v>45</v>
      </c>
      <c r="N86" s="23">
        <v>70</v>
      </c>
      <c r="O86" s="23">
        <v>95</v>
      </c>
    </row>
    <row r="87" spans="1:16" x14ac:dyDescent="0.25">
      <c r="A87" s="18"/>
      <c r="B87" s="18"/>
      <c r="C87" s="18" t="s">
        <v>16</v>
      </c>
      <c r="D87" s="18"/>
      <c r="E87" s="18"/>
      <c r="F87" s="25">
        <v>15</v>
      </c>
      <c r="G87" s="25">
        <v>15</v>
      </c>
      <c r="H87" s="25">
        <v>15</v>
      </c>
      <c r="I87" s="25">
        <v>15</v>
      </c>
      <c r="J87" s="25">
        <v>15</v>
      </c>
      <c r="K87" s="25"/>
      <c r="L87" s="25"/>
      <c r="M87" s="25"/>
      <c r="N87" s="25"/>
      <c r="O87" s="25"/>
    </row>
    <row r="88" spans="1:16" x14ac:dyDescent="0.25">
      <c r="A88" t="s">
        <v>52</v>
      </c>
      <c r="B88" t="s">
        <v>205</v>
      </c>
      <c r="C88" t="s">
        <v>63</v>
      </c>
      <c r="D88" t="s">
        <v>63</v>
      </c>
      <c r="F88" s="13">
        <v>5</v>
      </c>
      <c r="G88" s="13">
        <v>5</v>
      </c>
      <c r="H88" s="13">
        <v>5</v>
      </c>
      <c r="I88" s="13">
        <v>5</v>
      </c>
      <c r="J88" s="13">
        <v>5</v>
      </c>
      <c r="K88" s="13">
        <v>5</v>
      </c>
      <c r="L88" s="13">
        <v>5</v>
      </c>
      <c r="M88" s="13">
        <v>5</v>
      </c>
      <c r="N88" s="13">
        <v>5</v>
      </c>
      <c r="O88" s="13">
        <v>5</v>
      </c>
    </row>
    <row r="89" spans="1:16" x14ac:dyDescent="0.25">
      <c r="A89" t="s">
        <v>206</v>
      </c>
      <c r="B89" t="s">
        <v>207</v>
      </c>
      <c r="C89" t="s">
        <v>14</v>
      </c>
      <c r="D89" t="s">
        <v>215</v>
      </c>
      <c r="F89" s="13">
        <v>56</v>
      </c>
      <c r="G89" s="13">
        <v>42</v>
      </c>
      <c r="H89" s="13">
        <v>24.5</v>
      </c>
      <c r="I89" s="13">
        <v>7</v>
      </c>
      <c r="J89" s="13">
        <v>0</v>
      </c>
      <c r="K89" s="13">
        <v>66.5</v>
      </c>
      <c r="L89" s="13">
        <v>52.5</v>
      </c>
      <c r="M89" s="13">
        <v>35</v>
      </c>
      <c r="N89" s="13">
        <v>17.5</v>
      </c>
      <c r="O89" s="13">
        <v>0</v>
      </c>
    </row>
    <row r="90" spans="1:16" x14ac:dyDescent="0.25">
      <c r="A90" t="s">
        <v>20</v>
      </c>
      <c r="B90" t="s">
        <v>208</v>
      </c>
      <c r="C90" t="s">
        <v>14</v>
      </c>
      <c r="D90" t="s">
        <v>77</v>
      </c>
      <c r="F90" s="13">
        <v>24</v>
      </c>
      <c r="G90" s="13">
        <v>18</v>
      </c>
      <c r="H90" s="13">
        <v>10.5</v>
      </c>
      <c r="I90" s="13">
        <v>3</v>
      </c>
      <c r="J90" s="13">
        <v>0</v>
      </c>
      <c r="K90" s="13">
        <v>28.5</v>
      </c>
      <c r="L90" s="13">
        <v>22.5</v>
      </c>
      <c r="M90" s="13">
        <v>15</v>
      </c>
      <c r="N90" s="13">
        <v>7.5</v>
      </c>
      <c r="O90" s="13">
        <v>0</v>
      </c>
    </row>
    <row r="91" spans="1:16" x14ac:dyDescent="0.25">
      <c r="A91" t="s">
        <v>23</v>
      </c>
      <c r="B91" t="s">
        <v>209</v>
      </c>
      <c r="C91" t="s">
        <v>14</v>
      </c>
      <c r="D91" t="s">
        <v>157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6" x14ac:dyDescent="0.25">
      <c r="A92" t="s">
        <v>210</v>
      </c>
      <c r="B92" t="s">
        <v>211</v>
      </c>
      <c r="C92" t="s">
        <v>14</v>
      </c>
      <c r="D92" t="s">
        <v>159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6" x14ac:dyDescent="0.25">
      <c r="A93" t="s">
        <v>156</v>
      </c>
      <c r="B93" t="s">
        <v>175</v>
      </c>
      <c r="C93" t="s">
        <v>14</v>
      </c>
      <c r="D93" t="s">
        <v>80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6" x14ac:dyDescent="0.25">
      <c r="A94" t="s">
        <v>167</v>
      </c>
      <c r="B94" t="s">
        <v>176</v>
      </c>
      <c r="C94" t="s">
        <v>15</v>
      </c>
      <c r="D94" t="s">
        <v>84</v>
      </c>
      <c r="F94" s="13">
        <v>0</v>
      </c>
      <c r="G94" s="13">
        <v>0.5</v>
      </c>
      <c r="H94" s="13">
        <v>1.125</v>
      </c>
      <c r="I94" s="13">
        <v>1.75</v>
      </c>
      <c r="J94" s="13">
        <v>2</v>
      </c>
      <c r="K94" s="13">
        <v>0</v>
      </c>
      <c r="L94" s="13">
        <v>0.5</v>
      </c>
      <c r="M94" s="13">
        <v>1.125</v>
      </c>
      <c r="N94" s="13">
        <v>1.75</v>
      </c>
      <c r="O94" s="13">
        <v>2.375</v>
      </c>
    </row>
    <row r="95" spans="1:16" x14ac:dyDescent="0.25">
      <c r="A95" t="s">
        <v>164</v>
      </c>
      <c r="B95" t="s">
        <v>177</v>
      </c>
      <c r="C95" t="s">
        <v>15</v>
      </c>
      <c r="D95" t="s">
        <v>163</v>
      </c>
      <c r="F95" s="13">
        <v>0</v>
      </c>
      <c r="G95" s="13">
        <v>2.02</v>
      </c>
      <c r="H95" s="13">
        <v>4.5449999999999999</v>
      </c>
      <c r="I95" s="13">
        <v>7.07</v>
      </c>
      <c r="J95" s="13">
        <v>8.08</v>
      </c>
      <c r="K95" s="13">
        <v>0</v>
      </c>
      <c r="L95" s="13">
        <v>2.02</v>
      </c>
      <c r="M95" s="13">
        <v>4.5449999999999999</v>
      </c>
      <c r="N95" s="13">
        <v>7.07</v>
      </c>
      <c r="O95" s="13">
        <v>9.5950000000000006</v>
      </c>
    </row>
    <row r="96" spans="1:16" x14ac:dyDescent="0.25">
      <c r="A96" t="s">
        <v>169</v>
      </c>
      <c r="B96" t="s">
        <v>178</v>
      </c>
      <c r="C96" t="s">
        <v>15</v>
      </c>
      <c r="D96" t="s">
        <v>168</v>
      </c>
      <c r="F96" s="13">
        <v>0</v>
      </c>
      <c r="G96" s="13">
        <v>0.68</v>
      </c>
      <c r="H96" s="13">
        <v>1.53</v>
      </c>
      <c r="I96" s="13">
        <v>2.38</v>
      </c>
      <c r="J96" s="13">
        <v>2.72</v>
      </c>
      <c r="K96" s="13">
        <v>0</v>
      </c>
      <c r="L96" s="13">
        <v>0.68</v>
      </c>
      <c r="M96" s="13">
        <v>1.53</v>
      </c>
      <c r="N96" s="13">
        <v>2.38</v>
      </c>
      <c r="O96" s="13">
        <v>3.23</v>
      </c>
    </row>
    <row r="97" spans="1:16" x14ac:dyDescent="0.25">
      <c r="A97" t="s">
        <v>31</v>
      </c>
      <c r="B97" t="s">
        <v>179</v>
      </c>
      <c r="C97" t="s">
        <v>15</v>
      </c>
      <c r="D97" t="s">
        <v>166</v>
      </c>
      <c r="F97" s="13">
        <v>0</v>
      </c>
      <c r="G97" s="13">
        <v>13.18</v>
      </c>
      <c r="H97" s="13">
        <v>29.655000000000005</v>
      </c>
      <c r="I97" s="13">
        <v>46.13</v>
      </c>
      <c r="J97" s="13">
        <v>52.72</v>
      </c>
      <c r="K97" s="13">
        <v>0</v>
      </c>
      <c r="L97" s="13">
        <v>13.18</v>
      </c>
      <c r="M97" s="13">
        <v>29.655000000000005</v>
      </c>
      <c r="N97" s="13">
        <v>46.13</v>
      </c>
      <c r="O97" s="13">
        <v>62.605000000000011</v>
      </c>
    </row>
    <row r="98" spans="1:16" x14ac:dyDescent="0.25">
      <c r="A98" t="s">
        <v>36</v>
      </c>
      <c r="B98" t="s">
        <v>180</v>
      </c>
      <c r="C98" t="s">
        <v>15</v>
      </c>
      <c r="D98" t="s">
        <v>165</v>
      </c>
      <c r="F98" s="13">
        <v>0</v>
      </c>
      <c r="G98" s="13">
        <v>1.04</v>
      </c>
      <c r="H98" s="13">
        <v>2.34</v>
      </c>
      <c r="I98" s="13">
        <v>3.64</v>
      </c>
      <c r="J98" s="13">
        <v>4.16</v>
      </c>
      <c r="K98" s="13">
        <v>0</v>
      </c>
      <c r="L98" s="13">
        <v>1.04</v>
      </c>
      <c r="M98" s="13">
        <v>2.34</v>
      </c>
      <c r="N98" s="13">
        <v>3.64</v>
      </c>
      <c r="O98" s="13">
        <v>4.9400000000000004</v>
      </c>
    </row>
    <row r="99" spans="1:16" x14ac:dyDescent="0.25">
      <c r="A99" t="s">
        <v>162</v>
      </c>
      <c r="B99" t="s">
        <v>181</v>
      </c>
      <c r="C99" t="s">
        <v>15</v>
      </c>
      <c r="D99" t="s">
        <v>161</v>
      </c>
      <c r="F99" s="13">
        <v>0</v>
      </c>
      <c r="G99" s="13">
        <v>2.58</v>
      </c>
      <c r="H99" s="13">
        <v>5.8049999999999997</v>
      </c>
      <c r="I99" s="13">
        <v>9.0299999999999994</v>
      </c>
      <c r="J99" s="13">
        <v>10.32</v>
      </c>
      <c r="K99" s="13">
        <v>0</v>
      </c>
      <c r="L99" s="13">
        <v>2.58</v>
      </c>
      <c r="M99" s="13">
        <v>5.8049999999999997</v>
      </c>
      <c r="N99" s="13">
        <v>9.0299999999999994</v>
      </c>
      <c r="O99" s="13">
        <v>12.255000000000001</v>
      </c>
    </row>
    <row r="100" spans="1:16" x14ac:dyDescent="0.25">
      <c r="A100" t="s">
        <v>42</v>
      </c>
      <c r="B100" t="s">
        <v>212</v>
      </c>
      <c r="C100" t="s">
        <v>147</v>
      </c>
      <c r="D100" t="s">
        <v>43</v>
      </c>
      <c r="F100" s="13">
        <v>3.75</v>
      </c>
      <c r="G100" s="13">
        <v>3.75</v>
      </c>
      <c r="H100" s="13">
        <v>3.75</v>
      </c>
      <c r="I100" s="13">
        <v>3.75</v>
      </c>
      <c r="J100" s="13">
        <v>3.75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6" x14ac:dyDescent="0.25">
      <c r="A101" t="s">
        <v>213</v>
      </c>
      <c r="B101" t="s">
        <v>214</v>
      </c>
      <c r="C101" t="s">
        <v>147</v>
      </c>
      <c r="D101" t="s">
        <v>151</v>
      </c>
      <c r="F101" s="13">
        <v>3.75</v>
      </c>
      <c r="G101" s="13">
        <v>3.75</v>
      </c>
      <c r="H101" s="13">
        <v>3.75</v>
      </c>
      <c r="I101" s="13">
        <v>3.75</v>
      </c>
      <c r="J101" s="13">
        <v>3.75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6" x14ac:dyDescent="0.25">
      <c r="A102" t="s">
        <v>154</v>
      </c>
      <c r="B102" t="s">
        <v>184</v>
      </c>
      <c r="C102" t="s">
        <v>147</v>
      </c>
      <c r="D102" t="s">
        <v>153</v>
      </c>
      <c r="F102" s="13">
        <v>3.75</v>
      </c>
      <c r="G102" s="13">
        <v>3.75</v>
      </c>
      <c r="H102" s="13">
        <v>3.75</v>
      </c>
      <c r="I102" s="13">
        <v>3.75</v>
      </c>
      <c r="J102" s="13">
        <v>3.75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</row>
    <row r="103" spans="1:16" x14ac:dyDescent="0.25">
      <c r="A103" t="s">
        <v>149</v>
      </c>
      <c r="B103" t="s">
        <v>185</v>
      </c>
      <c r="C103" t="s">
        <v>147</v>
      </c>
      <c r="D103" t="s">
        <v>148</v>
      </c>
      <c r="F103" s="13">
        <v>3.75</v>
      </c>
      <c r="G103" s="13">
        <v>3.75</v>
      </c>
      <c r="H103" s="13">
        <v>3.75</v>
      </c>
      <c r="I103" s="13">
        <v>3.75</v>
      </c>
      <c r="J103" s="13">
        <v>3.75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</row>
    <row r="106" spans="1:16" x14ac:dyDescent="0.25">
      <c r="A106" s="32" t="s">
        <v>216</v>
      </c>
      <c r="B106" s="32"/>
      <c r="C106" s="32"/>
      <c r="D106" s="32"/>
      <c r="E106" s="32"/>
      <c r="F106" s="34" t="s">
        <v>136</v>
      </c>
      <c r="G106" s="34" t="s">
        <v>136</v>
      </c>
      <c r="H106" s="34" t="s">
        <v>136</v>
      </c>
      <c r="I106" s="34" t="s">
        <v>136</v>
      </c>
      <c r="J106" s="34" t="s">
        <v>136</v>
      </c>
      <c r="K106" s="34" t="s">
        <v>137</v>
      </c>
      <c r="L106" s="34" t="s">
        <v>137</v>
      </c>
      <c r="M106" s="34" t="s">
        <v>137</v>
      </c>
      <c r="N106" s="34" t="s">
        <v>137</v>
      </c>
      <c r="O106" s="34" t="s">
        <v>137</v>
      </c>
    </row>
    <row r="107" spans="1:16" x14ac:dyDescent="0.25">
      <c r="A107" s="32" t="s">
        <v>89</v>
      </c>
      <c r="B107" s="32" t="s">
        <v>61</v>
      </c>
      <c r="C107" s="32" t="s">
        <v>186</v>
      </c>
      <c r="D107" s="32" t="s">
        <v>187</v>
      </c>
      <c r="E107" s="32"/>
      <c r="F107" s="33" t="s">
        <v>141</v>
      </c>
      <c r="G107" s="33" t="s">
        <v>142</v>
      </c>
      <c r="H107" s="33" t="s">
        <v>143</v>
      </c>
      <c r="I107" s="33" t="s">
        <v>144</v>
      </c>
      <c r="J107" s="33" t="s">
        <v>146</v>
      </c>
      <c r="K107" s="33" t="s">
        <v>141</v>
      </c>
      <c r="L107" s="33" t="s">
        <v>142</v>
      </c>
      <c r="M107" s="33" t="s">
        <v>143</v>
      </c>
      <c r="N107" s="33" t="s">
        <v>144</v>
      </c>
      <c r="O107" s="33" t="s">
        <v>146</v>
      </c>
    </row>
    <row r="108" spans="1:16" x14ac:dyDescent="0.25">
      <c r="A108" t="s">
        <v>58</v>
      </c>
      <c r="B108" t="s">
        <v>98</v>
      </c>
      <c r="C108" t="s">
        <v>63</v>
      </c>
      <c r="F108" s="13">
        <v>5</v>
      </c>
      <c r="G108" s="13">
        <v>5</v>
      </c>
      <c r="H108" s="13">
        <v>5</v>
      </c>
      <c r="I108" s="13">
        <v>5</v>
      </c>
      <c r="J108" s="13">
        <v>5</v>
      </c>
      <c r="K108" s="13">
        <v>5</v>
      </c>
      <c r="L108" s="13">
        <v>5</v>
      </c>
      <c r="M108" s="13">
        <v>5</v>
      </c>
      <c r="N108" s="13">
        <v>5</v>
      </c>
      <c r="O108" s="13">
        <v>5</v>
      </c>
      <c r="P108" s="31"/>
    </row>
    <row r="109" spans="1:16" x14ac:dyDescent="0.25">
      <c r="A109" t="s">
        <v>74</v>
      </c>
      <c r="B109" t="s">
        <v>75</v>
      </c>
      <c r="C109" t="s">
        <v>14</v>
      </c>
      <c r="F109" s="24">
        <v>80</v>
      </c>
      <c r="G109" s="24">
        <v>60</v>
      </c>
      <c r="H109" s="24">
        <v>35</v>
      </c>
      <c r="I109" s="24">
        <v>10</v>
      </c>
      <c r="J109" s="23"/>
      <c r="K109" s="23">
        <v>95</v>
      </c>
      <c r="L109" s="23">
        <v>75</v>
      </c>
      <c r="M109" s="23">
        <v>50</v>
      </c>
      <c r="N109" s="23">
        <v>25</v>
      </c>
      <c r="O109" s="23"/>
    </row>
    <row r="110" spans="1:16" x14ac:dyDescent="0.25">
      <c r="A110" t="s">
        <v>59</v>
      </c>
      <c r="B110" t="s">
        <v>81</v>
      </c>
      <c r="C110" t="s">
        <v>15</v>
      </c>
      <c r="F110" s="23"/>
      <c r="G110" s="23">
        <v>20</v>
      </c>
      <c r="H110" s="23">
        <v>45</v>
      </c>
      <c r="I110" s="23">
        <v>70</v>
      </c>
      <c r="J110" s="24">
        <v>80</v>
      </c>
      <c r="K110" s="23"/>
      <c r="L110" s="23">
        <v>20</v>
      </c>
      <c r="M110" s="23">
        <v>45</v>
      </c>
      <c r="N110" s="23">
        <v>70</v>
      </c>
      <c r="O110" s="23">
        <v>95</v>
      </c>
    </row>
    <row r="111" spans="1:16" x14ac:dyDescent="0.25">
      <c r="A111" s="18"/>
      <c r="B111" s="18"/>
      <c r="C111" s="18" t="s">
        <v>16</v>
      </c>
      <c r="D111" s="18"/>
      <c r="E111" s="18"/>
      <c r="F111" s="25">
        <v>15</v>
      </c>
      <c r="G111" s="25">
        <v>15</v>
      </c>
      <c r="H111" s="25">
        <v>15</v>
      </c>
      <c r="I111" s="25">
        <v>15</v>
      </c>
      <c r="J111" s="25">
        <v>15</v>
      </c>
      <c r="K111" s="25"/>
      <c r="L111" s="25"/>
      <c r="M111" s="25"/>
      <c r="N111" s="25"/>
      <c r="O111" s="25"/>
    </row>
    <row r="112" spans="1:16" x14ac:dyDescent="0.25">
      <c r="C112" t="s">
        <v>63</v>
      </c>
      <c r="D112" t="s">
        <v>63</v>
      </c>
      <c r="F112" s="13">
        <v>5</v>
      </c>
      <c r="G112" s="13">
        <v>5</v>
      </c>
      <c r="H112" s="13">
        <v>5</v>
      </c>
      <c r="I112" s="13">
        <v>5</v>
      </c>
      <c r="J112" s="13">
        <v>5</v>
      </c>
      <c r="K112" s="13">
        <v>5</v>
      </c>
      <c r="L112" s="13">
        <v>5</v>
      </c>
      <c r="M112" s="13">
        <v>5</v>
      </c>
      <c r="N112" s="13">
        <v>5</v>
      </c>
      <c r="O112" s="13">
        <v>5</v>
      </c>
    </row>
    <row r="113" spans="1:15" x14ac:dyDescent="0.25">
      <c r="A113" t="s">
        <v>222</v>
      </c>
      <c r="B113" t="s">
        <v>223</v>
      </c>
      <c r="C113" t="s">
        <v>14</v>
      </c>
      <c r="D113" t="s">
        <v>217</v>
      </c>
      <c r="F113" s="13">
        <v>56</v>
      </c>
      <c r="G113" s="13">
        <v>42</v>
      </c>
      <c r="H113" s="13">
        <v>24.5</v>
      </c>
      <c r="I113" s="13">
        <v>7</v>
      </c>
      <c r="J113" s="13">
        <v>0</v>
      </c>
      <c r="K113" s="13">
        <v>66.5</v>
      </c>
      <c r="L113" s="13">
        <v>52.5</v>
      </c>
      <c r="M113" s="13">
        <v>35</v>
      </c>
      <c r="N113" s="13">
        <v>17.5</v>
      </c>
      <c r="O113" s="13">
        <v>0</v>
      </c>
    </row>
    <row r="114" spans="1:15" x14ac:dyDescent="0.25">
      <c r="A114" t="s">
        <v>228</v>
      </c>
      <c r="B114" t="s">
        <v>229</v>
      </c>
      <c r="C114" t="s">
        <v>14</v>
      </c>
      <c r="D114" t="s">
        <v>77</v>
      </c>
      <c r="F114" s="13">
        <v>24</v>
      </c>
      <c r="G114" s="13">
        <v>18</v>
      </c>
      <c r="H114" s="13">
        <v>10.5</v>
      </c>
      <c r="I114" s="13">
        <v>3</v>
      </c>
      <c r="J114" s="13">
        <v>0</v>
      </c>
      <c r="K114" s="13">
        <v>28.5</v>
      </c>
      <c r="L114" s="13">
        <v>22.5</v>
      </c>
      <c r="M114" s="13">
        <v>15</v>
      </c>
      <c r="N114" s="13">
        <v>7.5</v>
      </c>
      <c r="O114" s="13">
        <v>0</v>
      </c>
    </row>
    <row r="115" spans="1:15" x14ac:dyDescent="0.25">
      <c r="A115" t="s">
        <v>224</v>
      </c>
      <c r="B115" t="s">
        <v>225</v>
      </c>
      <c r="C115" t="s">
        <v>14</v>
      </c>
      <c r="D115" t="s">
        <v>157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</row>
    <row r="116" spans="1:15" x14ac:dyDescent="0.25">
      <c r="A116" t="s">
        <v>226</v>
      </c>
      <c r="B116" t="s">
        <v>227</v>
      </c>
      <c r="C116" t="s">
        <v>14</v>
      </c>
      <c r="D116" t="s">
        <v>159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</row>
    <row r="117" spans="1:15" x14ac:dyDescent="0.25">
      <c r="A117" s="39" t="s">
        <v>256</v>
      </c>
      <c r="B117" s="39" t="s">
        <v>255</v>
      </c>
      <c r="C117" t="s">
        <v>14</v>
      </c>
      <c r="D117" t="s">
        <v>80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</row>
    <row r="118" spans="1:15" x14ac:dyDescent="0.25">
      <c r="A118" t="s">
        <v>167</v>
      </c>
      <c r="B118" t="s">
        <v>176</v>
      </c>
      <c r="C118" t="s">
        <v>15</v>
      </c>
      <c r="D118" t="s">
        <v>84</v>
      </c>
      <c r="F118" s="13">
        <v>0</v>
      </c>
      <c r="G118" s="13">
        <v>0.5</v>
      </c>
      <c r="H118" s="13">
        <v>1.125</v>
      </c>
      <c r="I118" s="13">
        <v>1.75</v>
      </c>
      <c r="J118" s="13">
        <v>2</v>
      </c>
      <c r="K118" s="13">
        <v>0</v>
      </c>
      <c r="L118" s="13">
        <v>0.5</v>
      </c>
      <c r="M118" s="13">
        <v>1.125</v>
      </c>
      <c r="N118" s="13">
        <v>1.75</v>
      </c>
      <c r="O118" s="13">
        <v>2.375</v>
      </c>
    </row>
    <row r="119" spans="1:15" x14ac:dyDescent="0.25">
      <c r="A119" t="s">
        <v>164</v>
      </c>
      <c r="B119" t="s">
        <v>177</v>
      </c>
      <c r="C119" t="s">
        <v>15</v>
      </c>
      <c r="D119" t="s">
        <v>163</v>
      </c>
      <c r="F119" s="13">
        <v>0</v>
      </c>
      <c r="G119" s="13">
        <v>2.02</v>
      </c>
      <c r="H119" s="13">
        <v>4.5449999999999999</v>
      </c>
      <c r="I119" s="13">
        <v>7.07</v>
      </c>
      <c r="J119" s="13">
        <v>8.08</v>
      </c>
      <c r="K119" s="13">
        <v>0</v>
      </c>
      <c r="L119" s="13">
        <v>2.02</v>
      </c>
      <c r="M119" s="13">
        <v>4.5449999999999999</v>
      </c>
      <c r="N119" s="13">
        <v>7.07</v>
      </c>
      <c r="O119" s="13">
        <v>9.5950000000000006</v>
      </c>
    </row>
    <row r="120" spans="1:15" x14ac:dyDescent="0.25">
      <c r="A120" t="s">
        <v>169</v>
      </c>
      <c r="B120" t="s">
        <v>178</v>
      </c>
      <c r="C120" t="s">
        <v>15</v>
      </c>
      <c r="D120" t="s">
        <v>168</v>
      </c>
      <c r="F120" s="13">
        <v>0</v>
      </c>
      <c r="G120" s="13">
        <v>0.68</v>
      </c>
      <c r="H120" s="13">
        <v>1.53</v>
      </c>
      <c r="I120" s="13">
        <v>2.38</v>
      </c>
      <c r="J120" s="13">
        <v>2.72</v>
      </c>
      <c r="K120" s="13">
        <v>0</v>
      </c>
      <c r="L120" s="13">
        <v>0.68</v>
      </c>
      <c r="M120" s="13">
        <v>1.53</v>
      </c>
      <c r="N120" s="13">
        <v>2.38</v>
      </c>
      <c r="O120" s="13">
        <v>3.23</v>
      </c>
    </row>
    <row r="121" spans="1:15" x14ac:dyDescent="0.25">
      <c r="A121" t="s">
        <v>31</v>
      </c>
      <c r="B121" t="s">
        <v>179</v>
      </c>
      <c r="C121" t="s">
        <v>15</v>
      </c>
      <c r="D121" t="s">
        <v>166</v>
      </c>
      <c r="F121" s="13">
        <v>0</v>
      </c>
      <c r="G121" s="13">
        <v>13.18</v>
      </c>
      <c r="H121" s="13">
        <v>29.655000000000005</v>
      </c>
      <c r="I121" s="13">
        <v>46.13</v>
      </c>
      <c r="J121" s="13">
        <v>52.72</v>
      </c>
      <c r="K121" s="13">
        <v>0</v>
      </c>
      <c r="L121" s="13">
        <v>13.18</v>
      </c>
      <c r="M121" s="13">
        <v>29.655000000000005</v>
      </c>
      <c r="N121" s="13">
        <v>46.13</v>
      </c>
      <c r="O121" s="13">
        <v>62.605000000000011</v>
      </c>
    </row>
    <row r="122" spans="1:15" x14ac:dyDescent="0.25">
      <c r="A122" t="s">
        <v>36</v>
      </c>
      <c r="B122" t="s">
        <v>180</v>
      </c>
      <c r="C122" t="s">
        <v>15</v>
      </c>
      <c r="D122" t="s">
        <v>165</v>
      </c>
      <c r="F122" s="13">
        <v>0</v>
      </c>
      <c r="G122" s="13">
        <v>1.04</v>
      </c>
      <c r="H122" s="13">
        <v>2.34</v>
      </c>
      <c r="I122" s="13">
        <v>3.64</v>
      </c>
      <c r="J122" s="13">
        <v>4.16</v>
      </c>
      <c r="K122" s="13">
        <v>0</v>
      </c>
      <c r="L122" s="13">
        <v>1.04</v>
      </c>
      <c r="M122" s="13">
        <v>2.34</v>
      </c>
      <c r="N122" s="13">
        <v>3.64</v>
      </c>
      <c r="O122" s="13">
        <v>4.9400000000000004</v>
      </c>
    </row>
    <row r="123" spans="1:15" x14ac:dyDescent="0.25">
      <c r="A123" t="s">
        <v>162</v>
      </c>
      <c r="B123" t="s">
        <v>181</v>
      </c>
      <c r="C123" t="s">
        <v>15</v>
      </c>
      <c r="D123" t="s">
        <v>161</v>
      </c>
      <c r="F123" s="13">
        <v>0</v>
      </c>
      <c r="G123" s="13">
        <v>2.58</v>
      </c>
      <c r="H123" s="13">
        <v>5.8049999999999997</v>
      </c>
      <c r="I123" s="13">
        <v>9.0299999999999994</v>
      </c>
      <c r="J123" s="13">
        <v>10.32</v>
      </c>
      <c r="K123" s="13">
        <v>0</v>
      </c>
      <c r="L123" s="13">
        <v>2.58</v>
      </c>
      <c r="M123" s="13">
        <v>5.8049999999999997</v>
      </c>
      <c r="N123" s="13">
        <v>9.0299999999999994</v>
      </c>
      <c r="O123" s="13">
        <v>12.255000000000001</v>
      </c>
    </row>
    <row r="124" spans="1:15" x14ac:dyDescent="0.25">
      <c r="A124" t="s">
        <v>218</v>
      </c>
      <c r="B124" t="s">
        <v>219</v>
      </c>
      <c r="C124" t="s">
        <v>147</v>
      </c>
      <c r="D124" t="s">
        <v>43</v>
      </c>
      <c r="F124" s="13">
        <v>3.75</v>
      </c>
      <c r="G124" s="13">
        <v>3.75</v>
      </c>
      <c r="H124" s="13">
        <v>3.75</v>
      </c>
      <c r="I124" s="13">
        <v>3.75</v>
      </c>
      <c r="J124" s="13">
        <v>3.75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</row>
    <row r="125" spans="1:15" x14ac:dyDescent="0.25">
      <c r="A125" t="s">
        <v>220</v>
      </c>
      <c r="B125" t="s">
        <v>221</v>
      </c>
      <c r="C125" t="s">
        <v>147</v>
      </c>
      <c r="D125" t="s">
        <v>151</v>
      </c>
      <c r="F125" s="13">
        <v>3.75</v>
      </c>
      <c r="G125" s="13">
        <v>3.75</v>
      </c>
      <c r="H125" s="13">
        <v>3.75</v>
      </c>
      <c r="I125" s="13">
        <v>3.75</v>
      </c>
      <c r="J125" s="13">
        <v>3.75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</row>
    <row r="126" spans="1:15" x14ac:dyDescent="0.25">
      <c r="A126" t="s">
        <v>154</v>
      </c>
      <c r="B126" t="s">
        <v>184</v>
      </c>
      <c r="C126" t="s">
        <v>147</v>
      </c>
      <c r="D126" t="s">
        <v>153</v>
      </c>
      <c r="F126" s="13">
        <v>3.75</v>
      </c>
      <c r="G126" s="13">
        <v>3.75</v>
      </c>
      <c r="H126" s="13">
        <v>3.75</v>
      </c>
      <c r="I126" s="13">
        <v>3.75</v>
      </c>
      <c r="J126" s="13">
        <v>3.75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</row>
    <row r="127" spans="1:15" x14ac:dyDescent="0.25">
      <c r="A127" t="s">
        <v>149</v>
      </c>
      <c r="B127" t="s">
        <v>185</v>
      </c>
      <c r="C127" t="s">
        <v>147</v>
      </c>
      <c r="D127" t="s">
        <v>148</v>
      </c>
      <c r="F127" s="13">
        <v>3.75</v>
      </c>
      <c r="G127" s="13">
        <v>3.75</v>
      </c>
      <c r="H127" s="13">
        <v>3.75</v>
      </c>
      <c r="I127" s="13">
        <v>3.75</v>
      </c>
      <c r="J127" s="13">
        <v>3.75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</row>
    <row r="130" spans="1:15" x14ac:dyDescent="0.25">
      <c r="A130" s="32" t="s">
        <v>230</v>
      </c>
      <c r="B130" s="32"/>
      <c r="C130" s="32"/>
      <c r="D130" s="32"/>
      <c r="E130" s="32"/>
      <c r="F130" s="34" t="s">
        <v>136</v>
      </c>
      <c r="G130" s="34" t="s">
        <v>136</v>
      </c>
      <c r="H130" s="34" t="s">
        <v>136</v>
      </c>
      <c r="I130" s="34" t="s">
        <v>136</v>
      </c>
      <c r="J130" s="34" t="s">
        <v>136</v>
      </c>
      <c r="K130" s="34" t="s">
        <v>137</v>
      </c>
      <c r="L130" s="34" t="s">
        <v>137</v>
      </c>
      <c r="M130" s="34" t="s">
        <v>137</v>
      </c>
      <c r="N130" s="34" t="s">
        <v>137</v>
      </c>
      <c r="O130" s="34" t="s">
        <v>137</v>
      </c>
    </row>
    <row r="131" spans="1:15" x14ac:dyDescent="0.25">
      <c r="A131" s="32" t="s">
        <v>89</v>
      </c>
      <c r="B131" s="32" t="s">
        <v>61</v>
      </c>
      <c r="C131" s="32" t="s">
        <v>186</v>
      </c>
      <c r="D131" s="32" t="s">
        <v>187</v>
      </c>
      <c r="E131" s="32"/>
      <c r="F131" s="33" t="s">
        <v>141</v>
      </c>
      <c r="G131" s="33" t="s">
        <v>142</v>
      </c>
      <c r="H131" s="33" t="s">
        <v>143</v>
      </c>
      <c r="I131" s="33" t="s">
        <v>144</v>
      </c>
      <c r="J131" s="33" t="s">
        <v>146</v>
      </c>
      <c r="K131" s="33" t="s">
        <v>141</v>
      </c>
      <c r="L131" s="33" t="s">
        <v>142</v>
      </c>
      <c r="M131" s="33" t="s">
        <v>143</v>
      </c>
      <c r="N131" s="33" t="s">
        <v>144</v>
      </c>
      <c r="O131" s="33" t="s">
        <v>146</v>
      </c>
    </row>
    <row r="132" spans="1:15" x14ac:dyDescent="0.25">
      <c r="A132" t="s">
        <v>56</v>
      </c>
      <c r="B132" t="s">
        <v>67</v>
      </c>
      <c r="C132" t="s">
        <v>63</v>
      </c>
      <c r="F132" s="23">
        <v>5</v>
      </c>
      <c r="G132" s="23">
        <v>5</v>
      </c>
      <c r="H132" s="23">
        <v>5</v>
      </c>
      <c r="I132" s="23">
        <v>5</v>
      </c>
      <c r="J132" s="23">
        <v>5</v>
      </c>
      <c r="K132" s="23">
        <v>5</v>
      </c>
      <c r="L132" s="23">
        <v>5</v>
      </c>
      <c r="M132" s="23">
        <v>5</v>
      </c>
      <c r="N132" s="23">
        <v>5</v>
      </c>
      <c r="O132" s="23">
        <v>5</v>
      </c>
    </row>
    <row r="133" spans="1:15" x14ac:dyDescent="0.25">
      <c r="A133" t="s">
        <v>57</v>
      </c>
      <c r="B133" t="s">
        <v>73</v>
      </c>
      <c r="C133" t="s">
        <v>14</v>
      </c>
      <c r="F133" s="35">
        <v>80</v>
      </c>
      <c r="G133" s="35">
        <v>60</v>
      </c>
      <c r="H133" s="35">
        <v>35</v>
      </c>
      <c r="I133" s="35">
        <v>10</v>
      </c>
      <c r="J133" s="23"/>
      <c r="K133" s="23">
        <v>95</v>
      </c>
      <c r="L133" s="23">
        <v>75</v>
      </c>
      <c r="M133" s="23">
        <v>50</v>
      </c>
      <c r="N133" s="23">
        <v>25</v>
      </c>
      <c r="O133" s="23"/>
    </row>
    <row r="134" spans="1:15" x14ac:dyDescent="0.25">
      <c r="A134" t="s">
        <v>60</v>
      </c>
      <c r="B134" t="s">
        <v>83</v>
      </c>
      <c r="C134" t="s">
        <v>15</v>
      </c>
      <c r="F134" s="23"/>
      <c r="G134" s="23">
        <v>11</v>
      </c>
      <c r="H134" s="23">
        <v>25</v>
      </c>
      <c r="I134" s="23">
        <v>39</v>
      </c>
      <c r="J134" s="35">
        <v>44</v>
      </c>
      <c r="K134" s="23"/>
      <c r="L134" s="23">
        <v>11</v>
      </c>
      <c r="M134" s="23">
        <v>25</v>
      </c>
      <c r="N134" s="23">
        <v>39</v>
      </c>
      <c r="O134" s="23">
        <v>52</v>
      </c>
    </row>
    <row r="135" spans="1:15" x14ac:dyDescent="0.25">
      <c r="A135" t="s">
        <v>59</v>
      </c>
      <c r="B135" t="s">
        <v>81</v>
      </c>
      <c r="C135" t="s">
        <v>15</v>
      </c>
      <c r="F135" s="23"/>
      <c r="G135" s="23">
        <v>9</v>
      </c>
      <c r="H135" s="23">
        <v>20</v>
      </c>
      <c r="I135" s="23">
        <v>31</v>
      </c>
      <c r="J135" s="35">
        <v>36</v>
      </c>
      <c r="K135" s="23"/>
      <c r="L135" s="23">
        <v>9</v>
      </c>
      <c r="M135" s="23">
        <v>20</v>
      </c>
      <c r="N135" s="23">
        <v>31</v>
      </c>
      <c r="O135" s="23">
        <v>43</v>
      </c>
    </row>
    <row r="136" spans="1:15" x14ac:dyDescent="0.25">
      <c r="A136" s="18"/>
      <c r="B136" s="18"/>
      <c r="C136" s="18" t="s">
        <v>16</v>
      </c>
      <c r="D136" s="18"/>
      <c r="E136" s="18"/>
      <c r="F136" s="25">
        <v>15</v>
      </c>
      <c r="G136" s="25">
        <v>15</v>
      </c>
      <c r="H136" s="25">
        <v>15</v>
      </c>
      <c r="I136" s="25">
        <v>15</v>
      </c>
      <c r="J136" s="25">
        <v>15</v>
      </c>
      <c r="K136" s="25"/>
      <c r="L136" s="25"/>
      <c r="M136" s="25"/>
      <c r="N136" s="25"/>
      <c r="O136" s="25"/>
    </row>
    <row r="137" spans="1:15" x14ac:dyDescent="0.25">
      <c r="A137" t="s">
        <v>56</v>
      </c>
      <c r="B137" t="s">
        <v>235</v>
      </c>
      <c r="C137" t="s">
        <v>63</v>
      </c>
      <c r="D137" t="s">
        <v>63</v>
      </c>
      <c r="F137" s="13">
        <v>5</v>
      </c>
      <c r="G137" s="13">
        <v>5</v>
      </c>
      <c r="H137" s="13">
        <v>5</v>
      </c>
      <c r="I137" s="13">
        <v>5</v>
      </c>
      <c r="J137" s="13">
        <v>5</v>
      </c>
      <c r="K137" s="13">
        <v>5</v>
      </c>
      <c r="L137" s="13">
        <v>5</v>
      </c>
      <c r="M137" s="13">
        <v>5</v>
      </c>
      <c r="N137" s="13">
        <v>5</v>
      </c>
      <c r="O137" s="13">
        <v>5</v>
      </c>
    </row>
    <row r="138" spans="1:15" x14ac:dyDescent="0.25">
      <c r="A138" t="s">
        <v>236</v>
      </c>
      <c r="B138" t="s">
        <v>237</v>
      </c>
      <c r="C138" t="s">
        <v>14</v>
      </c>
      <c r="D138" t="s">
        <v>76</v>
      </c>
      <c r="F138" s="13">
        <v>56</v>
      </c>
      <c r="G138" s="13">
        <v>42</v>
      </c>
      <c r="H138" s="13">
        <v>24.5</v>
      </c>
      <c r="I138" s="13">
        <v>7</v>
      </c>
      <c r="J138" s="13">
        <v>0</v>
      </c>
      <c r="K138" s="13">
        <v>66.5</v>
      </c>
      <c r="L138" s="13">
        <v>52.5</v>
      </c>
      <c r="M138" s="13">
        <v>35</v>
      </c>
      <c r="N138" s="13">
        <v>17.5</v>
      </c>
      <c r="O138" s="13">
        <v>0</v>
      </c>
    </row>
    <row r="139" spans="1:15" x14ac:dyDescent="0.25">
      <c r="A139" t="s">
        <v>242</v>
      </c>
      <c r="B139" t="s">
        <v>243</v>
      </c>
      <c r="C139" t="s">
        <v>14</v>
      </c>
      <c r="D139" t="s">
        <v>77</v>
      </c>
      <c r="F139" s="13">
        <v>24</v>
      </c>
      <c r="G139" s="13">
        <v>18</v>
      </c>
      <c r="H139" s="13">
        <v>10.5</v>
      </c>
      <c r="I139" s="13">
        <v>3</v>
      </c>
      <c r="J139" s="13">
        <v>0</v>
      </c>
      <c r="K139" s="13">
        <v>28.5</v>
      </c>
      <c r="L139" s="13">
        <v>22.5</v>
      </c>
      <c r="M139" s="13">
        <v>15</v>
      </c>
      <c r="N139" s="13">
        <v>7.5</v>
      </c>
      <c r="O139" s="13">
        <v>0</v>
      </c>
    </row>
    <row r="140" spans="1:15" x14ac:dyDescent="0.25">
      <c r="A140" t="s">
        <v>238</v>
      </c>
      <c r="B140" t="s">
        <v>239</v>
      </c>
      <c r="C140" t="s">
        <v>14</v>
      </c>
      <c r="D140" t="s">
        <v>157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</row>
    <row r="141" spans="1:15" x14ac:dyDescent="0.25">
      <c r="A141" t="s">
        <v>240</v>
      </c>
      <c r="B141" t="s">
        <v>241</v>
      </c>
      <c r="C141" t="s">
        <v>14</v>
      </c>
      <c r="D141" t="s">
        <v>159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0</v>
      </c>
      <c r="N141" s="13">
        <v>0</v>
      </c>
      <c r="O141" s="13">
        <v>0</v>
      </c>
    </row>
    <row r="142" spans="1:15" x14ac:dyDescent="0.25">
      <c r="A142" s="39" t="s">
        <v>257</v>
      </c>
      <c r="B142" s="39" t="s">
        <v>258</v>
      </c>
      <c r="C142" t="s">
        <v>14</v>
      </c>
      <c r="D142" t="s">
        <v>80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</row>
    <row r="143" spans="1:15" x14ac:dyDescent="0.25">
      <c r="A143" t="s">
        <v>167</v>
      </c>
      <c r="B143" t="s">
        <v>176</v>
      </c>
      <c r="C143" t="s">
        <v>15</v>
      </c>
      <c r="D143" t="s">
        <v>84</v>
      </c>
      <c r="F143" s="13">
        <v>0</v>
      </c>
      <c r="G143" s="13">
        <v>0.5</v>
      </c>
      <c r="H143" s="13">
        <v>1.125</v>
      </c>
      <c r="I143" s="13">
        <v>1.75</v>
      </c>
      <c r="J143" s="13">
        <v>2</v>
      </c>
      <c r="K143" s="13">
        <v>0</v>
      </c>
      <c r="L143" s="13">
        <v>0.5</v>
      </c>
      <c r="M143" s="13">
        <v>1.125</v>
      </c>
      <c r="N143" s="13">
        <v>1.75</v>
      </c>
      <c r="O143" s="13">
        <v>2.375</v>
      </c>
    </row>
    <row r="144" spans="1:15" ht="15.75" thickBot="1" x14ac:dyDescent="0.3">
      <c r="A144" s="37" t="s">
        <v>244</v>
      </c>
      <c r="B144" s="38" t="s">
        <v>245</v>
      </c>
      <c r="C144" s="39" t="s">
        <v>15</v>
      </c>
      <c r="D144" s="39" t="s">
        <v>251</v>
      </c>
      <c r="F144" s="13">
        <v>0</v>
      </c>
      <c r="G144" s="40">
        <v>2.02</v>
      </c>
      <c r="H144" s="40">
        <v>4.5449999999999999</v>
      </c>
      <c r="I144" s="40">
        <v>7.07</v>
      </c>
      <c r="J144" s="40">
        <v>8.08</v>
      </c>
      <c r="K144" s="13">
        <v>0</v>
      </c>
      <c r="L144" s="40">
        <v>2.02</v>
      </c>
      <c r="M144" s="40">
        <v>4.5449999999999999</v>
      </c>
      <c r="N144" s="40">
        <v>7.07</v>
      </c>
      <c r="O144" s="40">
        <v>9.5950000000000006</v>
      </c>
    </row>
    <row r="145" spans="1:15" x14ac:dyDescent="0.25">
      <c r="A145" s="37" t="s">
        <v>247</v>
      </c>
      <c r="B145" s="37" t="s">
        <v>246</v>
      </c>
      <c r="C145" s="39" t="s">
        <v>15</v>
      </c>
      <c r="D145" s="39" t="s">
        <v>252</v>
      </c>
      <c r="F145" s="13">
        <v>0</v>
      </c>
      <c r="G145" s="40">
        <v>0.68</v>
      </c>
      <c r="H145" s="40">
        <v>1.53</v>
      </c>
      <c r="I145" s="40">
        <v>2.38</v>
      </c>
      <c r="J145" s="40">
        <v>2.72</v>
      </c>
      <c r="K145" s="13">
        <v>0</v>
      </c>
      <c r="L145" s="40">
        <v>0.68</v>
      </c>
      <c r="M145" s="40">
        <v>1.53</v>
      </c>
      <c r="N145" s="40">
        <v>2.38</v>
      </c>
      <c r="O145" s="40">
        <v>3.23</v>
      </c>
    </row>
    <row r="146" spans="1:15" x14ac:dyDescent="0.25">
      <c r="A146" t="s">
        <v>31</v>
      </c>
      <c r="B146" t="s">
        <v>179</v>
      </c>
      <c r="C146" t="s">
        <v>15</v>
      </c>
      <c r="D146" t="s">
        <v>166</v>
      </c>
      <c r="F146" s="13">
        <v>0</v>
      </c>
      <c r="G146" s="40">
        <v>4.6129999999999995</v>
      </c>
      <c r="H146" s="40">
        <v>10.379250000000003</v>
      </c>
      <c r="I146" s="40">
        <v>16.145499999999998</v>
      </c>
      <c r="J146" s="40">
        <v>18.451999999999998</v>
      </c>
      <c r="K146" s="13">
        <v>0</v>
      </c>
      <c r="L146" s="40">
        <v>4.6129999999999995</v>
      </c>
      <c r="M146" s="40">
        <v>10.379250000000003</v>
      </c>
      <c r="N146" s="40">
        <v>16.145499999999998</v>
      </c>
      <c r="O146" s="40">
        <v>21.911750000000005</v>
      </c>
    </row>
    <row r="147" spans="1:15" x14ac:dyDescent="0.25">
      <c r="A147" t="s">
        <v>36</v>
      </c>
      <c r="B147" t="s">
        <v>180</v>
      </c>
      <c r="C147" t="s">
        <v>15</v>
      </c>
      <c r="D147" t="s">
        <v>165</v>
      </c>
      <c r="F147" s="13">
        <v>0</v>
      </c>
      <c r="G147" s="13">
        <v>1.04</v>
      </c>
      <c r="H147" s="13">
        <v>2.34</v>
      </c>
      <c r="I147" s="13">
        <v>3.64</v>
      </c>
      <c r="J147" s="13">
        <v>4.16</v>
      </c>
      <c r="K147" s="13">
        <v>0</v>
      </c>
      <c r="L147" s="13">
        <v>1.04</v>
      </c>
      <c r="M147" s="13">
        <v>2.34</v>
      </c>
      <c r="N147" s="13">
        <v>3.64</v>
      </c>
      <c r="O147" s="13">
        <v>4.9400000000000004</v>
      </c>
    </row>
    <row r="148" spans="1:15" x14ac:dyDescent="0.25">
      <c r="A148" t="s">
        <v>162</v>
      </c>
      <c r="B148" t="s">
        <v>181</v>
      </c>
      <c r="C148" t="s">
        <v>15</v>
      </c>
      <c r="D148" t="s">
        <v>161</v>
      </c>
      <c r="F148" s="13">
        <v>0</v>
      </c>
      <c r="G148" s="13">
        <v>2.58</v>
      </c>
      <c r="H148" s="13">
        <v>5.8049999999999997</v>
      </c>
      <c r="I148" s="13">
        <v>9.0299999999999994</v>
      </c>
      <c r="J148" s="13">
        <v>10.32</v>
      </c>
      <c r="K148" s="13">
        <v>0</v>
      </c>
      <c r="L148" s="13">
        <v>2.58</v>
      </c>
      <c r="M148" s="13">
        <v>5.8049999999999997</v>
      </c>
      <c r="N148" s="13">
        <v>9.0299999999999994</v>
      </c>
      <c r="O148" s="13">
        <v>12.255000000000001</v>
      </c>
    </row>
    <row r="149" spans="1:15" x14ac:dyDescent="0.25">
      <c r="A149" t="s">
        <v>231</v>
      </c>
      <c r="B149" t="s">
        <v>232</v>
      </c>
      <c r="C149" t="s">
        <v>147</v>
      </c>
      <c r="D149" t="s">
        <v>43</v>
      </c>
      <c r="F149" s="13">
        <v>3.75</v>
      </c>
      <c r="G149" s="13">
        <v>3.75</v>
      </c>
      <c r="H149" s="13">
        <v>3.75</v>
      </c>
      <c r="I149" s="13">
        <v>3.75</v>
      </c>
      <c r="J149" s="13">
        <v>3.75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</row>
    <row r="150" spans="1:15" x14ac:dyDescent="0.25">
      <c r="A150" t="s">
        <v>233</v>
      </c>
      <c r="B150" t="s">
        <v>234</v>
      </c>
      <c r="C150" t="s">
        <v>147</v>
      </c>
      <c r="D150" t="s">
        <v>151</v>
      </c>
      <c r="F150" s="13">
        <v>3.75</v>
      </c>
      <c r="G150" s="13">
        <v>3.75</v>
      </c>
      <c r="H150" s="13">
        <v>3.75</v>
      </c>
      <c r="I150" s="13">
        <v>3.75</v>
      </c>
      <c r="J150" s="13">
        <v>3.75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</row>
    <row r="151" spans="1:15" x14ac:dyDescent="0.25">
      <c r="A151" t="s">
        <v>154</v>
      </c>
      <c r="B151" t="s">
        <v>184</v>
      </c>
      <c r="C151" t="s">
        <v>147</v>
      </c>
      <c r="D151" t="s">
        <v>153</v>
      </c>
      <c r="F151" s="13">
        <v>3.75</v>
      </c>
      <c r="G151" s="13">
        <v>3.75</v>
      </c>
      <c r="H151" s="13">
        <v>3.75</v>
      </c>
      <c r="I151" s="13">
        <v>3.75</v>
      </c>
      <c r="J151" s="13">
        <v>3.75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</row>
    <row r="152" spans="1:15" x14ac:dyDescent="0.25">
      <c r="A152" t="s">
        <v>149</v>
      </c>
      <c r="B152" t="s">
        <v>185</v>
      </c>
      <c r="C152" t="s">
        <v>147</v>
      </c>
      <c r="D152" t="s">
        <v>148</v>
      </c>
      <c r="F152" s="13">
        <v>3.75</v>
      </c>
      <c r="G152" s="13">
        <v>3.75</v>
      </c>
      <c r="H152" s="13">
        <v>3.75</v>
      </c>
      <c r="I152" s="13">
        <v>3.75</v>
      </c>
      <c r="J152" s="13">
        <v>3.75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</row>
    <row r="153" spans="1:15" x14ac:dyDescent="0.25">
      <c r="A153" s="36" t="s">
        <v>249</v>
      </c>
      <c r="B153" s="36" t="s">
        <v>248</v>
      </c>
      <c r="C153" t="s">
        <v>15</v>
      </c>
      <c r="D153" t="s">
        <v>250</v>
      </c>
      <c r="F153" s="13">
        <v>0</v>
      </c>
      <c r="G153" s="40">
        <v>8.5670000000000002</v>
      </c>
      <c r="H153" s="40">
        <v>19.275750000000002</v>
      </c>
      <c r="I153" s="40">
        <v>29.984500000000004</v>
      </c>
      <c r="J153" s="40">
        <v>34.268000000000001</v>
      </c>
      <c r="K153" s="40">
        <v>0</v>
      </c>
      <c r="L153" s="40">
        <v>8.5670000000000002</v>
      </c>
      <c r="M153" s="40">
        <v>19.275750000000002</v>
      </c>
      <c r="N153" s="40">
        <v>29.984500000000004</v>
      </c>
      <c r="O153" s="40">
        <v>40.693250000000006</v>
      </c>
    </row>
    <row r="154" spans="1:15" x14ac:dyDescent="0.25"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1:15" x14ac:dyDescent="0.25"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1:15" x14ac:dyDescent="0.25"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EC7AA-A267-4627-AB3A-D39CA5B3AB31}">
  <dimension ref="A1:P156"/>
  <sheetViews>
    <sheetView workbookViewId="0"/>
  </sheetViews>
  <sheetFormatPr defaultRowHeight="15" x14ac:dyDescent="0.25"/>
  <cols>
    <col min="1" max="1" width="24.28515625" customWidth="1"/>
    <col min="2" max="2" width="71.7109375" bestFit="1" customWidth="1"/>
    <col min="3" max="3" width="17.42578125" bestFit="1" customWidth="1"/>
    <col min="4" max="5" width="41.28515625" customWidth="1"/>
    <col min="6" max="15" width="7.5703125" bestFit="1" customWidth="1"/>
    <col min="16" max="16" width="11.5703125" style="19" customWidth="1"/>
    <col min="17" max="21" width="10" bestFit="1" customWidth="1"/>
    <col min="22" max="22" width="7.7109375" bestFit="1" customWidth="1"/>
    <col min="23" max="25" width="10" bestFit="1" customWidth="1"/>
    <col min="26" max="26" width="8.42578125" bestFit="1" customWidth="1"/>
    <col min="27" max="28" width="9.5703125" bestFit="1" customWidth="1"/>
    <col min="29" max="29" width="8" bestFit="1" customWidth="1"/>
    <col min="30" max="33" width="10" bestFit="1" customWidth="1"/>
    <col min="34" max="34" width="9.42578125" bestFit="1" customWidth="1"/>
    <col min="35" max="43" width="10" bestFit="1" customWidth="1"/>
    <col min="44" max="44" width="7.7109375" bestFit="1" customWidth="1"/>
    <col min="45" max="47" width="10" bestFit="1" customWidth="1"/>
    <col min="48" max="48" width="8.42578125" bestFit="1" customWidth="1"/>
  </cols>
  <sheetData>
    <row r="1" spans="1:15" x14ac:dyDescent="0.25">
      <c r="A1" t="s">
        <v>189</v>
      </c>
      <c r="B1" t="s">
        <v>203</v>
      </c>
    </row>
    <row r="2" spans="1:15" x14ac:dyDescent="0.25">
      <c r="A2" t="s">
        <v>138</v>
      </c>
      <c r="B2" t="s">
        <v>139</v>
      </c>
    </row>
    <row r="3" spans="1:15" x14ac:dyDescent="0.25">
      <c r="A3" t="s">
        <v>190</v>
      </c>
      <c r="B3" t="s">
        <v>197</v>
      </c>
    </row>
    <row r="4" spans="1:15" x14ac:dyDescent="0.25">
      <c r="A4" t="s">
        <v>198</v>
      </c>
      <c r="B4" s="17">
        <v>0.5</v>
      </c>
    </row>
    <row r="5" spans="1:15" x14ac:dyDescent="0.25">
      <c r="A5" t="s">
        <v>199</v>
      </c>
      <c r="B5" s="17" t="s">
        <v>201</v>
      </c>
    </row>
    <row r="6" spans="1:15" x14ac:dyDescent="0.25">
      <c r="A6" t="s">
        <v>200</v>
      </c>
      <c r="B6" t="s">
        <v>260</v>
      </c>
      <c r="F6" s="19" t="s">
        <v>136</v>
      </c>
      <c r="G6" s="19" t="s">
        <v>136</v>
      </c>
      <c r="H6" s="19" t="s">
        <v>136</v>
      </c>
      <c r="I6" s="19" t="s">
        <v>136</v>
      </c>
      <c r="J6" s="19" t="s">
        <v>136</v>
      </c>
      <c r="K6" s="19" t="s">
        <v>137</v>
      </c>
      <c r="L6" s="19" t="s">
        <v>137</v>
      </c>
      <c r="M6" s="19" t="s">
        <v>137</v>
      </c>
      <c r="N6" s="19" t="s">
        <v>137</v>
      </c>
      <c r="O6" s="19" t="s">
        <v>137</v>
      </c>
    </row>
    <row r="7" spans="1:15" x14ac:dyDescent="0.25">
      <c r="F7" s="19"/>
      <c r="G7" s="19"/>
      <c r="H7" s="19"/>
      <c r="I7" s="19"/>
      <c r="J7" s="19"/>
      <c r="K7" s="19"/>
      <c r="L7" s="19"/>
      <c r="M7" s="19"/>
      <c r="N7" s="19"/>
      <c r="O7" s="19"/>
    </row>
    <row r="8" spans="1:15" x14ac:dyDescent="0.25">
      <c r="A8" s="20" t="s">
        <v>89</v>
      </c>
      <c r="B8" s="20" t="s">
        <v>61</v>
      </c>
      <c r="C8" s="20" t="s">
        <v>186</v>
      </c>
      <c r="D8" s="20" t="s">
        <v>187</v>
      </c>
      <c r="E8" s="20"/>
      <c r="F8" s="22" t="s">
        <v>141</v>
      </c>
      <c r="G8" s="22" t="s">
        <v>142</v>
      </c>
      <c r="H8" s="22" t="s">
        <v>143</v>
      </c>
      <c r="I8" s="22" t="s">
        <v>144</v>
      </c>
      <c r="J8" s="22" t="s">
        <v>146</v>
      </c>
      <c r="K8" s="22" t="s">
        <v>141</v>
      </c>
      <c r="L8" s="22" t="s">
        <v>142</v>
      </c>
      <c r="M8" s="22" t="s">
        <v>143</v>
      </c>
      <c r="N8" s="22" t="s">
        <v>144</v>
      </c>
      <c r="O8" s="22" t="s">
        <v>146</v>
      </c>
    </row>
    <row r="9" spans="1:15" x14ac:dyDescent="0.25">
      <c r="B9" t="s">
        <v>194</v>
      </c>
      <c r="C9" t="s">
        <v>191</v>
      </c>
      <c r="D9" t="s">
        <v>192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</row>
    <row r="10" spans="1:15" x14ac:dyDescent="0.25">
      <c r="B10" t="s">
        <v>194</v>
      </c>
      <c r="C10" t="s">
        <v>191</v>
      </c>
      <c r="D10" t="s">
        <v>193</v>
      </c>
      <c r="F10" s="13">
        <v>25</v>
      </c>
      <c r="G10" s="13">
        <v>40</v>
      </c>
      <c r="H10" s="13">
        <v>40</v>
      </c>
      <c r="I10" s="13">
        <v>40</v>
      </c>
      <c r="J10" s="13">
        <v>30</v>
      </c>
      <c r="K10" s="13">
        <v>30</v>
      </c>
      <c r="L10" s="13">
        <v>30</v>
      </c>
      <c r="M10" s="13">
        <v>30</v>
      </c>
      <c r="N10" s="13">
        <v>30</v>
      </c>
      <c r="O10" s="13">
        <v>30</v>
      </c>
    </row>
    <row r="11" spans="1:15" x14ac:dyDescent="0.25">
      <c r="B11" t="s">
        <v>194</v>
      </c>
      <c r="C11" t="s">
        <v>14</v>
      </c>
      <c r="D11" t="s">
        <v>192</v>
      </c>
      <c r="F11" s="13">
        <v>70</v>
      </c>
      <c r="G11" s="13">
        <v>50</v>
      </c>
      <c r="H11" s="13">
        <v>30</v>
      </c>
      <c r="I11" s="13">
        <v>0</v>
      </c>
      <c r="J11" s="13">
        <v>0</v>
      </c>
      <c r="K11" s="13">
        <v>70</v>
      </c>
      <c r="L11" s="13">
        <v>60</v>
      </c>
      <c r="M11" s="13">
        <v>40</v>
      </c>
      <c r="N11" s="13">
        <v>10</v>
      </c>
      <c r="O11" s="13">
        <v>0</v>
      </c>
    </row>
    <row r="12" spans="1:15" x14ac:dyDescent="0.25">
      <c r="B12" t="s">
        <v>194</v>
      </c>
      <c r="C12" t="s">
        <v>14</v>
      </c>
      <c r="D12" t="s">
        <v>193</v>
      </c>
      <c r="F12" s="13">
        <v>90</v>
      </c>
      <c r="G12" s="13">
        <v>90</v>
      </c>
      <c r="H12" s="13">
        <v>70</v>
      </c>
      <c r="I12" s="13">
        <v>40</v>
      </c>
      <c r="J12" s="13">
        <v>0</v>
      </c>
      <c r="K12" s="13">
        <v>100</v>
      </c>
      <c r="L12" s="13">
        <v>90</v>
      </c>
      <c r="M12" s="13">
        <v>70</v>
      </c>
      <c r="N12" s="13">
        <v>40</v>
      </c>
      <c r="O12" s="13">
        <v>0</v>
      </c>
    </row>
    <row r="13" spans="1:15" x14ac:dyDescent="0.25">
      <c r="B13" t="s">
        <v>194</v>
      </c>
      <c r="C13" t="s">
        <v>33</v>
      </c>
      <c r="D13" t="s">
        <v>192</v>
      </c>
      <c r="F13" s="13">
        <v>0</v>
      </c>
      <c r="G13" s="13">
        <v>5</v>
      </c>
      <c r="H13" s="13">
        <v>25</v>
      </c>
      <c r="I13" s="13">
        <v>55</v>
      </c>
      <c r="J13" s="13">
        <v>70</v>
      </c>
      <c r="K13" s="13">
        <v>0</v>
      </c>
      <c r="L13" s="13">
        <v>10</v>
      </c>
      <c r="M13" s="13">
        <v>30</v>
      </c>
      <c r="N13" s="13">
        <v>60</v>
      </c>
      <c r="O13" s="13">
        <v>70</v>
      </c>
    </row>
    <row r="14" spans="1:15" x14ac:dyDescent="0.25">
      <c r="B14" t="s">
        <v>194</v>
      </c>
      <c r="C14" t="s">
        <v>33</v>
      </c>
      <c r="D14" t="s">
        <v>193</v>
      </c>
      <c r="F14" s="13">
        <v>0</v>
      </c>
      <c r="G14" s="13">
        <v>35</v>
      </c>
      <c r="H14" s="13">
        <v>55</v>
      </c>
      <c r="I14" s="13">
        <v>85</v>
      </c>
      <c r="J14" s="13">
        <v>100</v>
      </c>
      <c r="K14" s="13">
        <v>0</v>
      </c>
      <c r="L14" s="13">
        <v>40</v>
      </c>
      <c r="M14" s="13">
        <v>60</v>
      </c>
      <c r="N14" s="13">
        <v>90</v>
      </c>
      <c r="O14" s="13">
        <v>100</v>
      </c>
    </row>
    <row r="15" spans="1:15" x14ac:dyDescent="0.25">
      <c r="B15" t="s">
        <v>194</v>
      </c>
      <c r="C15" t="s">
        <v>136</v>
      </c>
      <c r="D15" t="s">
        <v>192</v>
      </c>
      <c r="F15" s="13">
        <v>5</v>
      </c>
      <c r="G15" s="13">
        <v>5</v>
      </c>
      <c r="H15" s="13">
        <v>5</v>
      </c>
      <c r="I15" s="13">
        <v>5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5">
      <c r="A16" s="18"/>
      <c r="B16" s="18" t="s">
        <v>194</v>
      </c>
      <c r="C16" s="18" t="s">
        <v>136</v>
      </c>
      <c r="D16" s="18" t="s">
        <v>193</v>
      </c>
      <c r="E16" s="18"/>
      <c r="F16" s="26">
        <v>30</v>
      </c>
      <c r="G16" s="26">
        <v>25</v>
      </c>
      <c r="H16" s="26">
        <v>25</v>
      </c>
      <c r="I16" s="26">
        <v>25</v>
      </c>
      <c r="J16" s="26">
        <v>30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</row>
    <row r="17" spans="1:16" x14ac:dyDescent="0.25">
      <c r="B17" t="s">
        <v>195</v>
      </c>
      <c r="C17" t="s">
        <v>191</v>
      </c>
      <c r="D17" t="s">
        <v>192</v>
      </c>
      <c r="E17" t="s">
        <v>192</v>
      </c>
      <c r="F17" s="28">
        <v>5</v>
      </c>
      <c r="G17" s="28">
        <v>5</v>
      </c>
      <c r="H17" s="28">
        <v>5</v>
      </c>
      <c r="I17" s="28">
        <v>5</v>
      </c>
      <c r="J17" s="28">
        <v>5</v>
      </c>
      <c r="K17" s="28">
        <v>5</v>
      </c>
      <c r="L17" s="28">
        <v>5</v>
      </c>
      <c r="M17" s="28">
        <v>5</v>
      </c>
      <c r="N17" s="28">
        <v>5</v>
      </c>
      <c r="O17" s="28">
        <v>5</v>
      </c>
      <c r="P17" s="31"/>
    </row>
    <row r="18" spans="1:16" x14ac:dyDescent="0.25">
      <c r="B18" t="s">
        <v>195</v>
      </c>
      <c r="C18" t="s">
        <v>191</v>
      </c>
      <c r="D18" t="s">
        <v>193</v>
      </c>
      <c r="E18" t="s">
        <v>193</v>
      </c>
      <c r="F18" s="28">
        <v>20</v>
      </c>
      <c r="G18" s="28">
        <v>35</v>
      </c>
      <c r="H18" s="28">
        <v>35</v>
      </c>
      <c r="I18" s="28">
        <v>35</v>
      </c>
      <c r="J18" s="28">
        <v>25</v>
      </c>
      <c r="K18" s="28">
        <v>25</v>
      </c>
      <c r="L18" s="28">
        <v>25</v>
      </c>
      <c r="M18" s="28">
        <v>25</v>
      </c>
      <c r="N18" s="28">
        <v>25</v>
      </c>
      <c r="O18" s="28">
        <v>25</v>
      </c>
      <c r="P18" s="31"/>
    </row>
    <row r="19" spans="1:16" x14ac:dyDescent="0.25">
      <c r="B19" t="s">
        <v>195</v>
      </c>
      <c r="C19" t="s">
        <v>14</v>
      </c>
      <c r="D19" t="s">
        <v>192</v>
      </c>
      <c r="E19" t="s">
        <v>192</v>
      </c>
      <c r="F19" s="28">
        <v>75</v>
      </c>
      <c r="G19" s="28">
        <v>55</v>
      </c>
      <c r="H19" s="28">
        <v>35</v>
      </c>
      <c r="I19" s="28">
        <v>5</v>
      </c>
      <c r="J19" s="29">
        <v>0</v>
      </c>
      <c r="K19" s="28">
        <v>75</v>
      </c>
      <c r="L19" s="28">
        <v>65</v>
      </c>
      <c r="M19" s="28">
        <v>45</v>
      </c>
      <c r="N19" s="28">
        <v>15</v>
      </c>
      <c r="O19" s="29">
        <v>0</v>
      </c>
      <c r="P19" s="31"/>
    </row>
    <row r="20" spans="1:16" x14ac:dyDescent="0.25">
      <c r="B20" t="s">
        <v>195</v>
      </c>
      <c r="C20" t="s">
        <v>14</v>
      </c>
      <c r="D20" t="s">
        <v>193</v>
      </c>
      <c r="E20" t="s">
        <v>193</v>
      </c>
      <c r="F20" s="28">
        <v>85</v>
      </c>
      <c r="G20" s="28">
        <v>85</v>
      </c>
      <c r="H20" s="28">
        <v>65</v>
      </c>
      <c r="I20" s="28">
        <v>35</v>
      </c>
      <c r="J20" s="29">
        <v>0</v>
      </c>
      <c r="K20" s="28">
        <v>95</v>
      </c>
      <c r="L20" s="28">
        <v>85</v>
      </c>
      <c r="M20" s="28">
        <v>65</v>
      </c>
      <c r="N20" s="28">
        <v>35</v>
      </c>
      <c r="O20" s="29">
        <v>0</v>
      </c>
      <c r="P20" s="31"/>
    </row>
    <row r="21" spans="1:16" x14ac:dyDescent="0.25">
      <c r="B21" t="s">
        <v>195</v>
      </c>
      <c r="C21" t="s">
        <v>33</v>
      </c>
      <c r="D21" t="s">
        <v>192</v>
      </c>
      <c r="E21" t="s">
        <v>192</v>
      </c>
      <c r="F21" s="29">
        <v>0</v>
      </c>
      <c r="G21" s="28">
        <v>10</v>
      </c>
      <c r="H21" s="28">
        <v>30</v>
      </c>
      <c r="I21" s="28">
        <v>60</v>
      </c>
      <c r="J21" s="28">
        <v>75</v>
      </c>
      <c r="K21" s="29">
        <v>0</v>
      </c>
      <c r="L21" s="28">
        <v>15</v>
      </c>
      <c r="M21" s="28">
        <v>35</v>
      </c>
      <c r="N21" s="28">
        <v>65</v>
      </c>
      <c r="O21" s="28">
        <v>75</v>
      </c>
      <c r="P21" s="31"/>
    </row>
    <row r="22" spans="1:16" x14ac:dyDescent="0.25">
      <c r="B22" t="s">
        <v>195</v>
      </c>
      <c r="C22" t="s">
        <v>33</v>
      </c>
      <c r="D22" t="s">
        <v>193</v>
      </c>
      <c r="E22" t="s">
        <v>193</v>
      </c>
      <c r="F22" s="29">
        <v>0</v>
      </c>
      <c r="G22" s="28">
        <v>30</v>
      </c>
      <c r="H22" s="28">
        <v>50</v>
      </c>
      <c r="I22" s="28">
        <v>80</v>
      </c>
      <c r="J22" s="28">
        <v>95</v>
      </c>
      <c r="K22" s="29">
        <v>0</v>
      </c>
      <c r="L22" s="28">
        <v>35</v>
      </c>
      <c r="M22" s="28">
        <v>55</v>
      </c>
      <c r="N22" s="28">
        <v>85</v>
      </c>
      <c r="O22" s="28">
        <v>95</v>
      </c>
      <c r="P22" s="31"/>
    </row>
    <row r="23" spans="1:16" x14ac:dyDescent="0.25">
      <c r="B23" t="s">
        <v>195</v>
      </c>
      <c r="C23" t="s">
        <v>136</v>
      </c>
      <c r="D23" t="s">
        <v>192</v>
      </c>
      <c r="E23" t="s">
        <v>192</v>
      </c>
      <c r="F23" s="28">
        <v>10</v>
      </c>
      <c r="G23" s="28">
        <v>10</v>
      </c>
      <c r="H23" s="28">
        <v>10</v>
      </c>
      <c r="I23" s="28">
        <v>10</v>
      </c>
      <c r="J23" s="28">
        <v>5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31"/>
    </row>
    <row r="24" spans="1:16" x14ac:dyDescent="0.25">
      <c r="A24" s="18"/>
      <c r="B24" s="18" t="s">
        <v>195</v>
      </c>
      <c r="C24" s="18" t="s">
        <v>136</v>
      </c>
      <c r="D24" s="18" t="s">
        <v>193</v>
      </c>
      <c r="E24" s="18" t="s">
        <v>193</v>
      </c>
      <c r="F24" s="27">
        <v>25</v>
      </c>
      <c r="G24" s="27">
        <v>20</v>
      </c>
      <c r="H24" s="27">
        <v>20</v>
      </c>
      <c r="I24" s="27">
        <v>20</v>
      </c>
      <c r="J24" s="27">
        <v>25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1"/>
    </row>
    <row r="25" spans="1:16" x14ac:dyDescent="0.25">
      <c r="B25" t="s">
        <v>196</v>
      </c>
      <c r="C25" t="s">
        <v>63</v>
      </c>
      <c r="D25" t="s">
        <v>63</v>
      </c>
      <c r="E25" t="s">
        <v>192</v>
      </c>
      <c r="F25" s="29">
        <v>5</v>
      </c>
      <c r="G25" s="29">
        <v>5</v>
      </c>
      <c r="H25" s="29">
        <v>5</v>
      </c>
      <c r="I25" s="29">
        <v>5</v>
      </c>
      <c r="J25" s="29">
        <v>5</v>
      </c>
      <c r="K25" s="29">
        <v>5</v>
      </c>
      <c r="L25" s="29">
        <v>5</v>
      </c>
      <c r="M25" s="29">
        <v>5</v>
      </c>
      <c r="N25" s="29">
        <v>5</v>
      </c>
      <c r="O25" s="29">
        <v>5</v>
      </c>
      <c r="P25" s="31"/>
    </row>
    <row r="26" spans="1:16" x14ac:dyDescent="0.25">
      <c r="B26" t="s">
        <v>196</v>
      </c>
      <c r="C26" t="s">
        <v>63</v>
      </c>
      <c r="D26" t="s">
        <v>63</v>
      </c>
      <c r="E26" t="s">
        <v>193</v>
      </c>
      <c r="F26" s="29">
        <v>7.5</v>
      </c>
      <c r="G26" s="29">
        <v>7.5</v>
      </c>
      <c r="H26" s="29">
        <v>7.5</v>
      </c>
      <c r="I26" s="29">
        <v>7.5</v>
      </c>
      <c r="J26" s="29">
        <v>7.5</v>
      </c>
      <c r="K26" s="29">
        <v>7.5</v>
      </c>
      <c r="L26" s="29">
        <v>7.5</v>
      </c>
      <c r="M26" s="29">
        <v>7.5</v>
      </c>
      <c r="N26" s="29">
        <v>7.5</v>
      </c>
      <c r="O26" s="29">
        <v>7.5</v>
      </c>
      <c r="P26" s="31"/>
    </row>
    <row r="27" spans="1:16" x14ac:dyDescent="0.25">
      <c r="B27" t="s">
        <v>196</v>
      </c>
      <c r="C27" t="s">
        <v>14</v>
      </c>
      <c r="D27" t="s">
        <v>259</v>
      </c>
      <c r="E27" t="s">
        <v>192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31"/>
    </row>
    <row r="28" spans="1:16" x14ac:dyDescent="0.25">
      <c r="B28" t="s">
        <v>196</v>
      </c>
      <c r="C28" t="s">
        <v>14</v>
      </c>
      <c r="D28" t="s">
        <v>259</v>
      </c>
      <c r="E28" t="s">
        <v>193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100</v>
      </c>
      <c r="M28" s="29">
        <v>100</v>
      </c>
      <c r="N28" s="29">
        <v>100</v>
      </c>
      <c r="O28" s="29">
        <v>100</v>
      </c>
      <c r="P28" s="31"/>
    </row>
    <row r="29" spans="1:16" x14ac:dyDescent="0.25">
      <c r="B29" t="s">
        <v>196</v>
      </c>
      <c r="C29" t="s">
        <v>14</v>
      </c>
      <c r="D29" t="s">
        <v>77</v>
      </c>
      <c r="E29" t="s">
        <v>192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31"/>
    </row>
    <row r="30" spans="1:16" x14ac:dyDescent="0.25">
      <c r="B30" t="s">
        <v>196</v>
      </c>
      <c r="C30" t="s">
        <v>14</v>
      </c>
      <c r="D30" t="s">
        <v>77</v>
      </c>
      <c r="E30" t="s">
        <v>193</v>
      </c>
      <c r="F30" s="29">
        <v>100</v>
      </c>
      <c r="G30" s="29">
        <v>100</v>
      </c>
      <c r="H30" s="29">
        <v>100</v>
      </c>
      <c r="I30" s="29">
        <v>100</v>
      </c>
      <c r="J30" s="29">
        <v>100</v>
      </c>
      <c r="K30" s="29">
        <v>100</v>
      </c>
      <c r="L30" s="29">
        <v>100</v>
      </c>
      <c r="M30" s="29">
        <v>100</v>
      </c>
      <c r="N30" s="29">
        <v>100</v>
      </c>
      <c r="O30" s="29">
        <v>100</v>
      </c>
      <c r="P30" s="31"/>
    </row>
    <row r="31" spans="1:16" x14ac:dyDescent="0.25">
      <c r="B31" t="s">
        <v>196</v>
      </c>
      <c r="C31" t="s">
        <v>14</v>
      </c>
      <c r="D31" t="s">
        <v>157</v>
      </c>
      <c r="E31" t="s">
        <v>192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31"/>
    </row>
    <row r="32" spans="1:16" x14ac:dyDescent="0.25">
      <c r="B32" t="s">
        <v>196</v>
      </c>
      <c r="C32" t="s">
        <v>14</v>
      </c>
      <c r="D32" t="s">
        <v>157</v>
      </c>
      <c r="E32" t="s">
        <v>193</v>
      </c>
      <c r="F32" s="29">
        <v>100</v>
      </c>
      <c r="G32" s="29">
        <v>100</v>
      </c>
      <c r="H32" s="29">
        <v>100</v>
      </c>
      <c r="I32" s="29">
        <v>100</v>
      </c>
      <c r="J32" s="29">
        <v>100</v>
      </c>
      <c r="K32" s="29">
        <v>100</v>
      </c>
      <c r="L32" s="29">
        <v>100</v>
      </c>
      <c r="M32" s="29">
        <v>100</v>
      </c>
      <c r="N32" s="29">
        <v>100</v>
      </c>
      <c r="O32" s="29">
        <v>100</v>
      </c>
      <c r="P32" s="31"/>
    </row>
    <row r="33" spans="2:16" x14ac:dyDescent="0.25">
      <c r="B33" t="s">
        <v>196</v>
      </c>
      <c r="C33" t="s">
        <v>14</v>
      </c>
      <c r="D33" t="s">
        <v>159</v>
      </c>
      <c r="E33" t="s">
        <v>192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31"/>
    </row>
    <row r="34" spans="2:16" x14ac:dyDescent="0.25">
      <c r="B34" t="s">
        <v>196</v>
      </c>
      <c r="C34" t="s">
        <v>14</v>
      </c>
      <c r="D34" t="s">
        <v>159</v>
      </c>
      <c r="E34" t="s">
        <v>193</v>
      </c>
      <c r="F34" s="29">
        <v>100</v>
      </c>
      <c r="G34" s="29">
        <v>100</v>
      </c>
      <c r="H34" s="29">
        <v>100</v>
      </c>
      <c r="I34" s="29">
        <v>100</v>
      </c>
      <c r="J34" s="29">
        <v>100</v>
      </c>
      <c r="K34" s="29">
        <v>100</v>
      </c>
      <c r="L34" s="29">
        <v>100</v>
      </c>
      <c r="M34" s="29">
        <v>100</v>
      </c>
      <c r="N34" s="29">
        <v>100</v>
      </c>
      <c r="O34" s="29">
        <v>100</v>
      </c>
      <c r="P34" s="31"/>
    </row>
    <row r="35" spans="2:16" x14ac:dyDescent="0.25">
      <c r="B35" t="s">
        <v>196</v>
      </c>
      <c r="C35" t="s">
        <v>14</v>
      </c>
      <c r="D35" t="s">
        <v>80</v>
      </c>
      <c r="E35" t="s">
        <v>192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31"/>
    </row>
    <row r="36" spans="2:16" x14ac:dyDescent="0.25">
      <c r="B36" t="s">
        <v>196</v>
      </c>
      <c r="C36" t="s">
        <v>14</v>
      </c>
      <c r="D36" t="s">
        <v>80</v>
      </c>
      <c r="E36" t="s">
        <v>193</v>
      </c>
      <c r="F36" s="29">
        <v>100</v>
      </c>
      <c r="G36" s="29">
        <v>100</v>
      </c>
      <c r="H36" s="29">
        <v>100</v>
      </c>
      <c r="I36" s="29">
        <v>100</v>
      </c>
      <c r="J36" s="29">
        <v>100</v>
      </c>
      <c r="K36" s="29">
        <v>100</v>
      </c>
      <c r="L36" s="29">
        <v>100</v>
      </c>
      <c r="M36" s="29">
        <v>100</v>
      </c>
      <c r="N36" s="29">
        <v>100</v>
      </c>
      <c r="O36" s="29">
        <v>100</v>
      </c>
      <c r="P36" s="31"/>
    </row>
    <row r="37" spans="2:16" x14ac:dyDescent="0.25">
      <c r="B37" t="s">
        <v>196</v>
      </c>
      <c r="C37" t="s">
        <v>15</v>
      </c>
      <c r="D37" t="s">
        <v>84</v>
      </c>
      <c r="E37" t="s">
        <v>192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31"/>
    </row>
    <row r="38" spans="2:16" x14ac:dyDescent="0.25">
      <c r="B38" t="s">
        <v>196</v>
      </c>
      <c r="C38" t="s">
        <v>15</v>
      </c>
      <c r="D38" t="s">
        <v>84</v>
      </c>
      <c r="E38" t="s">
        <v>193</v>
      </c>
      <c r="F38" s="29">
        <v>100</v>
      </c>
      <c r="G38" s="29">
        <v>100</v>
      </c>
      <c r="H38" s="29">
        <v>100</v>
      </c>
      <c r="I38" s="29">
        <v>100</v>
      </c>
      <c r="J38" s="29">
        <v>100</v>
      </c>
      <c r="K38" s="29">
        <v>100</v>
      </c>
      <c r="L38" s="29">
        <v>100</v>
      </c>
      <c r="M38" s="29">
        <v>100</v>
      </c>
      <c r="N38" s="29">
        <v>100</v>
      </c>
      <c r="O38" s="29">
        <v>100</v>
      </c>
      <c r="P38" s="31"/>
    </row>
    <row r="39" spans="2:16" x14ac:dyDescent="0.25">
      <c r="B39" t="s">
        <v>196</v>
      </c>
      <c r="C39" t="s">
        <v>15</v>
      </c>
      <c r="D39" t="s">
        <v>163</v>
      </c>
      <c r="E39" t="s">
        <v>192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31"/>
    </row>
    <row r="40" spans="2:16" x14ac:dyDescent="0.25">
      <c r="B40" t="s">
        <v>196</v>
      </c>
      <c r="C40" t="s">
        <v>15</v>
      </c>
      <c r="D40" t="s">
        <v>163</v>
      </c>
      <c r="E40" t="s">
        <v>193</v>
      </c>
      <c r="F40" s="29">
        <v>100</v>
      </c>
      <c r="G40" s="29">
        <v>100</v>
      </c>
      <c r="H40" s="29">
        <v>100</v>
      </c>
      <c r="I40" s="29">
        <v>100</v>
      </c>
      <c r="J40" s="29">
        <v>100</v>
      </c>
      <c r="K40" s="29">
        <v>100</v>
      </c>
      <c r="L40" s="29">
        <v>100</v>
      </c>
      <c r="M40" s="29">
        <v>100</v>
      </c>
      <c r="N40" s="29">
        <v>100</v>
      </c>
      <c r="O40" s="29">
        <v>100</v>
      </c>
      <c r="P40" s="31"/>
    </row>
    <row r="41" spans="2:16" x14ac:dyDescent="0.25">
      <c r="B41" t="s">
        <v>196</v>
      </c>
      <c r="C41" t="s">
        <v>15</v>
      </c>
      <c r="D41" t="s">
        <v>168</v>
      </c>
      <c r="E41" t="s">
        <v>192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31"/>
    </row>
    <row r="42" spans="2:16" x14ac:dyDescent="0.25">
      <c r="B42" t="s">
        <v>196</v>
      </c>
      <c r="C42" t="s">
        <v>15</v>
      </c>
      <c r="D42" t="s">
        <v>168</v>
      </c>
      <c r="E42" t="s">
        <v>193</v>
      </c>
      <c r="F42" s="29">
        <v>100</v>
      </c>
      <c r="G42" s="29">
        <v>100</v>
      </c>
      <c r="H42" s="29">
        <v>100</v>
      </c>
      <c r="I42" s="29">
        <v>100</v>
      </c>
      <c r="J42" s="29">
        <v>100</v>
      </c>
      <c r="K42" s="29">
        <v>100</v>
      </c>
      <c r="L42" s="29">
        <v>100</v>
      </c>
      <c r="M42" s="29">
        <v>100</v>
      </c>
      <c r="N42" s="29">
        <v>100</v>
      </c>
      <c r="O42" s="29">
        <v>100</v>
      </c>
      <c r="P42" s="31"/>
    </row>
    <row r="43" spans="2:16" x14ac:dyDescent="0.25">
      <c r="B43" t="s">
        <v>196</v>
      </c>
      <c r="C43" t="s">
        <v>15</v>
      </c>
      <c r="D43" t="s">
        <v>166</v>
      </c>
      <c r="E43" t="s">
        <v>192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31"/>
    </row>
    <row r="44" spans="2:16" x14ac:dyDescent="0.25">
      <c r="B44" t="s">
        <v>196</v>
      </c>
      <c r="C44" t="s">
        <v>15</v>
      </c>
      <c r="D44" t="s">
        <v>166</v>
      </c>
      <c r="E44" t="s">
        <v>193</v>
      </c>
      <c r="F44" s="29">
        <v>100</v>
      </c>
      <c r="G44" s="29">
        <v>100</v>
      </c>
      <c r="H44" s="29">
        <v>100</v>
      </c>
      <c r="I44" s="29">
        <v>100</v>
      </c>
      <c r="J44" s="29">
        <v>100</v>
      </c>
      <c r="K44" s="29">
        <v>100</v>
      </c>
      <c r="L44" s="29">
        <v>100</v>
      </c>
      <c r="M44" s="29">
        <v>100</v>
      </c>
      <c r="N44" s="29">
        <v>100</v>
      </c>
      <c r="O44" s="29">
        <v>100</v>
      </c>
      <c r="P44" s="31"/>
    </row>
    <row r="45" spans="2:16" x14ac:dyDescent="0.25">
      <c r="B45" t="s">
        <v>196</v>
      </c>
      <c r="C45" t="s">
        <v>15</v>
      </c>
      <c r="D45" t="s">
        <v>165</v>
      </c>
      <c r="E45" t="s">
        <v>192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31"/>
    </row>
    <row r="46" spans="2:16" x14ac:dyDescent="0.25">
      <c r="B46" t="s">
        <v>196</v>
      </c>
      <c r="C46" t="s">
        <v>15</v>
      </c>
      <c r="D46" t="s">
        <v>165</v>
      </c>
      <c r="E46" t="s">
        <v>193</v>
      </c>
      <c r="F46" s="29">
        <v>100</v>
      </c>
      <c r="G46" s="29">
        <v>100</v>
      </c>
      <c r="H46" s="29">
        <v>100</v>
      </c>
      <c r="I46" s="29">
        <v>100</v>
      </c>
      <c r="J46" s="29">
        <v>100</v>
      </c>
      <c r="K46" s="29">
        <v>100</v>
      </c>
      <c r="L46" s="29">
        <v>100</v>
      </c>
      <c r="M46" s="29">
        <v>100</v>
      </c>
      <c r="N46" s="29">
        <v>100</v>
      </c>
      <c r="O46" s="29">
        <v>100</v>
      </c>
      <c r="P46" s="31"/>
    </row>
    <row r="47" spans="2:16" x14ac:dyDescent="0.25">
      <c r="B47" t="s">
        <v>196</v>
      </c>
      <c r="C47" t="s">
        <v>15</v>
      </c>
      <c r="D47" t="s">
        <v>161</v>
      </c>
      <c r="E47" t="s">
        <v>192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31"/>
    </row>
    <row r="48" spans="2:16" x14ac:dyDescent="0.25">
      <c r="B48" t="s">
        <v>196</v>
      </c>
      <c r="C48" t="s">
        <v>15</v>
      </c>
      <c r="D48" t="s">
        <v>161</v>
      </c>
      <c r="E48" t="s">
        <v>193</v>
      </c>
      <c r="F48" s="29">
        <v>100</v>
      </c>
      <c r="G48" s="29">
        <v>100</v>
      </c>
      <c r="H48" s="29">
        <v>100</v>
      </c>
      <c r="I48" s="29">
        <v>100</v>
      </c>
      <c r="J48" s="29">
        <v>100</v>
      </c>
      <c r="K48" s="29">
        <v>100</v>
      </c>
      <c r="L48" s="29">
        <v>100</v>
      </c>
      <c r="M48" s="29">
        <v>100</v>
      </c>
      <c r="N48" s="29">
        <v>100</v>
      </c>
      <c r="O48" s="29">
        <v>100</v>
      </c>
      <c r="P48" s="31"/>
    </row>
    <row r="49" spans="1:16" x14ac:dyDescent="0.25">
      <c r="B49" t="s">
        <v>196</v>
      </c>
      <c r="C49" t="s">
        <v>147</v>
      </c>
      <c r="D49" t="s">
        <v>43</v>
      </c>
      <c r="E49" t="s">
        <v>192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31"/>
    </row>
    <row r="50" spans="1:16" x14ac:dyDescent="0.25">
      <c r="B50" t="s">
        <v>196</v>
      </c>
      <c r="C50" t="s">
        <v>147</v>
      </c>
      <c r="D50" t="s">
        <v>43</v>
      </c>
      <c r="E50" t="s">
        <v>193</v>
      </c>
      <c r="F50" s="29">
        <v>100</v>
      </c>
      <c r="G50" s="29">
        <v>100</v>
      </c>
      <c r="H50" s="29">
        <v>100</v>
      </c>
      <c r="I50" s="29">
        <v>100</v>
      </c>
      <c r="J50" s="29">
        <v>100</v>
      </c>
      <c r="K50" s="29">
        <v>100</v>
      </c>
      <c r="L50" s="29">
        <v>100</v>
      </c>
      <c r="M50" s="29">
        <v>100</v>
      </c>
      <c r="N50" s="29">
        <v>100</v>
      </c>
      <c r="O50" s="29">
        <v>100</v>
      </c>
      <c r="P50" s="31"/>
    </row>
    <row r="51" spans="1:16" x14ac:dyDescent="0.25">
      <c r="B51" t="s">
        <v>196</v>
      </c>
      <c r="C51" t="s">
        <v>147</v>
      </c>
      <c r="D51" t="s">
        <v>151</v>
      </c>
      <c r="E51" t="s">
        <v>192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31"/>
    </row>
    <row r="52" spans="1:16" x14ac:dyDescent="0.25">
      <c r="B52" t="s">
        <v>196</v>
      </c>
      <c r="C52" t="s">
        <v>147</v>
      </c>
      <c r="D52" t="s">
        <v>151</v>
      </c>
      <c r="E52" t="s">
        <v>193</v>
      </c>
      <c r="F52" s="29">
        <v>100</v>
      </c>
      <c r="G52" s="29">
        <v>100</v>
      </c>
      <c r="H52" s="29">
        <v>100</v>
      </c>
      <c r="I52" s="29">
        <v>100</v>
      </c>
      <c r="J52" s="29">
        <v>100</v>
      </c>
      <c r="K52" s="29">
        <v>100</v>
      </c>
      <c r="L52" s="29">
        <v>100</v>
      </c>
      <c r="M52" s="29">
        <v>100</v>
      </c>
      <c r="N52" s="29">
        <v>100</v>
      </c>
      <c r="O52" s="29">
        <v>100</v>
      </c>
      <c r="P52" s="31"/>
    </row>
    <row r="53" spans="1:16" x14ac:dyDescent="0.25">
      <c r="B53" t="s">
        <v>196</v>
      </c>
      <c r="C53" t="s">
        <v>147</v>
      </c>
      <c r="D53" t="s">
        <v>153</v>
      </c>
      <c r="E53" t="s">
        <v>192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31"/>
    </row>
    <row r="54" spans="1:16" x14ac:dyDescent="0.25">
      <c r="B54" t="s">
        <v>196</v>
      </c>
      <c r="C54" t="s">
        <v>147</v>
      </c>
      <c r="D54" t="s">
        <v>153</v>
      </c>
      <c r="E54" t="s">
        <v>193</v>
      </c>
      <c r="F54" s="29">
        <v>100</v>
      </c>
      <c r="G54" s="29">
        <v>100</v>
      </c>
      <c r="H54" s="29">
        <v>100</v>
      </c>
      <c r="I54" s="29">
        <v>100</v>
      </c>
      <c r="J54" s="29">
        <v>100</v>
      </c>
      <c r="K54" s="29">
        <v>100</v>
      </c>
      <c r="L54" s="29">
        <v>100</v>
      </c>
      <c r="M54" s="29">
        <v>100</v>
      </c>
      <c r="N54" s="29">
        <v>100</v>
      </c>
      <c r="O54" s="29">
        <v>100</v>
      </c>
      <c r="P54" s="31"/>
    </row>
    <row r="55" spans="1:16" x14ac:dyDescent="0.25">
      <c r="B55" t="s">
        <v>196</v>
      </c>
      <c r="C55" t="s">
        <v>147</v>
      </c>
      <c r="D55" t="s">
        <v>148</v>
      </c>
      <c r="E55" t="s">
        <v>192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31"/>
    </row>
    <row r="56" spans="1:16" x14ac:dyDescent="0.25">
      <c r="A56" s="18"/>
      <c r="B56" s="18" t="s">
        <v>196</v>
      </c>
      <c r="C56" s="18" t="s">
        <v>147</v>
      </c>
      <c r="D56" s="18" t="s">
        <v>148</v>
      </c>
      <c r="E56" s="18" t="s">
        <v>193</v>
      </c>
      <c r="F56" s="29">
        <v>100</v>
      </c>
      <c r="G56" s="29">
        <v>100</v>
      </c>
      <c r="H56" s="29">
        <v>100</v>
      </c>
      <c r="I56" s="29">
        <v>100</v>
      </c>
      <c r="J56" s="29">
        <v>100</v>
      </c>
      <c r="K56" s="29">
        <v>100</v>
      </c>
      <c r="L56" s="29">
        <v>100</v>
      </c>
      <c r="M56" s="29">
        <v>100</v>
      </c>
      <c r="N56" s="29">
        <v>100</v>
      </c>
      <c r="O56" s="29">
        <v>100</v>
      </c>
      <c r="P56" s="31"/>
    </row>
    <row r="57" spans="1:16" x14ac:dyDescent="0.25"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31"/>
    </row>
    <row r="58" spans="1:16" x14ac:dyDescent="0.25">
      <c r="A58" s="32" t="s">
        <v>202</v>
      </c>
      <c r="B58" s="32"/>
      <c r="C58" s="32"/>
      <c r="D58" s="32"/>
      <c r="E58" s="32"/>
      <c r="F58" s="34" t="s">
        <v>136</v>
      </c>
      <c r="G58" s="34" t="s">
        <v>136</v>
      </c>
      <c r="H58" s="34" t="s">
        <v>136</v>
      </c>
      <c r="I58" s="34" t="s">
        <v>136</v>
      </c>
      <c r="J58" s="34" t="s">
        <v>136</v>
      </c>
      <c r="K58" s="34" t="s">
        <v>137</v>
      </c>
      <c r="L58" s="34" t="s">
        <v>137</v>
      </c>
      <c r="M58" s="34" t="s">
        <v>137</v>
      </c>
      <c r="N58" s="34" t="s">
        <v>137</v>
      </c>
      <c r="O58" s="34" t="s">
        <v>137</v>
      </c>
      <c r="P58" s="31"/>
    </row>
    <row r="59" spans="1:16" x14ac:dyDescent="0.25">
      <c r="A59" s="32" t="s">
        <v>89</v>
      </c>
      <c r="B59" s="32" t="s">
        <v>61</v>
      </c>
      <c r="C59" s="32" t="s">
        <v>186</v>
      </c>
      <c r="D59" s="32" t="s">
        <v>187</v>
      </c>
      <c r="E59" s="32"/>
      <c r="F59" s="33" t="s">
        <v>141</v>
      </c>
      <c r="G59" s="33" t="s">
        <v>142</v>
      </c>
      <c r="H59" s="33" t="s">
        <v>143</v>
      </c>
      <c r="I59" s="33" t="s">
        <v>144</v>
      </c>
      <c r="J59" s="33" t="s">
        <v>146</v>
      </c>
      <c r="K59" s="33" t="s">
        <v>141</v>
      </c>
      <c r="L59" s="33" t="s">
        <v>142</v>
      </c>
      <c r="M59" s="33" t="s">
        <v>143</v>
      </c>
      <c r="N59" s="33" t="s">
        <v>144</v>
      </c>
      <c r="O59" s="33" t="s">
        <v>146</v>
      </c>
    </row>
    <row r="60" spans="1:16" x14ac:dyDescent="0.25">
      <c r="A60" t="s">
        <v>54</v>
      </c>
      <c r="B60" t="s">
        <v>65</v>
      </c>
      <c r="C60" t="s">
        <v>63</v>
      </c>
      <c r="F60" s="13">
        <v>5</v>
      </c>
      <c r="G60" s="13">
        <v>5</v>
      </c>
      <c r="H60" s="13">
        <v>5</v>
      </c>
      <c r="I60" s="13">
        <v>5</v>
      </c>
      <c r="J60" s="13">
        <v>5</v>
      </c>
      <c r="K60" s="13">
        <v>5</v>
      </c>
      <c r="L60" s="13">
        <v>5</v>
      </c>
      <c r="M60" s="13">
        <v>5</v>
      </c>
      <c r="N60" s="13">
        <v>5</v>
      </c>
      <c r="O60" s="13">
        <v>5</v>
      </c>
      <c r="P60" s="31"/>
    </row>
    <row r="61" spans="1:16" x14ac:dyDescent="0.25">
      <c r="A61" t="s">
        <v>55</v>
      </c>
      <c r="B61" t="s">
        <v>72</v>
      </c>
      <c r="C61" t="s">
        <v>14</v>
      </c>
      <c r="F61" s="24">
        <v>80</v>
      </c>
      <c r="G61" s="24">
        <v>60</v>
      </c>
      <c r="H61" s="24">
        <v>35</v>
      </c>
      <c r="I61" s="24">
        <v>10</v>
      </c>
      <c r="J61" s="23"/>
      <c r="K61" s="23">
        <v>95</v>
      </c>
      <c r="L61" s="23">
        <v>75</v>
      </c>
      <c r="M61" s="23">
        <v>50</v>
      </c>
      <c r="N61" s="23">
        <v>25</v>
      </c>
      <c r="O61" s="23"/>
    </row>
    <row r="62" spans="1:16" x14ac:dyDescent="0.25">
      <c r="A62" t="s">
        <v>59</v>
      </c>
      <c r="B62" t="s">
        <v>81</v>
      </c>
      <c r="C62" t="s">
        <v>15</v>
      </c>
      <c r="F62" s="23"/>
      <c r="G62" s="23">
        <v>20</v>
      </c>
      <c r="H62" s="23">
        <v>45</v>
      </c>
      <c r="I62" s="23">
        <v>70</v>
      </c>
      <c r="J62" s="24">
        <v>80</v>
      </c>
      <c r="K62" s="23"/>
      <c r="L62" s="23">
        <v>20</v>
      </c>
      <c r="M62" s="23">
        <v>45</v>
      </c>
      <c r="N62" s="23">
        <v>70</v>
      </c>
      <c r="O62" s="23">
        <v>95</v>
      </c>
    </row>
    <row r="63" spans="1:16" x14ac:dyDescent="0.25">
      <c r="A63" s="18"/>
      <c r="B63" s="18"/>
      <c r="C63" s="18" t="s">
        <v>16</v>
      </c>
      <c r="D63" s="18"/>
      <c r="E63" s="18"/>
      <c r="F63" s="25">
        <v>15</v>
      </c>
      <c r="G63" s="25">
        <v>15</v>
      </c>
      <c r="H63" s="25">
        <v>15</v>
      </c>
      <c r="I63" s="25">
        <v>15</v>
      </c>
      <c r="J63" s="25">
        <v>15</v>
      </c>
      <c r="K63" s="25"/>
      <c r="L63" s="25"/>
      <c r="M63" s="25"/>
      <c r="N63" s="25"/>
      <c r="O63" s="25"/>
    </row>
    <row r="64" spans="1:16" x14ac:dyDescent="0.25">
      <c r="A64" t="s">
        <v>54</v>
      </c>
      <c r="B64" t="s">
        <v>170</v>
      </c>
      <c r="C64" t="s">
        <v>63</v>
      </c>
      <c r="D64" t="s">
        <v>63</v>
      </c>
      <c r="F64" s="13">
        <v>5</v>
      </c>
      <c r="G64" s="13">
        <v>5</v>
      </c>
      <c r="H64" s="13">
        <v>5</v>
      </c>
      <c r="I64" s="13">
        <v>5</v>
      </c>
      <c r="J64" s="13">
        <v>5</v>
      </c>
      <c r="K64" s="13">
        <v>5</v>
      </c>
      <c r="L64" s="13">
        <v>5</v>
      </c>
      <c r="M64" s="13">
        <v>5</v>
      </c>
      <c r="N64" s="13">
        <v>5</v>
      </c>
      <c r="O64" s="13">
        <v>5</v>
      </c>
    </row>
    <row r="65" spans="1:15" x14ac:dyDescent="0.25">
      <c r="A65" t="s">
        <v>155</v>
      </c>
      <c r="B65" t="s">
        <v>171</v>
      </c>
      <c r="C65" t="s">
        <v>14</v>
      </c>
      <c r="D65" t="s">
        <v>78</v>
      </c>
      <c r="F65" s="13">
        <v>56</v>
      </c>
      <c r="G65" s="13">
        <v>42</v>
      </c>
      <c r="H65" s="13">
        <v>24.5</v>
      </c>
      <c r="I65" s="13">
        <v>7</v>
      </c>
      <c r="J65" s="13">
        <v>0</v>
      </c>
      <c r="K65" s="13">
        <v>66.5</v>
      </c>
      <c r="L65" s="13">
        <v>52.5</v>
      </c>
      <c r="M65" s="13">
        <v>35</v>
      </c>
      <c r="N65" s="13">
        <v>17.5</v>
      </c>
      <c r="O65" s="13">
        <v>0</v>
      </c>
    </row>
    <row r="66" spans="1:15" x14ac:dyDescent="0.25">
      <c r="A66" t="s">
        <v>79</v>
      </c>
      <c r="B66" t="s">
        <v>172</v>
      </c>
      <c r="C66" t="s">
        <v>14</v>
      </c>
      <c r="D66" t="s">
        <v>77</v>
      </c>
      <c r="F66" s="13">
        <v>24</v>
      </c>
      <c r="G66" s="13">
        <v>18</v>
      </c>
      <c r="H66" s="13">
        <v>10.5</v>
      </c>
      <c r="I66" s="13">
        <v>3</v>
      </c>
      <c r="J66" s="13">
        <v>0</v>
      </c>
      <c r="K66" s="13">
        <v>28.5</v>
      </c>
      <c r="L66" s="13">
        <v>22.5</v>
      </c>
      <c r="M66" s="13">
        <v>15</v>
      </c>
      <c r="N66" s="13">
        <v>7.5</v>
      </c>
      <c r="O66" s="13">
        <v>0</v>
      </c>
    </row>
    <row r="67" spans="1:15" x14ac:dyDescent="0.25">
      <c r="A67" t="s">
        <v>158</v>
      </c>
      <c r="B67" t="s">
        <v>173</v>
      </c>
      <c r="C67" t="s">
        <v>14</v>
      </c>
      <c r="D67" t="s">
        <v>157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5">
      <c r="A68" t="s">
        <v>160</v>
      </c>
      <c r="B68" t="s">
        <v>174</v>
      </c>
      <c r="C68" t="s">
        <v>14</v>
      </c>
      <c r="D68" t="s">
        <v>159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5">
      <c r="A69" s="39" t="s">
        <v>254</v>
      </c>
      <c r="B69" s="41" t="s">
        <v>253</v>
      </c>
      <c r="C69" t="s">
        <v>14</v>
      </c>
      <c r="D69" t="s">
        <v>80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5">
      <c r="A70" t="s">
        <v>167</v>
      </c>
      <c r="B70" t="s">
        <v>176</v>
      </c>
      <c r="C70" t="s">
        <v>15</v>
      </c>
      <c r="D70" t="s">
        <v>84</v>
      </c>
      <c r="F70" s="13">
        <v>0</v>
      </c>
      <c r="G70" s="13">
        <v>0.5</v>
      </c>
      <c r="H70" s="13">
        <v>1.125</v>
      </c>
      <c r="I70" s="13">
        <v>1.75</v>
      </c>
      <c r="J70" s="13">
        <v>2</v>
      </c>
      <c r="K70" s="13">
        <v>0</v>
      </c>
      <c r="L70" s="13">
        <v>0.5</v>
      </c>
      <c r="M70" s="13">
        <v>1.125</v>
      </c>
      <c r="N70" s="13">
        <v>1.75</v>
      </c>
      <c r="O70" s="13">
        <v>2.375</v>
      </c>
    </row>
    <row r="71" spans="1:15" x14ac:dyDescent="0.25">
      <c r="A71" t="s">
        <v>164</v>
      </c>
      <c r="B71" t="s">
        <v>177</v>
      </c>
      <c r="C71" t="s">
        <v>15</v>
      </c>
      <c r="D71" t="s">
        <v>163</v>
      </c>
      <c r="F71" s="13">
        <v>0</v>
      </c>
      <c r="G71" s="13">
        <v>2.02</v>
      </c>
      <c r="H71" s="13">
        <v>4.5449999999999999</v>
      </c>
      <c r="I71" s="13">
        <v>7.07</v>
      </c>
      <c r="J71" s="13">
        <v>8.08</v>
      </c>
      <c r="K71" s="13">
        <v>0</v>
      </c>
      <c r="L71" s="13">
        <v>2.02</v>
      </c>
      <c r="M71" s="13">
        <v>4.5449999999999999</v>
      </c>
      <c r="N71" s="13">
        <v>7.07</v>
      </c>
      <c r="O71" s="13">
        <v>9.5950000000000006</v>
      </c>
    </row>
    <row r="72" spans="1:15" x14ac:dyDescent="0.25">
      <c r="A72" t="s">
        <v>169</v>
      </c>
      <c r="B72" t="s">
        <v>178</v>
      </c>
      <c r="C72" t="s">
        <v>15</v>
      </c>
      <c r="D72" t="s">
        <v>168</v>
      </c>
      <c r="F72" s="13">
        <v>0</v>
      </c>
      <c r="G72" s="13">
        <v>0.68</v>
      </c>
      <c r="H72" s="13">
        <v>1.53</v>
      </c>
      <c r="I72" s="13">
        <v>2.38</v>
      </c>
      <c r="J72" s="13">
        <v>2.72</v>
      </c>
      <c r="K72" s="13">
        <v>0</v>
      </c>
      <c r="L72" s="13">
        <v>0.68</v>
      </c>
      <c r="M72" s="13">
        <v>1.53</v>
      </c>
      <c r="N72" s="13">
        <v>2.38</v>
      </c>
      <c r="O72" s="13">
        <v>3.23</v>
      </c>
    </row>
    <row r="73" spans="1:15" x14ac:dyDescent="0.25">
      <c r="A73" t="s">
        <v>31</v>
      </c>
      <c r="B73" t="s">
        <v>179</v>
      </c>
      <c r="C73" t="s">
        <v>15</v>
      </c>
      <c r="D73" t="s">
        <v>166</v>
      </c>
      <c r="F73" s="13">
        <v>0</v>
      </c>
      <c r="G73" s="13">
        <v>13.18</v>
      </c>
      <c r="H73" s="13">
        <v>29.655000000000005</v>
      </c>
      <c r="I73" s="13">
        <v>46.13</v>
      </c>
      <c r="J73" s="13">
        <v>52.72</v>
      </c>
      <c r="K73" s="13">
        <v>0</v>
      </c>
      <c r="L73" s="13">
        <v>13.18</v>
      </c>
      <c r="M73" s="13">
        <v>29.655000000000005</v>
      </c>
      <c r="N73" s="13">
        <v>46.13</v>
      </c>
      <c r="O73" s="13">
        <v>62.605000000000011</v>
      </c>
    </row>
    <row r="74" spans="1:15" x14ac:dyDescent="0.25">
      <c r="A74" t="s">
        <v>36</v>
      </c>
      <c r="B74" t="s">
        <v>180</v>
      </c>
      <c r="C74" t="s">
        <v>15</v>
      </c>
      <c r="D74" t="s">
        <v>165</v>
      </c>
      <c r="F74" s="13">
        <v>0</v>
      </c>
      <c r="G74" s="13">
        <v>1.04</v>
      </c>
      <c r="H74" s="13">
        <v>2.34</v>
      </c>
      <c r="I74" s="13">
        <v>3.64</v>
      </c>
      <c r="J74" s="13">
        <v>4.16</v>
      </c>
      <c r="K74" s="13">
        <v>0</v>
      </c>
      <c r="L74" s="13">
        <v>1.04</v>
      </c>
      <c r="M74" s="13">
        <v>2.34</v>
      </c>
      <c r="N74" s="13">
        <v>3.64</v>
      </c>
      <c r="O74" s="13">
        <v>4.9400000000000004</v>
      </c>
    </row>
    <row r="75" spans="1:15" x14ac:dyDescent="0.25">
      <c r="A75" t="s">
        <v>162</v>
      </c>
      <c r="B75" t="s">
        <v>181</v>
      </c>
      <c r="C75" t="s">
        <v>15</v>
      </c>
      <c r="D75" t="s">
        <v>161</v>
      </c>
      <c r="F75" s="13">
        <v>0</v>
      </c>
      <c r="G75" s="13">
        <v>2.58</v>
      </c>
      <c r="H75" s="13">
        <v>5.8049999999999997</v>
      </c>
      <c r="I75" s="13">
        <v>9.0299999999999994</v>
      </c>
      <c r="J75" s="13">
        <v>10.32</v>
      </c>
      <c r="K75" s="13">
        <v>0</v>
      </c>
      <c r="L75" s="13">
        <v>2.58</v>
      </c>
      <c r="M75" s="13">
        <v>5.8049999999999997</v>
      </c>
      <c r="N75" s="13">
        <v>9.0299999999999994</v>
      </c>
      <c r="O75" s="13">
        <v>12.255000000000001</v>
      </c>
    </row>
    <row r="76" spans="1:15" x14ac:dyDescent="0.25">
      <c r="A76" t="s">
        <v>150</v>
      </c>
      <c r="B76" t="s">
        <v>182</v>
      </c>
      <c r="C76" t="s">
        <v>147</v>
      </c>
      <c r="D76" t="s">
        <v>43</v>
      </c>
      <c r="F76" s="13">
        <v>3.75</v>
      </c>
      <c r="G76" s="13">
        <v>3.75</v>
      </c>
      <c r="H76" s="13">
        <v>3.75</v>
      </c>
      <c r="I76" s="13">
        <v>3.75</v>
      </c>
      <c r="J76" s="13">
        <v>3.75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5">
      <c r="A77" t="s">
        <v>152</v>
      </c>
      <c r="B77" t="s">
        <v>183</v>
      </c>
      <c r="C77" t="s">
        <v>147</v>
      </c>
      <c r="D77" t="s">
        <v>151</v>
      </c>
      <c r="F77" s="13">
        <v>3.75</v>
      </c>
      <c r="G77" s="13">
        <v>3.75</v>
      </c>
      <c r="H77" s="13">
        <v>3.75</v>
      </c>
      <c r="I77" s="13">
        <v>3.75</v>
      </c>
      <c r="J77" s="13">
        <v>3.75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5">
      <c r="A78" t="s">
        <v>154</v>
      </c>
      <c r="B78" t="s">
        <v>184</v>
      </c>
      <c r="C78" t="s">
        <v>147</v>
      </c>
      <c r="D78" t="s">
        <v>153</v>
      </c>
      <c r="F78" s="13">
        <v>3.75</v>
      </c>
      <c r="G78" s="13">
        <v>3.75</v>
      </c>
      <c r="H78" s="13">
        <v>3.75</v>
      </c>
      <c r="I78" s="13">
        <v>3.75</v>
      </c>
      <c r="J78" s="13">
        <v>3.75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5">
      <c r="A79" t="s">
        <v>149</v>
      </c>
      <c r="B79" t="s">
        <v>185</v>
      </c>
      <c r="C79" t="s">
        <v>147</v>
      </c>
      <c r="D79" t="s">
        <v>148</v>
      </c>
      <c r="F79" s="13">
        <v>3.75</v>
      </c>
      <c r="G79" s="13">
        <v>3.75</v>
      </c>
      <c r="H79" s="13">
        <v>3.75</v>
      </c>
      <c r="I79" s="13">
        <v>3.75</v>
      </c>
      <c r="J79" s="13">
        <v>3.75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2" spans="1:16" x14ac:dyDescent="0.25">
      <c r="A82" s="32" t="s">
        <v>204</v>
      </c>
      <c r="B82" s="32"/>
      <c r="C82" s="32"/>
      <c r="D82" s="32"/>
      <c r="E82" s="32"/>
      <c r="F82" s="34" t="s">
        <v>136</v>
      </c>
      <c r="G82" s="34" t="s">
        <v>136</v>
      </c>
      <c r="H82" s="34" t="s">
        <v>136</v>
      </c>
      <c r="I82" s="34" t="s">
        <v>136</v>
      </c>
      <c r="J82" s="34" t="s">
        <v>136</v>
      </c>
      <c r="K82" s="34" t="s">
        <v>137</v>
      </c>
      <c r="L82" s="34" t="s">
        <v>137</v>
      </c>
      <c r="M82" s="34" t="s">
        <v>137</v>
      </c>
      <c r="N82" s="34" t="s">
        <v>137</v>
      </c>
      <c r="O82" s="34" t="s">
        <v>137</v>
      </c>
      <c r="P82" s="31"/>
    </row>
    <row r="83" spans="1:16" x14ac:dyDescent="0.25">
      <c r="A83" s="32" t="s">
        <v>89</v>
      </c>
      <c r="B83" s="32" t="s">
        <v>61</v>
      </c>
      <c r="C83" s="32" t="s">
        <v>186</v>
      </c>
      <c r="D83" s="32" t="s">
        <v>187</v>
      </c>
      <c r="E83" s="32"/>
      <c r="F83" s="33" t="s">
        <v>141</v>
      </c>
      <c r="G83" s="33" t="s">
        <v>142</v>
      </c>
      <c r="H83" s="33" t="s">
        <v>143</v>
      </c>
      <c r="I83" s="33" t="s">
        <v>144</v>
      </c>
      <c r="J83" s="33" t="s">
        <v>146</v>
      </c>
      <c r="K83" s="33" t="s">
        <v>141</v>
      </c>
      <c r="L83" s="33" t="s">
        <v>142</v>
      </c>
      <c r="M83" s="33" t="s">
        <v>143</v>
      </c>
      <c r="N83" s="33" t="s">
        <v>144</v>
      </c>
      <c r="O83" s="33" t="s">
        <v>146</v>
      </c>
    </row>
    <row r="84" spans="1:16" x14ac:dyDescent="0.25">
      <c r="A84" t="s">
        <v>52</v>
      </c>
      <c r="B84" t="s">
        <v>62</v>
      </c>
      <c r="C84" t="s">
        <v>63</v>
      </c>
      <c r="F84" s="13">
        <v>5</v>
      </c>
      <c r="G84" s="13">
        <v>5</v>
      </c>
      <c r="H84" s="13">
        <v>5</v>
      </c>
      <c r="I84" s="13">
        <v>5</v>
      </c>
      <c r="J84" s="13">
        <v>5</v>
      </c>
      <c r="K84" s="13">
        <v>5</v>
      </c>
      <c r="L84" s="13">
        <v>5</v>
      </c>
      <c r="M84" s="13">
        <v>5</v>
      </c>
      <c r="N84" s="13">
        <v>5</v>
      </c>
      <c r="O84" s="13">
        <v>5</v>
      </c>
      <c r="P84" s="31"/>
    </row>
    <row r="85" spans="1:16" x14ac:dyDescent="0.25">
      <c r="A85" t="s">
        <v>53</v>
      </c>
      <c r="B85" t="s">
        <v>70</v>
      </c>
      <c r="C85" t="s">
        <v>14</v>
      </c>
      <c r="F85" s="24">
        <v>80</v>
      </c>
      <c r="G85" s="24">
        <v>60</v>
      </c>
      <c r="H85" s="24">
        <v>35</v>
      </c>
      <c r="I85" s="24">
        <v>10</v>
      </c>
      <c r="J85" s="23"/>
      <c r="K85" s="23">
        <v>95</v>
      </c>
      <c r="L85" s="23">
        <v>75</v>
      </c>
      <c r="M85" s="23">
        <v>50</v>
      </c>
      <c r="N85" s="23">
        <v>25</v>
      </c>
      <c r="O85" s="23"/>
    </row>
    <row r="86" spans="1:16" x14ac:dyDescent="0.25">
      <c r="A86" t="s">
        <v>59</v>
      </c>
      <c r="B86" t="s">
        <v>81</v>
      </c>
      <c r="C86" t="s">
        <v>15</v>
      </c>
      <c r="F86" s="23"/>
      <c r="G86" s="23">
        <v>20</v>
      </c>
      <c r="H86" s="23">
        <v>45</v>
      </c>
      <c r="I86" s="23">
        <v>70</v>
      </c>
      <c r="J86" s="24">
        <v>80</v>
      </c>
      <c r="K86" s="23"/>
      <c r="L86" s="23">
        <v>20</v>
      </c>
      <c r="M86" s="23">
        <v>45</v>
      </c>
      <c r="N86" s="23">
        <v>70</v>
      </c>
      <c r="O86" s="23">
        <v>95</v>
      </c>
    </row>
    <row r="87" spans="1:16" x14ac:dyDescent="0.25">
      <c r="A87" s="18"/>
      <c r="B87" s="18"/>
      <c r="C87" s="18" t="s">
        <v>16</v>
      </c>
      <c r="D87" s="18"/>
      <c r="E87" s="18"/>
      <c r="F87" s="25">
        <v>15</v>
      </c>
      <c r="G87" s="25">
        <v>15</v>
      </c>
      <c r="H87" s="25">
        <v>15</v>
      </c>
      <c r="I87" s="25">
        <v>15</v>
      </c>
      <c r="J87" s="25">
        <v>15</v>
      </c>
      <c r="K87" s="25"/>
      <c r="L87" s="25"/>
      <c r="M87" s="25"/>
      <c r="N87" s="25"/>
      <c r="O87" s="25"/>
    </row>
    <row r="88" spans="1:16" x14ac:dyDescent="0.25">
      <c r="A88" t="s">
        <v>52</v>
      </c>
      <c r="B88" t="s">
        <v>205</v>
      </c>
      <c r="C88" t="s">
        <v>63</v>
      </c>
      <c r="D88" t="s">
        <v>63</v>
      </c>
      <c r="F88" s="13">
        <v>5</v>
      </c>
      <c r="G88" s="13">
        <v>5</v>
      </c>
      <c r="H88" s="13">
        <v>5</v>
      </c>
      <c r="I88" s="13">
        <v>5</v>
      </c>
      <c r="J88" s="13">
        <v>5</v>
      </c>
      <c r="K88" s="13">
        <v>5</v>
      </c>
      <c r="L88" s="13">
        <v>5</v>
      </c>
      <c r="M88" s="13">
        <v>5</v>
      </c>
      <c r="N88" s="13">
        <v>5</v>
      </c>
      <c r="O88" s="13">
        <v>5</v>
      </c>
    </row>
    <row r="89" spans="1:16" x14ac:dyDescent="0.25">
      <c r="A89" t="s">
        <v>206</v>
      </c>
      <c r="B89" t="s">
        <v>207</v>
      </c>
      <c r="C89" t="s">
        <v>14</v>
      </c>
      <c r="D89" t="s">
        <v>215</v>
      </c>
      <c r="F89" s="13">
        <v>56</v>
      </c>
      <c r="G89" s="13">
        <v>42</v>
      </c>
      <c r="H89" s="13">
        <v>24.5</v>
      </c>
      <c r="I89" s="13">
        <v>7</v>
      </c>
      <c r="J89" s="13">
        <v>0</v>
      </c>
      <c r="K89" s="13">
        <v>66.5</v>
      </c>
      <c r="L89" s="13">
        <v>52.5</v>
      </c>
      <c r="M89" s="13">
        <v>35</v>
      </c>
      <c r="N89" s="13">
        <v>17.5</v>
      </c>
      <c r="O89" s="13">
        <v>0</v>
      </c>
    </row>
    <row r="90" spans="1:16" x14ac:dyDescent="0.25">
      <c r="A90" t="s">
        <v>20</v>
      </c>
      <c r="B90" t="s">
        <v>208</v>
      </c>
      <c r="C90" t="s">
        <v>14</v>
      </c>
      <c r="D90" t="s">
        <v>77</v>
      </c>
      <c r="F90" s="13">
        <v>24</v>
      </c>
      <c r="G90" s="13">
        <v>18</v>
      </c>
      <c r="H90" s="13">
        <v>10.5</v>
      </c>
      <c r="I90" s="13">
        <v>3</v>
      </c>
      <c r="J90" s="13">
        <v>0</v>
      </c>
      <c r="K90" s="13">
        <v>28.5</v>
      </c>
      <c r="L90" s="13">
        <v>22.5</v>
      </c>
      <c r="M90" s="13">
        <v>15</v>
      </c>
      <c r="N90" s="13">
        <v>7.5</v>
      </c>
      <c r="O90" s="13">
        <v>0</v>
      </c>
    </row>
    <row r="91" spans="1:16" x14ac:dyDescent="0.25">
      <c r="A91" t="s">
        <v>23</v>
      </c>
      <c r="B91" t="s">
        <v>209</v>
      </c>
      <c r="C91" t="s">
        <v>14</v>
      </c>
      <c r="D91" t="s">
        <v>157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6" x14ac:dyDescent="0.25">
      <c r="A92" t="s">
        <v>210</v>
      </c>
      <c r="B92" t="s">
        <v>211</v>
      </c>
      <c r="C92" t="s">
        <v>14</v>
      </c>
      <c r="D92" t="s">
        <v>159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6" x14ac:dyDescent="0.25">
      <c r="A93" t="s">
        <v>156</v>
      </c>
      <c r="B93" t="s">
        <v>175</v>
      </c>
      <c r="C93" t="s">
        <v>14</v>
      </c>
      <c r="D93" t="s">
        <v>80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6" x14ac:dyDescent="0.25">
      <c r="A94" t="s">
        <v>167</v>
      </c>
      <c r="B94" t="s">
        <v>176</v>
      </c>
      <c r="C94" t="s">
        <v>15</v>
      </c>
      <c r="D94" t="s">
        <v>84</v>
      </c>
      <c r="F94" s="13">
        <v>0</v>
      </c>
      <c r="G94" s="13">
        <v>0.5</v>
      </c>
      <c r="H94" s="13">
        <v>1.125</v>
      </c>
      <c r="I94" s="13">
        <v>1.75</v>
      </c>
      <c r="J94" s="13">
        <v>2</v>
      </c>
      <c r="K94" s="13">
        <v>0</v>
      </c>
      <c r="L94" s="13">
        <v>0.5</v>
      </c>
      <c r="M94" s="13">
        <v>1.125</v>
      </c>
      <c r="N94" s="13">
        <v>1.75</v>
      </c>
      <c r="O94" s="13">
        <v>2.375</v>
      </c>
    </row>
    <row r="95" spans="1:16" x14ac:dyDescent="0.25">
      <c r="A95" t="s">
        <v>164</v>
      </c>
      <c r="B95" t="s">
        <v>177</v>
      </c>
      <c r="C95" t="s">
        <v>15</v>
      </c>
      <c r="D95" t="s">
        <v>163</v>
      </c>
      <c r="F95" s="13">
        <v>0</v>
      </c>
      <c r="G95" s="13">
        <v>2.02</v>
      </c>
      <c r="H95" s="13">
        <v>4.5449999999999999</v>
      </c>
      <c r="I95" s="13">
        <v>7.07</v>
      </c>
      <c r="J95" s="13">
        <v>8.08</v>
      </c>
      <c r="K95" s="13">
        <v>0</v>
      </c>
      <c r="L95" s="13">
        <v>2.02</v>
      </c>
      <c r="M95" s="13">
        <v>4.5449999999999999</v>
      </c>
      <c r="N95" s="13">
        <v>7.07</v>
      </c>
      <c r="O95" s="13">
        <v>9.5950000000000006</v>
      </c>
    </row>
    <row r="96" spans="1:16" x14ac:dyDescent="0.25">
      <c r="A96" t="s">
        <v>169</v>
      </c>
      <c r="B96" t="s">
        <v>178</v>
      </c>
      <c r="C96" t="s">
        <v>15</v>
      </c>
      <c r="D96" t="s">
        <v>168</v>
      </c>
      <c r="F96" s="13">
        <v>0</v>
      </c>
      <c r="G96" s="13">
        <v>0.68</v>
      </c>
      <c r="H96" s="13">
        <v>1.53</v>
      </c>
      <c r="I96" s="13">
        <v>2.38</v>
      </c>
      <c r="J96" s="13">
        <v>2.72</v>
      </c>
      <c r="K96" s="13">
        <v>0</v>
      </c>
      <c r="L96" s="13">
        <v>0.68</v>
      </c>
      <c r="M96" s="13">
        <v>1.53</v>
      </c>
      <c r="N96" s="13">
        <v>2.38</v>
      </c>
      <c r="O96" s="13">
        <v>3.23</v>
      </c>
    </row>
    <row r="97" spans="1:16" x14ac:dyDescent="0.25">
      <c r="A97" t="s">
        <v>31</v>
      </c>
      <c r="B97" t="s">
        <v>179</v>
      </c>
      <c r="C97" t="s">
        <v>15</v>
      </c>
      <c r="D97" t="s">
        <v>166</v>
      </c>
      <c r="F97" s="13">
        <v>0</v>
      </c>
      <c r="G97" s="13">
        <v>13.18</v>
      </c>
      <c r="H97" s="13">
        <v>29.655000000000005</v>
      </c>
      <c r="I97" s="13">
        <v>46.13</v>
      </c>
      <c r="J97" s="13">
        <v>52.72</v>
      </c>
      <c r="K97" s="13">
        <v>0</v>
      </c>
      <c r="L97" s="13">
        <v>13.18</v>
      </c>
      <c r="M97" s="13">
        <v>29.655000000000005</v>
      </c>
      <c r="N97" s="13">
        <v>46.13</v>
      </c>
      <c r="O97" s="13">
        <v>62.605000000000011</v>
      </c>
    </row>
    <row r="98" spans="1:16" x14ac:dyDescent="0.25">
      <c r="A98" t="s">
        <v>36</v>
      </c>
      <c r="B98" t="s">
        <v>180</v>
      </c>
      <c r="C98" t="s">
        <v>15</v>
      </c>
      <c r="D98" t="s">
        <v>165</v>
      </c>
      <c r="F98" s="13">
        <v>0</v>
      </c>
      <c r="G98" s="13">
        <v>1.04</v>
      </c>
      <c r="H98" s="13">
        <v>2.34</v>
      </c>
      <c r="I98" s="13">
        <v>3.64</v>
      </c>
      <c r="J98" s="13">
        <v>4.16</v>
      </c>
      <c r="K98" s="13">
        <v>0</v>
      </c>
      <c r="L98" s="13">
        <v>1.04</v>
      </c>
      <c r="M98" s="13">
        <v>2.34</v>
      </c>
      <c r="N98" s="13">
        <v>3.64</v>
      </c>
      <c r="O98" s="13">
        <v>4.9400000000000004</v>
      </c>
    </row>
    <row r="99" spans="1:16" x14ac:dyDescent="0.25">
      <c r="A99" t="s">
        <v>162</v>
      </c>
      <c r="B99" t="s">
        <v>181</v>
      </c>
      <c r="C99" t="s">
        <v>15</v>
      </c>
      <c r="D99" t="s">
        <v>161</v>
      </c>
      <c r="F99" s="13">
        <v>0</v>
      </c>
      <c r="G99" s="13">
        <v>2.58</v>
      </c>
      <c r="H99" s="13">
        <v>5.8049999999999997</v>
      </c>
      <c r="I99" s="13">
        <v>9.0299999999999994</v>
      </c>
      <c r="J99" s="13">
        <v>10.32</v>
      </c>
      <c r="K99" s="13">
        <v>0</v>
      </c>
      <c r="L99" s="13">
        <v>2.58</v>
      </c>
      <c r="M99" s="13">
        <v>5.8049999999999997</v>
      </c>
      <c r="N99" s="13">
        <v>9.0299999999999994</v>
      </c>
      <c r="O99" s="13">
        <v>12.255000000000001</v>
      </c>
    </row>
    <row r="100" spans="1:16" x14ac:dyDescent="0.25">
      <c r="A100" t="s">
        <v>42</v>
      </c>
      <c r="B100" t="s">
        <v>212</v>
      </c>
      <c r="C100" t="s">
        <v>147</v>
      </c>
      <c r="D100" t="s">
        <v>43</v>
      </c>
      <c r="F100" s="13">
        <v>3.75</v>
      </c>
      <c r="G100" s="13">
        <v>3.75</v>
      </c>
      <c r="H100" s="13">
        <v>3.75</v>
      </c>
      <c r="I100" s="13">
        <v>3.75</v>
      </c>
      <c r="J100" s="13">
        <v>3.75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6" x14ac:dyDescent="0.25">
      <c r="A101" t="s">
        <v>213</v>
      </c>
      <c r="B101" t="s">
        <v>214</v>
      </c>
      <c r="C101" t="s">
        <v>147</v>
      </c>
      <c r="D101" t="s">
        <v>151</v>
      </c>
      <c r="F101" s="13">
        <v>3.75</v>
      </c>
      <c r="G101" s="13">
        <v>3.75</v>
      </c>
      <c r="H101" s="13">
        <v>3.75</v>
      </c>
      <c r="I101" s="13">
        <v>3.75</v>
      </c>
      <c r="J101" s="13">
        <v>3.75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6" x14ac:dyDescent="0.25">
      <c r="A102" t="s">
        <v>154</v>
      </c>
      <c r="B102" t="s">
        <v>184</v>
      </c>
      <c r="C102" t="s">
        <v>147</v>
      </c>
      <c r="D102" t="s">
        <v>153</v>
      </c>
      <c r="F102" s="13">
        <v>3.75</v>
      </c>
      <c r="G102" s="13">
        <v>3.75</v>
      </c>
      <c r="H102" s="13">
        <v>3.75</v>
      </c>
      <c r="I102" s="13">
        <v>3.75</v>
      </c>
      <c r="J102" s="13">
        <v>3.75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</row>
    <row r="103" spans="1:16" x14ac:dyDescent="0.25">
      <c r="A103" t="s">
        <v>149</v>
      </c>
      <c r="B103" t="s">
        <v>185</v>
      </c>
      <c r="C103" t="s">
        <v>147</v>
      </c>
      <c r="D103" t="s">
        <v>148</v>
      </c>
      <c r="F103" s="13">
        <v>3.75</v>
      </c>
      <c r="G103" s="13">
        <v>3.75</v>
      </c>
      <c r="H103" s="13">
        <v>3.75</v>
      </c>
      <c r="I103" s="13">
        <v>3.75</v>
      </c>
      <c r="J103" s="13">
        <v>3.75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</row>
    <row r="106" spans="1:16" x14ac:dyDescent="0.25">
      <c r="A106" s="32" t="s">
        <v>216</v>
      </c>
      <c r="B106" s="32"/>
      <c r="C106" s="32"/>
      <c r="D106" s="32"/>
      <c r="E106" s="32"/>
      <c r="F106" s="34" t="s">
        <v>136</v>
      </c>
      <c r="G106" s="34" t="s">
        <v>136</v>
      </c>
      <c r="H106" s="34" t="s">
        <v>136</v>
      </c>
      <c r="I106" s="34" t="s">
        <v>136</v>
      </c>
      <c r="J106" s="34" t="s">
        <v>136</v>
      </c>
      <c r="K106" s="34" t="s">
        <v>137</v>
      </c>
      <c r="L106" s="34" t="s">
        <v>137</v>
      </c>
      <c r="M106" s="34" t="s">
        <v>137</v>
      </c>
      <c r="N106" s="34" t="s">
        <v>137</v>
      </c>
      <c r="O106" s="34" t="s">
        <v>137</v>
      </c>
    </row>
    <row r="107" spans="1:16" x14ac:dyDescent="0.25">
      <c r="A107" s="32" t="s">
        <v>89</v>
      </c>
      <c r="B107" s="32" t="s">
        <v>61</v>
      </c>
      <c r="C107" s="32" t="s">
        <v>186</v>
      </c>
      <c r="D107" s="32" t="s">
        <v>187</v>
      </c>
      <c r="E107" s="32"/>
      <c r="F107" s="33" t="s">
        <v>141</v>
      </c>
      <c r="G107" s="33" t="s">
        <v>142</v>
      </c>
      <c r="H107" s="33" t="s">
        <v>143</v>
      </c>
      <c r="I107" s="33" t="s">
        <v>144</v>
      </c>
      <c r="J107" s="33" t="s">
        <v>146</v>
      </c>
      <c r="K107" s="33" t="s">
        <v>141</v>
      </c>
      <c r="L107" s="33" t="s">
        <v>142</v>
      </c>
      <c r="M107" s="33" t="s">
        <v>143</v>
      </c>
      <c r="N107" s="33" t="s">
        <v>144</v>
      </c>
      <c r="O107" s="33" t="s">
        <v>146</v>
      </c>
    </row>
    <row r="108" spans="1:16" x14ac:dyDescent="0.25">
      <c r="A108" t="s">
        <v>58</v>
      </c>
      <c r="B108" t="s">
        <v>98</v>
      </c>
      <c r="C108" t="s">
        <v>63</v>
      </c>
      <c r="F108" s="13">
        <v>5</v>
      </c>
      <c r="G108" s="13">
        <v>5</v>
      </c>
      <c r="H108" s="13">
        <v>5</v>
      </c>
      <c r="I108" s="13">
        <v>5</v>
      </c>
      <c r="J108" s="13">
        <v>5</v>
      </c>
      <c r="K108" s="13">
        <v>5</v>
      </c>
      <c r="L108" s="13">
        <v>5</v>
      </c>
      <c r="M108" s="13">
        <v>5</v>
      </c>
      <c r="N108" s="13">
        <v>5</v>
      </c>
      <c r="O108" s="13">
        <v>5</v>
      </c>
      <c r="P108" s="31"/>
    </row>
    <row r="109" spans="1:16" x14ac:dyDescent="0.25">
      <c r="A109" t="s">
        <v>74</v>
      </c>
      <c r="B109" t="s">
        <v>75</v>
      </c>
      <c r="C109" t="s">
        <v>14</v>
      </c>
      <c r="F109" s="24">
        <v>80</v>
      </c>
      <c r="G109" s="24">
        <v>60</v>
      </c>
      <c r="H109" s="24">
        <v>35</v>
      </c>
      <c r="I109" s="24">
        <v>10</v>
      </c>
      <c r="J109" s="23"/>
      <c r="K109" s="23">
        <v>95</v>
      </c>
      <c r="L109" s="23">
        <v>75</v>
      </c>
      <c r="M109" s="23">
        <v>50</v>
      </c>
      <c r="N109" s="23">
        <v>25</v>
      </c>
      <c r="O109" s="23"/>
    </row>
    <row r="110" spans="1:16" x14ac:dyDescent="0.25">
      <c r="A110" t="s">
        <v>59</v>
      </c>
      <c r="B110" t="s">
        <v>81</v>
      </c>
      <c r="C110" t="s">
        <v>15</v>
      </c>
      <c r="F110" s="23"/>
      <c r="G110" s="23">
        <v>20</v>
      </c>
      <c r="H110" s="23">
        <v>45</v>
      </c>
      <c r="I110" s="23">
        <v>70</v>
      </c>
      <c r="J110" s="24">
        <v>80</v>
      </c>
      <c r="K110" s="23"/>
      <c r="L110" s="23">
        <v>20</v>
      </c>
      <c r="M110" s="23">
        <v>45</v>
      </c>
      <c r="N110" s="23">
        <v>70</v>
      </c>
      <c r="O110" s="23">
        <v>95</v>
      </c>
    </row>
    <row r="111" spans="1:16" x14ac:dyDescent="0.25">
      <c r="A111" s="18"/>
      <c r="B111" s="18"/>
      <c r="C111" s="18" t="s">
        <v>16</v>
      </c>
      <c r="D111" s="18"/>
      <c r="E111" s="18"/>
      <c r="F111" s="25">
        <v>15</v>
      </c>
      <c r="G111" s="25">
        <v>15</v>
      </c>
      <c r="H111" s="25">
        <v>15</v>
      </c>
      <c r="I111" s="25">
        <v>15</v>
      </c>
      <c r="J111" s="25">
        <v>15</v>
      </c>
      <c r="K111" s="25"/>
      <c r="L111" s="25"/>
      <c r="M111" s="25"/>
      <c r="N111" s="25"/>
      <c r="O111" s="25"/>
    </row>
    <row r="112" spans="1:16" x14ac:dyDescent="0.25">
      <c r="C112" t="s">
        <v>63</v>
      </c>
      <c r="D112" t="s">
        <v>63</v>
      </c>
      <c r="F112" s="13">
        <v>5</v>
      </c>
      <c r="G112" s="13">
        <v>5</v>
      </c>
      <c r="H112" s="13">
        <v>5</v>
      </c>
      <c r="I112" s="13">
        <v>5</v>
      </c>
      <c r="J112" s="13">
        <v>5</v>
      </c>
      <c r="K112" s="13">
        <v>5</v>
      </c>
      <c r="L112" s="13">
        <v>5</v>
      </c>
      <c r="M112" s="13">
        <v>5</v>
      </c>
      <c r="N112" s="13">
        <v>5</v>
      </c>
      <c r="O112" s="13">
        <v>5</v>
      </c>
    </row>
    <row r="113" spans="1:15" x14ac:dyDescent="0.25">
      <c r="A113" t="s">
        <v>222</v>
      </c>
      <c r="B113" t="s">
        <v>223</v>
      </c>
      <c r="C113" t="s">
        <v>14</v>
      </c>
      <c r="D113" t="s">
        <v>217</v>
      </c>
      <c r="F113" s="13">
        <v>56</v>
      </c>
      <c r="G113" s="13">
        <v>42</v>
      </c>
      <c r="H113" s="13">
        <v>24.5</v>
      </c>
      <c r="I113" s="13">
        <v>7</v>
      </c>
      <c r="J113" s="13">
        <v>0</v>
      </c>
      <c r="K113" s="13">
        <v>66.5</v>
      </c>
      <c r="L113" s="13">
        <v>52.5</v>
      </c>
      <c r="M113" s="13">
        <v>35</v>
      </c>
      <c r="N113" s="13">
        <v>17.5</v>
      </c>
      <c r="O113" s="13">
        <v>0</v>
      </c>
    </row>
    <row r="114" spans="1:15" x14ac:dyDescent="0.25">
      <c r="A114" t="s">
        <v>228</v>
      </c>
      <c r="B114" t="s">
        <v>229</v>
      </c>
      <c r="C114" t="s">
        <v>14</v>
      </c>
      <c r="D114" t="s">
        <v>77</v>
      </c>
      <c r="F114" s="13">
        <v>24</v>
      </c>
      <c r="G114" s="13">
        <v>18</v>
      </c>
      <c r="H114" s="13">
        <v>10.5</v>
      </c>
      <c r="I114" s="13">
        <v>3</v>
      </c>
      <c r="J114" s="13">
        <v>0</v>
      </c>
      <c r="K114" s="13">
        <v>28.5</v>
      </c>
      <c r="L114" s="13">
        <v>22.5</v>
      </c>
      <c r="M114" s="13">
        <v>15</v>
      </c>
      <c r="N114" s="13">
        <v>7.5</v>
      </c>
      <c r="O114" s="13">
        <v>0</v>
      </c>
    </row>
    <row r="115" spans="1:15" x14ac:dyDescent="0.25">
      <c r="A115" t="s">
        <v>224</v>
      </c>
      <c r="B115" t="s">
        <v>225</v>
      </c>
      <c r="C115" t="s">
        <v>14</v>
      </c>
      <c r="D115" t="s">
        <v>157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</row>
    <row r="116" spans="1:15" x14ac:dyDescent="0.25">
      <c r="A116" t="s">
        <v>226</v>
      </c>
      <c r="B116" t="s">
        <v>227</v>
      </c>
      <c r="C116" t="s">
        <v>14</v>
      </c>
      <c r="D116" t="s">
        <v>159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</row>
    <row r="117" spans="1:15" x14ac:dyDescent="0.25">
      <c r="A117" s="39" t="s">
        <v>256</v>
      </c>
      <c r="B117" s="39" t="s">
        <v>255</v>
      </c>
      <c r="C117" t="s">
        <v>14</v>
      </c>
      <c r="D117" t="s">
        <v>80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</row>
    <row r="118" spans="1:15" x14ac:dyDescent="0.25">
      <c r="A118" t="s">
        <v>167</v>
      </c>
      <c r="B118" t="s">
        <v>176</v>
      </c>
      <c r="C118" t="s">
        <v>15</v>
      </c>
      <c r="D118" t="s">
        <v>84</v>
      </c>
      <c r="F118" s="13">
        <v>0</v>
      </c>
      <c r="G118" s="13">
        <v>0.5</v>
      </c>
      <c r="H118" s="13">
        <v>1.125</v>
      </c>
      <c r="I118" s="13">
        <v>1.75</v>
      </c>
      <c r="J118" s="13">
        <v>2</v>
      </c>
      <c r="K118" s="13">
        <v>0</v>
      </c>
      <c r="L118" s="13">
        <v>0.5</v>
      </c>
      <c r="M118" s="13">
        <v>1.125</v>
      </c>
      <c r="N118" s="13">
        <v>1.75</v>
      </c>
      <c r="O118" s="13">
        <v>2.375</v>
      </c>
    </row>
    <row r="119" spans="1:15" x14ac:dyDescent="0.25">
      <c r="A119" t="s">
        <v>164</v>
      </c>
      <c r="B119" t="s">
        <v>177</v>
      </c>
      <c r="C119" t="s">
        <v>15</v>
      </c>
      <c r="D119" t="s">
        <v>163</v>
      </c>
      <c r="F119" s="13">
        <v>0</v>
      </c>
      <c r="G119" s="13">
        <v>2.02</v>
      </c>
      <c r="H119" s="13">
        <v>4.5449999999999999</v>
      </c>
      <c r="I119" s="13">
        <v>7.07</v>
      </c>
      <c r="J119" s="13">
        <v>8.08</v>
      </c>
      <c r="K119" s="13">
        <v>0</v>
      </c>
      <c r="L119" s="13">
        <v>2.02</v>
      </c>
      <c r="M119" s="13">
        <v>4.5449999999999999</v>
      </c>
      <c r="N119" s="13">
        <v>7.07</v>
      </c>
      <c r="O119" s="13">
        <v>9.5950000000000006</v>
      </c>
    </row>
    <row r="120" spans="1:15" x14ac:dyDescent="0.25">
      <c r="A120" t="s">
        <v>169</v>
      </c>
      <c r="B120" t="s">
        <v>178</v>
      </c>
      <c r="C120" t="s">
        <v>15</v>
      </c>
      <c r="D120" t="s">
        <v>168</v>
      </c>
      <c r="F120" s="13">
        <v>0</v>
      </c>
      <c r="G120" s="13">
        <v>0.68</v>
      </c>
      <c r="H120" s="13">
        <v>1.53</v>
      </c>
      <c r="I120" s="13">
        <v>2.38</v>
      </c>
      <c r="J120" s="13">
        <v>2.72</v>
      </c>
      <c r="K120" s="13">
        <v>0</v>
      </c>
      <c r="L120" s="13">
        <v>0.68</v>
      </c>
      <c r="M120" s="13">
        <v>1.53</v>
      </c>
      <c r="N120" s="13">
        <v>2.38</v>
      </c>
      <c r="O120" s="13">
        <v>3.23</v>
      </c>
    </row>
    <row r="121" spans="1:15" x14ac:dyDescent="0.25">
      <c r="A121" t="s">
        <v>31</v>
      </c>
      <c r="B121" t="s">
        <v>179</v>
      </c>
      <c r="C121" t="s">
        <v>15</v>
      </c>
      <c r="D121" t="s">
        <v>166</v>
      </c>
      <c r="F121" s="13">
        <v>0</v>
      </c>
      <c r="G121" s="13">
        <v>13.18</v>
      </c>
      <c r="H121" s="13">
        <v>29.655000000000005</v>
      </c>
      <c r="I121" s="13">
        <v>46.13</v>
      </c>
      <c r="J121" s="13">
        <v>52.72</v>
      </c>
      <c r="K121" s="13">
        <v>0</v>
      </c>
      <c r="L121" s="13">
        <v>13.18</v>
      </c>
      <c r="M121" s="13">
        <v>29.655000000000005</v>
      </c>
      <c r="N121" s="13">
        <v>46.13</v>
      </c>
      <c r="O121" s="13">
        <v>62.605000000000011</v>
      </c>
    </row>
    <row r="122" spans="1:15" x14ac:dyDescent="0.25">
      <c r="A122" t="s">
        <v>36</v>
      </c>
      <c r="B122" t="s">
        <v>180</v>
      </c>
      <c r="C122" t="s">
        <v>15</v>
      </c>
      <c r="D122" t="s">
        <v>165</v>
      </c>
      <c r="F122" s="13">
        <v>0</v>
      </c>
      <c r="G122" s="13">
        <v>1.04</v>
      </c>
      <c r="H122" s="13">
        <v>2.34</v>
      </c>
      <c r="I122" s="13">
        <v>3.64</v>
      </c>
      <c r="J122" s="13">
        <v>4.16</v>
      </c>
      <c r="K122" s="13">
        <v>0</v>
      </c>
      <c r="L122" s="13">
        <v>1.04</v>
      </c>
      <c r="M122" s="13">
        <v>2.34</v>
      </c>
      <c r="N122" s="13">
        <v>3.64</v>
      </c>
      <c r="O122" s="13">
        <v>4.9400000000000004</v>
      </c>
    </row>
    <row r="123" spans="1:15" x14ac:dyDescent="0.25">
      <c r="A123" t="s">
        <v>162</v>
      </c>
      <c r="B123" t="s">
        <v>181</v>
      </c>
      <c r="C123" t="s">
        <v>15</v>
      </c>
      <c r="D123" t="s">
        <v>161</v>
      </c>
      <c r="F123" s="13">
        <v>0</v>
      </c>
      <c r="G123" s="13">
        <v>2.58</v>
      </c>
      <c r="H123" s="13">
        <v>5.8049999999999997</v>
      </c>
      <c r="I123" s="13">
        <v>9.0299999999999994</v>
      </c>
      <c r="J123" s="13">
        <v>10.32</v>
      </c>
      <c r="K123" s="13">
        <v>0</v>
      </c>
      <c r="L123" s="13">
        <v>2.58</v>
      </c>
      <c r="M123" s="13">
        <v>5.8049999999999997</v>
      </c>
      <c r="N123" s="13">
        <v>9.0299999999999994</v>
      </c>
      <c r="O123" s="13">
        <v>12.255000000000001</v>
      </c>
    </row>
    <row r="124" spans="1:15" x14ac:dyDescent="0.25">
      <c r="A124" t="s">
        <v>218</v>
      </c>
      <c r="B124" t="s">
        <v>219</v>
      </c>
      <c r="C124" t="s">
        <v>147</v>
      </c>
      <c r="D124" t="s">
        <v>43</v>
      </c>
      <c r="F124" s="13">
        <v>3.75</v>
      </c>
      <c r="G124" s="13">
        <v>3.75</v>
      </c>
      <c r="H124" s="13">
        <v>3.75</v>
      </c>
      <c r="I124" s="13">
        <v>3.75</v>
      </c>
      <c r="J124" s="13">
        <v>3.75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</row>
    <row r="125" spans="1:15" x14ac:dyDescent="0.25">
      <c r="A125" t="s">
        <v>220</v>
      </c>
      <c r="B125" t="s">
        <v>221</v>
      </c>
      <c r="C125" t="s">
        <v>147</v>
      </c>
      <c r="D125" t="s">
        <v>151</v>
      </c>
      <c r="F125" s="13">
        <v>3.75</v>
      </c>
      <c r="G125" s="13">
        <v>3.75</v>
      </c>
      <c r="H125" s="13">
        <v>3.75</v>
      </c>
      <c r="I125" s="13">
        <v>3.75</v>
      </c>
      <c r="J125" s="13">
        <v>3.75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</row>
    <row r="126" spans="1:15" x14ac:dyDescent="0.25">
      <c r="A126" t="s">
        <v>154</v>
      </c>
      <c r="B126" t="s">
        <v>184</v>
      </c>
      <c r="C126" t="s">
        <v>147</v>
      </c>
      <c r="D126" t="s">
        <v>153</v>
      </c>
      <c r="F126" s="13">
        <v>3.75</v>
      </c>
      <c r="G126" s="13">
        <v>3.75</v>
      </c>
      <c r="H126" s="13">
        <v>3.75</v>
      </c>
      <c r="I126" s="13">
        <v>3.75</v>
      </c>
      <c r="J126" s="13">
        <v>3.75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</row>
    <row r="127" spans="1:15" x14ac:dyDescent="0.25">
      <c r="A127" t="s">
        <v>149</v>
      </c>
      <c r="B127" t="s">
        <v>185</v>
      </c>
      <c r="C127" t="s">
        <v>147</v>
      </c>
      <c r="D127" t="s">
        <v>148</v>
      </c>
      <c r="F127" s="13">
        <v>3.75</v>
      </c>
      <c r="G127" s="13">
        <v>3.75</v>
      </c>
      <c r="H127" s="13">
        <v>3.75</v>
      </c>
      <c r="I127" s="13">
        <v>3.75</v>
      </c>
      <c r="J127" s="13">
        <v>3.75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</row>
    <row r="130" spans="1:15" x14ac:dyDescent="0.25">
      <c r="A130" s="32" t="s">
        <v>230</v>
      </c>
      <c r="B130" s="32"/>
      <c r="C130" s="32"/>
      <c r="D130" s="32"/>
      <c r="E130" s="32"/>
      <c r="F130" s="34" t="s">
        <v>136</v>
      </c>
      <c r="G130" s="34" t="s">
        <v>136</v>
      </c>
      <c r="H130" s="34" t="s">
        <v>136</v>
      </c>
      <c r="I130" s="34" t="s">
        <v>136</v>
      </c>
      <c r="J130" s="34" t="s">
        <v>136</v>
      </c>
      <c r="K130" s="34" t="s">
        <v>137</v>
      </c>
      <c r="L130" s="34" t="s">
        <v>137</v>
      </c>
      <c r="M130" s="34" t="s">
        <v>137</v>
      </c>
      <c r="N130" s="34" t="s">
        <v>137</v>
      </c>
      <c r="O130" s="34" t="s">
        <v>137</v>
      </c>
    </row>
    <row r="131" spans="1:15" x14ac:dyDescent="0.25">
      <c r="A131" s="32" t="s">
        <v>89</v>
      </c>
      <c r="B131" s="32" t="s">
        <v>61</v>
      </c>
      <c r="C131" s="32" t="s">
        <v>186</v>
      </c>
      <c r="D131" s="32" t="s">
        <v>187</v>
      </c>
      <c r="E131" s="32"/>
      <c r="F131" s="33" t="s">
        <v>141</v>
      </c>
      <c r="G131" s="33" t="s">
        <v>142</v>
      </c>
      <c r="H131" s="33" t="s">
        <v>143</v>
      </c>
      <c r="I131" s="33" t="s">
        <v>144</v>
      </c>
      <c r="J131" s="33" t="s">
        <v>146</v>
      </c>
      <c r="K131" s="33" t="s">
        <v>141</v>
      </c>
      <c r="L131" s="33" t="s">
        <v>142</v>
      </c>
      <c r="M131" s="33" t="s">
        <v>143</v>
      </c>
      <c r="N131" s="33" t="s">
        <v>144</v>
      </c>
      <c r="O131" s="33" t="s">
        <v>146</v>
      </c>
    </row>
    <row r="132" spans="1:15" x14ac:dyDescent="0.25">
      <c r="A132" t="s">
        <v>56</v>
      </c>
      <c r="B132" t="s">
        <v>67</v>
      </c>
      <c r="C132" t="s">
        <v>63</v>
      </c>
      <c r="F132" s="23">
        <v>5</v>
      </c>
      <c r="G132" s="23">
        <v>5</v>
      </c>
      <c r="H132" s="23">
        <v>5</v>
      </c>
      <c r="I132" s="23">
        <v>5</v>
      </c>
      <c r="J132" s="23">
        <v>5</v>
      </c>
      <c r="K132" s="23">
        <v>5</v>
      </c>
      <c r="L132" s="23">
        <v>5</v>
      </c>
      <c r="M132" s="23">
        <v>5</v>
      </c>
      <c r="N132" s="23">
        <v>5</v>
      </c>
      <c r="O132" s="23">
        <v>5</v>
      </c>
    </row>
    <row r="133" spans="1:15" x14ac:dyDescent="0.25">
      <c r="A133" t="s">
        <v>57</v>
      </c>
      <c r="B133" t="s">
        <v>73</v>
      </c>
      <c r="C133" t="s">
        <v>14</v>
      </c>
      <c r="F133" s="35">
        <v>80</v>
      </c>
      <c r="G133" s="35">
        <v>60</v>
      </c>
      <c r="H133" s="35">
        <v>35</v>
      </c>
      <c r="I133" s="35">
        <v>10</v>
      </c>
      <c r="J133" s="23"/>
      <c r="K133" s="23">
        <v>95</v>
      </c>
      <c r="L133" s="23">
        <v>75</v>
      </c>
      <c r="M133" s="23">
        <v>50</v>
      </c>
      <c r="N133" s="23">
        <v>25</v>
      </c>
      <c r="O133" s="23"/>
    </row>
    <row r="134" spans="1:15" x14ac:dyDescent="0.25">
      <c r="A134" t="s">
        <v>60</v>
      </c>
      <c r="B134" t="s">
        <v>83</v>
      </c>
      <c r="C134" t="s">
        <v>15</v>
      </c>
      <c r="F134" s="23"/>
      <c r="G134" s="23">
        <v>11</v>
      </c>
      <c r="H134" s="23">
        <v>25</v>
      </c>
      <c r="I134" s="23">
        <v>39</v>
      </c>
      <c r="J134" s="35">
        <v>44</v>
      </c>
      <c r="K134" s="23"/>
      <c r="L134" s="23">
        <v>11</v>
      </c>
      <c r="M134" s="23">
        <v>25</v>
      </c>
      <c r="N134" s="23">
        <v>39</v>
      </c>
      <c r="O134" s="23">
        <v>52</v>
      </c>
    </row>
    <row r="135" spans="1:15" x14ac:dyDescent="0.25">
      <c r="A135" t="s">
        <v>59</v>
      </c>
      <c r="B135" t="s">
        <v>81</v>
      </c>
      <c r="C135" t="s">
        <v>15</v>
      </c>
      <c r="F135" s="23"/>
      <c r="G135" s="23">
        <v>9</v>
      </c>
      <c r="H135" s="23">
        <v>20</v>
      </c>
      <c r="I135" s="23">
        <v>31</v>
      </c>
      <c r="J135" s="35">
        <v>36</v>
      </c>
      <c r="K135" s="23"/>
      <c r="L135" s="23">
        <v>9</v>
      </c>
      <c r="M135" s="23">
        <v>20</v>
      </c>
      <c r="N135" s="23">
        <v>31</v>
      </c>
      <c r="O135" s="23">
        <v>43</v>
      </c>
    </row>
    <row r="136" spans="1:15" x14ac:dyDescent="0.25">
      <c r="A136" s="18"/>
      <c r="B136" s="18"/>
      <c r="C136" s="18" t="s">
        <v>16</v>
      </c>
      <c r="D136" s="18"/>
      <c r="E136" s="18"/>
      <c r="F136" s="25">
        <v>15</v>
      </c>
      <c r="G136" s="25">
        <v>15</v>
      </c>
      <c r="H136" s="25">
        <v>15</v>
      </c>
      <c r="I136" s="25">
        <v>15</v>
      </c>
      <c r="J136" s="25">
        <v>15</v>
      </c>
      <c r="K136" s="25"/>
      <c r="L136" s="25"/>
      <c r="M136" s="25"/>
      <c r="N136" s="25"/>
      <c r="O136" s="25"/>
    </row>
    <row r="137" spans="1:15" x14ac:dyDescent="0.25">
      <c r="A137" t="s">
        <v>56</v>
      </c>
      <c r="B137" t="s">
        <v>235</v>
      </c>
      <c r="C137" t="s">
        <v>63</v>
      </c>
      <c r="D137" t="s">
        <v>63</v>
      </c>
      <c r="F137" s="13">
        <v>5</v>
      </c>
      <c r="G137" s="13">
        <v>5</v>
      </c>
      <c r="H137" s="13">
        <v>5</v>
      </c>
      <c r="I137" s="13">
        <v>5</v>
      </c>
      <c r="J137" s="13">
        <v>5</v>
      </c>
      <c r="K137" s="13">
        <v>5</v>
      </c>
      <c r="L137" s="13">
        <v>5</v>
      </c>
      <c r="M137" s="13">
        <v>5</v>
      </c>
      <c r="N137" s="13">
        <v>5</v>
      </c>
      <c r="O137" s="13">
        <v>5</v>
      </c>
    </row>
    <row r="138" spans="1:15" x14ac:dyDescent="0.25">
      <c r="A138" t="s">
        <v>236</v>
      </c>
      <c r="B138" t="s">
        <v>237</v>
      </c>
      <c r="C138" t="s">
        <v>14</v>
      </c>
      <c r="D138" t="s">
        <v>76</v>
      </c>
      <c r="F138" s="13">
        <v>56</v>
      </c>
      <c r="G138" s="13">
        <v>42</v>
      </c>
      <c r="H138" s="13">
        <v>24.5</v>
      </c>
      <c r="I138" s="13">
        <v>7</v>
      </c>
      <c r="J138" s="13">
        <v>0</v>
      </c>
      <c r="K138" s="13">
        <v>66.5</v>
      </c>
      <c r="L138" s="13">
        <v>52.5</v>
      </c>
      <c r="M138" s="13">
        <v>35</v>
      </c>
      <c r="N138" s="13">
        <v>17.5</v>
      </c>
      <c r="O138" s="13">
        <v>0</v>
      </c>
    </row>
    <row r="139" spans="1:15" x14ac:dyDescent="0.25">
      <c r="A139" t="s">
        <v>242</v>
      </c>
      <c r="B139" t="s">
        <v>243</v>
      </c>
      <c r="C139" t="s">
        <v>14</v>
      </c>
      <c r="D139" t="s">
        <v>77</v>
      </c>
      <c r="F139" s="13">
        <v>24</v>
      </c>
      <c r="G139" s="13">
        <v>18</v>
      </c>
      <c r="H139" s="13">
        <v>10.5</v>
      </c>
      <c r="I139" s="13">
        <v>3</v>
      </c>
      <c r="J139" s="13">
        <v>0</v>
      </c>
      <c r="K139" s="13">
        <v>28.5</v>
      </c>
      <c r="L139" s="13">
        <v>22.5</v>
      </c>
      <c r="M139" s="13">
        <v>15</v>
      </c>
      <c r="N139" s="13">
        <v>7.5</v>
      </c>
      <c r="O139" s="13">
        <v>0</v>
      </c>
    </row>
    <row r="140" spans="1:15" x14ac:dyDescent="0.25">
      <c r="A140" t="s">
        <v>238</v>
      </c>
      <c r="B140" t="s">
        <v>239</v>
      </c>
      <c r="C140" t="s">
        <v>14</v>
      </c>
      <c r="D140" t="s">
        <v>157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</row>
    <row r="141" spans="1:15" x14ac:dyDescent="0.25">
      <c r="A141" t="s">
        <v>240</v>
      </c>
      <c r="B141" t="s">
        <v>241</v>
      </c>
      <c r="C141" t="s">
        <v>14</v>
      </c>
      <c r="D141" t="s">
        <v>159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0</v>
      </c>
      <c r="N141" s="13">
        <v>0</v>
      </c>
      <c r="O141" s="13">
        <v>0</v>
      </c>
    </row>
    <row r="142" spans="1:15" x14ac:dyDescent="0.25">
      <c r="A142" s="39" t="s">
        <v>257</v>
      </c>
      <c r="B142" s="39" t="s">
        <v>258</v>
      </c>
      <c r="C142" t="s">
        <v>14</v>
      </c>
      <c r="D142" t="s">
        <v>80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</row>
    <row r="143" spans="1:15" x14ac:dyDescent="0.25">
      <c r="A143" t="s">
        <v>167</v>
      </c>
      <c r="B143" t="s">
        <v>176</v>
      </c>
      <c r="C143" t="s">
        <v>15</v>
      </c>
      <c r="D143" t="s">
        <v>84</v>
      </c>
      <c r="F143" s="13">
        <v>0</v>
      </c>
      <c r="G143" s="13">
        <v>0.5</v>
      </c>
      <c r="H143" s="13">
        <v>1.125</v>
      </c>
      <c r="I143" s="13">
        <v>1.75</v>
      </c>
      <c r="J143" s="13">
        <v>2</v>
      </c>
      <c r="K143" s="13">
        <v>0</v>
      </c>
      <c r="L143" s="13">
        <v>0.5</v>
      </c>
      <c r="M143" s="13">
        <v>1.125</v>
      </c>
      <c r="N143" s="13">
        <v>1.75</v>
      </c>
      <c r="O143" s="13">
        <v>2.375</v>
      </c>
    </row>
    <row r="144" spans="1:15" ht="15.75" thickBot="1" x14ac:dyDescent="0.3">
      <c r="A144" s="37" t="s">
        <v>244</v>
      </c>
      <c r="B144" s="38" t="s">
        <v>245</v>
      </c>
      <c r="C144" s="39" t="s">
        <v>15</v>
      </c>
      <c r="D144" s="39" t="s">
        <v>251</v>
      </c>
      <c r="F144" s="13">
        <v>0</v>
      </c>
      <c r="G144" s="40">
        <v>2.02</v>
      </c>
      <c r="H144" s="40">
        <v>4.5449999999999999</v>
      </c>
      <c r="I144" s="40">
        <v>7.07</v>
      </c>
      <c r="J144" s="40">
        <v>8.08</v>
      </c>
      <c r="K144" s="13">
        <v>0</v>
      </c>
      <c r="L144" s="40">
        <v>2.02</v>
      </c>
      <c r="M144" s="40">
        <v>4.5449999999999999</v>
      </c>
      <c r="N144" s="40">
        <v>7.07</v>
      </c>
      <c r="O144" s="40">
        <v>9.5950000000000006</v>
      </c>
    </row>
    <row r="145" spans="1:15" x14ac:dyDescent="0.25">
      <c r="A145" s="37" t="s">
        <v>247</v>
      </c>
      <c r="B145" s="37" t="s">
        <v>246</v>
      </c>
      <c r="C145" s="39" t="s">
        <v>15</v>
      </c>
      <c r="D145" s="39" t="s">
        <v>252</v>
      </c>
      <c r="F145" s="13">
        <v>0</v>
      </c>
      <c r="G145" s="40">
        <v>0.68</v>
      </c>
      <c r="H145" s="40">
        <v>1.53</v>
      </c>
      <c r="I145" s="40">
        <v>2.38</v>
      </c>
      <c r="J145" s="40">
        <v>2.72</v>
      </c>
      <c r="K145" s="13">
        <v>0</v>
      </c>
      <c r="L145" s="40">
        <v>0.68</v>
      </c>
      <c r="M145" s="40">
        <v>1.53</v>
      </c>
      <c r="N145" s="40">
        <v>2.38</v>
      </c>
      <c r="O145" s="40">
        <v>3.23</v>
      </c>
    </row>
    <row r="146" spans="1:15" x14ac:dyDescent="0.25">
      <c r="A146" t="s">
        <v>31</v>
      </c>
      <c r="B146" t="s">
        <v>179</v>
      </c>
      <c r="C146" t="s">
        <v>15</v>
      </c>
      <c r="D146" t="s">
        <v>166</v>
      </c>
      <c r="F146" s="13">
        <v>0</v>
      </c>
      <c r="G146" s="40">
        <v>4.6129999999999995</v>
      </c>
      <c r="H146" s="40">
        <v>10.379250000000003</v>
      </c>
      <c r="I146" s="40">
        <v>16.145499999999998</v>
      </c>
      <c r="J146" s="40">
        <v>18.451999999999998</v>
      </c>
      <c r="K146" s="13">
        <v>0</v>
      </c>
      <c r="L146" s="40">
        <v>4.6129999999999995</v>
      </c>
      <c r="M146" s="40">
        <v>10.379250000000003</v>
      </c>
      <c r="N146" s="40">
        <v>16.145499999999998</v>
      </c>
      <c r="O146" s="40">
        <v>21.911750000000005</v>
      </c>
    </row>
    <row r="147" spans="1:15" x14ac:dyDescent="0.25">
      <c r="A147" t="s">
        <v>36</v>
      </c>
      <c r="B147" t="s">
        <v>180</v>
      </c>
      <c r="C147" t="s">
        <v>15</v>
      </c>
      <c r="D147" t="s">
        <v>165</v>
      </c>
      <c r="F147" s="13">
        <v>0</v>
      </c>
      <c r="G147" s="13">
        <v>1.04</v>
      </c>
      <c r="H147" s="13">
        <v>2.34</v>
      </c>
      <c r="I147" s="13">
        <v>3.64</v>
      </c>
      <c r="J147" s="13">
        <v>4.16</v>
      </c>
      <c r="K147" s="13">
        <v>0</v>
      </c>
      <c r="L147" s="13">
        <v>1.04</v>
      </c>
      <c r="M147" s="13">
        <v>2.34</v>
      </c>
      <c r="N147" s="13">
        <v>3.64</v>
      </c>
      <c r="O147" s="13">
        <v>4.9400000000000004</v>
      </c>
    </row>
    <row r="148" spans="1:15" x14ac:dyDescent="0.25">
      <c r="A148" t="s">
        <v>162</v>
      </c>
      <c r="B148" t="s">
        <v>181</v>
      </c>
      <c r="C148" t="s">
        <v>15</v>
      </c>
      <c r="D148" t="s">
        <v>161</v>
      </c>
      <c r="F148" s="13">
        <v>0</v>
      </c>
      <c r="G148" s="13">
        <v>2.58</v>
      </c>
      <c r="H148" s="13">
        <v>5.8049999999999997</v>
      </c>
      <c r="I148" s="13">
        <v>9.0299999999999994</v>
      </c>
      <c r="J148" s="13">
        <v>10.32</v>
      </c>
      <c r="K148" s="13">
        <v>0</v>
      </c>
      <c r="L148" s="13">
        <v>2.58</v>
      </c>
      <c r="M148" s="13">
        <v>5.8049999999999997</v>
      </c>
      <c r="N148" s="13">
        <v>9.0299999999999994</v>
      </c>
      <c r="O148" s="13">
        <v>12.255000000000001</v>
      </c>
    </row>
    <row r="149" spans="1:15" x14ac:dyDescent="0.25">
      <c r="A149" t="s">
        <v>231</v>
      </c>
      <c r="B149" t="s">
        <v>232</v>
      </c>
      <c r="C149" t="s">
        <v>147</v>
      </c>
      <c r="D149" t="s">
        <v>43</v>
      </c>
      <c r="F149" s="13">
        <v>3.75</v>
      </c>
      <c r="G149" s="13">
        <v>3.75</v>
      </c>
      <c r="H149" s="13">
        <v>3.75</v>
      </c>
      <c r="I149" s="13">
        <v>3.75</v>
      </c>
      <c r="J149" s="13">
        <v>3.75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</row>
    <row r="150" spans="1:15" x14ac:dyDescent="0.25">
      <c r="A150" t="s">
        <v>233</v>
      </c>
      <c r="B150" t="s">
        <v>234</v>
      </c>
      <c r="C150" t="s">
        <v>147</v>
      </c>
      <c r="D150" t="s">
        <v>151</v>
      </c>
      <c r="F150" s="13">
        <v>3.75</v>
      </c>
      <c r="G150" s="13">
        <v>3.75</v>
      </c>
      <c r="H150" s="13">
        <v>3.75</v>
      </c>
      <c r="I150" s="13">
        <v>3.75</v>
      </c>
      <c r="J150" s="13">
        <v>3.75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</row>
    <row r="151" spans="1:15" x14ac:dyDescent="0.25">
      <c r="A151" t="s">
        <v>154</v>
      </c>
      <c r="B151" t="s">
        <v>184</v>
      </c>
      <c r="C151" t="s">
        <v>147</v>
      </c>
      <c r="D151" t="s">
        <v>153</v>
      </c>
      <c r="F151" s="13">
        <v>3.75</v>
      </c>
      <c r="G151" s="13">
        <v>3.75</v>
      </c>
      <c r="H151" s="13">
        <v>3.75</v>
      </c>
      <c r="I151" s="13">
        <v>3.75</v>
      </c>
      <c r="J151" s="13">
        <v>3.75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</row>
    <row r="152" spans="1:15" x14ac:dyDescent="0.25">
      <c r="A152" t="s">
        <v>149</v>
      </c>
      <c r="B152" t="s">
        <v>185</v>
      </c>
      <c r="C152" t="s">
        <v>147</v>
      </c>
      <c r="D152" t="s">
        <v>148</v>
      </c>
      <c r="F152" s="13">
        <v>3.75</v>
      </c>
      <c r="G152" s="13">
        <v>3.75</v>
      </c>
      <c r="H152" s="13">
        <v>3.75</v>
      </c>
      <c r="I152" s="13">
        <v>3.75</v>
      </c>
      <c r="J152" s="13">
        <v>3.75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</row>
    <row r="153" spans="1:15" x14ac:dyDescent="0.25">
      <c r="A153" s="36" t="s">
        <v>249</v>
      </c>
      <c r="B153" s="36" t="s">
        <v>248</v>
      </c>
      <c r="C153" t="s">
        <v>15</v>
      </c>
      <c r="D153" t="s">
        <v>250</v>
      </c>
      <c r="F153" s="13">
        <v>0</v>
      </c>
      <c r="G153" s="40">
        <v>8.5670000000000002</v>
      </c>
      <c r="H153" s="40">
        <v>19.275750000000002</v>
      </c>
      <c r="I153" s="40">
        <v>29.984500000000004</v>
      </c>
      <c r="J153" s="40">
        <v>34.268000000000001</v>
      </c>
      <c r="K153" s="40">
        <v>0</v>
      </c>
      <c r="L153" s="40">
        <v>8.5670000000000002</v>
      </c>
      <c r="M153" s="40">
        <v>19.275750000000002</v>
      </c>
      <c r="N153" s="40">
        <v>29.984500000000004</v>
      </c>
      <c r="O153" s="40">
        <v>40.693250000000006</v>
      </c>
    </row>
    <row r="154" spans="1:15" x14ac:dyDescent="0.25"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1:15" x14ac:dyDescent="0.25"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1:15" x14ac:dyDescent="0.25"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06D26-DEC0-4221-A2DE-4F152A1873C9}">
  <dimension ref="A1:P156"/>
  <sheetViews>
    <sheetView workbookViewId="0">
      <selection activeCell="B24" sqref="B24"/>
    </sheetView>
  </sheetViews>
  <sheetFormatPr defaultRowHeight="15" x14ac:dyDescent="0.25"/>
  <cols>
    <col min="1" max="1" width="24.28515625" customWidth="1"/>
    <col min="2" max="2" width="71.7109375" bestFit="1" customWidth="1"/>
    <col min="3" max="3" width="17.42578125" bestFit="1" customWidth="1"/>
    <col min="4" max="5" width="41.28515625" customWidth="1"/>
    <col min="6" max="15" width="6.85546875" bestFit="1" customWidth="1"/>
    <col min="16" max="16" width="11.5703125" style="19" customWidth="1"/>
    <col min="17" max="21" width="10" bestFit="1" customWidth="1"/>
    <col min="22" max="22" width="7.7109375" bestFit="1" customWidth="1"/>
    <col min="23" max="25" width="10" bestFit="1" customWidth="1"/>
    <col min="26" max="26" width="8.42578125" bestFit="1" customWidth="1"/>
    <col min="27" max="28" width="9.5703125" bestFit="1" customWidth="1"/>
    <col min="29" max="29" width="8" bestFit="1" customWidth="1"/>
    <col min="30" max="33" width="10" bestFit="1" customWidth="1"/>
    <col min="34" max="34" width="9.42578125" bestFit="1" customWidth="1"/>
    <col min="35" max="43" width="10" bestFit="1" customWidth="1"/>
    <col min="44" max="44" width="7.7109375" bestFit="1" customWidth="1"/>
    <col min="45" max="47" width="10" bestFit="1" customWidth="1"/>
    <col min="48" max="48" width="8.42578125" bestFit="1" customWidth="1"/>
  </cols>
  <sheetData>
    <row r="1" spans="1:15" x14ac:dyDescent="0.25">
      <c r="A1" t="s">
        <v>189</v>
      </c>
      <c r="B1" t="s">
        <v>203</v>
      </c>
    </row>
    <row r="2" spans="1:15" x14ac:dyDescent="0.25">
      <c r="A2" t="s">
        <v>138</v>
      </c>
      <c r="B2" t="s">
        <v>139</v>
      </c>
    </row>
    <row r="3" spans="1:15" x14ac:dyDescent="0.25">
      <c r="A3" t="s">
        <v>190</v>
      </c>
      <c r="B3" t="s">
        <v>197</v>
      </c>
    </row>
    <row r="4" spans="1:15" x14ac:dyDescent="0.25">
      <c r="A4" t="s">
        <v>198</v>
      </c>
      <c r="B4" s="17">
        <v>1</v>
      </c>
    </row>
    <row r="5" spans="1:15" x14ac:dyDescent="0.25">
      <c r="A5" t="s">
        <v>199</v>
      </c>
      <c r="B5" s="17" t="s">
        <v>201</v>
      </c>
    </row>
    <row r="6" spans="1:15" x14ac:dyDescent="0.25">
      <c r="A6" t="s">
        <v>200</v>
      </c>
      <c r="B6" t="s">
        <v>260</v>
      </c>
      <c r="F6" s="19" t="s">
        <v>136</v>
      </c>
      <c r="G6" s="19" t="s">
        <v>136</v>
      </c>
      <c r="H6" s="19" t="s">
        <v>136</v>
      </c>
      <c r="I6" s="19" t="s">
        <v>136</v>
      </c>
      <c r="J6" s="19" t="s">
        <v>136</v>
      </c>
      <c r="K6" s="19" t="s">
        <v>137</v>
      </c>
      <c r="L6" s="19" t="s">
        <v>137</v>
      </c>
      <c r="M6" s="19" t="s">
        <v>137</v>
      </c>
      <c r="N6" s="19" t="s">
        <v>137</v>
      </c>
      <c r="O6" s="19" t="s">
        <v>137</v>
      </c>
    </row>
    <row r="7" spans="1:15" x14ac:dyDescent="0.25">
      <c r="F7" s="19"/>
      <c r="G7" s="19"/>
      <c r="H7" s="19"/>
      <c r="I7" s="19"/>
      <c r="J7" s="19"/>
      <c r="K7" s="19"/>
      <c r="L7" s="19"/>
      <c r="M7" s="19"/>
      <c r="N7" s="19"/>
      <c r="O7" s="19"/>
    </row>
    <row r="8" spans="1:15" x14ac:dyDescent="0.25">
      <c r="A8" s="20" t="s">
        <v>89</v>
      </c>
      <c r="B8" s="20" t="s">
        <v>61</v>
      </c>
      <c r="C8" s="20" t="s">
        <v>186</v>
      </c>
      <c r="D8" s="20" t="s">
        <v>187</v>
      </c>
      <c r="E8" s="20"/>
      <c r="F8" s="22" t="s">
        <v>141</v>
      </c>
      <c r="G8" s="22" t="s">
        <v>142</v>
      </c>
      <c r="H8" s="22" t="s">
        <v>143</v>
      </c>
      <c r="I8" s="22" t="s">
        <v>144</v>
      </c>
      <c r="J8" s="22" t="s">
        <v>146</v>
      </c>
      <c r="K8" s="22" t="s">
        <v>141</v>
      </c>
      <c r="L8" s="22" t="s">
        <v>142</v>
      </c>
      <c r="M8" s="22" t="s">
        <v>143</v>
      </c>
      <c r="N8" s="22" t="s">
        <v>144</v>
      </c>
      <c r="O8" s="22" t="s">
        <v>146</v>
      </c>
    </row>
    <row r="9" spans="1:15" x14ac:dyDescent="0.25">
      <c r="B9" t="s">
        <v>194</v>
      </c>
      <c r="C9" t="s">
        <v>191</v>
      </c>
      <c r="D9" t="s">
        <v>192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</row>
    <row r="10" spans="1:15" x14ac:dyDescent="0.25">
      <c r="B10" t="s">
        <v>194</v>
      </c>
      <c r="C10" t="s">
        <v>191</v>
      </c>
      <c r="D10" t="s">
        <v>193</v>
      </c>
      <c r="F10" s="13">
        <v>25</v>
      </c>
      <c r="G10" s="13">
        <v>40</v>
      </c>
      <c r="H10" s="13">
        <v>40</v>
      </c>
      <c r="I10" s="13">
        <v>40</v>
      </c>
      <c r="J10" s="13">
        <v>30</v>
      </c>
      <c r="K10" s="13">
        <v>30</v>
      </c>
      <c r="L10" s="13">
        <v>30</v>
      </c>
      <c r="M10" s="13">
        <v>30</v>
      </c>
      <c r="N10" s="13">
        <v>30</v>
      </c>
      <c r="O10" s="13">
        <v>30</v>
      </c>
    </row>
    <row r="11" spans="1:15" x14ac:dyDescent="0.25">
      <c r="B11" t="s">
        <v>194</v>
      </c>
      <c r="C11" t="s">
        <v>14</v>
      </c>
      <c r="D11" t="s">
        <v>192</v>
      </c>
      <c r="F11" s="13">
        <v>70</v>
      </c>
      <c r="G11" s="13">
        <v>50</v>
      </c>
      <c r="H11" s="13">
        <v>30</v>
      </c>
      <c r="I11" s="13">
        <v>0</v>
      </c>
      <c r="J11" s="13">
        <v>0</v>
      </c>
      <c r="K11" s="13">
        <v>70</v>
      </c>
      <c r="L11" s="13">
        <v>60</v>
      </c>
      <c r="M11" s="13">
        <v>40</v>
      </c>
      <c r="N11" s="13">
        <v>10</v>
      </c>
      <c r="O11" s="13">
        <v>0</v>
      </c>
    </row>
    <row r="12" spans="1:15" x14ac:dyDescent="0.25">
      <c r="B12" t="s">
        <v>194</v>
      </c>
      <c r="C12" t="s">
        <v>14</v>
      </c>
      <c r="D12" t="s">
        <v>193</v>
      </c>
      <c r="F12" s="13">
        <v>90</v>
      </c>
      <c r="G12" s="13">
        <v>90</v>
      </c>
      <c r="H12" s="13">
        <v>70</v>
      </c>
      <c r="I12" s="13">
        <v>40</v>
      </c>
      <c r="J12" s="13">
        <v>0</v>
      </c>
      <c r="K12" s="13">
        <v>100</v>
      </c>
      <c r="L12" s="13">
        <v>90</v>
      </c>
      <c r="M12" s="13">
        <v>70</v>
      </c>
      <c r="N12" s="13">
        <v>40</v>
      </c>
      <c r="O12" s="13">
        <v>0</v>
      </c>
    </row>
    <row r="13" spans="1:15" x14ac:dyDescent="0.25">
      <c r="B13" t="s">
        <v>194</v>
      </c>
      <c r="C13" t="s">
        <v>33</v>
      </c>
      <c r="D13" t="s">
        <v>192</v>
      </c>
      <c r="F13" s="13">
        <v>0</v>
      </c>
      <c r="G13" s="13">
        <v>5</v>
      </c>
      <c r="H13" s="13">
        <v>25</v>
      </c>
      <c r="I13" s="13">
        <v>55</v>
      </c>
      <c r="J13" s="13">
        <v>70</v>
      </c>
      <c r="K13" s="13">
        <v>0</v>
      </c>
      <c r="L13" s="13">
        <v>10</v>
      </c>
      <c r="M13" s="13">
        <v>30</v>
      </c>
      <c r="N13" s="13">
        <v>60</v>
      </c>
      <c r="O13" s="13">
        <v>70</v>
      </c>
    </row>
    <row r="14" spans="1:15" x14ac:dyDescent="0.25">
      <c r="B14" t="s">
        <v>194</v>
      </c>
      <c r="C14" t="s">
        <v>33</v>
      </c>
      <c r="D14" t="s">
        <v>193</v>
      </c>
      <c r="F14" s="13">
        <v>0</v>
      </c>
      <c r="G14" s="13">
        <v>35</v>
      </c>
      <c r="H14" s="13">
        <v>55</v>
      </c>
      <c r="I14" s="13">
        <v>85</v>
      </c>
      <c r="J14" s="13">
        <v>100</v>
      </c>
      <c r="K14" s="13">
        <v>0</v>
      </c>
      <c r="L14" s="13">
        <v>40</v>
      </c>
      <c r="M14" s="13">
        <v>60</v>
      </c>
      <c r="N14" s="13">
        <v>90</v>
      </c>
      <c r="O14" s="13">
        <v>100</v>
      </c>
    </row>
    <row r="15" spans="1:15" x14ac:dyDescent="0.25">
      <c r="B15" t="s">
        <v>194</v>
      </c>
      <c r="C15" t="s">
        <v>136</v>
      </c>
      <c r="D15" t="s">
        <v>192</v>
      </c>
      <c r="F15" s="13">
        <v>5</v>
      </c>
      <c r="G15" s="13">
        <v>5</v>
      </c>
      <c r="H15" s="13">
        <v>5</v>
      </c>
      <c r="I15" s="13">
        <v>5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5">
      <c r="A16" s="18"/>
      <c r="B16" s="18" t="s">
        <v>194</v>
      </c>
      <c r="C16" s="18" t="s">
        <v>136</v>
      </c>
      <c r="D16" s="18" t="s">
        <v>193</v>
      </c>
      <c r="E16" s="18"/>
      <c r="F16" s="26">
        <v>30</v>
      </c>
      <c r="G16" s="26">
        <v>25</v>
      </c>
      <c r="H16" s="26">
        <v>25</v>
      </c>
      <c r="I16" s="26">
        <v>25</v>
      </c>
      <c r="J16" s="26">
        <v>30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</row>
    <row r="17" spans="1:16" x14ac:dyDescent="0.25">
      <c r="B17" t="s">
        <v>195</v>
      </c>
      <c r="C17" t="s">
        <v>191</v>
      </c>
      <c r="D17" t="s">
        <v>192</v>
      </c>
      <c r="E17" t="s">
        <v>192</v>
      </c>
      <c r="F17" s="28">
        <v>5</v>
      </c>
      <c r="G17" s="28">
        <v>5</v>
      </c>
      <c r="H17" s="28">
        <v>5</v>
      </c>
      <c r="I17" s="28">
        <v>5</v>
      </c>
      <c r="J17" s="28">
        <v>5</v>
      </c>
      <c r="K17" s="28">
        <v>5</v>
      </c>
      <c r="L17" s="28">
        <v>5</v>
      </c>
      <c r="M17" s="28">
        <v>5</v>
      </c>
      <c r="N17" s="28">
        <v>5</v>
      </c>
      <c r="O17" s="28">
        <v>5</v>
      </c>
      <c r="P17" s="31"/>
    </row>
    <row r="18" spans="1:16" x14ac:dyDescent="0.25">
      <c r="B18" t="s">
        <v>195</v>
      </c>
      <c r="C18" t="s">
        <v>191</v>
      </c>
      <c r="D18" t="s">
        <v>193</v>
      </c>
      <c r="E18" t="s">
        <v>193</v>
      </c>
      <c r="F18" s="28">
        <v>20</v>
      </c>
      <c r="G18" s="28">
        <v>35</v>
      </c>
      <c r="H18" s="28">
        <v>35</v>
      </c>
      <c r="I18" s="28">
        <v>35</v>
      </c>
      <c r="J18" s="28">
        <v>25</v>
      </c>
      <c r="K18" s="28">
        <v>25</v>
      </c>
      <c r="L18" s="28">
        <v>25</v>
      </c>
      <c r="M18" s="28">
        <v>25</v>
      </c>
      <c r="N18" s="28">
        <v>25</v>
      </c>
      <c r="O18" s="28">
        <v>25</v>
      </c>
      <c r="P18" s="31"/>
    </row>
    <row r="19" spans="1:16" x14ac:dyDescent="0.25">
      <c r="B19" t="s">
        <v>195</v>
      </c>
      <c r="C19" t="s">
        <v>14</v>
      </c>
      <c r="D19" t="s">
        <v>192</v>
      </c>
      <c r="E19" t="s">
        <v>192</v>
      </c>
      <c r="F19" s="28">
        <v>75</v>
      </c>
      <c r="G19" s="28">
        <v>55</v>
      </c>
      <c r="H19" s="28">
        <v>35</v>
      </c>
      <c r="I19" s="28">
        <v>5</v>
      </c>
      <c r="J19" s="29">
        <v>0</v>
      </c>
      <c r="K19" s="28">
        <v>75</v>
      </c>
      <c r="L19" s="28">
        <v>65</v>
      </c>
      <c r="M19" s="28">
        <v>45</v>
      </c>
      <c r="N19" s="28">
        <v>15</v>
      </c>
      <c r="O19" s="29">
        <v>0</v>
      </c>
      <c r="P19" s="31"/>
    </row>
    <row r="20" spans="1:16" x14ac:dyDescent="0.25">
      <c r="B20" t="s">
        <v>195</v>
      </c>
      <c r="C20" t="s">
        <v>14</v>
      </c>
      <c r="D20" t="s">
        <v>193</v>
      </c>
      <c r="E20" t="s">
        <v>193</v>
      </c>
      <c r="F20" s="28">
        <v>85</v>
      </c>
      <c r="G20" s="28">
        <v>85</v>
      </c>
      <c r="H20" s="28">
        <v>65</v>
      </c>
      <c r="I20" s="28">
        <v>35</v>
      </c>
      <c r="J20" s="29">
        <v>0</v>
      </c>
      <c r="K20" s="28">
        <v>95</v>
      </c>
      <c r="L20" s="28">
        <v>85</v>
      </c>
      <c r="M20" s="28">
        <v>65</v>
      </c>
      <c r="N20" s="28">
        <v>35</v>
      </c>
      <c r="O20" s="29">
        <v>0</v>
      </c>
      <c r="P20" s="31"/>
    </row>
    <row r="21" spans="1:16" x14ac:dyDescent="0.25">
      <c r="B21" t="s">
        <v>195</v>
      </c>
      <c r="C21" t="s">
        <v>33</v>
      </c>
      <c r="D21" t="s">
        <v>192</v>
      </c>
      <c r="E21" t="s">
        <v>192</v>
      </c>
      <c r="F21" s="29">
        <v>0</v>
      </c>
      <c r="G21" s="28">
        <v>10</v>
      </c>
      <c r="H21" s="28">
        <v>30</v>
      </c>
      <c r="I21" s="28">
        <v>60</v>
      </c>
      <c r="J21" s="28">
        <v>75</v>
      </c>
      <c r="K21" s="29">
        <v>0</v>
      </c>
      <c r="L21" s="28">
        <v>15</v>
      </c>
      <c r="M21" s="28">
        <v>35</v>
      </c>
      <c r="N21" s="28">
        <v>65</v>
      </c>
      <c r="O21" s="28">
        <v>75</v>
      </c>
      <c r="P21" s="31"/>
    </row>
    <row r="22" spans="1:16" x14ac:dyDescent="0.25">
      <c r="B22" t="s">
        <v>195</v>
      </c>
      <c r="C22" t="s">
        <v>33</v>
      </c>
      <c r="D22" t="s">
        <v>193</v>
      </c>
      <c r="E22" t="s">
        <v>193</v>
      </c>
      <c r="F22" s="29">
        <v>0</v>
      </c>
      <c r="G22" s="28">
        <v>30</v>
      </c>
      <c r="H22" s="28">
        <v>50</v>
      </c>
      <c r="I22" s="28">
        <v>80</v>
      </c>
      <c r="J22" s="28">
        <v>95</v>
      </c>
      <c r="K22" s="29">
        <v>0</v>
      </c>
      <c r="L22" s="28">
        <v>35</v>
      </c>
      <c r="M22" s="28">
        <v>55</v>
      </c>
      <c r="N22" s="28">
        <v>85</v>
      </c>
      <c r="O22" s="28">
        <v>95</v>
      </c>
      <c r="P22" s="31"/>
    </row>
    <row r="23" spans="1:16" x14ac:dyDescent="0.25">
      <c r="B23" t="s">
        <v>195</v>
      </c>
      <c r="C23" t="s">
        <v>136</v>
      </c>
      <c r="D23" t="s">
        <v>192</v>
      </c>
      <c r="E23" t="s">
        <v>192</v>
      </c>
      <c r="F23" s="28">
        <v>10</v>
      </c>
      <c r="G23" s="28">
        <v>10</v>
      </c>
      <c r="H23" s="28">
        <v>10</v>
      </c>
      <c r="I23" s="28">
        <v>10</v>
      </c>
      <c r="J23" s="28">
        <v>5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31"/>
    </row>
    <row r="24" spans="1:16" x14ac:dyDescent="0.25">
      <c r="A24" s="18"/>
      <c r="B24" s="18" t="s">
        <v>195</v>
      </c>
      <c r="C24" s="18" t="s">
        <v>136</v>
      </c>
      <c r="D24" s="18" t="s">
        <v>193</v>
      </c>
      <c r="E24" s="18" t="s">
        <v>193</v>
      </c>
      <c r="F24" s="27">
        <v>25</v>
      </c>
      <c r="G24" s="27">
        <v>20</v>
      </c>
      <c r="H24" s="27">
        <v>20</v>
      </c>
      <c r="I24" s="27">
        <v>20</v>
      </c>
      <c r="J24" s="27">
        <v>25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1"/>
    </row>
    <row r="25" spans="1:16" x14ac:dyDescent="0.25">
      <c r="B25" t="s">
        <v>196</v>
      </c>
      <c r="C25" t="s">
        <v>63</v>
      </c>
      <c r="D25" t="s">
        <v>63</v>
      </c>
      <c r="E25" t="s">
        <v>192</v>
      </c>
      <c r="F25" s="29">
        <v>5</v>
      </c>
      <c r="G25" s="29">
        <v>5</v>
      </c>
      <c r="H25" s="29">
        <v>5</v>
      </c>
      <c r="I25" s="29">
        <v>5</v>
      </c>
      <c r="J25" s="29">
        <v>5</v>
      </c>
      <c r="K25" s="29">
        <v>5</v>
      </c>
      <c r="L25" s="29">
        <v>5</v>
      </c>
      <c r="M25" s="29">
        <v>5</v>
      </c>
      <c r="N25" s="29">
        <v>5</v>
      </c>
      <c r="O25" s="29">
        <v>5</v>
      </c>
      <c r="P25" s="31"/>
    </row>
    <row r="26" spans="1:16" x14ac:dyDescent="0.25">
      <c r="B26" t="s">
        <v>196</v>
      </c>
      <c r="C26" t="s">
        <v>63</v>
      </c>
      <c r="D26" t="s">
        <v>63</v>
      </c>
      <c r="E26" t="s">
        <v>193</v>
      </c>
      <c r="F26" s="29">
        <v>7.5</v>
      </c>
      <c r="G26" s="29">
        <v>7.5</v>
      </c>
      <c r="H26" s="29">
        <v>7.5</v>
      </c>
      <c r="I26" s="29">
        <v>7.5</v>
      </c>
      <c r="J26" s="29">
        <v>7.5</v>
      </c>
      <c r="K26" s="29">
        <v>7.5</v>
      </c>
      <c r="L26" s="29">
        <v>7.5</v>
      </c>
      <c r="M26" s="29">
        <v>7.5</v>
      </c>
      <c r="N26" s="29">
        <v>7.5</v>
      </c>
      <c r="O26" s="29">
        <v>7.5</v>
      </c>
      <c r="P26" s="31"/>
    </row>
    <row r="27" spans="1:16" x14ac:dyDescent="0.25">
      <c r="B27" t="s">
        <v>196</v>
      </c>
      <c r="C27" t="s">
        <v>14</v>
      </c>
      <c r="D27" t="s">
        <v>259</v>
      </c>
      <c r="E27" t="s">
        <v>192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31"/>
    </row>
    <row r="28" spans="1:16" x14ac:dyDescent="0.25">
      <c r="B28" t="s">
        <v>196</v>
      </c>
      <c r="C28" t="s">
        <v>14</v>
      </c>
      <c r="D28" t="s">
        <v>259</v>
      </c>
      <c r="E28" t="s">
        <v>193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100</v>
      </c>
      <c r="M28" s="29">
        <v>100</v>
      </c>
      <c r="N28" s="29">
        <v>100</v>
      </c>
      <c r="O28" s="29">
        <v>100</v>
      </c>
      <c r="P28" s="31"/>
    </row>
    <row r="29" spans="1:16" x14ac:dyDescent="0.25">
      <c r="B29" t="s">
        <v>196</v>
      </c>
      <c r="C29" t="s">
        <v>14</v>
      </c>
      <c r="D29" t="s">
        <v>77</v>
      </c>
      <c r="E29" t="s">
        <v>192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31"/>
    </row>
    <row r="30" spans="1:16" x14ac:dyDescent="0.25">
      <c r="B30" t="s">
        <v>196</v>
      </c>
      <c r="C30" t="s">
        <v>14</v>
      </c>
      <c r="D30" t="s">
        <v>77</v>
      </c>
      <c r="E30" t="s">
        <v>193</v>
      </c>
      <c r="F30" s="29">
        <v>100</v>
      </c>
      <c r="G30" s="29">
        <v>100</v>
      </c>
      <c r="H30" s="29">
        <v>100</v>
      </c>
      <c r="I30" s="29">
        <v>100</v>
      </c>
      <c r="J30" s="29">
        <v>100</v>
      </c>
      <c r="K30" s="29">
        <v>100</v>
      </c>
      <c r="L30" s="29">
        <v>100</v>
      </c>
      <c r="M30" s="29">
        <v>100</v>
      </c>
      <c r="N30" s="29">
        <v>100</v>
      </c>
      <c r="O30" s="29">
        <v>100</v>
      </c>
      <c r="P30" s="31"/>
    </row>
    <row r="31" spans="1:16" x14ac:dyDescent="0.25">
      <c r="B31" t="s">
        <v>196</v>
      </c>
      <c r="C31" t="s">
        <v>14</v>
      </c>
      <c r="D31" t="s">
        <v>157</v>
      </c>
      <c r="E31" t="s">
        <v>192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31"/>
    </row>
    <row r="32" spans="1:16" x14ac:dyDescent="0.25">
      <c r="B32" t="s">
        <v>196</v>
      </c>
      <c r="C32" t="s">
        <v>14</v>
      </c>
      <c r="D32" t="s">
        <v>157</v>
      </c>
      <c r="E32" t="s">
        <v>193</v>
      </c>
      <c r="F32" s="29">
        <v>100</v>
      </c>
      <c r="G32" s="29">
        <v>100</v>
      </c>
      <c r="H32" s="29">
        <v>100</v>
      </c>
      <c r="I32" s="29">
        <v>100</v>
      </c>
      <c r="J32" s="29">
        <v>100</v>
      </c>
      <c r="K32" s="29">
        <v>100</v>
      </c>
      <c r="L32" s="29">
        <v>100</v>
      </c>
      <c r="M32" s="29">
        <v>100</v>
      </c>
      <c r="N32" s="29">
        <v>100</v>
      </c>
      <c r="O32" s="29">
        <v>100</v>
      </c>
      <c r="P32" s="31"/>
    </row>
    <row r="33" spans="2:16" x14ac:dyDescent="0.25">
      <c r="B33" t="s">
        <v>196</v>
      </c>
      <c r="C33" t="s">
        <v>14</v>
      </c>
      <c r="D33" t="s">
        <v>159</v>
      </c>
      <c r="E33" t="s">
        <v>192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31"/>
    </row>
    <row r="34" spans="2:16" x14ac:dyDescent="0.25">
      <c r="B34" t="s">
        <v>196</v>
      </c>
      <c r="C34" t="s">
        <v>14</v>
      </c>
      <c r="D34" t="s">
        <v>159</v>
      </c>
      <c r="E34" t="s">
        <v>193</v>
      </c>
      <c r="F34" s="29">
        <v>100</v>
      </c>
      <c r="G34" s="29">
        <v>100</v>
      </c>
      <c r="H34" s="29">
        <v>100</v>
      </c>
      <c r="I34" s="29">
        <v>100</v>
      </c>
      <c r="J34" s="29">
        <v>100</v>
      </c>
      <c r="K34" s="29">
        <v>100</v>
      </c>
      <c r="L34" s="29">
        <v>100</v>
      </c>
      <c r="M34" s="29">
        <v>100</v>
      </c>
      <c r="N34" s="29">
        <v>100</v>
      </c>
      <c r="O34" s="29">
        <v>100</v>
      </c>
      <c r="P34" s="31"/>
    </row>
    <row r="35" spans="2:16" x14ac:dyDescent="0.25">
      <c r="B35" t="s">
        <v>196</v>
      </c>
      <c r="C35" t="s">
        <v>14</v>
      </c>
      <c r="D35" t="s">
        <v>80</v>
      </c>
      <c r="E35" t="s">
        <v>192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31"/>
    </row>
    <row r="36" spans="2:16" x14ac:dyDescent="0.25">
      <c r="B36" t="s">
        <v>196</v>
      </c>
      <c r="C36" t="s">
        <v>14</v>
      </c>
      <c r="D36" t="s">
        <v>80</v>
      </c>
      <c r="E36" t="s">
        <v>193</v>
      </c>
      <c r="F36" s="29">
        <v>100</v>
      </c>
      <c r="G36" s="29">
        <v>100</v>
      </c>
      <c r="H36" s="29">
        <v>100</v>
      </c>
      <c r="I36" s="29">
        <v>100</v>
      </c>
      <c r="J36" s="29">
        <v>100</v>
      </c>
      <c r="K36" s="29">
        <v>100</v>
      </c>
      <c r="L36" s="29">
        <v>100</v>
      </c>
      <c r="M36" s="29">
        <v>100</v>
      </c>
      <c r="N36" s="29">
        <v>100</v>
      </c>
      <c r="O36" s="29">
        <v>100</v>
      </c>
      <c r="P36" s="31"/>
    </row>
    <row r="37" spans="2:16" x14ac:dyDescent="0.25">
      <c r="B37" t="s">
        <v>196</v>
      </c>
      <c r="C37" t="s">
        <v>15</v>
      </c>
      <c r="D37" t="s">
        <v>84</v>
      </c>
      <c r="E37" t="s">
        <v>192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31"/>
    </row>
    <row r="38" spans="2:16" x14ac:dyDescent="0.25">
      <c r="B38" t="s">
        <v>196</v>
      </c>
      <c r="C38" t="s">
        <v>15</v>
      </c>
      <c r="D38" t="s">
        <v>84</v>
      </c>
      <c r="E38" t="s">
        <v>193</v>
      </c>
      <c r="F38" s="29">
        <v>100</v>
      </c>
      <c r="G38" s="29">
        <v>100</v>
      </c>
      <c r="H38" s="29">
        <v>100</v>
      </c>
      <c r="I38" s="29">
        <v>100</v>
      </c>
      <c r="J38" s="29">
        <v>100</v>
      </c>
      <c r="K38" s="29">
        <v>100</v>
      </c>
      <c r="L38" s="29">
        <v>100</v>
      </c>
      <c r="M38" s="29">
        <v>100</v>
      </c>
      <c r="N38" s="29">
        <v>100</v>
      </c>
      <c r="O38" s="29">
        <v>100</v>
      </c>
      <c r="P38" s="31"/>
    </row>
    <row r="39" spans="2:16" x14ac:dyDescent="0.25">
      <c r="B39" t="s">
        <v>196</v>
      </c>
      <c r="C39" t="s">
        <v>15</v>
      </c>
      <c r="D39" t="s">
        <v>163</v>
      </c>
      <c r="E39" t="s">
        <v>192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31"/>
    </row>
    <row r="40" spans="2:16" x14ac:dyDescent="0.25">
      <c r="B40" t="s">
        <v>196</v>
      </c>
      <c r="C40" t="s">
        <v>15</v>
      </c>
      <c r="D40" t="s">
        <v>163</v>
      </c>
      <c r="E40" t="s">
        <v>193</v>
      </c>
      <c r="F40" s="29">
        <v>100</v>
      </c>
      <c r="G40" s="29">
        <v>100</v>
      </c>
      <c r="H40" s="29">
        <v>100</v>
      </c>
      <c r="I40" s="29">
        <v>100</v>
      </c>
      <c r="J40" s="29">
        <v>100</v>
      </c>
      <c r="K40" s="29">
        <v>100</v>
      </c>
      <c r="L40" s="29">
        <v>100</v>
      </c>
      <c r="M40" s="29">
        <v>100</v>
      </c>
      <c r="N40" s="29">
        <v>100</v>
      </c>
      <c r="O40" s="29">
        <v>100</v>
      </c>
      <c r="P40" s="31"/>
    </row>
    <row r="41" spans="2:16" x14ac:dyDescent="0.25">
      <c r="B41" t="s">
        <v>196</v>
      </c>
      <c r="C41" t="s">
        <v>15</v>
      </c>
      <c r="D41" t="s">
        <v>168</v>
      </c>
      <c r="E41" t="s">
        <v>192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31"/>
    </row>
    <row r="42" spans="2:16" x14ac:dyDescent="0.25">
      <c r="B42" t="s">
        <v>196</v>
      </c>
      <c r="C42" t="s">
        <v>15</v>
      </c>
      <c r="D42" t="s">
        <v>168</v>
      </c>
      <c r="E42" t="s">
        <v>193</v>
      </c>
      <c r="F42" s="29">
        <v>100</v>
      </c>
      <c r="G42" s="29">
        <v>100</v>
      </c>
      <c r="H42" s="29">
        <v>100</v>
      </c>
      <c r="I42" s="29">
        <v>100</v>
      </c>
      <c r="J42" s="29">
        <v>100</v>
      </c>
      <c r="K42" s="29">
        <v>100</v>
      </c>
      <c r="L42" s="29">
        <v>100</v>
      </c>
      <c r="M42" s="29">
        <v>100</v>
      </c>
      <c r="N42" s="29">
        <v>100</v>
      </c>
      <c r="O42" s="29">
        <v>100</v>
      </c>
      <c r="P42" s="31"/>
    </row>
    <row r="43" spans="2:16" x14ac:dyDescent="0.25">
      <c r="B43" t="s">
        <v>196</v>
      </c>
      <c r="C43" t="s">
        <v>15</v>
      </c>
      <c r="D43" t="s">
        <v>166</v>
      </c>
      <c r="E43" t="s">
        <v>192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31"/>
    </row>
    <row r="44" spans="2:16" x14ac:dyDescent="0.25">
      <c r="B44" t="s">
        <v>196</v>
      </c>
      <c r="C44" t="s">
        <v>15</v>
      </c>
      <c r="D44" t="s">
        <v>166</v>
      </c>
      <c r="E44" t="s">
        <v>193</v>
      </c>
      <c r="F44" s="29">
        <v>100</v>
      </c>
      <c r="G44" s="29">
        <v>100</v>
      </c>
      <c r="H44" s="29">
        <v>100</v>
      </c>
      <c r="I44" s="29">
        <v>100</v>
      </c>
      <c r="J44" s="29">
        <v>100</v>
      </c>
      <c r="K44" s="29">
        <v>100</v>
      </c>
      <c r="L44" s="29">
        <v>100</v>
      </c>
      <c r="M44" s="29">
        <v>100</v>
      </c>
      <c r="N44" s="29">
        <v>100</v>
      </c>
      <c r="O44" s="29">
        <v>100</v>
      </c>
      <c r="P44" s="31"/>
    </row>
    <row r="45" spans="2:16" x14ac:dyDescent="0.25">
      <c r="B45" t="s">
        <v>196</v>
      </c>
      <c r="C45" t="s">
        <v>15</v>
      </c>
      <c r="D45" t="s">
        <v>165</v>
      </c>
      <c r="E45" t="s">
        <v>192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31"/>
    </row>
    <row r="46" spans="2:16" x14ac:dyDescent="0.25">
      <c r="B46" t="s">
        <v>196</v>
      </c>
      <c r="C46" t="s">
        <v>15</v>
      </c>
      <c r="D46" t="s">
        <v>165</v>
      </c>
      <c r="E46" t="s">
        <v>193</v>
      </c>
      <c r="F46" s="29">
        <v>100</v>
      </c>
      <c r="G46" s="29">
        <v>100</v>
      </c>
      <c r="H46" s="29">
        <v>100</v>
      </c>
      <c r="I46" s="29">
        <v>100</v>
      </c>
      <c r="J46" s="29">
        <v>100</v>
      </c>
      <c r="K46" s="29">
        <v>100</v>
      </c>
      <c r="L46" s="29">
        <v>100</v>
      </c>
      <c r="M46" s="29">
        <v>100</v>
      </c>
      <c r="N46" s="29">
        <v>100</v>
      </c>
      <c r="O46" s="29">
        <v>100</v>
      </c>
      <c r="P46" s="31"/>
    </row>
    <row r="47" spans="2:16" x14ac:dyDescent="0.25">
      <c r="B47" t="s">
        <v>196</v>
      </c>
      <c r="C47" t="s">
        <v>15</v>
      </c>
      <c r="D47" t="s">
        <v>161</v>
      </c>
      <c r="E47" t="s">
        <v>192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31"/>
    </row>
    <row r="48" spans="2:16" x14ac:dyDescent="0.25">
      <c r="B48" t="s">
        <v>196</v>
      </c>
      <c r="C48" t="s">
        <v>15</v>
      </c>
      <c r="D48" t="s">
        <v>161</v>
      </c>
      <c r="E48" t="s">
        <v>193</v>
      </c>
      <c r="F48" s="29">
        <v>100</v>
      </c>
      <c r="G48" s="29">
        <v>100</v>
      </c>
      <c r="H48" s="29">
        <v>100</v>
      </c>
      <c r="I48" s="29">
        <v>100</v>
      </c>
      <c r="J48" s="29">
        <v>100</v>
      </c>
      <c r="K48" s="29">
        <v>100</v>
      </c>
      <c r="L48" s="29">
        <v>100</v>
      </c>
      <c r="M48" s="29">
        <v>100</v>
      </c>
      <c r="N48" s="29">
        <v>100</v>
      </c>
      <c r="O48" s="29">
        <v>100</v>
      </c>
      <c r="P48" s="31"/>
    </row>
    <row r="49" spans="1:16" x14ac:dyDescent="0.25">
      <c r="B49" t="s">
        <v>196</v>
      </c>
      <c r="C49" t="s">
        <v>147</v>
      </c>
      <c r="D49" t="s">
        <v>43</v>
      </c>
      <c r="E49" t="s">
        <v>192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31"/>
    </row>
    <row r="50" spans="1:16" x14ac:dyDescent="0.25">
      <c r="B50" t="s">
        <v>196</v>
      </c>
      <c r="C50" t="s">
        <v>147</v>
      </c>
      <c r="D50" t="s">
        <v>43</v>
      </c>
      <c r="E50" t="s">
        <v>193</v>
      </c>
      <c r="F50" s="29">
        <v>100</v>
      </c>
      <c r="G50" s="29">
        <v>100</v>
      </c>
      <c r="H50" s="29">
        <v>100</v>
      </c>
      <c r="I50" s="29">
        <v>100</v>
      </c>
      <c r="J50" s="29">
        <v>100</v>
      </c>
      <c r="K50" s="29">
        <v>100</v>
      </c>
      <c r="L50" s="29">
        <v>100</v>
      </c>
      <c r="M50" s="29">
        <v>100</v>
      </c>
      <c r="N50" s="29">
        <v>100</v>
      </c>
      <c r="O50" s="29">
        <v>100</v>
      </c>
      <c r="P50" s="31"/>
    </row>
    <row r="51" spans="1:16" x14ac:dyDescent="0.25">
      <c r="B51" t="s">
        <v>196</v>
      </c>
      <c r="C51" t="s">
        <v>147</v>
      </c>
      <c r="D51" t="s">
        <v>151</v>
      </c>
      <c r="E51" t="s">
        <v>192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31"/>
    </row>
    <row r="52" spans="1:16" x14ac:dyDescent="0.25">
      <c r="B52" t="s">
        <v>196</v>
      </c>
      <c r="C52" t="s">
        <v>147</v>
      </c>
      <c r="D52" t="s">
        <v>151</v>
      </c>
      <c r="E52" t="s">
        <v>193</v>
      </c>
      <c r="F52" s="29">
        <v>100</v>
      </c>
      <c r="G52" s="29">
        <v>100</v>
      </c>
      <c r="H52" s="29">
        <v>100</v>
      </c>
      <c r="I52" s="29">
        <v>100</v>
      </c>
      <c r="J52" s="29">
        <v>100</v>
      </c>
      <c r="K52" s="29">
        <v>100</v>
      </c>
      <c r="L52" s="29">
        <v>100</v>
      </c>
      <c r="M52" s="29">
        <v>100</v>
      </c>
      <c r="N52" s="29">
        <v>100</v>
      </c>
      <c r="O52" s="29">
        <v>100</v>
      </c>
      <c r="P52" s="31"/>
    </row>
    <row r="53" spans="1:16" x14ac:dyDescent="0.25">
      <c r="B53" t="s">
        <v>196</v>
      </c>
      <c r="C53" t="s">
        <v>147</v>
      </c>
      <c r="D53" t="s">
        <v>153</v>
      </c>
      <c r="E53" t="s">
        <v>192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31"/>
    </row>
    <row r="54" spans="1:16" x14ac:dyDescent="0.25">
      <c r="B54" t="s">
        <v>196</v>
      </c>
      <c r="C54" t="s">
        <v>147</v>
      </c>
      <c r="D54" t="s">
        <v>153</v>
      </c>
      <c r="E54" t="s">
        <v>193</v>
      </c>
      <c r="F54" s="29">
        <v>100</v>
      </c>
      <c r="G54" s="29">
        <v>100</v>
      </c>
      <c r="H54" s="29">
        <v>100</v>
      </c>
      <c r="I54" s="29">
        <v>100</v>
      </c>
      <c r="J54" s="29">
        <v>100</v>
      </c>
      <c r="K54" s="29">
        <v>100</v>
      </c>
      <c r="L54" s="29">
        <v>100</v>
      </c>
      <c r="M54" s="29">
        <v>100</v>
      </c>
      <c r="N54" s="29">
        <v>100</v>
      </c>
      <c r="O54" s="29">
        <v>100</v>
      </c>
      <c r="P54" s="31"/>
    </row>
    <row r="55" spans="1:16" x14ac:dyDescent="0.25">
      <c r="B55" t="s">
        <v>196</v>
      </c>
      <c r="C55" t="s">
        <v>147</v>
      </c>
      <c r="D55" t="s">
        <v>148</v>
      </c>
      <c r="E55" t="s">
        <v>192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31"/>
    </row>
    <row r="56" spans="1:16" x14ac:dyDescent="0.25">
      <c r="A56" s="18"/>
      <c r="B56" s="18" t="s">
        <v>196</v>
      </c>
      <c r="C56" s="18" t="s">
        <v>147</v>
      </c>
      <c r="D56" s="18" t="s">
        <v>148</v>
      </c>
      <c r="E56" s="18" t="s">
        <v>193</v>
      </c>
      <c r="F56" s="29">
        <v>100</v>
      </c>
      <c r="G56" s="29">
        <v>100</v>
      </c>
      <c r="H56" s="29">
        <v>100</v>
      </c>
      <c r="I56" s="29">
        <v>100</v>
      </c>
      <c r="J56" s="29">
        <v>100</v>
      </c>
      <c r="K56" s="29">
        <v>100</v>
      </c>
      <c r="L56" s="29">
        <v>100</v>
      </c>
      <c r="M56" s="29">
        <v>100</v>
      </c>
      <c r="N56" s="29">
        <v>100</v>
      </c>
      <c r="O56" s="29">
        <v>100</v>
      </c>
      <c r="P56" s="31"/>
    </row>
    <row r="57" spans="1:16" x14ac:dyDescent="0.25"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31"/>
    </row>
    <row r="58" spans="1:16" x14ac:dyDescent="0.25">
      <c r="A58" s="32" t="s">
        <v>202</v>
      </c>
      <c r="B58" s="32"/>
      <c r="C58" s="32"/>
      <c r="D58" s="32"/>
      <c r="E58" s="32"/>
      <c r="F58" s="34" t="s">
        <v>136</v>
      </c>
      <c r="G58" s="34" t="s">
        <v>136</v>
      </c>
      <c r="H58" s="34" t="s">
        <v>136</v>
      </c>
      <c r="I58" s="34" t="s">
        <v>136</v>
      </c>
      <c r="J58" s="34" t="s">
        <v>136</v>
      </c>
      <c r="K58" s="34" t="s">
        <v>137</v>
      </c>
      <c r="L58" s="34" t="s">
        <v>137</v>
      </c>
      <c r="M58" s="34" t="s">
        <v>137</v>
      </c>
      <c r="N58" s="34" t="s">
        <v>137</v>
      </c>
      <c r="O58" s="34" t="s">
        <v>137</v>
      </c>
      <c r="P58" s="31"/>
    </row>
    <row r="59" spans="1:16" x14ac:dyDescent="0.25">
      <c r="A59" s="32" t="s">
        <v>89</v>
      </c>
      <c r="B59" s="32" t="s">
        <v>61</v>
      </c>
      <c r="C59" s="32" t="s">
        <v>186</v>
      </c>
      <c r="D59" s="32" t="s">
        <v>187</v>
      </c>
      <c r="E59" s="32"/>
      <c r="F59" s="33" t="s">
        <v>141</v>
      </c>
      <c r="G59" s="33" t="s">
        <v>142</v>
      </c>
      <c r="H59" s="33" t="s">
        <v>143</v>
      </c>
      <c r="I59" s="33" t="s">
        <v>144</v>
      </c>
      <c r="J59" s="33" t="s">
        <v>146</v>
      </c>
      <c r="K59" s="33" t="s">
        <v>141</v>
      </c>
      <c r="L59" s="33" t="s">
        <v>142</v>
      </c>
      <c r="M59" s="33" t="s">
        <v>143</v>
      </c>
      <c r="N59" s="33" t="s">
        <v>144</v>
      </c>
      <c r="O59" s="33" t="s">
        <v>146</v>
      </c>
    </row>
    <row r="60" spans="1:16" x14ac:dyDescent="0.25">
      <c r="A60" t="s">
        <v>54</v>
      </c>
      <c r="B60" t="s">
        <v>65</v>
      </c>
      <c r="C60" t="s">
        <v>63</v>
      </c>
      <c r="F60" s="13">
        <v>5</v>
      </c>
      <c r="G60" s="13">
        <v>5</v>
      </c>
      <c r="H60" s="13">
        <v>5</v>
      </c>
      <c r="I60" s="13">
        <v>5</v>
      </c>
      <c r="J60" s="13">
        <v>5</v>
      </c>
      <c r="K60" s="13">
        <v>5</v>
      </c>
      <c r="L60" s="13">
        <v>5</v>
      </c>
      <c r="M60" s="13">
        <v>5</v>
      </c>
      <c r="N60" s="13">
        <v>5</v>
      </c>
      <c r="O60" s="13">
        <v>5</v>
      </c>
      <c r="P60" s="31"/>
    </row>
    <row r="61" spans="1:16" x14ac:dyDescent="0.25">
      <c r="A61" t="s">
        <v>55</v>
      </c>
      <c r="B61" t="s">
        <v>72</v>
      </c>
      <c r="C61" t="s">
        <v>14</v>
      </c>
      <c r="F61" s="24">
        <v>80</v>
      </c>
      <c r="G61" s="24">
        <v>60</v>
      </c>
      <c r="H61" s="24">
        <v>35</v>
      </c>
      <c r="I61" s="24">
        <v>10</v>
      </c>
      <c r="J61" s="23"/>
      <c r="K61" s="23">
        <v>95</v>
      </c>
      <c r="L61" s="23">
        <v>75</v>
      </c>
      <c r="M61" s="23">
        <v>50</v>
      </c>
      <c r="N61" s="23">
        <v>25</v>
      </c>
      <c r="O61" s="23"/>
    </row>
    <row r="62" spans="1:16" x14ac:dyDescent="0.25">
      <c r="A62" t="s">
        <v>59</v>
      </c>
      <c r="B62" t="s">
        <v>81</v>
      </c>
      <c r="C62" t="s">
        <v>15</v>
      </c>
      <c r="F62" s="23"/>
      <c r="G62" s="23">
        <v>20</v>
      </c>
      <c r="H62" s="23">
        <v>45</v>
      </c>
      <c r="I62" s="23">
        <v>70</v>
      </c>
      <c r="J62" s="24">
        <v>80</v>
      </c>
      <c r="K62" s="23"/>
      <c r="L62" s="23">
        <v>20</v>
      </c>
      <c r="M62" s="23">
        <v>45</v>
      </c>
      <c r="N62" s="23">
        <v>70</v>
      </c>
      <c r="O62" s="23">
        <v>95</v>
      </c>
    </row>
    <row r="63" spans="1:16" x14ac:dyDescent="0.25">
      <c r="A63" s="18"/>
      <c r="B63" s="18"/>
      <c r="C63" s="18" t="s">
        <v>16</v>
      </c>
      <c r="D63" s="18"/>
      <c r="E63" s="18"/>
      <c r="F63" s="25">
        <v>15</v>
      </c>
      <c r="G63" s="25">
        <v>15</v>
      </c>
      <c r="H63" s="25">
        <v>15</v>
      </c>
      <c r="I63" s="25">
        <v>15</v>
      </c>
      <c r="J63" s="25">
        <v>15</v>
      </c>
      <c r="K63" s="25"/>
      <c r="L63" s="25"/>
      <c r="M63" s="25"/>
      <c r="N63" s="25"/>
      <c r="O63" s="25"/>
    </row>
    <row r="64" spans="1:16" x14ac:dyDescent="0.25">
      <c r="A64" t="s">
        <v>54</v>
      </c>
      <c r="B64" t="s">
        <v>170</v>
      </c>
      <c r="C64" t="s">
        <v>63</v>
      </c>
      <c r="D64" t="s">
        <v>63</v>
      </c>
      <c r="F64" s="13">
        <v>5</v>
      </c>
      <c r="G64" s="13">
        <v>5</v>
      </c>
      <c r="H64" s="13">
        <v>5</v>
      </c>
      <c r="I64" s="13">
        <v>5</v>
      </c>
      <c r="J64" s="13">
        <v>5</v>
      </c>
      <c r="K64" s="13">
        <v>5</v>
      </c>
      <c r="L64" s="13">
        <v>5</v>
      </c>
      <c r="M64" s="13">
        <v>5</v>
      </c>
      <c r="N64" s="13">
        <v>5</v>
      </c>
      <c r="O64" s="13">
        <v>5</v>
      </c>
    </row>
    <row r="65" spans="1:15" x14ac:dyDescent="0.25">
      <c r="A65" t="s">
        <v>155</v>
      </c>
      <c r="B65" t="s">
        <v>171</v>
      </c>
      <c r="C65" t="s">
        <v>14</v>
      </c>
      <c r="D65" t="s">
        <v>78</v>
      </c>
      <c r="F65" s="13">
        <v>56</v>
      </c>
      <c r="G65" s="13">
        <v>42</v>
      </c>
      <c r="H65" s="13">
        <v>24.5</v>
      </c>
      <c r="I65" s="13">
        <v>7</v>
      </c>
      <c r="J65" s="13">
        <v>0</v>
      </c>
      <c r="K65" s="13">
        <v>66.5</v>
      </c>
      <c r="L65" s="13">
        <v>52.5</v>
      </c>
      <c r="M65" s="13">
        <v>35</v>
      </c>
      <c r="N65" s="13">
        <v>17.5</v>
      </c>
      <c r="O65" s="13">
        <v>0</v>
      </c>
    </row>
    <row r="66" spans="1:15" x14ac:dyDescent="0.25">
      <c r="A66" t="s">
        <v>79</v>
      </c>
      <c r="B66" t="s">
        <v>172</v>
      </c>
      <c r="C66" t="s">
        <v>14</v>
      </c>
      <c r="D66" t="s">
        <v>77</v>
      </c>
      <c r="F66" s="13">
        <v>24</v>
      </c>
      <c r="G66" s="13">
        <v>18</v>
      </c>
      <c r="H66" s="13">
        <v>10.5</v>
      </c>
      <c r="I66" s="13">
        <v>3</v>
      </c>
      <c r="J66" s="13">
        <v>0</v>
      </c>
      <c r="K66" s="13">
        <v>28.5</v>
      </c>
      <c r="L66" s="13">
        <v>22.5</v>
      </c>
      <c r="M66" s="13">
        <v>15</v>
      </c>
      <c r="N66" s="13">
        <v>7.5</v>
      </c>
      <c r="O66" s="13">
        <v>0</v>
      </c>
    </row>
    <row r="67" spans="1:15" x14ac:dyDescent="0.25">
      <c r="A67" t="s">
        <v>158</v>
      </c>
      <c r="B67" t="s">
        <v>173</v>
      </c>
      <c r="C67" t="s">
        <v>14</v>
      </c>
      <c r="D67" t="s">
        <v>157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5">
      <c r="A68" t="s">
        <v>160</v>
      </c>
      <c r="B68" t="s">
        <v>174</v>
      </c>
      <c r="C68" t="s">
        <v>14</v>
      </c>
      <c r="D68" t="s">
        <v>159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5">
      <c r="A69" s="39" t="s">
        <v>254</v>
      </c>
      <c r="B69" s="41" t="s">
        <v>253</v>
      </c>
      <c r="C69" t="s">
        <v>14</v>
      </c>
      <c r="D69" t="s">
        <v>80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5">
      <c r="A70" t="s">
        <v>167</v>
      </c>
      <c r="B70" t="s">
        <v>176</v>
      </c>
      <c r="C70" t="s">
        <v>15</v>
      </c>
      <c r="D70" t="s">
        <v>84</v>
      </c>
      <c r="F70" s="13">
        <v>0</v>
      </c>
      <c r="G70" s="13">
        <v>0.5</v>
      </c>
      <c r="H70" s="13">
        <v>1.125</v>
      </c>
      <c r="I70" s="13">
        <v>1.75</v>
      </c>
      <c r="J70" s="13">
        <v>2</v>
      </c>
      <c r="K70" s="13">
        <v>0</v>
      </c>
      <c r="L70" s="13">
        <v>0.5</v>
      </c>
      <c r="M70" s="13">
        <v>1.125</v>
      </c>
      <c r="N70" s="13">
        <v>1.75</v>
      </c>
      <c r="O70" s="13">
        <v>2.375</v>
      </c>
    </row>
    <row r="71" spans="1:15" x14ac:dyDescent="0.25">
      <c r="A71" t="s">
        <v>164</v>
      </c>
      <c r="B71" t="s">
        <v>177</v>
      </c>
      <c r="C71" t="s">
        <v>15</v>
      </c>
      <c r="D71" t="s">
        <v>163</v>
      </c>
      <c r="F71" s="13">
        <v>0</v>
      </c>
      <c r="G71" s="13">
        <v>2.02</v>
      </c>
      <c r="H71" s="13">
        <v>4.5449999999999999</v>
      </c>
      <c r="I71" s="13">
        <v>7.07</v>
      </c>
      <c r="J71" s="13">
        <v>8.08</v>
      </c>
      <c r="K71" s="13">
        <v>0</v>
      </c>
      <c r="L71" s="13">
        <v>2.02</v>
      </c>
      <c r="M71" s="13">
        <v>4.5449999999999999</v>
      </c>
      <c r="N71" s="13">
        <v>7.07</v>
      </c>
      <c r="O71" s="13">
        <v>9.5950000000000006</v>
      </c>
    </row>
    <row r="72" spans="1:15" x14ac:dyDescent="0.25">
      <c r="A72" t="s">
        <v>169</v>
      </c>
      <c r="B72" t="s">
        <v>178</v>
      </c>
      <c r="C72" t="s">
        <v>15</v>
      </c>
      <c r="D72" t="s">
        <v>168</v>
      </c>
      <c r="F72" s="13">
        <v>0</v>
      </c>
      <c r="G72" s="13">
        <v>0.68</v>
      </c>
      <c r="H72" s="13">
        <v>1.53</v>
      </c>
      <c r="I72" s="13">
        <v>2.38</v>
      </c>
      <c r="J72" s="13">
        <v>2.72</v>
      </c>
      <c r="K72" s="13">
        <v>0</v>
      </c>
      <c r="L72" s="13">
        <v>0.68</v>
      </c>
      <c r="M72" s="13">
        <v>1.53</v>
      </c>
      <c r="N72" s="13">
        <v>2.38</v>
      </c>
      <c r="O72" s="13">
        <v>3.23</v>
      </c>
    </row>
    <row r="73" spans="1:15" x14ac:dyDescent="0.25">
      <c r="A73" t="s">
        <v>31</v>
      </c>
      <c r="B73" t="s">
        <v>179</v>
      </c>
      <c r="C73" t="s">
        <v>15</v>
      </c>
      <c r="D73" t="s">
        <v>166</v>
      </c>
      <c r="F73" s="13">
        <v>0</v>
      </c>
      <c r="G73" s="13">
        <v>13.18</v>
      </c>
      <c r="H73" s="13">
        <v>29.655000000000005</v>
      </c>
      <c r="I73" s="13">
        <v>46.13</v>
      </c>
      <c r="J73" s="13">
        <v>52.72</v>
      </c>
      <c r="K73" s="13">
        <v>0</v>
      </c>
      <c r="L73" s="13">
        <v>13.18</v>
      </c>
      <c r="M73" s="13">
        <v>29.655000000000005</v>
      </c>
      <c r="N73" s="13">
        <v>46.13</v>
      </c>
      <c r="O73" s="13">
        <v>62.605000000000011</v>
      </c>
    </row>
    <row r="74" spans="1:15" x14ac:dyDescent="0.25">
      <c r="A74" t="s">
        <v>36</v>
      </c>
      <c r="B74" t="s">
        <v>180</v>
      </c>
      <c r="C74" t="s">
        <v>15</v>
      </c>
      <c r="D74" t="s">
        <v>165</v>
      </c>
      <c r="F74" s="13">
        <v>0</v>
      </c>
      <c r="G74" s="13">
        <v>1.04</v>
      </c>
      <c r="H74" s="13">
        <v>2.34</v>
      </c>
      <c r="I74" s="13">
        <v>3.64</v>
      </c>
      <c r="J74" s="13">
        <v>4.16</v>
      </c>
      <c r="K74" s="13">
        <v>0</v>
      </c>
      <c r="L74" s="13">
        <v>1.04</v>
      </c>
      <c r="M74" s="13">
        <v>2.34</v>
      </c>
      <c r="N74" s="13">
        <v>3.64</v>
      </c>
      <c r="O74" s="13">
        <v>4.9400000000000004</v>
      </c>
    </row>
    <row r="75" spans="1:15" x14ac:dyDescent="0.25">
      <c r="A75" t="s">
        <v>162</v>
      </c>
      <c r="B75" t="s">
        <v>181</v>
      </c>
      <c r="C75" t="s">
        <v>15</v>
      </c>
      <c r="D75" t="s">
        <v>161</v>
      </c>
      <c r="F75" s="13">
        <v>0</v>
      </c>
      <c r="G75" s="13">
        <v>2.58</v>
      </c>
      <c r="H75" s="13">
        <v>5.8049999999999997</v>
      </c>
      <c r="I75" s="13">
        <v>9.0299999999999994</v>
      </c>
      <c r="J75" s="13">
        <v>10.32</v>
      </c>
      <c r="K75" s="13">
        <v>0</v>
      </c>
      <c r="L75" s="13">
        <v>2.58</v>
      </c>
      <c r="M75" s="13">
        <v>5.8049999999999997</v>
      </c>
      <c r="N75" s="13">
        <v>9.0299999999999994</v>
      </c>
      <c r="O75" s="13">
        <v>12.255000000000001</v>
      </c>
    </row>
    <row r="76" spans="1:15" x14ac:dyDescent="0.25">
      <c r="A76" t="s">
        <v>150</v>
      </c>
      <c r="B76" t="s">
        <v>182</v>
      </c>
      <c r="C76" t="s">
        <v>147</v>
      </c>
      <c r="D76" t="s">
        <v>43</v>
      </c>
      <c r="F76" s="13">
        <v>3.75</v>
      </c>
      <c r="G76" s="13">
        <v>3.75</v>
      </c>
      <c r="H76" s="13">
        <v>3.75</v>
      </c>
      <c r="I76" s="13">
        <v>3.75</v>
      </c>
      <c r="J76" s="13">
        <v>3.75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5">
      <c r="A77" t="s">
        <v>152</v>
      </c>
      <c r="B77" t="s">
        <v>183</v>
      </c>
      <c r="C77" t="s">
        <v>147</v>
      </c>
      <c r="D77" t="s">
        <v>151</v>
      </c>
      <c r="F77" s="13">
        <v>3.75</v>
      </c>
      <c r="G77" s="13">
        <v>3.75</v>
      </c>
      <c r="H77" s="13">
        <v>3.75</v>
      </c>
      <c r="I77" s="13">
        <v>3.75</v>
      </c>
      <c r="J77" s="13">
        <v>3.75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5">
      <c r="A78" t="s">
        <v>154</v>
      </c>
      <c r="B78" t="s">
        <v>184</v>
      </c>
      <c r="C78" t="s">
        <v>147</v>
      </c>
      <c r="D78" t="s">
        <v>153</v>
      </c>
      <c r="F78" s="13">
        <v>3.75</v>
      </c>
      <c r="G78" s="13">
        <v>3.75</v>
      </c>
      <c r="H78" s="13">
        <v>3.75</v>
      </c>
      <c r="I78" s="13">
        <v>3.75</v>
      </c>
      <c r="J78" s="13">
        <v>3.75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5">
      <c r="A79" t="s">
        <v>149</v>
      </c>
      <c r="B79" t="s">
        <v>185</v>
      </c>
      <c r="C79" t="s">
        <v>147</v>
      </c>
      <c r="D79" t="s">
        <v>148</v>
      </c>
      <c r="F79" s="13">
        <v>3.75</v>
      </c>
      <c r="G79" s="13">
        <v>3.75</v>
      </c>
      <c r="H79" s="13">
        <v>3.75</v>
      </c>
      <c r="I79" s="13">
        <v>3.75</v>
      </c>
      <c r="J79" s="13">
        <v>3.75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2" spans="1:16" x14ac:dyDescent="0.25">
      <c r="A82" s="32" t="s">
        <v>204</v>
      </c>
      <c r="B82" s="32"/>
      <c r="C82" s="32"/>
      <c r="D82" s="32"/>
      <c r="E82" s="32"/>
      <c r="F82" s="34" t="s">
        <v>136</v>
      </c>
      <c r="G82" s="34" t="s">
        <v>136</v>
      </c>
      <c r="H82" s="34" t="s">
        <v>136</v>
      </c>
      <c r="I82" s="34" t="s">
        <v>136</v>
      </c>
      <c r="J82" s="34" t="s">
        <v>136</v>
      </c>
      <c r="K82" s="34" t="s">
        <v>137</v>
      </c>
      <c r="L82" s="34" t="s">
        <v>137</v>
      </c>
      <c r="M82" s="34" t="s">
        <v>137</v>
      </c>
      <c r="N82" s="34" t="s">
        <v>137</v>
      </c>
      <c r="O82" s="34" t="s">
        <v>137</v>
      </c>
      <c r="P82" s="31"/>
    </row>
    <row r="83" spans="1:16" x14ac:dyDescent="0.25">
      <c r="A83" s="32" t="s">
        <v>89</v>
      </c>
      <c r="B83" s="32" t="s">
        <v>61</v>
      </c>
      <c r="C83" s="32" t="s">
        <v>186</v>
      </c>
      <c r="D83" s="32" t="s">
        <v>187</v>
      </c>
      <c r="E83" s="32"/>
      <c r="F83" s="33" t="s">
        <v>141</v>
      </c>
      <c r="G83" s="33" t="s">
        <v>142</v>
      </c>
      <c r="H83" s="33" t="s">
        <v>143</v>
      </c>
      <c r="I83" s="33" t="s">
        <v>144</v>
      </c>
      <c r="J83" s="33" t="s">
        <v>146</v>
      </c>
      <c r="K83" s="33" t="s">
        <v>141</v>
      </c>
      <c r="L83" s="33" t="s">
        <v>142</v>
      </c>
      <c r="M83" s="33" t="s">
        <v>143</v>
      </c>
      <c r="N83" s="33" t="s">
        <v>144</v>
      </c>
      <c r="O83" s="33" t="s">
        <v>146</v>
      </c>
    </row>
    <row r="84" spans="1:16" x14ac:dyDescent="0.25">
      <c r="A84" t="s">
        <v>52</v>
      </c>
      <c r="B84" t="s">
        <v>62</v>
      </c>
      <c r="C84" t="s">
        <v>63</v>
      </c>
      <c r="F84" s="13">
        <v>5</v>
      </c>
      <c r="G84" s="13">
        <v>5</v>
      </c>
      <c r="H84" s="13">
        <v>5</v>
      </c>
      <c r="I84" s="13">
        <v>5</v>
      </c>
      <c r="J84" s="13">
        <v>5</v>
      </c>
      <c r="K84" s="13">
        <v>5</v>
      </c>
      <c r="L84" s="13">
        <v>5</v>
      </c>
      <c r="M84" s="13">
        <v>5</v>
      </c>
      <c r="N84" s="13">
        <v>5</v>
      </c>
      <c r="O84" s="13">
        <v>5</v>
      </c>
      <c r="P84" s="31"/>
    </row>
    <row r="85" spans="1:16" x14ac:dyDescent="0.25">
      <c r="A85" t="s">
        <v>53</v>
      </c>
      <c r="B85" t="s">
        <v>70</v>
      </c>
      <c r="C85" t="s">
        <v>14</v>
      </c>
      <c r="F85" s="24">
        <v>80</v>
      </c>
      <c r="G85" s="24">
        <v>60</v>
      </c>
      <c r="H85" s="24">
        <v>35</v>
      </c>
      <c r="I85" s="24">
        <v>10</v>
      </c>
      <c r="J85" s="23"/>
      <c r="K85" s="23">
        <v>95</v>
      </c>
      <c r="L85" s="23">
        <v>75</v>
      </c>
      <c r="M85" s="23">
        <v>50</v>
      </c>
      <c r="N85" s="23">
        <v>25</v>
      </c>
      <c r="O85" s="23"/>
    </row>
    <row r="86" spans="1:16" x14ac:dyDescent="0.25">
      <c r="A86" t="s">
        <v>59</v>
      </c>
      <c r="B86" t="s">
        <v>81</v>
      </c>
      <c r="C86" t="s">
        <v>15</v>
      </c>
      <c r="F86" s="23"/>
      <c r="G86" s="23">
        <v>20</v>
      </c>
      <c r="H86" s="23">
        <v>45</v>
      </c>
      <c r="I86" s="23">
        <v>70</v>
      </c>
      <c r="J86" s="24">
        <v>80</v>
      </c>
      <c r="K86" s="23"/>
      <c r="L86" s="23">
        <v>20</v>
      </c>
      <c r="M86" s="23">
        <v>45</v>
      </c>
      <c r="N86" s="23">
        <v>70</v>
      </c>
      <c r="O86" s="23">
        <v>95</v>
      </c>
    </row>
    <row r="87" spans="1:16" x14ac:dyDescent="0.25">
      <c r="A87" s="18"/>
      <c r="B87" s="18"/>
      <c r="C87" s="18" t="s">
        <v>16</v>
      </c>
      <c r="D87" s="18"/>
      <c r="E87" s="18"/>
      <c r="F87" s="25">
        <v>15</v>
      </c>
      <c r="G87" s="25">
        <v>15</v>
      </c>
      <c r="H87" s="25">
        <v>15</v>
      </c>
      <c r="I87" s="25">
        <v>15</v>
      </c>
      <c r="J87" s="25">
        <v>15</v>
      </c>
      <c r="K87" s="25"/>
      <c r="L87" s="25"/>
      <c r="M87" s="25"/>
      <c r="N87" s="25"/>
      <c r="O87" s="25"/>
    </row>
    <row r="88" spans="1:16" x14ac:dyDescent="0.25">
      <c r="A88" t="s">
        <v>52</v>
      </c>
      <c r="B88" t="s">
        <v>205</v>
      </c>
      <c r="C88" t="s">
        <v>63</v>
      </c>
      <c r="D88" t="s">
        <v>63</v>
      </c>
      <c r="F88" s="13">
        <v>5</v>
      </c>
      <c r="G88" s="13">
        <v>5</v>
      </c>
      <c r="H88" s="13">
        <v>5</v>
      </c>
      <c r="I88" s="13">
        <v>5</v>
      </c>
      <c r="J88" s="13">
        <v>5</v>
      </c>
      <c r="K88" s="13">
        <v>5</v>
      </c>
      <c r="L88" s="13">
        <v>5</v>
      </c>
      <c r="M88" s="13">
        <v>5</v>
      </c>
      <c r="N88" s="13">
        <v>5</v>
      </c>
      <c r="O88" s="13">
        <v>5</v>
      </c>
    </row>
    <row r="89" spans="1:16" x14ac:dyDescent="0.25">
      <c r="A89" t="s">
        <v>206</v>
      </c>
      <c r="B89" t="s">
        <v>207</v>
      </c>
      <c r="C89" t="s">
        <v>14</v>
      </c>
      <c r="D89" t="s">
        <v>215</v>
      </c>
      <c r="F89" s="13">
        <v>56</v>
      </c>
      <c r="G89" s="13">
        <v>42</v>
      </c>
      <c r="H89" s="13">
        <v>24.5</v>
      </c>
      <c r="I89" s="13">
        <v>7</v>
      </c>
      <c r="J89" s="13">
        <v>0</v>
      </c>
      <c r="K89" s="13">
        <v>66.5</v>
      </c>
      <c r="L89" s="13">
        <v>52.5</v>
      </c>
      <c r="M89" s="13">
        <v>35</v>
      </c>
      <c r="N89" s="13">
        <v>17.5</v>
      </c>
      <c r="O89" s="13">
        <v>0</v>
      </c>
    </row>
    <row r="90" spans="1:16" x14ac:dyDescent="0.25">
      <c r="A90" t="s">
        <v>20</v>
      </c>
      <c r="B90" t="s">
        <v>208</v>
      </c>
      <c r="C90" t="s">
        <v>14</v>
      </c>
      <c r="D90" t="s">
        <v>77</v>
      </c>
      <c r="F90" s="13">
        <v>24</v>
      </c>
      <c r="G90" s="13">
        <v>18</v>
      </c>
      <c r="H90" s="13">
        <v>10.5</v>
      </c>
      <c r="I90" s="13">
        <v>3</v>
      </c>
      <c r="J90" s="13">
        <v>0</v>
      </c>
      <c r="K90" s="13">
        <v>28.5</v>
      </c>
      <c r="L90" s="13">
        <v>22.5</v>
      </c>
      <c r="M90" s="13">
        <v>15</v>
      </c>
      <c r="N90" s="13">
        <v>7.5</v>
      </c>
      <c r="O90" s="13">
        <v>0</v>
      </c>
    </row>
    <row r="91" spans="1:16" x14ac:dyDescent="0.25">
      <c r="A91" t="s">
        <v>23</v>
      </c>
      <c r="B91" t="s">
        <v>209</v>
      </c>
      <c r="C91" t="s">
        <v>14</v>
      </c>
      <c r="D91" t="s">
        <v>157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6" x14ac:dyDescent="0.25">
      <c r="A92" t="s">
        <v>210</v>
      </c>
      <c r="B92" t="s">
        <v>211</v>
      </c>
      <c r="C92" t="s">
        <v>14</v>
      </c>
      <c r="D92" t="s">
        <v>159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6" x14ac:dyDescent="0.25">
      <c r="A93" t="s">
        <v>156</v>
      </c>
      <c r="B93" t="s">
        <v>175</v>
      </c>
      <c r="C93" t="s">
        <v>14</v>
      </c>
      <c r="D93" t="s">
        <v>80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6" x14ac:dyDescent="0.25">
      <c r="A94" t="s">
        <v>167</v>
      </c>
      <c r="B94" t="s">
        <v>176</v>
      </c>
      <c r="C94" t="s">
        <v>15</v>
      </c>
      <c r="D94" t="s">
        <v>84</v>
      </c>
      <c r="F94" s="13">
        <v>0</v>
      </c>
      <c r="G94" s="13">
        <v>0.5</v>
      </c>
      <c r="H94" s="13">
        <v>1.125</v>
      </c>
      <c r="I94" s="13">
        <v>1.75</v>
      </c>
      <c r="J94" s="13">
        <v>2</v>
      </c>
      <c r="K94" s="13">
        <v>0</v>
      </c>
      <c r="L94" s="13">
        <v>0.5</v>
      </c>
      <c r="M94" s="13">
        <v>1.125</v>
      </c>
      <c r="N94" s="13">
        <v>1.75</v>
      </c>
      <c r="O94" s="13">
        <v>2.375</v>
      </c>
    </row>
    <row r="95" spans="1:16" x14ac:dyDescent="0.25">
      <c r="A95" t="s">
        <v>164</v>
      </c>
      <c r="B95" t="s">
        <v>177</v>
      </c>
      <c r="C95" t="s">
        <v>15</v>
      </c>
      <c r="D95" t="s">
        <v>163</v>
      </c>
      <c r="F95" s="13">
        <v>0</v>
      </c>
      <c r="G95" s="13">
        <v>2.02</v>
      </c>
      <c r="H95" s="13">
        <v>4.5449999999999999</v>
      </c>
      <c r="I95" s="13">
        <v>7.07</v>
      </c>
      <c r="J95" s="13">
        <v>8.08</v>
      </c>
      <c r="K95" s="13">
        <v>0</v>
      </c>
      <c r="L95" s="13">
        <v>2.02</v>
      </c>
      <c r="M95" s="13">
        <v>4.5449999999999999</v>
      </c>
      <c r="N95" s="13">
        <v>7.07</v>
      </c>
      <c r="O95" s="13">
        <v>9.5950000000000006</v>
      </c>
    </row>
    <row r="96" spans="1:16" x14ac:dyDescent="0.25">
      <c r="A96" t="s">
        <v>169</v>
      </c>
      <c r="B96" t="s">
        <v>178</v>
      </c>
      <c r="C96" t="s">
        <v>15</v>
      </c>
      <c r="D96" t="s">
        <v>168</v>
      </c>
      <c r="F96" s="13">
        <v>0</v>
      </c>
      <c r="G96" s="13">
        <v>0.68</v>
      </c>
      <c r="H96" s="13">
        <v>1.53</v>
      </c>
      <c r="I96" s="13">
        <v>2.38</v>
      </c>
      <c r="J96" s="13">
        <v>2.72</v>
      </c>
      <c r="K96" s="13">
        <v>0</v>
      </c>
      <c r="L96" s="13">
        <v>0.68</v>
      </c>
      <c r="M96" s="13">
        <v>1.53</v>
      </c>
      <c r="N96" s="13">
        <v>2.38</v>
      </c>
      <c r="O96" s="13">
        <v>3.23</v>
      </c>
    </row>
    <row r="97" spans="1:16" x14ac:dyDescent="0.25">
      <c r="A97" t="s">
        <v>31</v>
      </c>
      <c r="B97" t="s">
        <v>179</v>
      </c>
      <c r="C97" t="s">
        <v>15</v>
      </c>
      <c r="D97" t="s">
        <v>166</v>
      </c>
      <c r="F97" s="13">
        <v>0</v>
      </c>
      <c r="G97" s="13">
        <v>13.18</v>
      </c>
      <c r="H97" s="13">
        <v>29.655000000000005</v>
      </c>
      <c r="I97" s="13">
        <v>46.13</v>
      </c>
      <c r="J97" s="13">
        <v>52.72</v>
      </c>
      <c r="K97" s="13">
        <v>0</v>
      </c>
      <c r="L97" s="13">
        <v>13.18</v>
      </c>
      <c r="M97" s="13">
        <v>29.655000000000005</v>
      </c>
      <c r="N97" s="13">
        <v>46.13</v>
      </c>
      <c r="O97" s="13">
        <v>62.605000000000011</v>
      </c>
    </row>
    <row r="98" spans="1:16" x14ac:dyDescent="0.25">
      <c r="A98" t="s">
        <v>36</v>
      </c>
      <c r="B98" t="s">
        <v>180</v>
      </c>
      <c r="C98" t="s">
        <v>15</v>
      </c>
      <c r="D98" t="s">
        <v>165</v>
      </c>
      <c r="F98" s="13">
        <v>0</v>
      </c>
      <c r="G98" s="13">
        <v>1.04</v>
      </c>
      <c r="H98" s="13">
        <v>2.34</v>
      </c>
      <c r="I98" s="13">
        <v>3.64</v>
      </c>
      <c r="J98" s="13">
        <v>4.16</v>
      </c>
      <c r="K98" s="13">
        <v>0</v>
      </c>
      <c r="L98" s="13">
        <v>1.04</v>
      </c>
      <c r="M98" s="13">
        <v>2.34</v>
      </c>
      <c r="N98" s="13">
        <v>3.64</v>
      </c>
      <c r="O98" s="13">
        <v>4.9400000000000004</v>
      </c>
    </row>
    <row r="99" spans="1:16" x14ac:dyDescent="0.25">
      <c r="A99" t="s">
        <v>162</v>
      </c>
      <c r="B99" t="s">
        <v>181</v>
      </c>
      <c r="C99" t="s">
        <v>15</v>
      </c>
      <c r="D99" t="s">
        <v>161</v>
      </c>
      <c r="F99" s="13">
        <v>0</v>
      </c>
      <c r="G99" s="13">
        <v>2.58</v>
      </c>
      <c r="H99" s="13">
        <v>5.8049999999999997</v>
      </c>
      <c r="I99" s="13">
        <v>9.0299999999999994</v>
      </c>
      <c r="J99" s="13">
        <v>10.32</v>
      </c>
      <c r="K99" s="13">
        <v>0</v>
      </c>
      <c r="L99" s="13">
        <v>2.58</v>
      </c>
      <c r="M99" s="13">
        <v>5.8049999999999997</v>
      </c>
      <c r="N99" s="13">
        <v>9.0299999999999994</v>
      </c>
      <c r="O99" s="13">
        <v>12.255000000000001</v>
      </c>
    </row>
    <row r="100" spans="1:16" x14ac:dyDescent="0.25">
      <c r="A100" t="s">
        <v>42</v>
      </c>
      <c r="B100" t="s">
        <v>212</v>
      </c>
      <c r="C100" t="s">
        <v>147</v>
      </c>
      <c r="D100" t="s">
        <v>43</v>
      </c>
      <c r="F100" s="13">
        <v>3.75</v>
      </c>
      <c r="G100" s="13">
        <v>3.75</v>
      </c>
      <c r="H100" s="13">
        <v>3.75</v>
      </c>
      <c r="I100" s="13">
        <v>3.75</v>
      </c>
      <c r="J100" s="13">
        <v>3.75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6" x14ac:dyDescent="0.25">
      <c r="A101" t="s">
        <v>213</v>
      </c>
      <c r="B101" t="s">
        <v>214</v>
      </c>
      <c r="C101" t="s">
        <v>147</v>
      </c>
      <c r="D101" t="s">
        <v>151</v>
      </c>
      <c r="F101" s="13">
        <v>3.75</v>
      </c>
      <c r="G101" s="13">
        <v>3.75</v>
      </c>
      <c r="H101" s="13">
        <v>3.75</v>
      </c>
      <c r="I101" s="13">
        <v>3.75</v>
      </c>
      <c r="J101" s="13">
        <v>3.75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6" x14ac:dyDescent="0.25">
      <c r="A102" t="s">
        <v>154</v>
      </c>
      <c r="B102" t="s">
        <v>184</v>
      </c>
      <c r="C102" t="s">
        <v>147</v>
      </c>
      <c r="D102" t="s">
        <v>153</v>
      </c>
      <c r="F102" s="13">
        <v>3.75</v>
      </c>
      <c r="G102" s="13">
        <v>3.75</v>
      </c>
      <c r="H102" s="13">
        <v>3.75</v>
      </c>
      <c r="I102" s="13">
        <v>3.75</v>
      </c>
      <c r="J102" s="13">
        <v>3.75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</row>
    <row r="103" spans="1:16" x14ac:dyDescent="0.25">
      <c r="A103" t="s">
        <v>149</v>
      </c>
      <c r="B103" t="s">
        <v>185</v>
      </c>
      <c r="C103" t="s">
        <v>147</v>
      </c>
      <c r="D103" t="s">
        <v>148</v>
      </c>
      <c r="F103" s="13">
        <v>3.75</v>
      </c>
      <c r="G103" s="13">
        <v>3.75</v>
      </c>
      <c r="H103" s="13">
        <v>3.75</v>
      </c>
      <c r="I103" s="13">
        <v>3.75</v>
      </c>
      <c r="J103" s="13">
        <v>3.75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</row>
    <row r="106" spans="1:16" x14ac:dyDescent="0.25">
      <c r="A106" s="32" t="s">
        <v>216</v>
      </c>
      <c r="B106" s="32"/>
      <c r="C106" s="32"/>
      <c r="D106" s="32"/>
      <c r="E106" s="32"/>
      <c r="F106" s="34" t="s">
        <v>136</v>
      </c>
      <c r="G106" s="34" t="s">
        <v>136</v>
      </c>
      <c r="H106" s="34" t="s">
        <v>136</v>
      </c>
      <c r="I106" s="34" t="s">
        <v>136</v>
      </c>
      <c r="J106" s="34" t="s">
        <v>136</v>
      </c>
      <c r="K106" s="34" t="s">
        <v>137</v>
      </c>
      <c r="L106" s="34" t="s">
        <v>137</v>
      </c>
      <c r="M106" s="34" t="s">
        <v>137</v>
      </c>
      <c r="N106" s="34" t="s">
        <v>137</v>
      </c>
      <c r="O106" s="34" t="s">
        <v>137</v>
      </c>
    </row>
    <row r="107" spans="1:16" x14ac:dyDescent="0.25">
      <c r="A107" s="32" t="s">
        <v>89</v>
      </c>
      <c r="B107" s="32" t="s">
        <v>61</v>
      </c>
      <c r="C107" s="32" t="s">
        <v>186</v>
      </c>
      <c r="D107" s="32" t="s">
        <v>187</v>
      </c>
      <c r="E107" s="32"/>
      <c r="F107" s="33" t="s">
        <v>141</v>
      </c>
      <c r="G107" s="33" t="s">
        <v>142</v>
      </c>
      <c r="H107" s="33" t="s">
        <v>143</v>
      </c>
      <c r="I107" s="33" t="s">
        <v>144</v>
      </c>
      <c r="J107" s="33" t="s">
        <v>146</v>
      </c>
      <c r="K107" s="33" t="s">
        <v>141</v>
      </c>
      <c r="L107" s="33" t="s">
        <v>142</v>
      </c>
      <c r="M107" s="33" t="s">
        <v>143</v>
      </c>
      <c r="N107" s="33" t="s">
        <v>144</v>
      </c>
      <c r="O107" s="33" t="s">
        <v>146</v>
      </c>
    </row>
    <row r="108" spans="1:16" x14ac:dyDescent="0.25">
      <c r="A108" t="s">
        <v>58</v>
      </c>
      <c r="B108" t="s">
        <v>98</v>
      </c>
      <c r="C108" t="s">
        <v>63</v>
      </c>
      <c r="F108" s="13">
        <v>5</v>
      </c>
      <c r="G108" s="13">
        <v>5</v>
      </c>
      <c r="H108" s="13">
        <v>5</v>
      </c>
      <c r="I108" s="13">
        <v>5</v>
      </c>
      <c r="J108" s="13">
        <v>5</v>
      </c>
      <c r="K108" s="13">
        <v>5</v>
      </c>
      <c r="L108" s="13">
        <v>5</v>
      </c>
      <c r="M108" s="13">
        <v>5</v>
      </c>
      <c r="N108" s="13">
        <v>5</v>
      </c>
      <c r="O108" s="13">
        <v>5</v>
      </c>
      <c r="P108" s="31"/>
    </row>
    <row r="109" spans="1:16" x14ac:dyDescent="0.25">
      <c r="A109" t="s">
        <v>74</v>
      </c>
      <c r="B109" t="s">
        <v>75</v>
      </c>
      <c r="C109" t="s">
        <v>14</v>
      </c>
      <c r="F109" s="24">
        <v>80</v>
      </c>
      <c r="G109" s="24">
        <v>60</v>
      </c>
      <c r="H109" s="24">
        <v>35</v>
      </c>
      <c r="I109" s="24">
        <v>10</v>
      </c>
      <c r="J109" s="23"/>
      <c r="K109" s="23">
        <v>95</v>
      </c>
      <c r="L109" s="23">
        <v>75</v>
      </c>
      <c r="M109" s="23">
        <v>50</v>
      </c>
      <c r="N109" s="23">
        <v>25</v>
      </c>
      <c r="O109" s="23"/>
    </row>
    <row r="110" spans="1:16" x14ac:dyDescent="0.25">
      <c r="A110" t="s">
        <v>59</v>
      </c>
      <c r="B110" t="s">
        <v>81</v>
      </c>
      <c r="C110" t="s">
        <v>15</v>
      </c>
      <c r="F110" s="23"/>
      <c r="G110" s="23">
        <v>20</v>
      </c>
      <c r="H110" s="23">
        <v>45</v>
      </c>
      <c r="I110" s="23">
        <v>70</v>
      </c>
      <c r="J110" s="24">
        <v>80</v>
      </c>
      <c r="K110" s="23"/>
      <c r="L110" s="23">
        <v>20</v>
      </c>
      <c r="M110" s="23">
        <v>45</v>
      </c>
      <c r="N110" s="23">
        <v>70</v>
      </c>
      <c r="O110" s="23">
        <v>95</v>
      </c>
    </row>
    <row r="111" spans="1:16" x14ac:dyDescent="0.25">
      <c r="A111" s="18"/>
      <c r="B111" s="18"/>
      <c r="C111" s="18" t="s">
        <v>16</v>
      </c>
      <c r="D111" s="18"/>
      <c r="E111" s="18"/>
      <c r="F111" s="25">
        <v>15</v>
      </c>
      <c r="G111" s="25">
        <v>15</v>
      </c>
      <c r="H111" s="25">
        <v>15</v>
      </c>
      <c r="I111" s="25">
        <v>15</v>
      </c>
      <c r="J111" s="25">
        <v>15</v>
      </c>
      <c r="K111" s="25"/>
      <c r="L111" s="25"/>
      <c r="M111" s="25"/>
      <c r="N111" s="25"/>
      <c r="O111" s="25"/>
    </row>
    <row r="112" spans="1:16" x14ac:dyDescent="0.25">
      <c r="C112" t="s">
        <v>63</v>
      </c>
      <c r="D112" t="s">
        <v>63</v>
      </c>
      <c r="F112" s="13">
        <v>5</v>
      </c>
      <c r="G112" s="13">
        <v>5</v>
      </c>
      <c r="H112" s="13">
        <v>5</v>
      </c>
      <c r="I112" s="13">
        <v>5</v>
      </c>
      <c r="J112" s="13">
        <v>5</v>
      </c>
      <c r="K112" s="13">
        <v>5</v>
      </c>
      <c r="L112" s="13">
        <v>5</v>
      </c>
      <c r="M112" s="13">
        <v>5</v>
      </c>
      <c r="N112" s="13">
        <v>5</v>
      </c>
      <c r="O112" s="13">
        <v>5</v>
      </c>
    </row>
    <row r="113" spans="1:15" x14ac:dyDescent="0.25">
      <c r="A113" t="s">
        <v>222</v>
      </c>
      <c r="B113" t="s">
        <v>223</v>
      </c>
      <c r="C113" t="s">
        <v>14</v>
      </c>
      <c r="D113" t="s">
        <v>217</v>
      </c>
      <c r="F113" s="13">
        <v>56</v>
      </c>
      <c r="G113" s="13">
        <v>42</v>
      </c>
      <c r="H113" s="13">
        <v>24.5</v>
      </c>
      <c r="I113" s="13">
        <v>7</v>
      </c>
      <c r="J113" s="13">
        <v>0</v>
      </c>
      <c r="K113" s="13">
        <v>66.5</v>
      </c>
      <c r="L113" s="13">
        <v>52.5</v>
      </c>
      <c r="M113" s="13">
        <v>35</v>
      </c>
      <c r="N113" s="13">
        <v>17.5</v>
      </c>
      <c r="O113" s="13">
        <v>0</v>
      </c>
    </row>
    <row r="114" spans="1:15" x14ac:dyDescent="0.25">
      <c r="A114" t="s">
        <v>228</v>
      </c>
      <c r="B114" t="s">
        <v>229</v>
      </c>
      <c r="C114" t="s">
        <v>14</v>
      </c>
      <c r="D114" t="s">
        <v>77</v>
      </c>
      <c r="F114" s="13">
        <v>24</v>
      </c>
      <c r="G114" s="13">
        <v>18</v>
      </c>
      <c r="H114" s="13">
        <v>10.5</v>
      </c>
      <c r="I114" s="13">
        <v>3</v>
      </c>
      <c r="J114" s="13">
        <v>0</v>
      </c>
      <c r="K114" s="13">
        <v>28.5</v>
      </c>
      <c r="L114" s="13">
        <v>22.5</v>
      </c>
      <c r="M114" s="13">
        <v>15</v>
      </c>
      <c r="N114" s="13">
        <v>7.5</v>
      </c>
      <c r="O114" s="13">
        <v>0</v>
      </c>
    </row>
    <row r="115" spans="1:15" x14ac:dyDescent="0.25">
      <c r="A115" t="s">
        <v>224</v>
      </c>
      <c r="B115" t="s">
        <v>225</v>
      </c>
      <c r="C115" t="s">
        <v>14</v>
      </c>
      <c r="D115" t="s">
        <v>157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</row>
    <row r="116" spans="1:15" x14ac:dyDescent="0.25">
      <c r="A116" t="s">
        <v>226</v>
      </c>
      <c r="B116" t="s">
        <v>227</v>
      </c>
      <c r="C116" t="s">
        <v>14</v>
      </c>
      <c r="D116" t="s">
        <v>159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</row>
    <row r="117" spans="1:15" x14ac:dyDescent="0.25">
      <c r="A117" s="39" t="s">
        <v>256</v>
      </c>
      <c r="B117" s="39" t="s">
        <v>255</v>
      </c>
      <c r="C117" t="s">
        <v>14</v>
      </c>
      <c r="D117" t="s">
        <v>80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</row>
    <row r="118" spans="1:15" x14ac:dyDescent="0.25">
      <c r="A118" t="s">
        <v>167</v>
      </c>
      <c r="B118" t="s">
        <v>176</v>
      </c>
      <c r="C118" t="s">
        <v>15</v>
      </c>
      <c r="D118" t="s">
        <v>84</v>
      </c>
      <c r="F118" s="13">
        <v>0</v>
      </c>
      <c r="G118" s="13">
        <v>0.5</v>
      </c>
      <c r="H118" s="13">
        <v>1.125</v>
      </c>
      <c r="I118" s="13">
        <v>1.75</v>
      </c>
      <c r="J118" s="13">
        <v>2</v>
      </c>
      <c r="K118" s="13">
        <v>0</v>
      </c>
      <c r="L118" s="13">
        <v>0.5</v>
      </c>
      <c r="M118" s="13">
        <v>1.125</v>
      </c>
      <c r="N118" s="13">
        <v>1.75</v>
      </c>
      <c r="O118" s="13">
        <v>2.375</v>
      </c>
    </row>
    <row r="119" spans="1:15" x14ac:dyDescent="0.25">
      <c r="A119" t="s">
        <v>164</v>
      </c>
      <c r="B119" t="s">
        <v>177</v>
      </c>
      <c r="C119" t="s">
        <v>15</v>
      </c>
      <c r="D119" t="s">
        <v>163</v>
      </c>
      <c r="F119" s="13">
        <v>0</v>
      </c>
      <c r="G119" s="13">
        <v>2.02</v>
      </c>
      <c r="H119" s="13">
        <v>4.5449999999999999</v>
      </c>
      <c r="I119" s="13">
        <v>7.07</v>
      </c>
      <c r="J119" s="13">
        <v>8.08</v>
      </c>
      <c r="K119" s="13">
        <v>0</v>
      </c>
      <c r="L119" s="13">
        <v>2.02</v>
      </c>
      <c r="M119" s="13">
        <v>4.5449999999999999</v>
      </c>
      <c r="N119" s="13">
        <v>7.07</v>
      </c>
      <c r="O119" s="13">
        <v>9.5950000000000006</v>
      </c>
    </row>
    <row r="120" spans="1:15" x14ac:dyDescent="0.25">
      <c r="A120" t="s">
        <v>169</v>
      </c>
      <c r="B120" t="s">
        <v>178</v>
      </c>
      <c r="C120" t="s">
        <v>15</v>
      </c>
      <c r="D120" t="s">
        <v>168</v>
      </c>
      <c r="F120" s="13">
        <v>0</v>
      </c>
      <c r="G120" s="13">
        <v>0.68</v>
      </c>
      <c r="H120" s="13">
        <v>1.53</v>
      </c>
      <c r="I120" s="13">
        <v>2.38</v>
      </c>
      <c r="J120" s="13">
        <v>2.72</v>
      </c>
      <c r="K120" s="13">
        <v>0</v>
      </c>
      <c r="L120" s="13">
        <v>0.68</v>
      </c>
      <c r="M120" s="13">
        <v>1.53</v>
      </c>
      <c r="N120" s="13">
        <v>2.38</v>
      </c>
      <c r="O120" s="13">
        <v>3.23</v>
      </c>
    </row>
    <row r="121" spans="1:15" x14ac:dyDescent="0.25">
      <c r="A121" t="s">
        <v>31</v>
      </c>
      <c r="B121" t="s">
        <v>179</v>
      </c>
      <c r="C121" t="s">
        <v>15</v>
      </c>
      <c r="D121" t="s">
        <v>166</v>
      </c>
      <c r="F121" s="13">
        <v>0</v>
      </c>
      <c r="G121" s="13">
        <v>13.18</v>
      </c>
      <c r="H121" s="13">
        <v>29.655000000000005</v>
      </c>
      <c r="I121" s="13">
        <v>46.13</v>
      </c>
      <c r="J121" s="13">
        <v>52.72</v>
      </c>
      <c r="K121" s="13">
        <v>0</v>
      </c>
      <c r="L121" s="13">
        <v>13.18</v>
      </c>
      <c r="M121" s="13">
        <v>29.655000000000005</v>
      </c>
      <c r="N121" s="13">
        <v>46.13</v>
      </c>
      <c r="O121" s="13">
        <v>62.605000000000011</v>
      </c>
    </row>
    <row r="122" spans="1:15" x14ac:dyDescent="0.25">
      <c r="A122" t="s">
        <v>36</v>
      </c>
      <c r="B122" t="s">
        <v>180</v>
      </c>
      <c r="C122" t="s">
        <v>15</v>
      </c>
      <c r="D122" t="s">
        <v>165</v>
      </c>
      <c r="F122" s="13">
        <v>0</v>
      </c>
      <c r="G122" s="13">
        <v>1.04</v>
      </c>
      <c r="H122" s="13">
        <v>2.34</v>
      </c>
      <c r="I122" s="13">
        <v>3.64</v>
      </c>
      <c r="J122" s="13">
        <v>4.16</v>
      </c>
      <c r="K122" s="13">
        <v>0</v>
      </c>
      <c r="L122" s="13">
        <v>1.04</v>
      </c>
      <c r="M122" s="13">
        <v>2.34</v>
      </c>
      <c r="N122" s="13">
        <v>3.64</v>
      </c>
      <c r="O122" s="13">
        <v>4.9400000000000004</v>
      </c>
    </row>
    <row r="123" spans="1:15" x14ac:dyDescent="0.25">
      <c r="A123" t="s">
        <v>162</v>
      </c>
      <c r="B123" t="s">
        <v>181</v>
      </c>
      <c r="C123" t="s">
        <v>15</v>
      </c>
      <c r="D123" t="s">
        <v>161</v>
      </c>
      <c r="F123" s="13">
        <v>0</v>
      </c>
      <c r="G123" s="13">
        <v>2.58</v>
      </c>
      <c r="H123" s="13">
        <v>5.8049999999999997</v>
      </c>
      <c r="I123" s="13">
        <v>9.0299999999999994</v>
      </c>
      <c r="J123" s="13">
        <v>10.32</v>
      </c>
      <c r="K123" s="13">
        <v>0</v>
      </c>
      <c r="L123" s="13">
        <v>2.58</v>
      </c>
      <c r="M123" s="13">
        <v>5.8049999999999997</v>
      </c>
      <c r="N123" s="13">
        <v>9.0299999999999994</v>
      </c>
      <c r="O123" s="13">
        <v>12.255000000000001</v>
      </c>
    </row>
    <row r="124" spans="1:15" x14ac:dyDescent="0.25">
      <c r="A124" t="s">
        <v>218</v>
      </c>
      <c r="B124" t="s">
        <v>219</v>
      </c>
      <c r="C124" t="s">
        <v>147</v>
      </c>
      <c r="D124" t="s">
        <v>43</v>
      </c>
      <c r="F124" s="13">
        <v>3.75</v>
      </c>
      <c r="G124" s="13">
        <v>3.75</v>
      </c>
      <c r="H124" s="13">
        <v>3.75</v>
      </c>
      <c r="I124" s="13">
        <v>3.75</v>
      </c>
      <c r="J124" s="13">
        <v>3.75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</row>
    <row r="125" spans="1:15" x14ac:dyDescent="0.25">
      <c r="A125" t="s">
        <v>220</v>
      </c>
      <c r="B125" t="s">
        <v>221</v>
      </c>
      <c r="C125" t="s">
        <v>147</v>
      </c>
      <c r="D125" t="s">
        <v>151</v>
      </c>
      <c r="F125" s="13">
        <v>3.75</v>
      </c>
      <c r="G125" s="13">
        <v>3.75</v>
      </c>
      <c r="H125" s="13">
        <v>3.75</v>
      </c>
      <c r="I125" s="13">
        <v>3.75</v>
      </c>
      <c r="J125" s="13">
        <v>3.75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</row>
    <row r="126" spans="1:15" x14ac:dyDescent="0.25">
      <c r="A126" t="s">
        <v>154</v>
      </c>
      <c r="B126" t="s">
        <v>184</v>
      </c>
      <c r="C126" t="s">
        <v>147</v>
      </c>
      <c r="D126" t="s">
        <v>153</v>
      </c>
      <c r="F126" s="13">
        <v>3.75</v>
      </c>
      <c r="G126" s="13">
        <v>3.75</v>
      </c>
      <c r="H126" s="13">
        <v>3.75</v>
      </c>
      <c r="I126" s="13">
        <v>3.75</v>
      </c>
      <c r="J126" s="13">
        <v>3.75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</row>
    <row r="127" spans="1:15" x14ac:dyDescent="0.25">
      <c r="A127" t="s">
        <v>149</v>
      </c>
      <c r="B127" t="s">
        <v>185</v>
      </c>
      <c r="C127" t="s">
        <v>147</v>
      </c>
      <c r="D127" t="s">
        <v>148</v>
      </c>
      <c r="F127" s="13">
        <v>3.75</v>
      </c>
      <c r="G127" s="13">
        <v>3.75</v>
      </c>
      <c r="H127" s="13">
        <v>3.75</v>
      </c>
      <c r="I127" s="13">
        <v>3.75</v>
      </c>
      <c r="J127" s="13">
        <v>3.75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</row>
    <row r="130" spans="1:15" x14ac:dyDescent="0.25">
      <c r="A130" s="32" t="s">
        <v>230</v>
      </c>
      <c r="B130" s="32"/>
      <c r="C130" s="32"/>
      <c r="D130" s="32"/>
      <c r="E130" s="32"/>
      <c r="F130" s="34" t="s">
        <v>136</v>
      </c>
      <c r="G130" s="34" t="s">
        <v>136</v>
      </c>
      <c r="H130" s="34" t="s">
        <v>136</v>
      </c>
      <c r="I130" s="34" t="s">
        <v>136</v>
      </c>
      <c r="J130" s="34" t="s">
        <v>136</v>
      </c>
      <c r="K130" s="34" t="s">
        <v>137</v>
      </c>
      <c r="L130" s="34" t="s">
        <v>137</v>
      </c>
      <c r="M130" s="34" t="s">
        <v>137</v>
      </c>
      <c r="N130" s="34" t="s">
        <v>137</v>
      </c>
      <c r="O130" s="34" t="s">
        <v>137</v>
      </c>
    </row>
    <row r="131" spans="1:15" x14ac:dyDescent="0.25">
      <c r="A131" s="32" t="s">
        <v>89</v>
      </c>
      <c r="B131" s="32" t="s">
        <v>61</v>
      </c>
      <c r="C131" s="32" t="s">
        <v>186</v>
      </c>
      <c r="D131" s="32" t="s">
        <v>187</v>
      </c>
      <c r="E131" s="32"/>
      <c r="F131" s="33" t="s">
        <v>141</v>
      </c>
      <c r="G131" s="33" t="s">
        <v>142</v>
      </c>
      <c r="H131" s="33" t="s">
        <v>143</v>
      </c>
      <c r="I131" s="33" t="s">
        <v>144</v>
      </c>
      <c r="J131" s="33" t="s">
        <v>146</v>
      </c>
      <c r="K131" s="33" t="s">
        <v>141</v>
      </c>
      <c r="L131" s="33" t="s">
        <v>142</v>
      </c>
      <c r="M131" s="33" t="s">
        <v>143</v>
      </c>
      <c r="N131" s="33" t="s">
        <v>144</v>
      </c>
      <c r="O131" s="33" t="s">
        <v>146</v>
      </c>
    </row>
    <row r="132" spans="1:15" x14ac:dyDescent="0.25">
      <c r="A132" t="s">
        <v>56</v>
      </c>
      <c r="B132" t="s">
        <v>67</v>
      </c>
      <c r="C132" t="s">
        <v>63</v>
      </c>
      <c r="F132" s="23">
        <v>5</v>
      </c>
      <c r="G132" s="23">
        <v>5</v>
      </c>
      <c r="H132" s="23">
        <v>5</v>
      </c>
      <c r="I132" s="23">
        <v>5</v>
      </c>
      <c r="J132" s="23">
        <v>5</v>
      </c>
      <c r="K132" s="23">
        <v>5</v>
      </c>
      <c r="L132" s="23">
        <v>5</v>
      </c>
      <c r="M132" s="23">
        <v>5</v>
      </c>
      <c r="N132" s="23">
        <v>5</v>
      </c>
      <c r="O132" s="23">
        <v>5</v>
      </c>
    </row>
    <row r="133" spans="1:15" x14ac:dyDescent="0.25">
      <c r="A133" t="s">
        <v>57</v>
      </c>
      <c r="B133" t="s">
        <v>73</v>
      </c>
      <c r="C133" t="s">
        <v>14</v>
      </c>
      <c r="F133" s="35">
        <v>80</v>
      </c>
      <c r="G133" s="35">
        <v>60</v>
      </c>
      <c r="H133" s="35">
        <v>35</v>
      </c>
      <c r="I133" s="35">
        <v>10</v>
      </c>
      <c r="J133" s="23"/>
      <c r="K133" s="23">
        <v>95</v>
      </c>
      <c r="L133" s="23">
        <v>75</v>
      </c>
      <c r="M133" s="23">
        <v>50</v>
      </c>
      <c r="N133" s="23">
        <v>25</v>
      </c>
      <c r="O133" s="23"/>
    </row>
    <row r="134" spans="1:15" x14ac:dyDescent="0.25">
      <c r="A134" t="s">
        <v>60</v>
      </c>
      <c r="B134" t="s">
        <v>83</v>
      </c>
      <c r="C134" t="s">
        <v>15</v>
      </c>
      <c r="F134" s="23"/>
      <c r="G134" s="23">
        <v>11</v>
      </c>
      <c r="H134" s="23">
        <v>25</v>
      </c>
      <c r="I134" s="23">
        <v>39</v>
      </c>
      <c r="J134" s="35">
        <v>44</v>
      </c>
      <c r="K134" s="23"/>
      <c r="L134" s="23">
        <v>11</v>
      </c>
      <c r="M134" s="23">
        <v>25</v>
      </c>
      <c r="N134" s="23">
        <v>39</v>
      </c>
      <c r="O134" s="23">
        <v>52</v>
      </c>
    </row>
    <row r="135" spans="1:15" x14ac:dyDescent="0.25">
      <c r="A135" t="s">
        <v>59</v>
      </c>
      <c r="B135" t="s">
        <v>81</v>
      </c>
      <c r="C135" t="s">
        <v>15</v>
      </c>
      <c r="F135" s="23"/>
      <c r="G135" s="23">
        <v>9</v>
      </c>
      <c r="H135" s="23">
        <v>20</v>
      </c>
      <c r="I135" s="23">
        <v>31</v>
      </c>
      <c r="J135" s="35">
        <v>36</v>
      </c>
      <c r="K135" s="23"/>
      <c r="L135" s="23">
        <v>9</v>
      </c>
      <c r="M135" s="23">
        <v>20</v>
      </c>
      <c r="N135" s="23">
        <v>31</v>
      </c>
      <c r="O135" s="23">
        <v>43</v>
      </c>
    </row>
    <row r="136" spans="1:15" x14ac:dyDescent="0.25">
      <c r="A136" s="18"/>
      <c r="B136" s="18"/>
      <c r="C136" s="18" t="s">
        <v>16</v>
      </c>
      <c r="D136" s="18"/>
      <c r="E136" s="18"/>
      <c r="F136" s="25">
        <v>15</v>
      </c>
      <c r="G136" s="25">
        <v>15</v>
      </c>
      <c r="H136" s="25">
        <v>15</v>
      </c>
      <c r="I136" s="25">
        <v>15</v>
      </c>
      <c r="J136" s="25">
        <v>15</v>
      </c>
      <c r="K136" s="25"/>
      <c r="L136" s="25"/>
      <c r="M136" s="25"/>
      <c r="N136" s="25"/>
      <c r="O136" s="25"/>
    </row>
    <row r="137" spans="1:15" x14ac:dyDescent="0.25">
      <c r="A137" t="s">
        <v>56</v>
      </c>
      <c r="B137" t="s">
        <v>235</v>
      </c>
      <c r="C137" t="s">
        <v>63</v>
      </c>
      <c r="D137" t="s">
        <v>63</v>
      </c>
      <c r="F137" s="13">
        <v>5</v>
      </c>
      <c r="G137" s="13">
        <v>5</v>
      </c>
      <c r="H137" s="13">
        <v>5</v>
      </c>
      <c r="I137" s="13">
        <v>5</v>
      </c>
      <c r="J137" s="13">
        <v>5</v>
      </c>
      <c r="K137" s="13">
        <v>5</v>
      </c>
      <c r="L137" s="13">
        <v>5</v>
      </c>
      <c r="M137" s="13">
        <v>5</v>
      </c>
      <c r="N137" s="13">
        <v>5</v>
      </c>
      <c r="O137" s="13">
        <v>5</v>
      </c>
    </row>
    <row r="138" spans="1:15" x14ac:dyDescent="0.25">
      <c r="A138" t="s">
        <v>236</v>
      </c>
      <c r="B138" t="s">
        <v>237</v>
      </c>
      <c r="C138" t="s">
        <v>14</v>
      </c>
      <c r="D138" t="s">
        <v>76</v>
      </c>
      <c r="F138" s="13">
        <v>56</v>
      </c>
      <c r="G138" s="13">
        <v>42</v>
      </c>
      <c r="H138" s="13">
        <v>24.5</v>
      </c>
      <c r="I138" s="13">
        <v>7</v>
      </c>
      <c r="J138" s="13">
        <v>0</v>
      </c>
      <c r="K138" s="13">
        <v>66.5</v>
      </c>
      <c r="L138" s="13">
        <v>52.5</v>
      </c>
      <c r="M138" s="13">
        <v>35</v>
      </c>
      <c r="N138" s="13">
        <v>17.5</v>
      </c>
      <c r="O138" s="13">
        <v>0</v>
      </c>
    </row>
    <row r="139" spans="1:15" x14ac:dyDescent="0.25">
      <c r="A139" t="s">
        <v>242</v>
      </c>
      <c r="B139" t="s">
        <v>243</v>
      </c>
      <c r="C139" t="s">
        <v>14</v>
      </c>
      <c r="D139" t="s">
        <v>77</v>
      </c>
      <c r="F139" s="13">
        <v>24</v>
      </c>
      <c r="G139" s="13">
        <v>18</v>
      </c>
      <c r="H139" s="13">
        <v>10.5</v>
      </c>
      <c r="I139" s="13">
        <v>3</v>
      </c>
      <c r="J139" s="13">
        <v>0</v>
      </c>
      <c r="K139" s="13">
        <v>28.5</v>
      </c>
      <c r="L139" s="13">
        <v>22.5</v>
      </c>
      <c r="M139" s="13">
        <v>15</v>
      </c>
      <c r="N139" s="13">
        <v>7.5</v>
      </c>
      <c r="O139" s="13">
        <v>0</v>
      </c>
    </row>
    <row r="140" spans="1:15" x14ac:dyDescent="0.25">
      <c r="A140" t="s">
        <v>238</v>
      </c>
      <c r="B140" t="s">
        <v>239</v>
      </c>
      <c r="C140" t="s">
        <v>14</v>
      </c>
      <c r="D140" t="s">
        <v>157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</row>
    <row r="141" spans="1:15" x14ac:dyDescent="0.25">
      <c r="A141" t="s">
        <v>240</v>
      </c>
      <c r="B141" t="s">
        <v>241</v>
      </c>
      <c r="C141" t="s">
        <v>14</v>
      </c>
      <c r="D141" t="s">
        <v>159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0</v>
      </c>
      <c r="N141" s="13">
        <v>0</v>
      </c>
      <c r="O141" s="13">
        <v>0</v>
      </c>
    </row>
    <row r="142" spans="1:15" x14ac:dyDescent="0.25">
      <c r="A142" s="39" t="s">
        <v>257</v>
      </c>
      <c r="B142" s="39" t="s">
        <v>258</v>
      </c>
      <c r="C142" t="s">
        <v>14</v>
      </c>
      <c r="D142" t="s">
        <v>80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</row>
    <row r="143" spans="1:15" x14ac:dyDescent="0.25">
      <c r="A143" t="s">
        <v>167</v>
      </c>
      <c r="B143" t="s">
        <v>176</v>
      </c>
      <c r="C143" t="s">
        <v>15</v>
      </c>
      <c r="D143" t="s">
        <v>84</v>
      </c>
      <c r="F143" s="13">
        <v>0</v>
      </c>
      <c r="G143" s="13">
        <v>0.5</v>
      </c>
      <c r="H143" s="13">
        <v>1.125</v>
      </c>
      <c r="I143" s="13">
        <v>1.75</v>
      </c>
      <c r="J143" s="13">
        <v>2</v>
      </c>
      <c r="K143" s="13">
        <v>0</v>
      </c>
      <c r="L143" s="13">
        <v>0.5</v>
      </c>
      <c r="M143" s="13">
        <v>1.125</v>
      </c>
      <c r="N143" s="13">
        <v>1.75</v>
      </c>
      <c r="O143" s="13">
        <v>2.375</v>
      </c>
    </row>
    <row r="144" spans="1:15" ht="15.75" thickBot="1" x14ac:dyDescent="0.3">
      <c r="A144" s="37" t="s">
        <v>244</v>
      </c>
      <c r="B144" s="38" t="s">
        <v>245</v>
      </c>
      <c r="C144" s="39" t="s">
        <v>15</v>
      </c>
      <c r="D144" s="39" t="s">
        <v>251</v>
      </c>
      <c r="F144" s="13">
        <v>0</v>
      </c>
      <c r="G144" s="40">
        <v>2.02</v>
      </c>
      <c r="H144" s="40">
        <v>4.5449999999999999</v>
      </c>
      <c r="I144" s="40">
        <v>7.07</v>
      </c>
      <c r="J144" s="40">
        <v>8.08</v>
      </c>
      <c r="K144" s="13">
        <v>0</v>
      </c>
      <c r="L144" s="40">
        <v>2.02</v>
      </c>
      <c r="M144" s="40">
        <v>4.5449999999999999</v>
      </c>
      <c r="N144" s="40">
        <v>7.07</v>
      </c>
      <c r="O144" s="40">
        <v>9.5950000000000006</v>
      </c>
    </row>
    <row r="145" spans="1:15" x14ac:dyDescent="0.25">
      <c r="A145" s="37" t="s">
        <v>247</v>
      </c>
      <c r="B145" s="37" t="s">
        <v>246</v>
      </c>
      <c r="C145" s="39" t="s">
        <v>15</v>
      </c>
      <c r="D145" s="39" t="s">
        <v>252</v>
      </c>
      <c r="F145" s="13">
        <v>0</v>
      </c>
      <c r="G145" s="40">
        <v>0.68</v>
      </c>
      <c r="H145" s="40">
        <v>1.53</v>
      </c>
      <c r="I145" s="40">
        <v>2.38</v>
      </c>
      <c r="J145" s="40">
        <v>2.72</v>
      </c>
      <c r="K145" s="13">
        <v>0</v>
      </c>
      <c r="L145" s="40">
        <v>0.68</v>
      </c>
      <c r="M145" s="40">
        <v>1.53</v>
      </c>
      <c r="N145" s="40">
        <v>2.38</v>
      </c>
      <c r="O145" s="40">
        <v>3.23</v>
      </c>
    </row>
    <row r="146" spans="1:15" x14ac:dyDescent="0.25">
      <c r="A146" t="s">
        <v>31</v>
      </c>
      <c r="B146" t="s">
        <v>179</v>
      </c>
      <c r="C146" t="s">
        <v>15</v>
      </c>
      <c r="D146" t="s">
        <v>166</v>
      </c>
      <c r="F146" s="13">
        <v>0</v>
      </c>
      <c r="G146" s="40">
        <v>4.6129999999999995</v>
      </c>
      <c r="H146" s="40">
        <v>10.379250000000003</v>
      </c>
      <c r="I146" s="40">
        <v>16.145499999999998</v>
      </c>
      <c r="J146" s="40">
        <v>18.451999999999998</v>
      </c>
      <c r="K146" s="13">
        <v>0</v>
      </c>
      <c r="L146" s="40">
        <v>4.6129999999999995</v>
      </c>
      <c r="M146" s="40">
        <v>10.379250000000003</v>
      </c>
      <c r="N146" s="40">
        <v>16.145499999999998</v>
      </c>
      <c r="O146" s="40">
        <v>21.911750000000005</v>
      </c>
    </row>
    <row r="147" spans="1:15" x14ac:dyDescent="0.25">
      <c r="A147" t="s">
        <v>36</v>
      </c>
      <c r="B147" t="s">
        <v>180</v>
      </c>
      <c r="C147" t="s">
        <v>15</v>
      </c>
      <c r="D147" t="s">
        <v>165</v>
      </c>
      <c r="F147" s="13">
        <v>0</v>
      </c>
      <c r="G147" s="13">
        <v>1.04</v>
      </c>
      <c r="H147" s="13">
        <v>2.34</v>
      </c>
      <c r="I147" s="13">
        <v>3.64</v>
      </c>
      <c r="J147" s="13">
        <v>4.16</v>
      </c>
      <c r="K147" s="13">
        <v>0</v>
      </c>
      <c r="L147" s="13">
        <v>1.04</v>
      </c>
      <c r="M147" s="13">
        <v>2.34</v>
      </c>
      <c r="N147" s="13">
        <v>3.64</v>
      </c>
      <c r="O147" s="13">
        <v>4.9400000000000004</v>
      </c>
    </row>
    <row r="148" spans="1:15" x14ac:dyDescent="0.25">
      <c r="A148" t="s">
        <v>162</v>
      </c>
      <c r="B148" t="s">
        <v>181</v>
      </c>
      <c r="C148" t="s">
        <v>15</v>
      </c>
      <c r="D148" t="s">
        <v>161</v>
      </c>
      <c r="F148" s="13">
        <v>0</v>
      </c>
      <c r="G148" s="13">
        <v>2.58</v>
      </c>
      <c r="H148" s="13">
        <v>5.8049999999999997</v>
      </c>
      <c r="I148" s="13">
        <v>9.0299999999999994</v>
      </c>
      <c r="J148" s="13">
        <v>10.32</v>
      </c>
      <c r="K148" s="13">
        <v>0</v>
      </c>
      <c r="L148" s="13">
        <v>2.58</v>
      </c>
      <c r="M148" s="13">
        <v>5.8049999999999997</v>
      </c>
      <c r="N148" s="13">
        <v>9.0299999999999994</v>
      </c>
      <c r="O148" s="13">
        <v>12.255000000000001</v>
      </c>
    </row>
    <row r="149" spans="1:15" x14ac:dyDescent="0.25">
      <c r="A149" t="s">
        <v>231</v>
      </c>
      <c r="B149" t="s">
        <v>232</v>
      </c>
      <c r="C149" t="s">
        <v>147</v>
      </c>
      <c r="D149" t="s">
        <v>43</v>
      </c>
      <c r="F149" s="13">
        <v>3.75</v>
      </c>
      <c r="G149" s="13">
        <v>3.75</v>
      </c>
      <c r="H149" s="13">
        <v>3.75</v>
      </c>
      <c r="I149" s="13">
        <v>3.75</v>
      </c>
      <c r="J149" s="13">
        <v>3.75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</row>
    <row r="150" spans="1:15" x14ac:dyDescent="0.25">
      <c r="A150" t="s">
        <v>233</v>
      </c>
      <c r="B150" t="s">
        <v>234</v>
      </c>
      <c r="C150" t="s">
        <v>147</v>
      </c>
      <c r="D150" t="s">
        <v>151</v>
      </c>
      <c r="F150" s="13">
        <v>3.75</v>
      </c>
      <c r="G150" s="13">
        <v>3.75</v>
      </c>
      <c r="H150" s="13">
        <v>3.75</v>
      </c>
      <c r="I150" s="13">
        <v>3.75</v>
      </c>
      <c r="J150" s="13">
        <v>3.75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</row>
    <row r="151" spans="1:15" x14ac:dyDescent="0.25">
      <c r="A151" t="s">
        <v>154</v>
      </c>
      <c r="B151" t="s">
        <v>184</v>
      </c>
      <c r="C151" t="s">
        <v>147</v>
      </c>
      <c r="D151" t="s">
        <v>153</v>
      </c>
      <c r="F151" s="13">
        <v>3.75</v>
      </c>
      <c r="G151" s="13">
        <v>3.75</v>
      </c>
      <c r="H151" s="13">
        <v>3.75</v>
      </c>
      <c r="I151" s="13">
        <v>3.75</v>
      </c>
      <c r="J151" s="13">
        <v>3.75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</row>
    <row r="152" spans="1:15" x14ac:dyDescent="0.25">
      <c r="A152" t="s">
        <v>149</v>
      </c>
      <c r="B152" t="s">
        <v>185</v>
      </c>
      <c r="C152" t="s">
        <v>147</v>
      </c>
      <c r="D152" t="s">
        <v>148</v>
      </c>
      <c r="F152" s="13">
        <v>3.75</v>
      </c>
      <c r="G152" s="13">
        <v>3.75</v>
      </c>
      <c r="H152" s="13">
        <v>3.75</v>
      </c>
      <c r="I152" s="13">
        <v>3.75</v>
      </c>
      <c r="J152" s="13">
        <v>3.75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</row>
    <row r="153" spans="1:15" x14ac:dyDescent="0.25">
      <c r="A153" s="36" t="s">
        <v>249</v>
      </c>
      <c r="B153" s="36" t="s">
        <v>248</v>
      </c>
      <c r="C153" t="s">
        <v>15</v>
      </c>
      <c r="D153" t="s">
        <v>250</v>
      </c>
      <c r="F153" s="13">
        <v>0</v>
      </c>
      <c r="G153" s="40">
        <v>8.5670000000000002</v>
      </c>
      <c r="H153" s="40">
        <v>19.275750000000002</v>
      </c>
      <c r="I153" s="40">
        <v>29.984500000000004</v>
      </c>
      <c r="J153" s="40">
        <v>34.268000000000001</v>
      </c>
      <c r="K153" s="40">
        <v>0</v>
      </c>
      <c r="L153" s="40">
        <v>8.5670000000000002</v>
      </c>
      <c r="M153" s="40">
        <v>19.275750000000002</v>
      </c>
      <c r="N153" s="40">
        <v>29.984500000000004</v>
      </c>
      <c r="O153" s="40">
        <v>40.693250000000006</v>
      </c>
    </row>
    <row r="154" spans="1:15" x14ac:dyDescent="0.25"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1:15" x14ac:dyDescent="0.25"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1:15" x14ac:dyDescent="0.25"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B08A0-22DB-4F16-B73E-C81430EE6AAD}">
  <dimension ref="A1:P156"/>
  <sheetViews>
    <sheetView workbookViewId="0">
      <selection activeCell="P157" sqref="E156:P157"/>
    </sheetView>
  </sheetViews>
  <sheetFormatPr defaultRowHeight="15" x14ac:dyDescent="0.25"/>
  <cols>
    <col min="1" max="1" width="24.28515625" customWidth="1"/>
    <col min="2" max="2" width="71.7109375" bestFit="1" customWidth="1"/>
    <col min="3" max="3" width="17.42578125" bestFit="1" customWidth="1"/>
    <col min="4" max="5" width="41.28515625" customWidth="1"/>
    <col min="6" max="15" width="6.85546875" bestFit="1" customWidth="1"/>
    <col min="16" max="16" width="11.5703125" style="19" customWidth="1"/>
    <col min="17" max="21" width="10" bestFit="1" customWidth="1"/>
    <col min="22" max="22" width="7.7109375" bestFit="1" customWidth="1"/>
    <col min="23" max="25" width="10" bestFit="1" customWidth="1"/>
    <col min="26" max="26" width="8.42578125" bestFit="1" customWidth="1"/>
    <col min="27" max="28" width="9.5703125" bestFit="1" customWidth="1"/>
    <col min="29" max="29" width="8" bestFit="1" customWidth="1"/>
    <col min="30" max="33" width="10" bestFit="1" customWidth="1"/>
    <col min="34" max="34" width="9.42578125" bestFit="1" customWidth="1"/>
    <col min="35" max="43" width="10" bestFit="1" customWidth="1"/>
    <col min="44" max="44" width="7.7109375" bestFit="1" customWidth="1"/>
    <col min="45" max="47" width="10" bestFit="1" customWidth="1"/>
    <col min="48" max="48" width="8.42578125" bestFit="1" customWidth="1"/>
  </cols>
  <sheetData>
    <row r="1" spans="1:15" x14ac:dyDescent="0.25">
      <c r="A1" t="s">
        <v>189</v>
      </c>
      <c r="B1" t="s">
        <v>203</v>
      </c>
    </row>
    <row r="2" spans="1:15" x14ac:dyDescent="0.25">
      <c r="A2" t="s">
        <v>138</v>
      </c>
      <c r="B2" t="s">
        <v>139</v>
      </c>
    </row>
    <row r="3" spans="1:15" x14ac:dyDescent="0.25">
      <c r="A3" t="s">
        <v>190</v>
      </c>
      <c r="B3" t="s">
        <v>197</v>
      </c>
    </row>
    <row r="4" spans="1:15" x14ac:dyDescent="0.25">
      <c r="A4" t="s">
        <v>198</v>
      </c>
      <c r="B4" s="17">
        <v>1.5</v>
      </c>
    </row>
    <row r="5" spans="1:15" x14ac:dyDescent="0.25">
      <c r="A5" t="s">
        <v>199</v>
      </c>
      <c r="B5" s="17" t="s">
        <v>201</v>
      </c>
    </row>
    <row r="6" spans="1:15" x14ac:dyDescent="0.25">
      <c r="A6" t="s">
        <v>200</v>
      </c>
      <c r="B6" t="s">
        <v>260</v>
      </c>
      <c r="F6" s="19" t="s">
        <v>136</v>
      </c>
      <c r="G6" s="19" t="s">
        <v>136</v>
      </c>
      <c r="H6" s="19" t="s">
        <v>136</v>
      </c>
      <c r="I6" s="19" t="s">
        <v>136</v>
      </c>
      <c r="J6" s="19" t="s">
        <v>136</v>
      </c>
      <c r="K6" s="19" t="s">
        <v>137</v>
      </c>
      <c r="L6" s="19" t="s">
        <v>137</v>
      </c>
      <c r="M6" s="19" t="s">
        <v>137</v>
      </c>
      <c r="N6" s="19" t="s">
        <v>137</v>
      </c>
      <c r="O6" s="19" t="s">
        <v>137</v>
      </c>
    </row>
    <row r="7" spans="1:15" x14ac:dyDescent="0.25">
      <c r="F7" s="19"/>
      <c r="G7" s="19"/>
      <c r="H7" s="19"/>
      <c r="I7" s="19"/>
      <c r="J7" s="19"/>
      <c r="K7" s="19"/>
      <c r="L7" s="19"/>
      <c r="M7" s="19"/>
      <c r="N7" s="19"/>
      <c r="O7" s="19"/>
    </row>
    <row r="8" spans="1:15" x14ac:dyDescent="0.25">
      <c r="A8" s="20" t="s">
        <v>89</v>
      </c>
      <c r="B8" s="20" t="s">
        <v>61</v>
      </c>
      <c r="C8" s="20" t="s">
        <v>186</v>
      </c>
      <c r="D8" s="20" t="s">
        <v>187</v>
      </c>
      <c r="E8" s="20"/>
      <c r="F8" s="22" t="s">
        <v>141</v>
      </c>
      <c r="G8" s="22" t="s">
        <v>142</v>
      </c>
      <c r="H8" s="22" t="s">
        <v>143</v>
      </c>
      <c r="I8" s="22" t="s">
        <v>144</v>
      </c>
      <c r="J8" s="22" t="s">
        <v>146</v>
      </c>
      <c r="K8" s="22" t="s">
        <v>141</v>
      </c>
      <c r="L8" s="22" t="s">
        <v>142</v>
      </c>
      <c r="M8" s="22" t="s">
        <v>143</v>
      </c>
      <c r="N8" s="22" t="s">
        <v>144</v>
      </c>
      <c r="O8" s="22" t="s">
        <v>146</v>
      </c>
    </row>
    <row r="9" spans="1:15" x14ac:dyDescent="0.25">
      <c r="B9" t="s">
        <v>194</v>
      </c>
      <c r="C9" t="s">
        <v>191</v>
      </c>
      <c r="D9" t="s">
        <v>192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</row>
    <row r="10" spans="1:15" x14ac:dyDescent="0.25">
      <c r="B10" t="s">
        <v>194</v>
      </c>
      <c r="C10" t="s">
        <v>191</v>
      </c>
      <c r="D10" t="s">
        <v>193</v>
      </c>
      <c r="F10" s="13">
        <v>25</v>
      </c>
      <c r="G10" s="13">
        <v>40</v>
      </c>
      <c r="H10" s="13">
        <v>40</v>
      </c>
      <c r="I10" s="13">
        <v>40</v>
      </c>
      <c r="J10" s="13">
        <v>30</v>
      </c>
      <c r="K10" s="13">
        <v>30</v>
      </c>
      <c r="L10" s="13">
        <v>30</v>
      </c>
      <c r="M10" s="13">
        <v>30</v>
      </c>
      <c r="N10" s="13">
        <v>30</v>
      </c>
      <c r="O10" s="13">
        <v>30</v>
      </c>
    </row>
    <row r="11" spans="1:15" x14ac:dyDescent="0.25">
      <c r="B11" t="s">
        <v>194</v>
      </c>
      <c r="C11" t="s">
        <v>14</v>
      </c>
      <c r="D11" t="s">
        <v>192</v>
      </c>
      <c r="F11" s="13">
        <v>70</v>
      </c>
      <c r="G11" s="13">
        <v>50</v>
      </c>
      <c r="H11" s="13">
        <v>30</v>
      </c>
      <c r="I11" s="13">
        <v>0</v>
      </c>
      <c r="J11" s="13">
        <v>0</v>
      </c>
      <c r="K11" s="13">
        <v>70</v>
      </c>
      <c r="L11" s="13">
        <v>60</v>
      </c>
      <c r="M11" s="13">
        <v>40</v>
      </c>
      <c r="N11" s="13">
        <v>10</v>
      </c>
      <c r="O11" s="13">
        <v>0</v>
      </c>
    </row>
    <row r="12" spans="1:15" x14ac:dyDescent="0.25">
      <c r="B12" t="s">
        <v>194</v>
      </c>
      <c r="C12" t="s">
        <v>14</v>
      </c>
      <c r="D12" t="s">
        <v>193</v>
      </c>
      <c r="F12" s="13">
        <v>90</v>
      </c>
      <c r="G12" s="13">
        <v>90</v>
      </c>
      <c r="H12" s="13">
        <v>70</v>
      </c>
      <c r="I12" s="13">
        <v>40</v>
      </c>
      <c r="J12" s="13">
        <v>0</v>
      </c>
      <c r="K12" s="13">
        <v>100</v>
      </c>
      <c r="L12" s="13">
        <v>90</v>
      </c>
      <c r="M12" s="13">
        <v>70</v>
      </c>
      <c r="N12" s="13">
        <v>40</v>
      </c>
      <c r="O12" s="13">
        <v>0</v>
      </c>
    </row>
    <row r="13" spans="1:15" x14ac:dyDescent="0.25">
      <c r="B13" t="s">
        <v>194</v>
      </c>
      <c r="C13" t="s">
        <v>33</v>
      </c>
      <c r="D13" t="s">
        <v>192</v>
      </c>
      <c r="F13" s="13">
        <v>0</v>
      </c>
      <c r="G13" s="13">
        <v>5</v>
      </c>
      <c r="H13" s="13">
        <v>25</v>
      </c>
      <c r="I13" s="13">
        <v>55</v>
      </c>
      <c r="J13" s="13">
        <v>70</v>
      </c>
      <c r="K13" s="13">
        <v>0</v>
      </c>
      <c r="L13" s="13">
        <v>10</v>
      </c>
      <c r="M13" s="13">
        <v>30</v>
      </c>
      <c r="N13" s="13">
        <v>60</v>
      </c>
      <c r="O13" s="13">
        <v>70</v>
      </c>
    </row>
    <row r="14" spans="1:15" x14ac:dyDescent="0.25">
      <c r="B14" t="s">
        <v>194</v>
      </c>
      <c r="C14" t="s">
        <v>33</v>
      </c>
      <c r="D14" t="s">
        <v>193</v>
      </c>
      <c r="F14" s="13">
        <v>0</v>
      </c>
      <c r="G14" s="13">
        <v>35</v>
      </c>
      <c r="H14" s="13">
        <v>55</v>
      </c>
      <c r="I14" s="13">
        <v>85</v>
      </c>
      <c r="J14" s="13">
        <v>100</v>
      </c>
      <c r="K14" s="13">
        <v>0</v>
      </c>
      <c r="L14" s="13">
        <v>40</v>
      </c>
      <c r="M14" s="13">
        <v>60</v>
      </c>
      <c r="N14" s="13">
        <v>90</v>
      </c>
      <c r="O14" s="13">
        <v>100</v>
      </c>
    </row>
    <row r="15" spans="1:15" x14ac:dyDescent="0.25">
      <c r="B15" t="s">
        <v>194</v>
      </c>
      <c r="C15" t="s">
        <v>136</v>
      </c>
      <c r="D15" t="s">
        <v>192</v>
      </c>
      <c r="F15" s="13">
        <v>5</v>
      </c>
      <c r="G15" s="13">
        <v>5</v>
      </c>
      <c r="H15" s="13">
        <v>5</v>
      </c>
      <c r="I15" s="13">
        <v>5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5">
      <c r="A16" s="18"/>
      <c r="B16" s="18" t="s">
        <v>194</v>
      </c>
      <c r="C16" s="18" t="s">
        <v>136</v>
      </c>
      <c r="D16" s="18" t="s">
        <v>193</v>
      </c>
      <c r="E16" s="18"/>
      <c r="F16" s="26">
        <v>30</v>
      </c>
      <c r="G16" s="26">
        <v>25</v>
      </c>
      <c r="H16" s="26">
        <v>25</v>
      </c>
      <c r="I16" s="26">
        <v>25</v>
      </c>
      <c r="J16" s="26">
        <v>30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</row>
    <row r="17" spans="1:16" x14ac:dyDescent="0.25">
      <c r="B17" t="s">
        <v>195</v>
      </c>
      <c r="C17" t="s">
        <v>191</v>
      </c>
      <c r="D17" t="s">
        <v>192</v>
      </c>
      <c r="E17" t="s">
        <v>192</v>
      </c>
      <c r="F17" s="28">
        <v>5</v>
      </c>
      <c r="G17" s="28">
        <v>5</v>
      </c>
      <c r="H17" s="28">
        <v>5</v>
      </c>
      <c r="I17" s="28">
        <v>5</v>
      </c>
      <c r="J17" s="28">
        <v>5</v>
      </c>
      <c r="K17" s="28">
        <v>5</v>
      </c>
      <c r="L17" s="28">
        <v>5</v>
      </c>
      <c r="M17" s="28">
        <v>5</v>
      </c>
      <c r="N17" s="28">
        <v>5</v>
      </c>
      <c r="O17" s="28">
        <v>5</v>
      </c>
      <c r="P17" s="31"/>
    </row>
    <row r="18" spans="1:16" x14ac:dyDescent="0.25">
      <c r="B18" t="s">
        <v>195</v>
      </c>
      <c r="C18" t="s">
        <v>191</v>
      </c>
      <c r="D18" t="s">
        <v>193</v>
      </c>
      <c r="E18" t="s">
        <v>193</v>
      </c>
      <c r="F18" s="28">
        <v>20</v>
      </c>
      <c r="G18" s="28">
        <v>35</v>
      </c>
      <c r="H18" s="28">
        <v>35</v>
      </c>
      <c r="I18" s="28">
        <v>35</v>
      </c>
      <c r="J18" s="28">
        <v>25</v>
      </c>
      <c r="K18" s="28">
        <v>25</v>
      </c>
      <c r="L18" s="28">
        <v>25</v>
      </c>
      <c r="M18" s="28">
        <v>25</v>
      </c>
      <c r="N18" s="28">
        <v>25</v>
      </c>
      <c r="O18" s="28">
        <v>25</v>
      </c>
      <c r="P18" s="31"/>
    </row>
    <row r="19" spans="1:16" x14ac:dyDescent="0.25">
      <c r="B19" t="s">
        <v>195</v>
      </c>
      <c r="C19" t="s">
        <v>14</v>
      </c>
      <c r="D19" t="s">
        <v>192</v>
      </c>
      <c r="E19" t="s">
        <v>192</v>
      </c>
      <c r="F19" s="28">
        <v>75</v>
      </c>
      <c r="G19" s="28">
        <v>55</v>
      </c>
      <c r="H19" s="28">
        <v>35</v>
      </c>
      <c r="I19" s="28">
        <v>5</v>
      </c>
      <c r="J19" s="29">
        <v>0</v>
      </c>
      <c r="K19" s="28">
        <v>75</v>
      </c>
      <c r="L19" s="28">
        <v>65</v>
      </c>
      <c r="M19" s="28">
        <v>45</v>
      </c>
      <c r="N19" s="28">
        <v>15</v>
      </c>
      <c r="O19" s="29">
        <v>0</v>
      </c>
      <c r="P19" s="31"/>
    </row>
    <row r="20" spans="1:16" x14ac:dyDescent="0.25">
      <c r="B20" t="s">
        <v>195</v>
      </c>
      <c r="C20" t="s">
        <v>14</v>
      </c>
      <c r="D20" t="s">
        <v>193</v>
      </c>
      <c r="E20" t="s">
        <v>193</v>
      </c>
      <c r="F20" s="28">
        <v>85</v>
      </c>
      <c r="G20" s="28">
        <v>85</v>
      </c>
      <c r="H20" s="28">
        <v>65</v>
      </c>
      <c r="I20" s="28">
        <v>35</v>
      </c>
      <c r="J20" s="29">
        <v>0</v>
      </c>
      <c r="K20" s="28">
        <v>95</v>
      </c>
      <c r="L20" s="28">
        <v>85</v>
      </c>
      <c r="M20" s="28">
        <v>65</v>
      </c>
      <c r="N20" s="28">
        <v>35</v>
      </c>
      <c r="O20" s="29">
        <v>0</v>
      </c>
      <c r="P20" s="31"/>
    </row>
    <row r="21" spans="1:16" x14ac:dyDescent="0.25">
      <c r="B21" t="s">
        <v>195</v>
      </c>
      <c r="C21" t="s">
        <v>33</v>
      </c>
      <c r="D21" t="s">
        <v>192</v>
      </c>
      <c r="E21" t="s">
        <v>192</v>
      </c>
      <c r="F21" s="29">
        <v>0</v>
      </c>
      <c r="G21" s="28">
        <v>10</v>
      </c>
      <c r="H21" s="28">
        <v>30</v>
      </c>
      <c r="I21" s="28">
        <v>60</v>
      </c>
      <c r="J21" s="28">
        <v>75</v>
      </c>
      <c r="K21" s="29">
        <v>0</v>
      </c>
      <c r="L21" s="28">
        <v>15</v>
      </c>
      <c r="M21" s="28">
        <v>35</v>
      </c>
      <c r="N21" s="28">
        <v>65</v>
      </c>
      <c r="O21" s="28">
        <v>75</v>
      </c>
      <c r="P21" s="31"/>
    </row>
    <row r="22" spans="1:16" x14ac:dyDescent="0.25">
      <c r="B22" t="s">
        <v>195</v>
      </c>
      <c r="C22" t="s">
        <v>33</v>
      </c>
      <c r="D22" t="s">
        <v>193</v>
      </c>
      <c r="E22" t="s">
        <v>193</v>
      </c>
      <c r="F22" s="29">
        <v>0</v>
      </c>
      <c r="G22" s="28">
        <v>30</v>
      </c>
      <c r="H22" s="28">
        <v>50</v>
      </c>
      <c r="I22" s="28">
        <v>80</v>
      </c>
      <c r="J22" s="28">
        <v>95</v>
      </c>
      <c r="K22" s="29">
        <v>0</v>
      </c>
      <c r="L22" s="28">
        <v>35</v>
      </c>
      <c r="M22" s="28">
        <v>55</v>
      </c>
      <c r="N22" s="28">
        <v>85</v>
      </c>
      <c r="O22" s="28">
        <v>95</v>
      </c>
      <c r="P22" s="31"/>
    </row>
    <row r="23" spans="1:16" x14ac:dyDescent="0.25">
      <c r="B23" t="s">
        <v>195</v>
      </c>
      <c r="C23" t="s">
        <v>136</v>
      </c>
      <c r="D23" t="s">
        <v>192</v>
      </c>
      <c r="E23" t="s">
        <v>192</v>
      </c>
      <c r="F23" s="28">
        <v>10</v>
      </c>
      <c r="G23" s="28">
        <v>10</v>
      </c>
      <c r="H23" s="28">
        <v>10</v>
      </c>
      <c r="I23" s="28">
        <v>10</v>
      </c>
      <c r="J23" s="28">
        <v>5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31"/>
    </row>
    <row r="24" spans="1:16" x14ac:dyDescent="0.25">
      <c r="A24" s="18"/>
      <c r="B24" s="18" t="s">
        <v>195</v>
      </c>
      <c r="C24" s="18" t="s">
        <v>136</v>
      </c>
      <c r="D24" s="18" t="s">
        <v>193</v>
      </c>
      <c r="E24" s="18" t="s">
        <v>193</v>
      </c>
      <c r="F24" s="27">
        <v>25</v>
      </c>
      <c r="G24" s="27">
        <v>20</v>
      </c>
      <c r="H24" s="27">
        <v>20</v>
      </c>
      <c r="I24" s="27">
        <v>20</v>
      </c>
      <c r="J24" s="27">
        <v>25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1"/>
    </row>
    <row r="25" spans="1:16" x14ac:dyDescent="0.25">
      <c r="B25" t="s">
        <v>196</v>
      </c>
      <c r="C25" t="s">
        <v>63</v>
      </c>
      <c r="D25" t="s">
        <v>63</v>
      </c>
      <c r="E25" t="s">
        <v>192</v>
      </c>
      <c r="F25" s="29">
        <v>5</v>
      </c>
      <c r="G25" s="29">
        <v>5</v>
      </c>
      <c r="H25" s="29">
        <v>5</v>
      </c>
      <c r="I25" s="29">
        <v>5</v>
      </c>
      <c r="J25" s="29">
        <v>5</v>
      </c>
      <c r="K25" s="29">
        <v>5</v>
      </c>
      <c r="L25" s="29">
        <v>5</v>
      </c>
      <c r="M25" s="29">
        <v>5</v>
      </c>
      <c r="N25" s="29">
        <v>5</v>
      </c>
      <c r="O25" s="29">
        <v>5</v>
      </c>
      <c r="P25" s="31"/>
    </row>
    <row r="26" spans="1:16" x14ac:dyDescent="0.25">
      <c r="B26" t="s">
        <v>196</v>
      </c>
      <c r="C26" t="s">
        <v>63</v>
      </c>
      <c r="D26" t="s">
        <v>63</v>
      </c>
      <c r="E26" t="s">
        <v>193</v>
      </c>
      <c r="F26" s="29">
        <v>7.5</v>
      </c>
      <c r="G26" s="29">
        <v>7.5</v>
      </c>
      <c r="H26" s="29">
        <v>7.5</v>
      </c>
      <c r="I26" s="29">
        <v>7.5</v>
      </c>
      <c r="J26" s="29">
        <v>7.5</v>
      </c>
      <c r="K26" s="29">
        <v>7.5</v>
      </c>
      <c r="L26" s="29">
        <v>7.5</v>
      </c>
      <c r="M26" s="29">
        <v>7.5</v>
      </c>
      <c r="N26" s="29">
        <v>7.5</v>
      </c>
      <c r="O26" s="29">
        <v>7.5</v>
      </c>
      <c r="P26" s="31"/>
    </row>
    <row r="27" spans="1:16" x14ac:dyDescent="0.25">
      <c r="B27" t="s">
        <v>196</v>
      </c>
      <c r="C27" t="s">
        <v>14</v>
      </c>
      <c r="D27" t="s">
        <v>259</v>
      </c>
      <c r="E27" t="s">
        <v>192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31"/>
    </row>
    <row r="28" spans="1:16" x14ac:dyDescent="0.25">
      <c r="B28" t="s">
        <v>196</v>
      </c>
      <c r="C28" t="s">
        <v>14</v>
      </c>
      <c r="D28" t="s">
        <v>259</v>
      </c>
      <c r="E28" t="s">
        <v>193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100</v>
      </c>
      <c r="M28" s="29">
        <v>100</v>
      </c>
      <c r="N28" s="29">
        <v>100</v>
      </c>
      <c r="O28" s="29">
        <v>100</v>
      </c>
      <c r="P28" s="31"/>
    </row>
    <row r="29" spans="1:16" x14ac:dyDescent="0.25">
      <c r="B29" t="s">
        <v>196</v>
      </c>
      <c r="C29" t="s">
        <v>14</v>
      </c>
      <c r="D29" t="s">
        <v>77</v>
      </c>
      <c r="E29" t="s">
        <v>192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31"/>
    </row>
    <row r="30" spans="1:16" x14ac:dyDescent="0.25">
      <c r="B30" t="s">
        <v>196</v>
      </c>
      <c r="C30" t="s">
        <v>14</v>
      </c>
      <c r="D30" t="s">
        <v>77</v>
      </c>
      <c r="E30" t="s">
        <v>193</v>
      </c>
      <c r="F30" s="29">
        <v>100</v>
      </c>
      <c r="G30" s="29">
        <v>100</v>
      </c>
      <c r="H30" s="29">
        <v>100</v>
      </c>
      <c r="I30" s="29">
        <v>100</v>
      </c>
      <c r="J30" s="29">
        <v>100</v>
      </c>
      <c r="K30" s="29">
        <v>100</v>
      </c>
      <c r="L30" s="29">
        <v>100</v>
      </c>
      <c r="M30" s="29">
        <v>100</v>
      </c>
      <c r="N30" s="29">
        <v>100</v>
      </c>
      <c r="O30" s="29">
        <v>100</v>
      </c>
      <c r="P30" s="31"/>
    </row>
    <row r="31" spans="1:16" x14ac:dyDescent="0.25">
      <c r="B31" t="s">
        <v>196</v>
      </c>
      <c r="C31" t="s">
        <v>14</v>
      </c>
      <c r="D31" t="s">
        <v>157</v>
      </c>
      <c r="E31" t="s">
        <v>192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31"/>
    </row>
    <row r="32" spans="1:16" x14ac:dyDescent="0.25">
      <c r="B32" t="s">
        <v>196</v>
      </c>
      <c r="C32" t="s">
        <v>14</v>
      </c>
      <c r="D32" t="s">
        <v>157</v>
      </c>
      <c r="E32" t="s">
        <v>193</v>
      </c>
      <c r="F32" s="29">
        <v>100</v>
      </c>
      <c r="G32" s="29">
        <v>100</v>
      </c>
      <c r="H32" s="29">
        <v>100</v>
      </c>
      <c r="I32" s="29">
        <v>100</v>
      </c>
      <c r="J32" s="29">
        <v>100</v>
      </c>
      <c r="K32" s="29">
        <v>100</v>
      </c>
      <c r="L32" s="29">
        <v>100</v>
      </c>
      <c r="M32" s="29">
        <v>100</v>
      </c>
      <c r="N32" s="29">
        <v>100</v>
      </c>
      <c r="O32" s="29">
        <v>100</v>
      </c>
      <c r="P32" s="31"/>
    </row>
    <row r="33" spans="2:16" x14ac:dyDescent="0.25">
      <c r="B33" t="s">
        <v>196</v>
      </c>
      <c r="C33" t="s">
        <v>14</v>
      </c>
      <c r="D33" t="s">
        <v>159</v>
      </c>
      <c r="E33" t="s">
        <v>192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31"/>
    </row>
    <row r="34" spans="2:16" x14ac:dyDescent="0.25">
      <c r="B34" t="s">
        <v>196</v>
      </c>
      <c r="C34" t="s">
        <v>14</v>
      </c>
      <c r="D34" t="s">
        <v>159</v>
      </c>
      <c r="E34" t="s">
        <v>193</v>
      </c>
      <c r="F34" s="29">
        <v>100</v>
      </c>
      <c r="G34" s="29">
        <v>100</v>
      </c>
      <c r="H34" s="29">
        <v>100</v>
      </c>
      <c r="I34" s="29">
        <v>100</v>
      </c>
      <c r="J34" s="29">
        <v>100</v>
      </c>
      <c r="K34" s="29">
        <v>100</v>
      </c>
      <c r="L34" s="29">
        <v>100</v>
      </c>
      <c r="M34" s="29">
        <v>100</v>
      </c>
      <c r="N34" s="29">
        <v>100</v>
      </c>
      <c r="O34" s="29">
        <v>100</v>
      </c>
      <c r="P34" s="31"/>
    </row>
    <row r="35" spans="2:16" x14ac:dyDescent="0.25">
      <c r="B35" t="s">
        <v>196</v>
      </c>
      <c r="C35" t="s">
        <v>14</v>
      </c>
      <c r="D35" t="s">
        <v>80</v>
      </c>
      <c r="E35" t="s">
        <v>192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31"/>
    </row>
    <row r="36" spans="2:16" x14ac:dyDescent="0.25">
      <c r="B36" t="s">
        <v>196</v>
      </c>
      <c r="C36" t="s">
        <v>14</v>
      </c>
      <c r="D36" t="s">
        <v>80</v>
      </c>
      <c r="E36" t="s">
        <v>193</v>
      </c>
      <c r="F36" s="29">
        <v>100</v>
      </c>
      <c r="G36" s="29">
        <v>100</v>
      </c>
      <c r="H36" s="29">
        <v>100</v>
      </c>
      <c r="I36" s="29">
        <v>100</v>
      </c>
      <c r="J36" s="29">
        <v>100</v>
      </c>
      <c r="K36" s="29">
        <v>100</v>
      </c>
      <c r="L36" s="29">
        <v>100</v>
      </c>
      <c r="M36" s="29">
        <v>100</v>
      </c>
      <c r="N36" s="29">
        <v>100</v>
      </c>
      <c r="O36" s="29">
        <v>100</v>
      </c>
      <c r="P36" s="31"/>
    </row>
    <row r="37" spans="2:16" x14ac:dyDescent="0.25">
      <c r="B37" t="s">
        <v>196</v>
      </c>
      <c r="C37" t="s">
        <v>15</v>
      </c>
      <c r="D37" t="s">
        <v>84</v>
      </c>
      <c r="E37" t="s">
        <v>192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31"/>
    </row>
    <row r="38" spans="2:16" x14ac:dyDescent="0.25">
      <c r="B38" t="s">
        <v>196</v>
      </c>
      <c r="C38" t="s">
        <v>15</v>
      </c>
      <c r="D38" t="s">
        <v>84</v>
      </c>
      <c r="E38" t="s">
        <v>193</v>
      </c>
      <c r="F38" s="29">
        <v>100</v>
      </c>
      <c r="G38" s="29">
        <v>100</v>
      </c>
      <c r="H38" s="29">
        <v>100</v>
      </c>
      <c r="I38" s="29">
        <v>100</v>
      </c>
      <c r="J38" s="29">
        <v>100</v>
      </c>
      <c r="K38" s="29">
        <v>100</v>
      </c>
      <c r="L38" s="29">
        <v>100</v>
      </c>
      <c r="M38" s="29">
        <v>100</v>
      </c>
      <c r="N38" s="29">
        <v>100</v>
      </c>
      <c r="O38" s="29">
        <v>100</v>
      </c>
      <c r="P38" s="31"/>
    </row>
    <row r="39" spans="2:16" x14ac:dyDescent="0.25">
      <c r="B39" t="s">
        <v>196</v>
      </c>
      <c r="C39" t="s">
        <v>15</v>
      </c>
      <c r="D39" t="s">
        <v>163</v>
      </c>
      <c r="E39" t="s">
        <v>192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31"/>
    </row>
    <row r="40" spans="2:16" x14ac:dyDescent="0.25">
      <c r="B40" t="s">
        <v>196</v>
      </c>
      <c r="C40" t="s">
        <v>15</v>
      </c>
      <c r="D40" t="s">
        <v>163</v>
      </c>
      <c r="E40" t="s">
        <v>193</v>
      </c>
      <c r="F40" s="29">
        <v>100</v>
      </c>
      <c r="G40" s="29">
        <v>100</v>
      </c>
      <c r="H40" s="29">
        <v>100</v>
      </c>
      <c r="I40" s="29">
        <v>100</v>
      </c>
      <c r="J40" s="29">
        <v>100</v>
      </c>
      <c r="K40" s="29">
        <v>100</v>
      </c>
      <c r="L40" s="29">
        <v>100</v>
      </c>
      <c r="M40" s="29">
        <v>100</v>
      </c>
      <c r="N40" s="29">
        <v>100</v>
      </c>
      <c r="O40" s="29">
        <v>100</v>
      </c>
      <c r="P40" s="31"/>
    </row>
    <row r="41" spans="2:16" x14ac:dyDescent="0.25">
      <c r="B41" t="s">
        <v>196</v>
      </c>
      <c r="C41" t="s">
        <v>15</v>
      </c>
      <c r="D41" t="s">
        <v>168</v>
      </c>
      <c r="E41" t="s">
        <v>192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31"/>
    </row>
    <row r="42" spans="2:16" x14ac:dyDescent="0.25">
      <c r="B42" t="s">
        <v>196</v>
      </c>
      <c r="C42" t="s">
        <v>15</v>
      </c>
      <c r="D42" t="s">
        <v>168</v>
      </c>
      <c r="E42" t="s">
        <v>193</v>
      </c>
      <c r="F42" s="29">
        <v>100</v>
      </c>
      <c r="G42" s="29">
        <v>100</v>
      </c>
      <c r="H42" s="29">
        <v>100</v>
      </c>
      <c r="I42" s="29">
        <v>100</v>
      </c>
      <c r="J42" s="29">
        <v>100</v>
      </c>
      <c r="K42" s="29">
        <v>100</v>
      </c>
      <c r="L42" s="29">
        <v>100</v>
      </c>
      <c r="M42" s="29">
        <v>100</v>
      </c>
      <c r="N42" s="29">
        <v>100</v>
      </c>
      <c r="O42" s="29">
        <v>100</v>
      </c>
      <c r="P42" s="31"/>
    </row>
    <row r="43" spans="2:16" x14ac:dyDescent="0.25">
      <c r="B43" t="s">
        <v>196</v>
      </c>
      <c r="C43" t="s">
        <v>15</v>
      </c>
      <c r="D43" t="s">
        <v>166</v>
      </c>
      <c r="E43" t="s">
        <v>192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31"/>
    </row>
    <row r="44" spans="2:16" x14ac:dyDescent="0.25">
      <c r="B44" t="s">
        <v>196</v>
      </c>
      <c r="C44" t="s">
        <v>15</v>
      </c>
      <c r="D44" t="s">
        <v>166</v>
      </c>
      <c r="E44" t="s">
        <v>193</v>
      </c>
      <c r="F44" s="29">
        <v>100</v>
      </c>
      <c r="G44" s="29">
        <v>100</v>
      </c>
      <c r="H44" s="29">
        <v>100</v>
      </c>
      <c r="I44" s="29">
        <v>100</v>
      </c>
      <c r="J44" s="29">
        <v>100</v>
      </c>
      <c r="K44" s="29">
        <v>100</v>
      </c>
      <c r="L44" s="29">
        <v>100</v>
      </c>
      <c r="M44" s="29">
        <v>100</v>
      </c>
      <c r="N44" s="29">
        <v>100</v>
      </c>
      <c r="O44" s="29">
        <v>100</v>
      </c>
      <c r="P44" s="31"/>
    </row>
    <row r="45" spans="2:16" x14ac:dyDescent="0.25">
      <c r="B45" t="s">
        <v>196</v>
      </c>
      <c r="C45" t="s">
        <v>15</v>
      </c>
      <c r="D45" t="s">
        <v>165</v>
      </c>
      <c r="E45" t="s">
        <v>192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31"/>
    </row>
    <row r="46" spans="2:16" x14ac:dyDescent="0.25">
      <c r="B46" t="s">
        <v>196</v>
      </c>
      <c r="C46" t="s">
        <v>15</v>
      </c>
      <c r="D46" t="s">
        <v>165</v>
      </c>
      <c r="E46" t="s">
        <v>193</v>
      </c>
      <c r="F46" s="29">
        <v>100</v>
      </c>
      <c r="G46" s="29">
        <v>100</v>
      </c>
      <c r="H46" s="29">
        <v>100</v>
      </c>
      <c r="I46" s="29">
        <v>100</v>
      </c>
      <c r="J46" s="29">
        <v>100</v>
      </c>
      <c r="K46" s="29">
        <v>100</v>
      </c>
      <c r="L46" s="29">
        <v>100</v>
      </c>
      <c r="M46" s="29">
        <v>100</v>
      </c>
      <c r="N46" s="29">
        <v>100</v>
      </c>
      <c r="O46" s="29">
        <v>100</v>
      </c>
      <c r="P46" s="31"/>
    </row>
    <row r="47" spans="2:16" x14ac:dyDescent="0.25">
      <c r="B47" t="s">
        <v>196</v>
      </c>
      <c r="C47" t="s">
        <v>15</v>
      </c>
      <c r="D47" t="s">
        <v>161</v>
      </c>
      <c r="E47" t="s">
        <v>192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31"/>
    </row>
    <row r="48" spans="2:16" x14ac:dyDescent="0.25">
      <c r="B48" t="s">
        <v>196</v>
      </c>
      <c r="C48" t="s">
        <v>15</v>
      </c>
      <c r="D48" t="s">
        <v>161</v>
      </c>
      <c r="E48" t="s">
        <v>193</v>
      </c>
      <c r="F48" s="29">
        <v>100</v>
      </c>
      <c r="G48" s="29">
        <v>100</v>
      </c>
      <c r="H48" s="29">
        <v>100</v>
      </c>
      <c r="I48" s="29">
        <v>100</v>
      </c>
      <c r="J48" s="29">
        <v>100</v>
      </c>
      <c r="K48" s="29">
        <v>100</v>
      </c>
      <c r="L48" s="29">
        <v>100</v>
      </c>
      <c r="M48" s="29">
        <v>100</v>
      </c>
      <c r="N48" s="29">
        <v>100</v>
      </c>
      <c r="O48" s="29">
        <v>100</v>
      </c>
      <c r="P48" s="31"/>
    </row>
    <row r="49" spans="1:16" x14ac:dyDescent="0.25">
      <c r="B49" t="s">
        <v>196</v>
      </c>
      <c r="C49" t="s">
        <v>147</v>
      </c>
      <c r="D49" t="s">
        <v>43</v>
      </c>
      <c r="E49" t="s">
        <v>192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31"/>
    </row>
    <row r="50" spans="1:16" x14ac:dyDescent="0.25">
      <c r="B50" t="s">
        <v>196</v>
      </c>
      <c r="C50" t="s">
        <v>147</v>
      </c>
      <c r="D50" t="s">
        <v>43</v>
      </c>
      <c r="E50" t="s">
        <v>193</v>
      </c>
      <c r="F50" s="29">
        <v>100</v>
      </c>
      <c r="G50" s="29">
        <v>100</v>
      </c>
      <c r="H50" s="29">
        <v>100</v>
      </c>
      <c r="I50" s="29">
        <v>100</v>
      </c>
      <c r="J50" s="29">
        <v>100</v>
      </c>
      <c r="K50" s="29">
        <v>100</v>
      </c>
      <c r="L50" s="29">
        <v>100</v>
      </c>
      <c r="M50" s="29">
        <v>100</v>
      </c>
      <c r="N50" s="29">
        <v>100</v>
      </c>
      <c r="O50" s="29">
        <v>100</v>
      </c>
      <c r="P50" s="31"/>
    </row>
    <row r="51" spans="1:16" x14ac:dyDescent="0.25">
      <c r="B51" t="s">
        <v>196</v>
      </c>
      <c r="C51" t="s">
        <v>147</v>
      </c>
      <c r="D51" t="s">
        <v>151</v>
      </c>
      <c r="E51" t="s">
        <v>192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31"/>
    </row>
    <row r="52" spans="1:16" x14ac:dyDescent="0.25">
      <c r="B52" t="s">
        <v>196</v>
      </c>
      <c r="C52" t="s">
        <v>147</v>
      </c>
      <c r="D52" t="s">
        <v>151</v>
      </c>
      <c r="E52" t="s">
        <v>193</v>
      </c>
      <c r="F52" s="29">
        <v>100</v>
      </c>
      <c r="G52" s="29">
        <v>100</v>
      </c>
      <c r="H52" s="29">
        <v>100</v>
      </c>
      <c r="I52" s="29">
        <v>100</v>
      </c>
      <c r="J52" s="29">
        <v>100</v>
      </c>
      <c r="K52" s="29">
        <v>100</v>
      </c>
      <c r="L52" s="29">
        <v>100</v>
      </c>
      <c r="M52" s="29">
        <v>100</v>
      </c>
      <c r="N52" s="29">
        <v>100</v>
      </c>
      <c r="O52" s="29">
        <v>100</v>
      </c>
      <c r="P52" s="31"/>
    </row>
    <row r="53" spans="1:16" x14ac:dyDescent="0.25">
      <c r="B53" t="s">
        <v>196</v>
      </c>
      <c r="C53" t="s">
        <v>147</v>
      </c>
      <c r="D53" t="s">
        <v>153</v>
      </c>
      <c r="E53" t="s">
        <v>192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31"/>
    </row>
    <row r="54" spans="1:16" x14ac:dyDescent="0.25">
      <c r="B54" t="s">
        <v>196</v>
      </c>
      <c r="C54" t="s">
        <v>147</v>
      </c>
      <c r="D54" t="s">
        <v>153</v>
      </c>
      <c r="E54" t="s">
        <v>193</v>
      </c>
      <c r="F54" s="29">
        <v>100</v>
      </c>
      <c r="G54" s="29">
        <v>100</v>
      </c>
      <c r="H54" s="29">
        <v>100</v>
      </c>
      <c r="I54" s="29">
        <v>100</v>
      </c>
      <c r="J54" s="29">
        <v>100</v>
      </c>
      <c r="K54" s="29">
        <v>100</v>
      </c>
      <c r="L54" s="29">
        <v>100</v>
      </c>
      <c r="M54" s="29">
        <v>100</v>
      </c>
      <c r="N54" s="29">
        <v>100</v>
      </c>
      <c r="O54" s="29">
        <v>100</v>
      </c>
      <c r="P54" s="31"/>
    </row>
    <row r="55" spans="1:16" x14ac:dyDescent="0.25">
      <c r="B55" t="s">
        <v>196</v>
      </c>
      <c r="C55" t="s">
        <v>147</v>
      </c>
      <c r="D55" t="s">
        <v>148</v>
      </c>
      <c r="E55" t="s">
        <v>192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31"/>
    </row>
    <row r="56" spans="1:16" x14ac:dyDescent="0.25">
      <c r="A56" s="18"/>
      <c r="B56" s="18" t="s">
        <v>196</v>
      </c>
      <c r="C56" s="18" t="s">
        <v>147</v>
      </c>
      <c r="D56" s="18" t="s">
        <v>148</v>
      </c>
      <c r="E56" s="18" t="s">
        <v>193</v>
      </c>
      <c r="F56" s="29">
        <v>100</v>
      </c>
      <c r="G56" s="29">
        <v>100</v>
      </c>
      <c r="H56" s="29">
        <v>100</v>
      </c>
      <c r="I56" s="29">
        <v>100</v>
      </c>
      <c r="J56" s="29">
        <v>100</v>
      </c>
      <c r="K56" s="29">
        <v>100</v>
      </c>
      <c r="L56" s="29">
        <v>100</v>
      </c>
      <c r="M56" s="29">
        <v>100</v>
      </c>
      <c r="N56" s="29">
        <v>100</v>
      </c>
      <c r="O56" s="29">
        <v>100</v>
      </c>
      <c r="P56" s="31"/>
    </row>
    <row r="57" spans="1:16" x14ac:dyDescent="0.25"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31"/>
    </row>
    <row r="58" spans="1:16" x14ac:dyDescent="0.25">
      <c r="A58" s="32" t="s">
        <v>202</v>
      </c>
      <c r="B58" s="32"/>
      <c r="C58" s="32"/>
      <c r="D58" s="32"/>
      <c r="E58" s="32"/>
      <c r="F58" s="34" t="s">
        <v>136</v>
      </c>
      <c r="G58" s="34" t="s">
        <v>136</v>
      </c>
      <c r="H58" s="34" t="s">
        <v>136</v>
      </c>
      <c r="I58" s="34" t="s">
        <v>136</v>
      </c>
      <c r="J58" s="34" t="s">
        <v>136</v>
      </c>
      <c r="K58" s="34" t="s">
        <v>137</v>
      </c>
      <c r="L58" s="34" t="s">
        <v>137</v>
      </c>
      <c r="M58" s="34" t="s">
        <v>137</v>
      </c>
      <c r="N58" s="34" t="s">
        <v>137</v>
      </c>
      <c r="O58" s="34" t="s">
        <v>137</v>
      </c>
      <c r="P58" s="31"/>
    </row>
    <row r="59" spans="1:16" x14ac:dyDescent="0.25">
      <c r="A59" s="32" t="s">
        <v>89</v>
      </c>
      <c r="B59" s="32" t="s">
        <v>61</v>
      </c>
      <c r="C59" s="32" t="s">
        <v>186</v>
      </c>
      <c r="D59" s="32" t="s">
        <v>187</v>
      </c>
      <c r="E59" s="32"/>
      <c r="F59" s="33" t="s">
        <v>141</v>
      </c>
      <c r="G59" s="33" t="s">
        <v>142</v>
      </c>
      <c r="H59" s="33" t="s">
        <v>143</v>
      </c>
      <c r="I59" s="33" t="s">
        <v>144</v>
      </c>
      <c r="J59" s="33" t="s">
        <v>146</v>
      </c>
      <c r="K59" s="33" t="s">
        <v>141</v>
      </c>
      <c r="L59" s="33" t="s">
        <v>142</v>
      </c>
      <c r="M59" s="33" t="s">
        <v>143</v>
      </c>
      <c r="N59" s="33" t="s">
        <v>144</v>
      </c>
      <c r="O59" s="33" t="s">
        <v>146</v>
      </c>
    </row>
    <row r="60" spans="1:16" x14ac:dyDescent="0.25">
      <c r="A60" t="s">
        <v>54</v>
      </c>
      <c r="B60" t="s">
        <v>65</v>
      </c>
      <c r="C60" t="s">
        <v>63</v>
      </c>
      <c r="F60" s="13">
        <v>5</v>
      </c>
      <c r="G60" s="13">
        <v>5</v>
      </c>
      <c r="H60" s="13">
        <v>5</v>
      </c>
      <c r="I60" s="13">
        <v>5</v>
      </c>
      <c r="J60" s="13">
        <v>5</v>
      </c>
      <c r="K60" s="13">
        <v>5</v>
      </c>
      <c r="L60" s="13">
        <v>5</v>
      </c>
      <c r="M60" s="13">
        <v>5</v>
      </c>
      <c r="N60" s="13">
        <v>5</v>
      </c>
      <c r="O60" s="13">
        <v>5</v>
      </c>
      <c r="P60" s="31"/>
    </row>
    <row r="61" spans="1:16" x14ac:dyDescent="0.25">
      <c r="A61" t="s">
        <v>55</v>
      </c>
      <c r="B61" t="s">
        <v>72</v>
      </c>
      <c r="C61" t="s">
        <v>14</v>
      </c>
      <c r="F61" s="24">
        <v>80</v>
      </c>
      <c r="G61" s="24">
        <v>60</v>
      </c>
      <c r="H61" s="24">
        <v>35</v>
      </c>
      <c r="I61" s="24">
        <v>10</v>
      </c>
      <c r="J61" s="23"/>
      <c r="K61" s="23">
        <v>95</v>
      </c>
      <c r="L61" s="23">
        <v>75</v>
      </c>
      <c r="M61" s="23">
        <v>50</v>
      </c>
      <c r="N61" s="23">
        <v>25</v>
      </c>
      <c r="O61" s="23"/>
    </row>
    <row r="62" spans="1:16" x14ac:dyDescent="0.25">
      <c r="A62" t="s">
        <v>59</v>
      </c>
      <c r="B62" t="s">
        <v>81</v>
      </c>
      <c r="C62" t="s">
        <v>15</v>
      </c>
      <c r="F62" s="23"/>
      <c r="G62" s="23">
        <v>20</v>
      </c>
      <c r="H62" s="23">
        <v>45</v>
      </c>
      <c r="I62" s="23">
        <v>70</v>
      </c>
      <c r="J62" s="24">
        <v>80</v>
      </c>
      <c r="K62" s="23"/>
      <c r="L62" s="23">
        <v>20</v>
      </c>
      <c r="M62" s="23">
        <v>45</v>
      </c>
      <c r="N62" s="23">
        <v>70</v>
      </c>
      <c r="O62" s="23">
        <v>95</v>
      </c>
    </row>
    <row r="63" spans="1:16" x14ac:dyDescent="0.25">
      <c r="A63" s="18"/>
      <c r="B63" s="18"/>
      <c r="C63" s="18" t="s">
        <v>16</v>
      </c>
      <c r="D63" s="18"/>
      <c r="E63" s="18"/>
      <c r="F63" s="25">
        <v>15</v>
      </c>
      <c r="G63" s="25">
        <v>15</v>
      </c>
      <c r="H63" s="25">
        <v>15</v>
      </c>
      <c r="I63" s="25">
        <v>15</v>
      </c>
      <c r="J63" s="25">
        <v>15</v>
      </c>
      <c r="K63" s="25"/>
      <c r="L63" s="25"/>
      <c r="M63" s="25"/>
      <c r="N63" s="25"/>
      <c r="O63" s="25"/>
    </row>
    <row r="64" spans="1:16" x14ac:dyDescent="0.25">
      <c r="A64" t="s">
        <v>54</v>
      </c>
      <c r="B64" t="s">
        <v>170</v>
      </c>
      <c r="C64" t="s">
        <v>63</v>
      </c>
      <c r="D64" t="s">
        <v>63</v>
      </c>
      <c r="F64" s="13">
        <v>5</v>
      </c>
      <c r="G64" s="13">
        <v>5</v>
      </c>
      <c r="H64" s="13">
        <v>5</v>
      </c>
      <c r="I64" s="13">
        <v>5</v>
      </c>
      <c r="J64" s="13">
        <v>5</v>
      </c>
      <c r="K64" s="13">
        <v>5</v>
      </c>
      <c r="L64" s="13">
        <v>5</v>
      </c>
      <c r="M64" s="13">
        <v>5</v>
      </c>
      <c r="N64" s="13">
        <v>5</v>
      </c>
      <c r="O64" s="13">
        <v>5</v>
      </c>
    </row>
    <row r="65" spans="1:15" x14ac:dyDescent="0.25">
      <c r="A65" t="s">
        <v>155</v>
      </c>
      <c r="B65" t="s">
        <v>171</v>
      </c>
      <c r="C65" t="s">
        <v>14</v>
      </c>
      <c r="D65" t="s">
        <v>78</v>
      </c>
      <c r="F65" s="13">
        <v>56</v>
      </c>
      <c r="G65" s="13">
        <v>42</v>
      </c>
      <c r="H65" s="13">
        <v>24.5</v>
      </c>
      <c r="I65" s="13">
        <v>7</v>
      </c>
      <c r="J65" s="13">
        <v>0</v>
      </c>
      <c r="K65" s="13">
        <v>66.5</v>
      </c>
      <c r="L65" s="13">
        <v>52.5</v>
      </c>
      <c r="M65" s="13">
        <v>35</v>
      </c>
      <c r="N65" s="13">
        <v>17.5</v>
      </c>
      <c r="O65" s="13">
        <v>0</v>
      </c>
    </row>
    <row r="66" spans="1:15" x14ac:dyDescent="0.25">
      <c r="A66" t="s">
        <v>79</v>
      </c>
      <c r="B66" t="s">
        <v>172</v>
      </c>
      <c r="C66" t="s">
        <v>14</v>
      </c>
      <c r="D66" t="s">
        <v>77</v>
      </c>
      <c r="F66" s="13">
        <v>24</v>
      </c>
      <c r="G66" s="13">
        <v>18</v>
      </c>
      <c r="H66" s="13">
        <v>10.5</v>
      </c>
      <c r="I66" s="13">
        <v>3</v>
      </c>
      <c r="J66" s="13">
        <v>0</v>
      </c>
      <c r="K66" s="13">
        <v>28.5</v>
      </c>
      <c r="L66" s="13">
        <v>22.5</v>
      </c>
      <c r="M66" s="13">
        <v>15</v>
      </c>
      <c r="N66" s="13">
        <v>7.5</v>
      </c>
      <c r="O66" s="13">
        <v>0</v>
      </c>
    </row>
    <row r="67" spans="1:15" x14ac:dyDescent="0.25">
      <c r="A67" t="s">
        <v>158</v>
      </c>
      <c r="B67" t="s">
        <v>173</v>
      </c>
      <c r="C67" t="s">
        <v>14</v>
      </c>
      <c r="D67" t="s">
        <v>157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5">
      <c r="A68" t="s">
        <v>160</v>
      </c>
      <c r="B68" t="s">
        <v>174</v>
      </c>
      <c r="C68" t="s">
        <v>14</v>
      </c>
      <c r="D68" t="s">
        <v>159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5">
      <c r="A69" s="39" t="s">
        <v>254</v>
      </c>
      <c r="B69" s="41" t="s">
        <v>253</v>
      </c>
      <c r="C69" t="s">
        <v>14</v>
      </c>
      <c r="D69" t="s">
        <v>80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5">
      <c r="A70" t="s">
        <v>167</v>
      </c>
      <c r="B70" t="s">
        <v>176</v>
      </c>
      <c r="C70" t="s">
        <v>15</v>
      </c>
      <c r="D70" t="s">
        <v>84</v>
      </c>
      <c r="F70" s="13">
        <v>0</v>
      </c>
      <c r="G70" s="13">
        <v>0.5</v>
      </c>
      <c r="H70" s="13">
        <v>1.125</v>
      </c>
      <c r="I70" s="13">
        <v>1.75</v>
      </c>
      <c r="J70" s="13">
        <v>2</v>
      </c>
      <c r="K70" s="13">
        <v>0</v>
      </c>
      <c r="L70" s="13">
        <v>0.5</v>
      </c>
      <c r="M70" s="13">
        <v>1.125</v>
      </c>
      <c r="N70" s="13">
        <v>1.75</v>
      </c>
      <c r="O70" s="13">
        <v>2.375</v>
      </c>
    </row>
    <row r="71" spans="1:15" x14ac:dyDescent="0.25">
      <c r="A71" t="s">
        <v>164</v>
      </c>
      <c r="B71" t="s">
        <v>177</v>
      </c>
      <c r="C71" t="s">
        <v>15</v>
      </c>
      <c r="D71" t="s">
        <v>163</v>
      </c>
      <c r="F71" s="13">
        <v>0</v>
      </c>
      <c r="G71" s="13">
        <v>2.02</v>
      </c>
      <c r="H71" s="13">
        <v>4.5449999999999999</v>
      </c>
      <c r="I71" s="13">
        <v>7.07</v>
      </c>
      <c r="J71" s="13">
        <v>8.08</v>
      </c>
      <c r="K71" s="13">
        <v>0</v>
      </c>
      <c r="L71" s="13">
        <v>2.02</v>
      </c>
      <c r="M71" s="13">
        <v>4.5449999999999999</v>
      </c>
      <c r="N71" s="13">
        <v>7.07</v>
      </c>
      <c r="O71" s="13">
        <v>9.5950000000000006</v>
      </c>
    </row>
    <row r="72" spans="1:15" x14ac:dyDescent="0.25">
      <c r="A72" t="s">
        <v>169</v>
      </c>
      <c r="B72" t="s">
        <v>178</v>
      </c>
      <c r="C72" t="s">
        <v>15</v>
      </c>
      <c r="D72" t="s">
        <v>168</v>
      </c>
      <c r="F72" s="13">
        <v>0</v>
      </c>
      <c r="G72" s="13">
        <v>0.68</v>
      </c>
      <c r="H72" s="13">
        <v>1.53</v>
      </c>
      <c r="I72" s="13">
        <v>2.38</v>
      </c>
      <c r="J72" s="13">
        <v>2.72</v>
      </c>
      <c r="K72" s="13">
        <v>0</v>
      </c>
      <c r="L72" s="13">
        <v>0.68</v>
      </c>
      <c r="M72" s="13">
        <v>1.53</v>
      </c>
      <c r="N72" s="13">
        <v>2.38</v>
      </c>
      <c r="O72" s="13">
        <v>3.23</v>
      </c>
    </row>
    <row r="73" spans="1:15" x14ac:dyDescent="0.25">
      <c r="A73" t="s">
        <v>31</v>
      </c>
      <c r="B73" t="s">
        <v>179</v>
      </c>
      <c r="C73" t="s">
        <v>15</v>
      </c>
      <c r="D73" t="s">
        <v>166</v>
      </c>
      <c r="F73" s="13">
        <v>0</v>
      </c>
      <c r="G73" s="13">
        <v>13.18</v>
      </c>
      <c r="H73" s="13">
        <v>29.655000000000005</v>
      </c>
      <c r="I73" s="13">
        <v>46.13</v>
      </c>
      <c r="J73" s="13">
        <v>52.72</v>
      </c>
      <c r="K73" s="13">
        <v>0</v>
      </c>
      <c r="L73" s="13">
        <v>13.18</v>
      </c>
      <c r="M73" s="13">
        <v>29.655000000000005</v>
      </c>
      <c r="N73" s="13">
        <v>46.13</v>
      </c>
      <c r="O73" s="13">
        <v>62.605000000000011</v>
      </c>
    </row>
    <row r="74" spans="1:15" x14ac:dyDescent="0.25">
      <c r="A74" t="s">
        <v>36</v>
      </c>
      <c r="B74" t="s">
        <v>180</v>
      </c>
      <c r="C74" t="s">
        <v>15</v>
      </c>
      <c r="D74" t="s">
        <v>165</v>
      </c>
      <c r="F74" s="13">
        <v>0</v>
      </c>
      <c r="G74" s="13">
        <v>1.04</v>
      </c>
      <c r="H74" s="13">
        <v>2.34</v>
      </c>
      <c r="I74" s="13">
        <v>3.64</v>
      </c>
      <c r="J74" s="13">
        <v>4.16</v>
      </c>
      <c r="K74" s="13">
        <v>0</v>
      </c>
      <c r="L74" s="13">
        <v>1.04</v>
      </c>
      <c r="M74" s="13">
        <v>2.34</v>
      </c>
      <c r="N74" s="13">
        <v>3.64</v>
      </c>
      <c r="O74" s="13">
        <v>4.9400000000000004</v>
      </c>
    </row>
    <row r="75" spans="1:15" x14ac:dyDescent="0.25">
      <c r="A75" t="s">
        <v>162</v>
      </c>
      <c r="B75" t="s">
        <v>181</v>
      </c>
      <c r="C75" t="s">
        <v>15</v>
      </c>
      <c r="D75" t="s">
        <v>161</v>
      </c>
      <c r="F75" s="13">
        <v>0</v>
      </c>
      <c r="G75" s="13">
        <v>2.58</v>
      </c>
      <c r="H75" s="13">
        <v>5.8049999999999997</v>
      </c>
      <c r="I75" s="13">
        <v>9.0299999999999994</v>
      </c>
      <c r="J75" s="13">
        <v>10.32</v>
      </c>
      <c r="K75" s="13">
        <v>0</v>
      </c>
      <c r="L75" s="13">
        <v>2.58</v>
      </c>
      <c r="M75" s="13">
        <v>5.8049999999999997</v>
      </c>
      <c r="N75" s="13">
        <v>9.0299999999999994</v>
      </c>
      <c r="O75" s="13">
        <v>12.255000000000001</v>
      </c>
    </row>
    <row r="76" spans="1:15" x14ac:dyDescent="0.25">
      <c r="A76" t="s">
        <v>150</v>
      </c>
      <c r="B76" t="s">
        <v>182</v>
      </c>
      <c r="C76" t="s">
        <v>147</v>
      </c>
      <c r="D76" t="s">
        <v>43</v>
      </c>
      <c r="F76" s="13">
        <v>3.75</v>
      </c>
      <c r="G76" s="13">
        <v>3.75</v>
      </c>
      <c r="H76" s="13">
        <v>3.75</v>
      </c>
      <c r="I76" s="13">
        <v>3.75</v>
      </c>
      <c r="J76" s="13">
        <v>3.75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5">
      <c r="A77" t="s">
        <v>152</v>
      </c>
      <c r="B77" t="s">
        <v>183</v>
      </c>
      <c r="C77" t="s">
        <v>147</v>
      </c>
      <c r="D77" t="s">
        <v>151</v>
      </c>
      <c r="F77" s="13">
        <v>3.75</v>
      </c>
      <c r="G77" s="13">
        <v>3.75</v>
      </c>
      <c r="H77" s="13">
        <v>3.75</v>
      </c>
      <c r="I77" s="13">
        <v>3.75</v>
      </c>
      <c r="J77" s="13">
        <v>3.75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5">
      <c r="A78" t="s">
        <v>154</v>
      </c>
      <c r="B78" t="s">
        <v>184</v>
      </c>
      <c r="C78" t="s">
        <v>147</v>
      </c>
      <c r="D78" t="s">
        <v>153</v>
      </c>
      <c r="F78" s="13">
        <v>3.75</v>
      </c>
      <c r="G78" s="13">
        <v>3.75</v>
      </c>
      <c r="H78" s="13">
        <v>3.75</v>
      </c>
      <c r="I78" s="13">
        <v>3.75</v>
      </c>
      <c r="J78" s="13">
        <v>3.75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5">
      <c r="A79" t="s">
        <v>149</v>
      </c>
      <c r="B79" t="s">
        <v>185</v>
      </c>
      <c r="C79" t="s">
        <v>147</v>
      </c>
      <c r="D79" t="s">
        <v>148</v>
      </c>
      <c r="F79" s="13">
        <v>3.75</v>
      </c>
      <c r="G79" s="13">
        <v>3.75</v>
      </c>
      <c r="H79" s="13">
        <v>3.75</v>
      </c>
      <c r="I79" s="13">
        <v>3.75</v>
      </c>
      <c r="J79" s="13">
        <v>3.75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2" spans="1:16" x14ac:dyDescent="0.25">
      <c r="A82" s="32" t="s">
        <v>204</v>
      </c>
      <c r="B82" s="32"/>
      <c r="C82" s="32"/>
      <c r="D82" s="32"/>
      <c r="E82" s="32"/>
      <c r="F82" s="34" t="s">
        <v>136</v>
      </c>
      <c r="G82" s="34" t="s">
        <v>136</v>
      </c>
      <c r="H82" s="34" t="s">
        <v>136</v>
      </c>
      <c r="I82" s="34" t="s">
        <v>136</v>
      </c>
      <c r="J82" s="34" t="s">
        <v>136</v>
      </c>
      <c r="K82" s="34" t="s">
        <v>137</v>
      </c>
      <c r="L82" s="34" t="s">
        <v>137</v>
      </c>
      <c r="M82" s="34" t="s">
        <v>137</v>
      </c>
      <c r="N82" s="34" t="s">
        <v>137</v>
      </c>
      <c r="O82" s="34" t="s">
        <v>137</v>
      </c>
      <c r="P82" s="31"/>
    </row>
    <row r="83" spans="1:16" x14ac:dyDescent="0.25">
      <c r="A83" s="32" t="s">
        <v>89</v>
      </c>
      <c r="B83" s="32" t="s">
        <v>61</v>
      </c>
      <c r="C83" s="32" t="s">
        <v>186</v>
      </c>
      <c r="D83" s="32" t="s">
        <v>187</v>
      </c>
      <c r="E83" s="32"/>
      <c r="F83" s="33" t="s">
        <v>141</v>
      </c>
      <c r="G83" s="33" t="s">
        <v>142</v>
      </c>
      <c r="H83" s="33" t="s">
        <v>143</v>
      </c>
      <c r="I83" s="33" t="s">
        <v>144</v>
      </c>
      <c r="J83" s="33" t="s">
        <v>146</v>
      </c>
      <c r="K83" s="33" t="s">
        <v>141</v>
      </c>
      <c r="L83" s="33" t="s">
        <v>142</v>
      </c>
      <c r="M83" s="33" t="s">
        <v>143</v>
      </c>
      <c r="N83" s="33" t="s">
        <v>144</v>
      </c>
      <c r="O83" s="33" t="s">
        <v>146</v>
      </c>
    </row>
    <row r="84" spans="1:16" x14ac:dyDescent="0.25">
      <c r="A84" t="s">
        <v>52</v>
      </c>
      <c r="B84" t="s">
        <v>62</v>
      </c>
      <c r="C84" t="s">
        <v>63</v>
      </c>
      <c r="F84" s="13">
        <v>5</v>
      </c>
      <c r="G84" s="13">
        <v>5</v>
      </c>
      <c r="H84" s="13">
        <v>5</v>
      </c>
      <c r="I84" s="13">
        <v>5</v>
      </c>
      <c r="J84" s="13">
        <v>5</v>
      </c>
      <c r="K84" s="13">
        <v>5</v>
      </c>
      <c r="L84" s="13">
        <v>5</v>
      </c>
      <c r="M84" s="13">
        <v>5</v>
      </c>
      <c r="N84" s="13">
        <v>5</v>
      </c>
      <c r="O84" s="13">
        <v>5</v>
      </c>
      <c r="P84" s="31"/>
    </row>
    <row r="85" spans="1:16" x14ac:dyDescent="0.25">
      <c r="A85" t="s">
        <v>53</v>
      </c>
      <c r="B85" t="s">
        <v>70</v>
      </c>
      <c r="C85" t="s">
        <v>14</v>
      </c>
      <c r="F85" s="24">
        <v>80</v>
      </c>
      <c r="G85" s="24">
        <v>60</v>
      </c>
      <c r="H85" s="24">
        <v>35</v>
      </c>
      <c r="I85" s="24">
        <v>10</v>
      </c>
      <c r="J85" s="23"/>
      <c r="K85" s="23">
        <v>95</v>
      </c>
      <c r="L85" s="23">
        <v>75</v>
      </c>
      <c r="M85" s="23">
        <v>50</v>
      </c>
      <c r="N85" s="23">
        <v>25</v>
      </c>
      <c r="O85" s="23"/>
    </row>
    <row r="86" spans="1:16" x14ac:dyDescent="0.25">
      <c r="A86" t="s">
        <v>59</v>
      </c>
      <c r="B86" t="s">
        <v>81</v>
      </c>
      <c r="C86" t="s">
        <v>15</v>
      </c>
      <c r="F86" s="23"/>
      <c r="G86" s="23">
        <v>20</v>
      </c>
      <c r="H86" s="23">
        <v>45</v>
      </c>
      <c r="I86" s="23">
        <v>70</v>
      </c>
      <c r="J86" s="24">
        <v>80</v>
      </c>
      <c r="K86" s="23"/>
      <c r="L86" s="23">
        <v>20</v>
      </c>
      <c r="M86" s="23">
        <v>45</v>
      </c>
      <c r="N86" s="23">
        <v>70</v>
      </c>
      <c r="O86" s="23">
        <v>95</v>
      </c>
    </row>
    <row r="87" spans="1:16" x14ac:dyDescent="0.25">
      <c r="A87" s="18"/>
      <c r="B87" s="18"/>
      <c r="C87" s="18" t="s">
        <v>16</v>
      </c>
      <c r="D87" s="18"/>
      <c r="E87" s="18"/>
      <c r="F87" s="25">
        <v>15</v>
      </c>
      <c r="G87" s="25">
        <v>15</v>
      </c>
      <c r="H87" s="25">
        <v>15</v>
      </c>
      <c r="I87" s="25">
        <v>15</v>
      </c>
      <c r="J87" s="25">
        <v>15</v>
      </c>
      <c r="K87" s="25"/>
      <c r="L87" s="25"/>
      <c r="M87" s="25"/>
      <c r="N87" s="25"/>
      <c r="O87" s="25"/>
    </row>
    <row r="88" spans="1:16" x14ac:dyDescent="0.25">
      <c r="A88" t="s">
        <v>52</v>
      </c>
      <c r="B88" t="s">
        <v>205</v>
      </c>
      <c r="C88" t="s">
        <v>63</v>
      </c>
      <c r="D88" t="s">
        <v>63</v>
      </c>
      <c r="F88" s="13">
        <v>5</v>
      </c>
      <c r="G88" s="13">
        <v>5</v>
      </c>
      <c r="H88" s="13">
        <v>5</v>
      </c>
      <c r="I88" s="13">
        <v>5</v>
      </c>
      <c r="J88" s="13">
        <v>5</v>
      </c>
      <c r="K88" s="13">
        <v>5</v>
      </c>
      <c r="L88" s="13">
        <v>5</v>
      </c>
      <c r="M88" s="13">
        <v>5</v>
      </c>
      <c r="N88" s="13">
        <v>5</v>
      </c>
      <c r="O88" s="13">
        <v>5</v>
      </c>
    </row>
    <row r="89" spans="1:16" x14ac:dyDescent="0.25">
      <c r="A89" t="s">
        <v>206</v>
      </c>
      <c r="B89" t="s">
        <v>207</v>
      </c>
      <c r="C89" t="s">
        <v>14</v>
      </c>
      <c r="D89" t="s">
        <v>215</v>
      </c>
      <c r="F89" s="13">
        <v>56</v>
      </c>
      <c r="G89" s="13">
        <v>42</v>
      </c>
      <c r="H89" s="13">
        <v>24.5</v>
      </c>
      <c r="I89" s="13">
        <v>7</v>
      </c>
      <c r="J89" s="13">
        <v>0</v>
      </c>
      <c r="K89" s="13">
        <v>66.5</v>
      </c>
      <c r="L89" s="13">
        <v>52.5</v>
      </c>
      <c r="M89" s="13">
        <v>35</v>
      </c>
      <c r="N89" s="13">
        <v>17.5</v>
      </c>
      <c r="O89" s="13">
        <v>0</v>
      </c>
    </row>
    <row r="90" spans="1:16" x14ac:dyDescent="0.25">
      <c r="A90" t="s">
        <v>20</v>
      </c>
      <c r="B90" t="s">
        <v>208</v>
      </c>
      <c r="C90" t="s">
        <v>14</v>
      </c>
      <c r="D90" t="s">
        <v>77</v>
      </c>
      <c r="F90" s="13">
        <v>24</v>
      </c>
      <c r="G90" s="13">
        <v>18</v>
      </c>
      <c r="H90" s="13">
        <v>10.5</v>
      </c>
      <c r="I90" s="13">
        <v>3</v>
      </c>
      <c r="J90" s="13">
        <v>0</v>
      </c>
      <c r="K90" s="13">
        <v>28.5</v>
      </c>
      <c r="L90" s="13">
        <v>22.5</v>
      </c>
      <c r="M90" s="13">
        <v>15</v>
      </c>
      <c r="N90" s="13">
        <v>7.5</v>
      </c>
      <c r="O90" s="13">
        <v>0</v>
      </c>
    </row>
    <row r="91" spans="1:16" x14ac:dyDescent="0.25">
      <c r="A91" t="s">
        <v>23</v>
      </c>
      <c r="B91" t="s">
        <v>209</v>
      </c>
      <c r="C91" t="s">
        <v>14</v>
      </c>
      <c r="D91" t="s">
        <v>157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6" x14ac:dyDescent="0.25">
      <c r="A92" t="s">
        <v>210</v>
      </c>
      <c r="B92" t="s">
        <v>211</v>
      </c>
      <c r="C92" t="s">
        <v>14</v>
      </c>
      <c r="D92" t="s">
        <v>159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6" x14ac:dyDescent="0.25">
      <c r="A93" t="s">
        <v>156</v>
      </c>
      <c r="B93" t="s">
        <v>175</v>
      </c>
      <c r="C93" t="s">
        <v>14</v>
      </c>
      <c r="D93" t="s">
        <v>80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6" x14ac:dyDescent="0.25">
      <c r="A94" t="s">
        <v>167</v>
      </c>
      <c r="B94" t="s">
        <v>176</v>
      </c>
      <c r="C94" t="s">
        <v>15</v>
      </c>
      <c r="D94" t="s">
        <v>84</v>
      </c>
      <c r="F94" s="13">
        <v>0</v>
      </c>
      <c r="G94" s="13">
        <v>0.5</v>
      </c>
      <c r="H94" s="13">
        <v>1.125</v>
      </c>
      <c r="I94" s="13">
        <v>1.75</v>
      </c>
      <c r="J94" s="13">
        <v>2</v>
      </c>
      <c r="K94" s="13">
        <v>0</v>
      </c>
      <c r="L94" s="13">
        <v>0.5</v>
      </c>
      <c r="M94" s="13">
        <v>1.125</v>
      </c>
      <c r="N94" s="13">
        <v>1.75</v>
      </c>
      <c r="O94" s="13">
        <v>2.375</v>
      </c>
    </row>
    <row r="95" spans="1:16" x14ac:dyDescent="0.25">
      <c r="A95" t="s">
        <v>164</v>
      </c>
      <c r="B95" t="s">
        <v>177</v>
      </c>
      <c r="C95" t="s">
        <v>15</v>
      </c>
      <c r="D95" t="s">
        <v>163</v>
      </c>
      <c r="F95" s="13">
        <v>0</v>
      </c>
      <c r="G95" s="13">
        <v>2.02</v>
      </c>
      <c r="H95" s="13">
        <v>4.5449999999999999</v>
      </c>
      <c r="I95" s="13">
        <v>7.07</v>
      </c>
      <c r="J95" s="13">
        <v>8.08</v>
      </c>
      <c r="K95" s="13">
        <v>0</v>
      </c>
      <c r="L95" s="13">
        <v>2.02</v>
      </c>
      <c r="M95" s="13">
        <v>4.5449999999999999</v>
      </c>
      <c r="N95" s="13">
        <v>7.07</v>
      </c>
      <c r="O95" s="13">
        <v>9.5950000000000006</v>
      </c>
    </row>
    <row r="96" spans="1:16" x14ac:dyDescent="0.25">
      <c r="A96" t="s">
        <v>169</v>
      </c>
      <c r="B96" t="s">
        <v>178</v>
      </c>
      <c r="C96" t="s">
        <v>15</v>
      </c>
      <c r="D96" t="s">
        <v>168</v>
      </c>
      <c r="F96" s="13">
        <v>0</v>
      </c>
      <c r="G96" s="13">
        <v>0.68</v>
      </c>
      <c r="H96" s="13">
        <v>1.53</v>
      </c>
      <c r="I96" s="13">
        <v>2.38</v>
      </c>
      <c r="J96" s="13">
        <v>2.72</v>
      </c>
      <c r="K96" s="13">
        <v>0</v>
      </c>
      <c r="L96" s="13">
        <v>0.68</v>
      </c>
      <c r="M96" s="13">
        <v>1.53</v>
      </c>
      <c r="N96" s="13">
        <v>2.38</v>
      </c>
      <c r="O96" s="13">
        <v>3.23</v>
      </c>
    </row>
    <row r="97" spans="1:16" x14ac:dyDescent="0.25">
      <c r="A97" t="s">
        <v>31</v>
      </c>
      <c r="B97" t="s">
        <v>179</v>
      </c>
      <c r="C97" t="s">
        <v>15</v>
      </c>
      <c r="D97" t="s">
        <v>166</v>
      </c>
      <c r="F97" s="13">
        <v>0</v>
      </c>
      <c r="G97" s="13">
        <v>13.18</v>
      </c>
      <c r="H97" s="13">
        <v>29.655000000000005</v>
      </c>
      <c r="I97" s="13">
        <v>46.13</v>
      </c>
      <c r="J97" s="13">
        <v>52.72</v>
      </c>
      <c r="K97" s="13">
        <v>0</v>
      </c>
      <c r="L97" s="13">
        <v>13.18</v>
      </c>
      <c r="M97" s="13">
        <v>29.655000000000005</v>
      </c>
      <c r="N97" s="13">
        <v>46.13</v>
      </c>
      <c r="O97" s="13">
        <v>62.605000000000011</v>
      </c>
    </row>
    <row r="98" spans="1:16" x14ac:dyDescent="0.25">
      <c r="A98" t="s">
        <v>36</v>
      </c>
      <c r="B98" t="s">
        <v>180</v>
      </c>
      <c r="C98" t="s">
        <v>15</v>
      </c>
      <c r="D98" t="s">
        <v>165</v>
      </c>
      <c r="F98" s="13">
        <v>0</v>
      </c>
      <c r="G98" s="13">
        <v>1.04</v>
      </c>
      <c r="H98" s="13">
        <v>2.34</v>
      </c>
      <c r="I98" s="13">
        <v>3.64</v>
      </c>
      <c r="J98" s="13">
        <v>4.16</v>
      </c>
      <c r="K98" s="13">
        <v>0</v>
      </c>
      <c r="L98" s="13">
        <v>1.04</v>
      </c>
      <c r="M98" s="13">
        <v>2.34</v>
      </c>
      <c r="N98" s="13">
        <v>3.64</v>
      </c>
      <c r="O98" s="13">
        <v>4.9400000000000004</v>
      </c>
    </row>
    <row r="99" spans="1:16" x14ac:dyDescent="0.25">
      <c r="A99" t="s">
        <v>162</v>
      </c>
      <c r="B99" t="s">
        <v>181</v>
      </c>
      <c r="C99" t="s">
        <v>15</v>
      </c>
      <c r="D99" t="s">
        <v>161</v>
      </c>
      <c r="F99" s="13">
        <v>0</v>
      </c>
      <c r="G99" s="13">
        <v>2.58</v>
      </c>
      <c r="H99" s="13">
        <v>5.8049999999999997</v>
      </c>
      <c r="I99" s="13">
        <v>9.0299999999999994</v>
      </c>
      <c r="J99" s="13">
        <v>10.32</v>
      </c>
      <c r="K99" s="13">
        <v>0</v>
      </c>
      <c r="L99" s="13">
        <v>2.58</v>
      </c>
      <c r="M99" s="13">
        <v>5.8049999999999997</v>
      </c>
      <c r="N99" s="13">
        <v>9.0299999999999994</v>
      </c>
      <c r="O99" s="13">
        <v>12.255000000000001</v>
      </c>
    </row>
    <row r="100" spans="1:16" x14ac:dyDescent="0.25">
      <c r="A100" t="s">
        <v>42</v>
      </c>
      <c r="B100" t="s">
        <v>212</v>
      </c>
      <c r="C100" t="s">
        <v>147</v>
      </c>
      <c r="D100" t="s">
        <v>43</v>
      </c>
      <c r="F100" s="13">
        <v>3.75</v>
      </c>
      <c r="G100" s="13">
        <v>3.75</v>
      </c>
      <c r="H100" s="13">
        <v>3.75</v>
      </c>
      <c r="I100" s="13">
        <v>3.75</v>
      </c>
      <c r="J100" s="13">
        <v>3.75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6" x14ac:dyDescent="0.25">
      <c r="A101" t="s">
        <v>213</v>
      </c>
      <c r="B101" t="s">
        <v>214</v>
      </c>
      <c r="C101" t="s">
        <v>147</v>
      </c>
      <c r="D101" t="s">
        <v>151</v>
      </c>
      <c r="F101" s="13">
        <v>3.75</v>
      </c>
      <c r="G101" s="13">
        <v>3.75</v>
      </c>
      <c r="H101" s="13">
        <v>3.75</v>
      </c>
      <c r="I101" s="13">
        <v>3.75</v>
      </c>
      <c r="J101" s="13">
        <v>3.75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6" x14ac:dyDescent="0.25">
      <c r="A102" t="s">
        <v>154</v>
      </c>
      <c r="B102" t="s">
        <v>184</v>
      </c>
      <c r="C102" t="s">
        <v>147</v>
      </c>
      <c r="D102" t="s">
        <v>153</v>
      </c>
      <c r="F102" s="13">
        <v>3.75</v>
      </c>
      <c r="G102" s="13">
        <v>3.75</v>
      </c>
      <c r="H102" s="13">
        <v>3.75</v>
      </c>
      <c r="I102" s="13">
        <v>3.75</v>
      </c>
      <c r="J102" s="13">
        <v>3.75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</row>
    <row r="103" spans="1:16" x14ac:dyDescent="0.25">
      <c r="A103" t="s">
        <v>149</v>
      </c>
      <c r="B103" t="s">
        <v>185</v>
      </c>
      <c r="C103" t="s">
        <v>147</v>
      </c>
      <c r="D103" t="s">
        <v>148</v>
      </c>
      <c r="F103" s="13">
        <v>3.75</v>
      </c>
      <c r="G103" s="13">
        <v>3.75</v>
      </c>
      <c r="H103" s="13">
        <v>3.75</v>
      </c>
      <c r="I103" s="13">
        <v>3.75</v>
      </c>
      <c r="J103" s="13">
        <v>3.75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</row>
    <row r="106" spans="1:16" x14ac:dyDescent="0.25">
      <c r="A106" s="32" t="s">
        <v>216</v>
      </c>
      <c r="B106" s="32"/>
      <c r="C106" s="32"/>
      <c r="D106" s="32"/>
      <c r="E106" s="32"/>
      <c r="F106" s="34" t="s">
        <v>136</v>
      </c>
      <c r="G106" s="34" t="s">
        <v>136</v>
      </c>
      <c r="H106" s="34" t="s">
        <v>136</v>
      </c>
      <c r="I106" s="34" t="s">
        <v>136</v>
      </c>
      <c r="J106" s="34" t="s">
        <v>136</v>
      </c>
      <c r="K106" s="34" t="s">
        <v>137</v>
      </c>
      <c r="L106" s="34" t="s">
        <v>137</v>
      </c>
      <c r="M106" s="34" t="s">
        <v>137</v>
      </c>
      <c r="N106" s="34" t="s">
        <v>137</v>
      </c>
      <c r="O106" s="34" t="s">
        <v>137</v>
      </c>
    </row>
    <row r="107" spans="1:16" x14ac:dyDescent="0.25">
      <c r="A107" s="32" t="s">
        <v>89</v>
      </c>
      <c r="B107" s="32" t="s">
        <v>61</v>
      </c>
      <c r="C107" s="32" t="s">
        <v>186</v>
      </c>
      <c r="D107" s="32" t="s">
        <v>187</v>
      </c>
      <c r="E107" s="32"/>
      <c r="F107" s="33" t="s">
        <v>141</v>
      </c>
      <c r="G107" s="33" t="s">
        <v>142</v>
      </c>
      <c r="H107" s="33" t="s">
        <v>143</v>
      </c>
      <c r="I107" s="33" t="s">
        <v>144</v>
      </c>
      <c r="J107" s="33" t="s">
        <v>146</v>
      </c>
      <c r="K107" s="33" t="s">
        <v>141</v>
      </c>
      <c r="L107" s="33" t="s">
        <v>142</v>
      </c>
      <c r="M107" s="33" t="s">
        <v>143</v>
      </c>
      <c r="N107" s="33" t="s">
        <v>144</v>
      </c>
      <c r="O107" s="33" t="s">
        <v>146</v>
      </c>
    </row>
    <row r="108" spans="1:16" x14ac:dyDescent="0.25">
      <c r="A108" t="s">
        <v>58</v>
      </c>
      <c r="B108" t="s">
        <v>98</v>
      </c>
      <c r="C108" t="s">
        <v>63</v>
      </c>
      <c r="F108" s="13">
        <v>5</v>
      </c>
      <c r="G108" s="13">
        <v>5</v>
      </c>
      <c r="H108" s="13">
        <v>5</v>
      </c>
      <c r="I108" s="13">
        <v>5</v>
      </c>
      <c r="J108" s="13">
        <v>5</v>
      </c>
      <c r="K108" s="13">
        <v>5</v>
      </c>
      <c r="L108" s="13">
        <v>5</v>
      </c>
      <c r="M108" s="13">
        <v>5</v>
      </c>
      <c r="N108" s="13">
        <v>5</v>
      </c>
      <c r="O108" s="13">
        <v>5</v>
      </c>
      <c r="P108" s="31"/>
    </row>
    <row r="109" spans="1:16" x14ac:dyDescent="0.25">
      <c r="A109" t="s">
        <v>74</v>
      </c>
      <c r="B109" t="s">
        <v>75</v>
      </c>
      <c r="C109" t="s">
        <v>14</v>
      </c>
      <c r="F109" s="24">
        <v>80</v>
      </c>
      <c r="G109" s="24">
        <v>60</v>
      </c>
      <c r="H109" s="24">
        <v>35</v>
      </c>
      <c r="I109" s="24">
        <v>10</v>
      </c>
      <c r="J109" s="23"/>
      <c r="K109" s="23">
        <v>95</v>
      </c>
      <c r="L109" s="23">
        <v>75</v>
      </c>
      <c r="M109" s="23">
        <v>50</v>
      </c>
      <c r="N109" s="23">
        <v>25</v>
      </c>
      <c r="O109" s="23"/>
    </row>
    <row r="110" spans="1:16" x14ac:dyDescent="0.25">
      <c r="A110" t="s">
        <v>59</v>
      </c>
      <c r="B110" t="s">
        <v>81</v>
      </c>
      <c r="C110" t="s">
        <v>15</v>
      </c>
      <c r="F110" s="23"/>
      <c r="G110" s="23">
        <v>20</v>
      </c>
      <c r="H110" s="23">
        <v>45</v>
      </c>
      <c r="I110" s="23">
        <v>70</v>
      </c>
      <c r="J110" s="24">
        <v>80</v>
      </c>
      <c r="K110" s="23"/>
      <c r="L110" s="23">
        <v>20</v>
      </c>
      <c r="M110" s="23">
        <v>45</v>
      </c>
      <c r="N110" s="23">
        <v>70</v>
      </c>
      <c r="O110" s="23">
        <v>95</v>
      </c>
    </row>
    <row r="111" spans="1:16" x14ac:dyDescent="0.25">
      <c r="A111" s="18"/>
      <c r="B111" s="18"/>
      <c r="C111" s="18" t="s">
        <v>16</v>
      </c>
      <c r="D111" s="18"/>
      <c r="E111" s="18"/>
      <c r="F111" s="25">
        <v>15</v>
      </c>
      <c r="G111" s="25">
        <v>15</v>
      </c>
      <c r="H111" s="25">
        <v>15</v>
      </c>
      <c r="I111" s="25">
        <v>15</v>
      </c>
      <c r="J111" s="25">
        <v>15</v>
      </c>
      <c r="K111" s="25"/>
      <c r="L111" s="25"/>
      <c r="M111" s="25"/>
      <c r="N111" s="25"/>
      <c r="O111" s="25"/>
    </row>
    <row r="112" spans="1:16" x14ac:dyDescent="0.25">
      <c r="C112" t="s">
        <v>63</v>
      </c>
      <c r="D112" t="s">
        <v>63</v>
      </c>
      <c r="F112" s="13">
        <v>5</v>
      </c>
      <c r="G112" s="13">
        <v>5</v>
      </c>
      <c r="H112" s="13">
        <v>5</v>
      </c>
      <c r="I112" s="13">
        <v>5</v>
      </c>
      <c r="J112" s="13">
        <v>5</v>
      </c>
      <c r="K112" s="13">
        <v>5</v>
      </c>
      <c r="L112" s="13">
        <v>5</v>
      </c>
      <c r="M112" s="13">
        <v>5</v>
      </c>
      <c r="N112" s="13">
        <v>5</v>
      </c>
      <c r="O112" s="13">
        <v>5</v>
      </c>
    </row>
    <row r="113" spans="1:15" x14ac:dyDescent="0.25">
      <c r="A113" t="s">
        <v>222</v>
      </c>
      <c r="B113" t="s">
        <v>223</v>
      </c>
      <c r="C113" t="s">
        <v>14</v>
      </c>
      <c r="D113" t="s">
        <v>217</v>
      </c>
      <c r="F113" s="13">
        <v>56</v>
      </c>
      <c r="G113" s="13">
        <v>42</v>
      </c>
      <c r="H113" s="13">
        <v>24.5</v>
      </c>
      <c r="I113" s="13">
        <v>7</v>
      </c>
      <c r="J113" s="13">
        <v>0</v>
      </c>
      <c r="K113" s="13">
        <v>66.5</v>
      </c>
      <c r="L113" s="13">
        <v>52.5</v>
      </c>
      <c r="M113" s="13">
        <v>35</v>
      </c>
      <c r="N113" s="13">
        <v>17.5</v>
      </c>
      <c r="O113" s="13">
        <v>0</v>
      </c>
    </row>
    <row r="114" spans="1:15" x14ac:dyDescent="0.25">
      <c r="A114" t="s">
        <v>228</v>
      </c>
      <c r="B114" t="s">
        <v>229</v>
      </c>
      <c r="C114" t="s">
        <v>14</v>
      </c>
      <c r="D114" t="s">
        <v>77</v>
      </c>
      <c r="F114" s="13">
        <v>24</v>
      </c>
      <c r="G114" s="13">
        <v>18</v>
      </c>
      <c r="H114" s="13">
        <v>10.5</v>
      </c>
      <c r="I114" s="13">
        <v>3</v>
      </c>
      <c r="J114" s="13">
        <v>0</v>
      </c>
      <c r="K114" s="13">
        <v>28.5</v>
      </c>
      <c r="L114" s="13">
        <v>22.5</v>
      </c>
      <c r="M114" s="13">
        <v>15</v>
      </c>
      <c r="N114" s="13">
        <v>7.5</v>
      </c>
      <c r="O114" s="13">
        <v>0</v>
      </c>
    </row>
    <row r="115" spans="1:15" x14ac:dyDescent="0.25">
      <c r="A115" t="s">
        <v>224</v>
      </c>
      <c r="B115" t="s">
        <v>225</v>
      </c>
      <c r="C115" t="s">
        <v>14</v>
      </c>
      <c r="D115" t="s">
        <v>157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</row>
    <row r="116" spans="1:15" x14ac:dyDescent="0.25">
      <c r="A116" t="s">
        <v>226</v>
      </c>
      <c r="B116" t="s">
        <v>227</v>
      </c>
      <c r="C116" t="s">
        <v>14</v>
      </c>
      <c r="D116" t="s">
        <v>159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</row>
    <row r="117" spans="1:15" x14ac:dyDescent="0.25">
      <c r="A117" s="39" t="s">
        <v>256</v>
      </c>
      <c r="B117" s="39" t="s">
        <v>255</v>
      </c>
      <c r="C117" t="s">
        <v>14</v>
      </c>
      <c r="D117" t="s">
        <v>80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</row>
    <row r="118" spans="1:15" x14ac:dyDescent="0.25">
      <c r="A118" t="s">
        <v>167</v>
      </c>
      <c r="B118" t="s">
        <v>176</v>
      </c>
      <c r="C118" t="s">
        <v>15</v>
      </c>
      <c r="D118" t="s">
        <v>84</v>
      </c>
      <c r="F118" s="13">
        <v>0</v>
      </c>
      <c r="G118" s="13">
        <v>0.5</v>
      </c>
      <c r="H118" s="13">
        <v>1.125</v>
      </c>
      <c r="I118" s="13">
        <v>1.75</v>
      </c>
      <c r="J118" s="13">
        <v>2</v>
      </c>
      <c r="K118" s="13">
        <v>0</v>
      </c>
      <c r="L118" s="13">
        <v>0.5</v>
      </c>
      <c r="M118" s="13">
        <v>1.125</v>
      </c>
      <c r="N118" s="13">
        <v>1.75</v>
      </c>
      <c r="O118" s="13">
        <v>2.375</v>
      </c>
    </row>
    <row r="119" spans="1:15" x14ac:dyDescent="0.25">
      <c r="A119" t="s">
        <v>164</v>
      </c>
      <c r="B119" t="s">
        <v>177</v>
      </c>
      <c r="C119" t="s">
        <v>15</v>
      </c>
      <c r="D119" t="s">
        <v>163</v>
      </c>
      <c r="F119" s="13">
        <v>0</v>
      </c>
      <c r="G119" s="13">
        <v>2.02</v>
      </c>
      <c r="H119" s="13">
        <v>4.5449999999999999</v>
      </c>
      <c r="I119" s="13">
        <v>7.07</v>
      </c>
      <c r="J119" s="13">
        <v>8.08</v>
      </c>
      <c r="K119" s="13">
        <v>0</v>
      </c>
      <c r="L119" s="13">
        <v>2.02</v>
      </c>
      <c r="M119" s="13">
        <v>4.5449999999999999</v>
      </c>
      <c r="N119" s="13">
        <v>7.07</v>
      </c>
      <c r="O119" s="13">
        <v>9.5950000000000006</v>
      </c>
    </row>
    <row r="120" spans="1:15" x14ac:dyDescent="0.25">
      <c r="A120" t="s">
        <v>169</v>
      </c>
      <c r="B120" t="s">
        <v>178</v>
      </c>
      <c r="C120" t="s">
        <v>15</v>
      </c>
      <c r="D120" t="s">
        <v>168</v>
      </c>
      <c r="F120" s="13">
        <v>0</v>
      </c>
      <c r="G120" s="13">
        <v>0.68</v>
      </c>
      <c r="H120" s="13">
        <v>1.53</v>
      </c>
      <c r="I120" s="13">
        <v>2.38</v>
      </c>
      <c r="J120" s="13">
        <v>2.72</v>
      </c>
      <c r="K120" s="13">
        <v>0</v>
      </c>
      <c r="L120" s="13">
        <v>0.68</v>
      </c>
      <c r="M120" s="13">
        <v>1.53</v>
      </c>
      <c r="N120" s="13">
        <v>2.38</v>
      </c>
      <c r="O120" s="13">
        <v>3.23</v>
      </c>
    </row>
    <row r="121" spans="1:15" x14ac:dyDescent="0.25">
      <c r="A121" t="s">
        <v>31</v>
      </c>
      <c r="B121" t="s">
        <v>179</v>
      </c>
      <c r="C121" t="s">
        <v>15</v>
      </c>
      <c r="D121" t="s">
        <v>166</v>
      </c>
      <c r="F121" s="13">
        <v>0</v>
      </c>
      <c r="G121" s="13">
        <v>13.18</v>
      </c>
      <c r="H121" s="13">
        <v>29.655000000000005</v>
      </c>
      <c r="I121" s="13">
        <v>46.13</v>
      </c>
      <c r="J121" s="13">
        <v>52.72</v>
      </c>
      <c r="K121" s="13">
        <v>0</v>
      </c>
      <c r="L121" s="13">
        <v>13.18</v>
      </c>
      <c r="M121" s="13">
        <v>29.655000000000005</v>
      </c>
      <c r="N121" s="13">
        <v>46.13</v>
      </c>
      <c r="O121" s="13">
        <v>62.605000000000011</v>
      </c>
    </row>
    <row r="122" spans="1:15" x14ac:dyDescent="0.25">
      <c r="A122" t="s">
        <v>36</v>
      </c>
      <c r="B122" t="s">
        <v>180</v>
      </c>
      <c r="C122" t="s">
        <v>15</v>
      </c>
      <c r="D122" t="s">
        <v>165</v>
      </c>
      <c r="F122" s="13">
        <v>0</v>
      </c>
      <c r="G122" s="13">
        <v>1.04</v>
      </c>
      <c r="H122" s="13">
        <v>2.34</v>
      </c>
      <c r="I122" s="13">
        <v>3.64</v>
      </c>
      <c r="J122" s="13">
        <v>4.16</v>
      </c>
      <c r="K122" s="13">
        <v>0</v>
      </c>
      <c r="L122" s="13">
        <v>1.04</v>
      </c>
      <c r="M122" s="13">
        <v>2.34</v>
      </c>
      <c r="N122" s="13">
        <v>3.64</v>
      </c>
      <c r="O122" s="13">
        <v>4.9400000000000004</v>
      </c>
    </row>
    <row r="123" spans="1:15" x14ac:dyDescent="0.25">
      <c r="A123" t="s">
        <v>162</v>
      </c>
      <c r="B123" t="s">
        <v>181</v>
      </c>
      <c r="C123" t="s">
        <v>15</v>
      </c>
      <c r="D123" t="s">
        <v>161</v>
      </c>
      <c r="F123" s="13">
        <v>0</v>
      </c>
      <c r="G123" s="13">
        <v>2.58</v>
      </c>
      <c r="H123" s="13">
        <v>5.8049999999999997</v>
      </c>
      <c r="I123" s="13">
        <v>9.0299999999999994</v>
      </c>
      <c r="J123" s="13">
        <v>10.32</v>
      </c>
      <c r="K123" s="13">
        <v>0</v>
      </c>
      <c r="L123" s="13">
        <v>2.58</v>
      </c>
      <c r="M123" s="13">
        <v>5.8049999999999997</v>
      </c>
      <c r="N123" s="13">
        <v>9.0299999999999994</v>
      </c>
      <c r="O123" s="13">
        <v>12.255000000000001</v>
      </c>
    </row>
    <row r="124" spans="1:15" x14ac:dyDescent="0.25">
      <c r="A124" t="s">
        <v>218</v>
      </c>
      <c r="B124" t="s">
        <v>219</v>
      </c>
      <c r="C124" t="s">
        <v>147</v>
      </c>
      <c r="D124" t="s">
        <v>43</v>
      </c>
      <c r="F124" s="13">
        <v>3.75</v>
      </c>
      <c r="G124" s="13">
        <v>3.75</v>
      </c>
      <c r="H124" s="13">
        <v>3.75</v>
      </c>
      <c r="I124" s="13">
        <v>3.75</v>
      </c>
      <c r="J124" s="13">
        <v>3.75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</row>
    <row r="125" spans="1:15" x14ac:dyDescent="0.25">
      <c r="A125" t="s">
        <v>220</v>
      </c>
      <c r="B125" t="s">
        <v>221</v>
      </c>
      <c r="C125" t="s">
        <v>147</v>
      </c>
      <c r="D125" t="s">
        <v>151</v>
      </c>
      <c r="F125" s="13">
        <v>3.75</v>
      </c>
      <c r="G125" s="13">
        <v>3.75</v>
      </c>
      <c r="H125" s="13">
        <v>3.75</v>
      </c>
      <c r="I125" s="13">
        <v>3.75</v>
      </c>
      <c r="J125" s="13">
        <v>3.75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</row>
    <row r="126" spans="1:15" x14ac:dyDescent="0.25">
      <c r="A126" t="s">
        <v>154</v>
      </c>
      <c r="B126" t="s">
        <v>184</v>
      </c>
      <c r="C126" t="s">
        <v>147</v>
      </c>
      <c r="D126" t="s">
        <v>153</v>
      </c>
      <c r="F126" s="13">
        <v>3.75</v>
      </c>
      <c r="G126" s="13">
        <v>3.75</v>
      </c>
      <c r="H126" s="13">
        <v>3.75</v>
      </c>
      <c r="I126" s="13">
        <v>3.75</v>
      </c>
      <c r="J126" s="13">
        <v>3.75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</row>
    <row r="127" spans="1:15" x14ac:dyDescent="0.25">
      <c r="A127" t="s">
        <v>149</v>
      </c>
      <c r="B127" t="s">
        <v>185</v>
      </c>
      <c r="C127" t="s">
        <v>147</v>
      </c>
      <c r="D127" t="s">
        <v>148</v>
      </c>
      <c r="F127" s="13">
        <v>3.75</v>
      </c>
      <c r="G127" s="13">
        <v>3.75</v>
      </c>
      <c r="H127" s="13">
        <v>3.75</v>
      </c>
      <c r="I127" s="13">
        <v>3.75</v>
      </c>
      <c r="J127" s="13">
        <v>3.75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</row>
    <row r="130" spans="1:15" x14ac:dyDescent="0.25">
      <c r="A130" s="32" t="s">
        <v>230</v>
      </c>
      <c r="B130" s="32"/>
      <c r="C130" s="32"/>
      <c r="D130" s="32"/>
      <c r="E130" s="32"/>
      <c r="F130" s="34" t="s">
        <v>136</v>
      </c>
      <c r="G130" s="34" t="s">
        <v>136</v>
      </c>
      <c r="H130" s="34" t="s">
        <v>136</v>
      </c>
      <c r="I130" s="34" t="s">
        <v>136</v>
      </c>
      <c r="J130" s="34" t="s">
        <v>136</v>
      </c>
      <c r="K130" s="34" t="s">
        <v>137</v>
      </c>
      <c r="L130" s="34" t="s">
        <v>137</v>
      </c>
      <c r="M130" s="34" t="s">
        <v>137</v>
      </c>
      <c r="N130" s="34" t="s">
        <v>137</v>
      </c>
      <c r="O130" s="34" t="s">
        <v>137</v>
      </c>
    </row>
    <row r="131" spans="1:15" x14ac:dyDescent="0.25">
      <c r="A131" s="32" t="s">
        <v>89</v>
      </c>
      <c r="B131" s="32" t="s">
        <v>61</v>
      </c>
      <c r="C131" s="32" t="s">
        <v>186</v>
      </c>
      <c r="D131" s="32" t="s">
        <v>187</v>
      </c>
      <c r="E131" s="32"/>
      <c r="F131" s="33" t="s">
        <v>141</v>
      </c>
      <c r="G131" s="33" t="s">
        <v>142</v>
      </c>
      <c r="H131" s="33" t="s">
        <v>143</v>
      </c>
      <c r="I131" s="33" t="s">
        <v>144</v>
      </c>
      <c r="J131" s="33" t="s">
        <v>146</v>
      </c>
      <c r="K131" s="33" t="s">
        <v>141</v>
      </c>
      <c r="L131" s="33" t="s">
        <v>142</v>
      </c>
      <c r="M131" s="33" t="s">
        <v>143</v>
      </c>
      <c r="N131" s="33" t="s">
        <v>144</v>
      </c>
      <c r="O131" s="33" t="s">
        <v>146</v>
      </c>
    </row>
    <row r="132" spans="1:15" x14ac:dyDescent="0.25">
      <c r="A132" t="s">
        <v>56</v>
      </c>
      <c r="B132" t="s">
        <v>67</v>
      </c>
      <c r="C132" t="s">
        <v>63</v>
      </c>
      <c r="F132" s="23">
        <v>5</v>
      </c>
      <c r="G132" s="23">
        <v>5</v>
      </c>
      <c r="H132" s="23">
        <v>5</v>
      </c>
      <c r="I132" s="23">
        <v>5</v>
      </c>
      <c r="J132" s="23">
        <v>5</v>
      </c>
      <c r="K132" s="23">
        <v>5</v>
      </c>
      <c r="L132" s="23">
        <v>5</v>
      </c>
      <c r="M132" s="23">
        <v>5</v>
      </c>
      <c r="N132" s="23">
        <v>5</v>
      </c>
      <c r="O132" s="23">
        <v>5</v>
      </c>
    </row>
    <row r="133" spans="1:15" x14ac:dyDescent="0.25">
      <c r="A133" t="s">
        <v>57</v>
      </c>
      <c r="B133" t="s">
        <v>73</v>
      </c>
      <c r="C133" t="s">
        <v>14</v>
      </c>
      <c r="F133" s="35">
        <v>80</v>
      </c>
      <c r="G133" s="35">
        <v>60</v>
      </c>
      <c r="H133" s="35">
        <v>35</v>
      </c>
      <c r="I133" s="35">
        <v>10</v>
      </c>
      <c r="J133" s="23"/>
      <c r="K133" s="23">
        <v>95</v>
      </c>
      <c r="L133" s="23">
        <v>75</v>
      </c>
      <c r="M133" s="23">
        <v>50</v>
      </c>
      <c r="N133" s="23">
        <v>25</v>
      </c>
      <c r="O133" s="23"/>
    </row>
    <row r="134" spans="1:15" x14ac:dyDescent="0.25">
      <c r="A134" t="s">
        <v>60</v>
      </c>
      <c r="B134" t="s">
        <v>83</v>
      </c>
      <c r="C134" t="s">
        <v>15</v>
      </c>
      <c r="F134" s="23"/>
      <c r="G134" s="23">
        <v>11</v>
      </c>
      <c r="H134" s="23">
        <v>25</v>
      </c>
      <c r="I134" s="23">
        <v>39</v>
      </c>
      <c r="J134" s="35">
        <v>44</v>
      </c>
      <c r="K134" s="23"/>
      <c r="L134" s="23">
        <v>11</v>
      </c>
      <c r="M134" s="23">
        <v>25</v>
      </c>
      <c r="N134" s="23">
        <v>39</v>
      </c>
      <c r="O134" s="23">
        <v>52</v>
      </c>
    </row>
    <row r="135" spans="1:15" x14ac:dyDescent="0.25">
      <c r="A135" t="s">
        <v>59</v>
      </c>
      <c r="B135" t="s">
        <v>81</v>
      </c>
      <c r="C135" t="s">
        <v>15</v>
      </c>
      <c r="F135" s="23"/>
      <c r="G135" s="23">
        <v>9</v>
      </c>
      <c r="H135" s="23">
        <v>20</v>
      </c>
      <c r="I135" s="23">
        <v>31</v>
      </c>
      <c r="J135" s="35">
        <v>36</v>
      </c>
      <c r="K135" s="23"/>
      <c r="L135" s="23">
        <v>9</v>
      </c>
      <c r="M135" s="23">
        <v>20</v>
      </c>
      <c r="N135" s="23">
        <v>31</v>
      </c>
      <c r="O135" s="23">
        <v>43</v>
      </c>
    </row>
    <row r="136" spans="1:15" x14ac:dyDescent="0.25">
      <c r="A136" s="18"/>
      <c r="B136" s="18"/>
      <c r="C136" s="18" t="s">
        <v>16</v>
      </c>
      <c r="D136" s="18"/>
      <c r="E136" s="18"/>
      <c r="F136" s="25">
        <v>15</v>
      </c>
      <c r="G136" s="25">
        <v>15</v>
      </c>
      <c r="H136" s="25">
        <v>15</v>
      </c>
      <c r="I136" s="25">
        <v>15</v>
      </c>
      <c r="J136" s="25">
        <v>15</v>
      </c>
      <c r="K136" s="25"/>
      <c r="L136" s="25"/>
      <c r="M136" s="25"/>
      <c r="N136" s="25"/>
      <c r="O136" s="25"/>
    </row>
    <row r="137" spans="1:15" x14ac:dyDescent="0.25">
      <c r="A137" t="s">
        <v>56</v>
      </c>
      <c r="B137" t="s">
        <v>235</v>
      </c>
      <c r="C137" t="s">
        <v>63</v>
      </c>
      <c r="D137" t="s">
        <v>63</v>
      </c>
      <c r="F137" s="13">
        <v>5</v>
      </c>
      <c r="G137" s="13">
        <v>5</v>
      </c>
      <c r="H137" s="13">
        <v>5</v>
      </c>
      <c r="I137" s="13">
        <v>5</v>
      </c>
      <c r="J137" s="13">
        <v>5</v>
      </c>
      <c r="K137" s="13">
        <v>5</v>
      </c>
      <c r="L137" s="13">
        <v>5</v>
      </c>
      <c r="M137" s="13">
        <v>5</v>
      </c>
      <c r="N137" s="13">
        <v>5</v>
      </c>
      <c r="O137" s="13">
        <v>5</v>
      </c>
    </row>
    <row r="138" spans="1:15" x14ac:dyDescent="0.25">
      <c r="A138" t="s">
        <v>236</v>
      </c>
      <c r="B138" t="s">
        <v>237</v>
      </c>
      <c r="C138" t="s">
        <v>14</v>
      </c>
      <c r="D138" t="s">
        <v>76</v>
      </c>
      <c r="F138" s="13">
        <v>56</v>
      </c>
      <c r="G138" s="13">
        <v>42</v>
      </c>
      <c r="H138" s="13">
        <v>24.5</v>
      </c>
      <c r="I138" s="13">
        <v>7</v>
      </c>
      <c r="J138" s="13">
        <v>0</v>
      </c>
      <c r="K138" s="13">
        <v>66.5</v>
      </c>
      <c r="L138" s="13">
        <v>52.5</v>
      </c>
      <c r="M138" s="13">
        <v>35</v>
      </c>
      <c r="N138" s="13">
        <v>17.5</v>
      </c>
      <c r="O138" s="13">
        <v>0</v>
      </c>
    </row>
    <row r="139" spans="1:15" x14ac:dyDescent="0.25">
      <c r="A139" t="s">
        <v>242</v>
      </c>
      <c r="B139" t="s">
        <v>243</v>
      </c>
      <c r="C139" t="s">
        <v>14</v>
      </c>
      <c r="D139" t="s">
        <v>77</v>
      </c>
      <c r="F139" s="13">
        <v>24</v>
      </c>
      <c r="G139" s="13">
        <v>18</v>
      </c>
      <c r="H139" s="13">
        <v>10.5</v>
      </c>
      <c r="I139" s="13">
        <v>3</v>
      </c>
      <c r="J139" s="13">
        <v>0</v>
      </c>
      <c r="K139" s="13">
        <v>28.5</v>
      </c>
      <c r="L139" s="13">
        <v>22.5</v>
      </c>
      <c r="M139" s="13">
        <v>15</v>
      </c>
      <c r="N139" s="13">
        <v>7.5</v>
      </c>
      <c r="O139" s="13">
        <v>0</v>
      </c>
    </row>
    <row r="140" spans="1:15" x14ac:dyDescent="0.25">
      <c r="A140" t="s">
        <v>238</v>
      </c>
      <c r="B140" t="s">
        <v>239</v>
      </c>
      <c r="C140" t="s">
        <v>14</v>
      </c>
      <c r="D140" t="s">
        <v>157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</row>
    <row r="141" spans="1:15" x14ac:dyDescent="0.25">
      <c r="A141" t="s">
        <v>240</v>
      </c>
      <c r="B141" t="s">
        <v>241</v>
      </c>
      <c r="C141" t="s">
        <v>14</v>
      </c>
      <c r="D141" t="s">
        <v>159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0</v>
      </c>
      <c r="N141" s="13">
        <v>0</v>
      </c>
      <c r="O141" s="13">
        <v>0</v>
      </c>
    </row>
    <row r="142" spans="1:15" x14ac:dyDescent="0.25">
      <c r="A142" s="39" t="s">
        <v>257</v>
      </c>
      <c r="B142" s="39" t="s">
        <v>258</v>
      </c>
      <c r="C142" t="s">
        <v>14</v>
      </c>
      <c r="D142" t="s">
        <v>80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</row>
    <row r="143" spans="1:15" x14ac:dyDescent="0.25">
      <c r="A143" t="s">
        <v>167</v>
      </c>
      <c r="B143" t="s">
        <v>176</v>
      </c>
      <c r="C143" t="s">
        <v>15</v>
      </c>
      <c r="D143" t="s">
        <v>84</v>
      </c>
      <c r="F143" s="13">
        <v>0</v>
      </c>
      <c r="G143" s="13">
        <v>0.5</v>
      </c>
      <c r="H143" s="13">
        <v>1.125</v>
      </c>
      <c r="I143" s="13">
        <v>1.75</v>
      </c>
      <c r="J143" s="13">
        <v>2</v>
      </c>
      <c r="K143" s="13">
        <v>0</v>
      </c>
      <c r="L143" s="13">
        <v>0.5</v>
      </c>
      <c r="M143" s="13">
        <v>1.125</v>
      </c>
      <c r="N143" s="13">
        <v>1.75</v>
      </c>
      <c r="O143" s="13">
        <v>2.375</v>
      </c>
    </row>
    <row r="144" spans="1:15" ht="15.75" thickBot="1" x14ac:dyDescent="0.3">
      <c r="A144" s="37" t="s">
        <v>244</v>
      </c>
      <c r="B144" s="38" t="s">
        <v>245</v>
      </c>
      <c r="C144" s="39" t="s">
        <v>15</v>
      </c>
      <c r="D144" s="39" t="s">
        <v>251</v>
      </c>
      <c r="F144" s="13">
        <v>0</v>
      </c>
      <c r="G144" s="40">
        <v>2.02</v>
      </c>
      <c r="H144" s="40">
        <v>4.5449999999999999</v>
      </c>
      <c r="I144" s="40">
        <v>7.07</v>
      </c>
      <c r="J144" s="40">
        <v>8.08</v>
      </c>
      <c r="K144" s="13">
        <v>0</v>
      </c>
      <c r="L144" s="40">
        <v>2.02</v>
      </c>
      <c r="M144" s="40">
        <v>4.5449999999999999</v>
      </c>
      <c r="N144" s="40">
        <v>7.07</v>
      </c>
      <c r="O144" s="40">
        <v>9.5950000000000006</v>
      </c>
    </row>
    <row r="145" spans="1:15" x14ac:dyDescent="0.25">
      <c r="A145" s="37" t="s">
        <v>247</v>
      </c>
      <c r="B145" s="37" t="s">
        <v>246</v>
      </c>
      <c r="C145" s="39" t="s">
        <v>15</v>
      </c>
      <c r="D145" s="39" t="s">
        <v>252</v>
      </c>
      <c r="F145" s="13">
        <v>0</v>
      </c>
      <c r="G145" s="40">
        <v>0.68</v>
      </c>
      <c r="H145" s="40">
        <v>1.53</v>
      </c>
      <c r="I145" s="40">
        <v>2.38</v>
      </c>
      <c r="J145" s="40">
        <v>2.72</v>
      </c>
      <c r="K145" s="13">
        <v>0</v>
      </c>
      <c r="L145" s="40">
        <v>0.68</v>
      </c>
      <c r="M145" s="40">
        <v>1.53</v>
      </c>
      <c r="N145" s="40">
        <v>2.38</v>
      </c>
      <c r="O145" s="40">
        <v>3.23</v>
      </c>
    </row>
    <row r="146" spans="1:15" x14ac:dyDescent="0.25">
      <c r="A146" t="s">
        <v>31</v>
      </c>
      <c r="B146" t="s">
        <v>179</v>
      </c>
      <c r="C146" t="s">
        <v>15</v>
      </c>
      <c r="D146" t="s">
        <v>166</v>
      </c>
      <c r="F146" s="13">
        <v>0</v>
      </c>
      <c r="G146" s="40">
        <v>4.6129999999999995</v>
      </c>
      <c r="H146" s="40">
        <v>10.379250000000003</v>
      </c>
      <c r="I146" s="40">
        <v>16.145499999999998</v>
      </c>
      <c r="J146" s="40">
        <v>18.451999999999998</v>
      </c>
      <c r="K146" s="13">
        <v>0</v>
      </c>
      <c r="L146" s="40">
        <v>4.6129999999999995</v>
      </c>
      <c r="M146" s="40">
        <v>10.379250000000003</v>
      </c>
      <c r="N146" s="40">
        <v>16.145499999999998</v>
      </c>
      <c r="O146" s="40">
        <v>21.911750000000005</v>
      </c>
    </row>
    <row r="147" spans="1:15" x14ac:dyDescent="0.25">
      <c r="A147" t="s">
        <v>36</v>
      </c>
      <c r="B147" t="s">
        <v>180</v>
      </c>
      <c r="C147" t="s">
        <v>15</v>
      </c>
      <c r="D147" t="s">
        <v>165</v>
      </c>
      <c r="F147" s="13">
        <v>0</v>
      </c>
      <c r="G147" s="13">
        <v>1.04</v>
      </c>
      <c r="H147" s="13">
        <v>2.34</v>
      </c>
      <c r="I147" s="13">
        <v>3.64</v>
      </c>
      <c r="J147" s="13">
        <v>4.16</v>
      </c>
      <c r="K147" s="13">
        <v>0</v>
      </c>
      <c r="L147" s="13">
        <v>1.04</v>
      </c>
      <c r="M147" s="13">
        <v>2.34</v>
      </c>
      <c r="N147" s="13">
        <v>3.64</v>
      </c>
      <c r="O147" s="13">
        <v>4.9400000000000004</v>
      </c>
    </row>
    <row r="148" spans="1:15" x14ac:dyDescent="0.25">
      <c r="A148" t="s">
        <v>162</v>
      </c>
      <c r="B148" t="s">
        <v>181</v>
      </c>
      <c r="C148" t="s">
        <v>15</v>
      </c>
      <c r="D148" t="s">
        <v>161</v>
      </c>
      <c r="F148" s="13">
        <v>0</v>
      </c>
      <c r="G148" s="13">
        <v>2.58</v>
      </c>
      <c r="H148" s="13">
        <v>5.8049999999999997</v>
      </c>
      <c r="I148" s="13">
        <v>9.0299999999999994</v>
      </c>
      <c r="J148" s="13">
        <v>10.32</v>
      </c>
      <c r="K148" s="13">
        <v>0</v>
      </c>
      <c r="L148" s="13">
        <v>2.58</v>
      </c>
      <c r="M148" s="13">
        <v>5.8049999999999997</v>
      </c>
      <c r="N148" s="13">
        <v>9.0299999999999994</v>
      </c>
      <c r="O148" s="13">
        <v>12.255000000000001</v>
      </c>
    </row>
    <row r="149" spans="1:15" x14ac:dyDescent="0.25">
      <c r="A149" t="s">
        <v>231</v>
      </c>
      <c r="B149" t="s">
        <v>232</v>
      </c>
      <c r="C149" t="s">
        <v>147</v>
      </c>
      <c r="D149" t="s">
        <v>43</v>
      </c>
      <c r="F149" s="13">
        <v>3.75</v>
      </c>
      <c r="G149" s="13">
        <v>3.75</v>
      </c>
      <c r="H149" s="13">
        <v>3.75</v>
      </c>
      <c r="I149" s="13">
        <v>3.75</v>
      </c>
      <c r="J149" s="13">
        <v>3.75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</row>
    <row r="150" spans="1:15" x14ac:dyDescent="0.25">
      <c r="A150" t="s">
        <v>233</v>
      </c>
      <c r="B150" t="s">
        <v>234</v>
      </c>
      <c r="C150" t="s">
        <v>147</v>
      </c>
      <c r="D150" t="s">
        <v>151</v>
      </c>
      <c r="F150" s="13">
        <v>3.75</v>
      </c>
      <c r="G150" s="13">
        <v>3.75</v>
      </c>
      <c r="H150" s="13">
        <v>3.75</v>
      </c>
      <c r="I150" s="13">
        <v>3.75</v>
      </c>
      <c r="J150" s="13">
        <v>3.75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</row>
    <row r="151" spans="1:15" x14ac:dyDescent="0.25">
      <c r="A151" t="s">
        <v>154</v>
      </c>
      <c r="B151" t="s">
        <v>184</v>
      </c>
      <c r="C151" t="s">
        <v>147</v>
      </c>
      <c r="D151" t="s">
        <v>153</v>
      </c>
      <c r="F151" s="13">
        <v>3.75</v>
      </c>
      <c r="G151" s="13">
        <v>3.75</v>
      </c>
      <c r="H151" s="13">
        <v>3.75</v>
      </c>
      <c r="I151" s="13">
        <v>3.75</v>
      </c>
      <c r="J151" s="13">
        <v>3.75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</row>
    <row r="152" spans="1:15" x14ac:dyDescent="0.25">
      <c r="A152" t="s">
        <v>149</v>
      </c>
      <c r="B152" t="s">
        <v>185</v>
      </c>
      <c r="C152" t="s">
        <v>147</v>
      </c>
      <c r="D152" t="s">
        <v>148</v>
      </c>
      <c r="F152" s="13">
        <v>3.75</v>
      </c>
      <c r="G152" s="13">
        <v>3.75</v>
      </c>
      <c r="H152" s="13">
        <v>3.75</v>
      </c>
      <c r="I152" s="13">
        <v>3.75</v>
      </c>
      <c r="J152" s="13">
        <v>3.75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</row>
    <row r="153" spans="1:15" x14ac:dyDescent="0.25">
      <c r="A153" s="36" t="s">
        <v>249</v>
      </c>
      <c r="B153" s="36" t="s">
        <v>248</v>
      </c>
      <c r="C153" t="s">
        <v>15</v>
      </c>
      <c r="D153" t="s">
        <v>250</v>
      </c>
      <c r="F153" s="13">
        <v>0</v>
      </c>
      <c r="G153" s="40">
        <v>8.5670000000000002</v>
      </c>
      <c r="H153" s="40">
        <v>19.275750000000002</v>
      </c>
      <c r="I153" s="40">
        <v>29.984500000000004</v>
      </c>
      <c r="J153" s="40">
        <v>34.268000000000001</v>
      </c>
      <c r="K153" s="40">
        <v>0</v>
      </c>
      <c r="L153" s="40">
        <v>8.5670000000000002</v>
      </c>
      <c r="M153" s="40">
        <v>19.275750000000002</v>
      </c>
      <c r="N153" s="40">
        <v>29.984500000000004</v>
      </c>
      <c r="O153" s="40">
        <v>40.693250000000006</v>
      </c>
    </row>
    <row r="154" spans="1:15" x14ac:dyDescent="0.25"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1:15" x14ac:dyDescent="0.25"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1:15" x14ac:dyDescent="0.25"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5C39B-20E5-458F-9D06-66FC0122D5FC}">
  <dimension ref="A3:I22"/>
  <sheetViews>
    <sheetView workbookViewId="0">
      <selection activeCell="A28" sqref="A28"/>
    </sheetView>
  </sheetViews>
  <sheetFormatPr defaultRowHeight="15" x14ac:dyDescent="0.25"/>
  <cols>
    <col min="1" max="1" width="39.85546875" customWidth="1"/>
    <col min="2" max="2" width="10.140625" bestFit="1" customWidth="1"/>
    <col min="9" max="9" width="10.5703125" bestFit="1" customWidth="1"/>
  </cols>
  <sheetData>
    <row r="3" spans="1:9" x14ac:dyDescent="0.25">
      <c r="A3" s="42" t="s">
        <v>188</v>
      </c>
      <c r="B3" s="43">
        <v>46094</v>
      </c>
    </row>
    <row r="4" spans="1:9" x14ac:dyDescent="0.25">
      <c r="A4" t="s">
        <v>84</v>
      </c>
      <c r="B4" s="21">
        <v>2.5</v>
      </c>
      <c r="I4" s="21"/>
    </row>
    <row r="5" spans="1:9" x14ac:dyDescent="0.25">
      <c r="A5" t="s">
        <v>163</v>
      </c>
      <c r="B5" s="21">
        <v>10.1</v>
      </c>
      <c r="I5" s="21"/>
    </row>
    <row r="6" spans="1:9" x14ac:dyDescent="0.25">
      <c r="A6" t="s">
        <v>168</v>
      </c>
      <c r="B6" s="21">
        <v>3.4</v>
      </c>
      <c r="I6" s="21"/>
    </row>
    <row r="7" spans="1:9" x14ac:dyDescent="0.25">
      <c r="A7" t="s">
        <v>166</v>
      </c>
      <c r="B7" s="21">
        <v>65.900000000000006</v>
      </c>
      <c r="I7" s="21"/>
    </row>
    <row r="8" spans="1:9" x14ac:dyDescent="0.25">
      <c r="A8" t="s">
        <v>165</v>
      </c>
      <c r="B8" s="21">
        <v>5.2</v>
      </c>
      <c r="I8" s="21"/>
    </row>
    <row r="9" spans="1:9" x14ac:dyDescent="0.25">
      <c r="A9" t="s">
        <v>161</v>
      </c>
      <c r="B9" s="21">
        <v>12.9</v>
      </c>
      <c r="I9" s="21"/>
    </row>
    <row r="11" spans="1:9" x14ac:dyDescent="0.25">
      <c r="A11" s="42" t="s">
        <v>136</v>
      </c>
      <c r="B11" s="42"/>
    </row>
    <row r="12" spans="1:9" x14ac:dyDescent="0.25">
      <c r="A12" t="s">
        <v>43</v>
      </c>
      <c r="B12">
        <v>25</v>
      </c>
    </row>
    <row r="13" spans="1:9" x14ac:dyDescent="0.25">
      <c r="A13" t="s">
        <v>151</v>
      </c>
      <c r="B13">
        <v>25</v>
      </c>
    </row>
    <row r="14" spans="1:9" x14ac:dyDescent="0.25">
      <c r="A14" t="s">
        <v>153</v>
      </c>
      <c r="B14">
        <v>25</v>
      </c>
    </row>
    <row r="15" spans="1:9" x14ac:dyDescent="0.25">
      <c r="A15" t="s">
        <v>148</v>
      </c>
      <c r="B15">
        <v>25</v>
      </c>
    </row>
    <row r="17" spans="1:2" x14ac:dyDescent="0.25">
      <c r="A17" s="42" t="s">
        <v>14</v>
      </c>
      <c r="B17" s="42"/>
    </row>
    <row r="18" spans="1:2" x14ac:dyDescent="0.25">
      <c r="A18" t="s">
        <v>259</v>
      </c>
      <c r="B18">
        <v>70</v>
      </c>
    </row>
    <row r="19" spans="1:2" x14ac:dyDescent="0.25">
      <c r="A19" t="s">
        <v>77</v>
      </c>
      <c r="B19">
        <v>30</v>
      </c>
    </row>
    <row r="20" spans="1:2" x14ac:dyDescent="0.25">
      <c r="A20" t="s">
        <v>157</v>
      </c>
    </row>
    <row r="21" spans="1:2" x14ac:dyDescent="0.25">
      <c r="A21" t="s">
        <v>159</v>
      </c>
    </row>
    <row r="22" spans="1:2" x14ac:dyDescent="0.25">
      <c r="A22" t="s">
        <v>80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"/>
  <sheetViews>
    <sheetView showGridLines="0" workbookViewId="0">
      <selection activeCell="B37" sqref="B37"/>
    </sheetView>
  </sheetViews>
  <sheetFormatPr defaultRowHeight="15" x14ac:dyDescent="0.25"/>
  <cols>
    <col min="1" max="1" width="24" customWidth="1"/>
    <col min="2" max="2" width="16" customWidth="1"/>
    <col min="3" max="3" width="18.85546875" customWidth="1"/>
    <col min="4" max="4" width="16" customWidth="1"/>
    <col min="5" max="5" width="18.42578125" customWidth="1"/>
    <col min="6" max="6" width="16" customWidth="1"/>
  </cols>
  <sheetData>
    <row r="1" spans="1:14" ht="30" customHeight="1" x14ac:dyDescent="0.25">
      <c r="A1" s="2" t="s">
        <v>0</v>
      </c>
      <c r="B1" s="7" t="s">
        <v>1</v>
      </c>
      <c r="C1" s="8" t="s">
        <v>2</v>
      </c>
      <c r="D1" s="9" t="s">
        <v>3</v>
      </c>
      <c r="E1" s="9" t="s">
        <v>4</v>
      </c>
      <c r="F1" s="10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</row>
    <row r="2" spans="1:14" x14ac:dyDescent="0.25">
      <c r="A2" s="1" t="s">
        <v>14</v>
      </c>
      <c r="B2" s="1" t="s">
        <v>14</v>
      </c>
      <c r="C2" s="1"/>
      <c r="D2" s="1"/>
      <c r="E2" s="1"/>
      <c r="F2" s="1"/>
      <c r="G2" s="3">
        <v>1</v>
      </c>
      <c r="H2" s="3">
        <v>0.7</v>
      </c>
      <c r="I2" s="3">
        <v>0.4</v>
      </c>
      <c r="J2" s="3">
        <v>0</v>
      </c>
      <c r="K2" s="3">
        <f t="shared" ref="K2:N3" si="0">G2-G2*K$4/SUM(G$2:G$3)</f>
        <v>0.9</v>
      </c>
      <c r="L2" s="3">
        <f t="shared" si="0"/>
        <v>0.55999999999999994</v>
      </c>
      <c r="M2" s="3">
        <f t="shared" si="0"/>
        <v>0.28000000000000003</v>
      </c>
      <c r="N2" s="3">
        <f t="shared" si="0"/>
        <v>0</v>
      </c>
    </row>
    <row r="3" spans="1:14" x14ac:dyDescent="0.25">
      <c r="A3" s="1" t="s">
        <v>15</v>
      </c>
      <c r="B3" s="1" t="s">
        <v>15</v>
      </c>
      <c r="C3" s="1"/>
      <c r="D3" s="1"/>
      <c r="E3" s="1"/>
      <c r="F3" s="1"/>
      <c r="G3" s="3">
        <v>0</v>
      </c>
      <c r="H3" s="3">
        <v>0.3</v>
      </c>
      <c r="I3" s="3">
        <v>0.6</v>
      </c>
      <c r="J3" s="3">
        <v>1</v>
      </c>
      <c r="K3" s="3">
        <f t="shared" si="0"/>
        <v>0</v>
      </c>
      <c r="L3" s="3">
        <f t="shared" si="0"/>
        <v>0.24</v>
      </c>
      <c r="M3" s="3">
        <f t="shared" si="0"/>
        <v>0.42</v>
      </c>
      <c r="N3" s="3">
        <f t="shared" si="0"/>
        <v>0.6</v>
      </c>
    </row>
    <row r="4" spans="1:14" x14ac:dyDescent="0.25">
      <c r="A4" s="1" t="s">
        <v>16</v>
      </c>
      <c r="B4" s="1" t="s">
        <v>16</v>
      </c>
      <c r="C4" s="1"/>
      <c r="D4" s="1"/>
      <c r="E4" s="1"/>
      <c r="F4" s="1"/>
      <c r="G4" s="3">
        <v>0</v>
      </c>
      <c r="H4" s="3">
        <v>0</v>
      </c>
      <c r="I4" s="3">
        <v>0</v>
      </c>
      <c r="J4" s="3">
        <v>0</v>
      </c>
      <c r="K4" s="3">
        <v>0.1</v>
      </c>
      <c r="L4" s="3">
        <v>0.2</v>
      </c>
      <c r="M4" s="3">
        <v>0.3</v>
      </c>
      <c r="N4" s="3">
        <v>0.4</v>
      </c>
    </row>
    <row r="5" spans="1:14" x14ac:dyDescent="0.25">
      <c r="A5" s="1" t="s">
        <v>17</v>
      </c>
      <c r="B5" s="1"/>
      <c r="C5" s="12" t="s">
        <v>18</v>
      </c>
      <c r="D5" s="4" t="s">
        <v>14</v>
      </c>
      <c r="E5" s="4" t="s">
        <v>19</v>
      </c>
      <c r="F5" s="4">
        <v>0.47699999999999998</v>
      </c>
      <c r="G5" s="4">
        <f t="shared" ref="G5:N9" si="1">G$2*$F5</f>
        <v>0.47699999999999998</v>
      </c>
      <c r="H5" s="4">
        <f t="shared" si="1"/>
        <v>0.33389999999999997</v>
      </c>
      <c r="I5" s="4">
        <f t="shared" si="1"/>
        <v>0.1908</v>
      </c>
      <c r="J5" s="4">
        <f t="shared" si="1"/>
        <v>0</v>
      </c>
      <c r="K5" s="4">
        <f t="shared" si="1"/>
        <v>0.42930000000000001</v>
      </c>
      <c r="L5" s="4">
        <f t="shared" si="1"/>
        <v>0.26711999999999997</v>
      </c>
      <c r="M5" s="4">
        <f t="shared" si="1"/>
        <v>0.13356000000000001</v>
      </c>
      <c r="N5" s="4">
        <f t="shared" si="1"/>
        <v>0</v>
      </c>
    </row>
    <row r="6" spans="1:14" x14ac:dyDescent="0.25">
      <c r="A6" s="1" t="s">
        <v>20</v>
      </c>
      <c r="B6" s="1"/>
      <c r="C6" s="12" t="s">
        <v>21</v>
      </c>
      <c r="D6" s="4" t="s">
        <v>14</v>
      </c>
      <c r="E6" s="4" t="s">
        <v>22</v>
      </c>
      <c r="F6" s="4">
        <v>0.2056</v>
      </c>
      <c r="G6" s="4">
        <f t="shared" si="1"/>
        <v>0.2056</v>
      </c>
      <c r="H6" s="4">
        <f t="shared" si="1"/>
        <v>0.14391999999999999</v>
      </c>
      <c r="I6" s="4">
        <f t="shared" si="1"/>
        <v>8.2240000000000008E-2</v>
      </c>
      <c r="J6" s="4">
        <f t="shared" si="1"/>
        <v>0</v>
      </c>
      <c r="K6" s="4">
        <f t="shared" si="1"/>
        <v>0.18504000000000001</v>
      </c>
      <c r="L6" s="4">
        <f t="shared" si="1"/>
        <v>0.11513599999999999</v>
      </c>
      <c r="M6" s="4">
        <f t="shared" si="1"/>
        <v>5.7568000000000008E-2</v>
      </c>
      <c r="N6" s="4">
        <f t="shared" si="1"/>
        <v>0</v>
      </c>
    </row>
    <row r="7" spans="1:14" x14ac:dyDescent="0.25">
      <c r="A7" s="1" t="s">
        <v>23</v>
      </c>
      <c r="B7" s="1"/>
      <c r="C7" s="12" t="s">
        <v>24</v>
      </c>
      <c r="D7" s="4" t="s">
        <v>14</v>
      </c>
      <c r="E7" s="4" t="s">
        <v>25</v>
      </c>
      <c r="F7" s="4">
        <v>2.6599999999999999E-2</v>
      </c>
      <c r="G7" s="4">
        <f t="shared" si="1"/>
        <v>2.6599999999999999E-2</v>
      </c>
      <c r="H7" s="4">
        <f t="shared" si="1"/>
        <v>1.8619999999999998E-2</v>
      </c>
      <c r="I7" s="4">
        <f t="shared" si="1"/>
        <v>1.064E-2</v>
      </c>
      <c r="J7" s="4">
        <f t="shared" si="1"/>
        <v>0</v>
      </c>
      <c r="K7" s="4">
        <f t="shared" si="1"/>
        <v>2.3939999999999999E-2</v>
      </c>
      <c r="L7" s="4">
        <f t="shared" si="1"/>
        <v>1.4895999999999998E-2</v>
      </c>
      <c r="M7" s="4">
        <f t="shared" si="1"/>
        <v>7.4480000000000006E-3</v>
      </c>
      <c r="N7" s="4">
        <f t="shared" si="1"/>
        <v>0</v>
      </c>
    </row>
    <row r="8" spans="1:14" x14ac:dyDescent="0.25">
      <c r="A8" s="1" t="s">
        <v>26</v>
      </c>
      <c r="B8" s="1"/>
      <c r="C8" s="12" t="s">
        <v>27</v>
      </c>
      <c r="D8" s="4" t="s">
        <v>14</v>
      </c>
      <c r="E8" s="4" t="s">
        <v>28</v>
      </c>
      <c r="F8" s="4">
        <v>0.18479999999999999</v>
      </c>
      <c r="G8" s="4">
        <f t="shared" si="1"/>
        <v>0.18479999999999999</v>
      </c>
      <c r="H8" s="4">
        <f t="shared" si="1"/>
        <v>0.12935999999999998</v>
      </c>
      <c r="I8" s="4">
        <f t="shared" si="1"/>
        <v>7.392E-2</v>
      </c>
      <c r="J8" s="4">
        <f t="shared" si="1"/>
        <v>0</v>
      </c>
      <c r="K8" s="4">
        <f t="shared" si="1"/>
        <v>0.16632</v>
      </c>
      <c r="L8" s="4">
        <f t="shared" si="1"/>
        <v>0.10348799999999998</v>
      </c>
      <c r="M8" s="4">
        <f t="shared" si="1"/>
        <v>5.1744000000000005E-2</v>
      </c>
      <c r="N8" s="4">
        <f t="shared" si="1"/>
        <v>0</v>
      </c>
    </row>
    <row r="9" spans="1:14" x14ac:dyDescent="0.25">
      <c r="A9" s="1" t="s">
        <v>29</v>
      </c>
      <c r="B9" s="1"/>
      <c r="C9" s="12" t="s">
        <v>30</v>
      </c>
      <c r="D9" s="4" t="s">
        <v>14</v>
      </c>
      <c r="E9" s="4" t="s">
        <v>30</v>
      </c>
      <c r="F9" s="4">
        <v>0.106</v>
      </c>
      <c r="G9" s="4">
        <f t="shared" si="1"/>
        <v>0.106</v>
      </c>
      <c r="H9" s="4">
        <f t="shared" si="1"/>
        <v>7.4199999999999988E-2</v>
      </c>
      <c r="I9" s="4">
        <f t="shared" si="1"/>
        <v>4.24E-2</v>
      </c>
      <c r="J9" s="4">
        <f t="shared" si="1"/>
        <v>0</v>
      </c>
      <c r="K9" s="4">
        <f t="shared" si="1"/>
        <v>9.5399999999999999E-2</v>
      </c>
      <c r="L9" s="4">
        <f t="shared" si="1"/>
        <v>5.9359999999999989E-2</v>
      </c>
      <c r="M9" s="4">
        <f t="shared" si="1"/>
        <v>2.9680000000000002E-2</v>
      </c>
      <c r="N9" s="4">
        <f t="shared" si="1"/>
        <v>0</v>
      </c>
    </row>
    <row r="10" spans="1:14" x14ac:dyDescent="0.25">
      <c r="A10" s="1" t="s">
        <v>31</v>
      </c>
      <c r="B10" s="1"/>
      <c r="C10" s="12" t="s">
        <v>32</v>
      </c>
      <c r="D10" s="5" t="s">
        <v>15</v>
      </c>
      <c r="E10" s="5" t="s">
        <v>33</v>
      </c>
      <c r="F10" s="5">
        <v>0.68266826682668291</v>
      </c>
      <c r="G10" s="5">
        <f t="shared" ref="G10:N14" si="2">G$3*$F10</f>
        <v>0</v>
      </c>
      <c r="H10" s="5">
        <f t="shared" si="2"/>
        <v>0.20480048004800486</v>
      </c>
      <c r="I10" s="5">
        <f t="shared" si="2"/>
        <v>0.40960096009600971</v>
      </c>
      <c r="J10" s="5">
        <f t="shared" si="2"/>
        <v>0.68266826682668291</v>
      </c>
      <c r="K10" s="5">
        <f t="shared" si="2"/>
        <v>0</v>
      </c>
      <c r="L10" s="5">
        <f t="shared" si="2"/>
        <v>0.1638403840384039</v>
      </c>
      <c r="M10" s="5">
        <f t="shared" si="2"/>
        <v>0.28672067206720681</v>
      </c>
      <c r="N10" s="5">
        <f t="shared" si="2"/>
        <v>0.40960096009600971</v>
      </c>
    </row>
    <row r="11" spans="1:14" x14ac:dyDescent="0.25">
      <c r="A11" s="1" t="s">
        <v>34</v>
      </c>
      <c r="B11" s="1"/>
      <c r="C11" s="12" t="s">
        <v>35</v>
      </c>
      <c r="D11" s="5" t="s">
        <v>15</v>
      </c>
      <c r="E11" s="5" t="s">
        <v>33</v>
      </c>
      <c r="F11" s="5">
        <v>0.14011401140114019</v>
      </c>
      <c r="G11" s="5">
        <f t="shared" si="2"/>
        <v>0</v>
      </c>
      <c r="H11" s="5">
        <f t="shared" si="2"/>
        <v>4.2034203420342052E-2</v>
      </c>
      <c r="I11" s="5">
        <f t="shared" si="2"/>
        <v>8.4068406840684104E-2</v>
      </c>
      <c r="J11" s="5">
        <f t="shared" si="2"/>
        <v>0.14011401140114019</v>
      </c>
      <c r="K11" s="5">
        <f t="shared" si="2"/>
        <v>0</v>
      </c>
      <c r="L11" s="5">
        <f t="shared" si="2"/>
        <v>3.3627362736273647E-2</v>
      </c>
      <c r="M11" s="5">
        <f t="shared" si="2"/>
        <v>5.8847884788478876E-2</v>
      </c>
      <c r="N11" s="5">
        <f t="shared" si="2"/>
        <v>8.4068406840684104E-2</v>
      </c>
    </row>
    <row r="12" spans="1:14" x14ac:dyDescent="0.25">
      <c r="A12" s="1" t="s">
        <v>36</v>
      </c>
      <c r="B12" s="1"/>
      <c r="C12" s="12" t="s">
        <v>37</v>
      </c>
      <c r="D12" s="5" t="s">
        <v>15</v>
      </c>
      <c r="E12" s="5" t="s">
        <v>33</v>
      </c>
      <c r="F12" s="5">
        <v>4.8604860486048618E-2</v>
      </c>
      <c r="G12" s="5">
        <f t="shared" si="2"/>
        <v>0</v>
      </c>
      <c r="H12" s="5">
        <f t="shared" si="2"/>
        <v>1.4581458145814585E-2</v>
      </c>
      <c r="I12" s="5">
        <f t="shared" si="2"/>
        <v>2.9162916291629169E-2</v>
      </c>
      <c r="J12" s="5">
        <f t="shared" si="2"/>
        <v>4.8604860486048618E-2</v>
      </c>
      <c r="K12" s="5">
        <f t="shared" si="2"/>
        <v>0</v>
      </c>
      <c r="L12" s="5">
        <f t="shared" si="2"/>
        <v>1.1665166516651667E-2</v>
      </c>
      <c r="M12" s="5">
        <f t="shared" si="2"/>
        <v>2.041404140414042E-2</v>
      </c>
      <c r="N12" s="5">
        <f t="shared" si="2"/>
        <v>2.9162916291629169E-2</v>
      </c>
    </row>
    <row r="13" spans="1:14" x14ac:dyDescent="0.25">
      <c r="A13" s="1" t="s">
        <v>38</v>
      </c>
      <c r="B13" s="1"/>
      <c r="C13" s="12" t="s">
        <v>39</v>
      </c>
      <c r="D13" s="5" t="s">
        <v>15</v>
      </c>
      <c r="E13" s="5" t="s">
        <v>33</v>
      </c>
      <c r="F13" s="5">
        <v>0.1076107610761077</v>
      </c>
      <c r="G13" s="5">
        <f t="shared" si="2"/>
        <v>0</v>
      </c>
      <c r="H13" s="5">
        <f t="shared" si="2"/>
        <v>3.2283228322832307E-2</v>
      </c>
      <c r="I13" s="5">
        <f t="shared" si="2"/>
        <v>6.4566456645664613E-2</v>
      </c>
      <c r="J13" s="5">
        <f t="shared" si="2"/>
        <v>0.1076107610761077</v>
      </c>
      <c r="K13" s="5">
        <f t="shared" si="2"/>
        <v>0</v>
      </c>
      <c r="L13" s="5">
        <f t="shared" si="2"/>
        <v>2.5826582658265849E-2</v>
      </c>
      <c r="M13" s="5">
        <f t="shared" si="2"/>
        <v>4.5196519651965236E-2</v>
      </c>
      <c r="N13" s="5">
        <f t="shared" si="2"/>
        <v>6.4566456645664613E-2</v>
      </c>
    </row>
    <row r="14" spans="1:14" x14ac:dyDescent="0.25">
      <c r="A14" s="1" t="s">
        <v>40</v>
      </c>
      <c r="B14" s="1"/>
      <c r="C14" s="12" t="s">
        <v>41</v>
      </c>
      <c r="D14" s="5" t="s">
        <v>15</v>
      </c>
      <c r="E14" s="5" t="s">
        <v>33</v>
      </c>
      <c r="F14" s="5">
        <v>2.100210021002101E-2</v>
      </c>
      <c r="G14" s="5">
        <f t="shared" si="2"/>
        <v>0</v>
      </c>
      <c r="H14" s="5">
        <f t="shared" si="2"/>
        <v>6.3006300630063031E-3</v>
      </c>
      <c r="I14" s="5">
        <f t="shared" si="2"/>
        <v>1.2601260126012606E-2</v>
      </c>
      <c r="J14" s="5">
        <f t="shared" si="2"/>
        <v>2.100210021002101E-2</v>
      </c>
      <c r="K14" s="5">
        <f t="shared" si="2"/>
        <v>0</v>
      </c>
      <c r="L14" s="5">
        <f t="shared" si="2"/>
        <v>5.0405040504050425E-3</v>
      </c>
      <c r="M14" s="5">
        <f t="shared" si="2"/>
        <v>8.8208820882088243E-3</v>
      </c>
      <c r="N14" s="5">
        <f t="shared" si="2"/>
        <v>1.2601260126012606E-2</v>
      </c>
    </row>
    <row r="15" spans="1:14" x14ac:dyDescent="0.25">
      <c r="A15" s="1" t="s">
        <v>42</v>
      </c>
      <c r="B15" s="1"/>
      <c r="C15" s="12" t="s">
        <v>43</v>
      </c>
      <c r="D15" s="6" t="s">
        <v>16</v>
      </c>
      <c r="E15" s="6" t="s">
        <v>43</v>
      </c>
      <c r="F15" s="6">
        <v>0.1</v>
      </c>
      <c r="G15" s="6">
        <f t="shared" ref="G15:N19" si="3">G$4*$F15</f>
        <v>0</v>
      </c>
      <c r="H15" s="6">
        <f t="shared" si="3"/>
        <v>0</v>
      </c>
      <c r="I15" s="6">
        <f t="shared" si="3"/>
        <v>0</v>
      </c>
      <c r="J15" s="6">
        <f t="shared" si="3"/>
        <v>0</v>
      </c>
      <c r="K15" s="6">
        <f t="shared" si="3"/>
        <v>1.0000000000000002E-2</v>
      </c>
      <c r="L15" s="6">
        <f t="shared" si="3"/>
        <v>2.0000000000000004E-2</v>
      </c>
      <c r="M15" s="6">
        <f t="shared" si="3"/>
        <v>0.03</v>
      </c>
      <c r="N15" s="6">
        <f t="shared" si="3"/>
        <v>4.0000000000000008E-2</v>
      </c>
    </row>
    <row r="16" spans="1:14" x14ac:dyDescent="0.25">
      <c r="A16" s="1" t="s">
        <v>44</v>
      </c>
      <c r="B16" s="1"/>
      <c r="C16" s="12" t="s">
        <v>45</v>
      </c>
      <c r="D16" s="6" t="s">
        <v>16</v>
      </c>
      <c r="E16" s="6" t="s">
        <v>45</v>
      </c>
      <c r="F16" s="6">
        <v>0.5</v>
      </c>
      <c r="G16" s="6">
        <f t="shared" si="3"/>
        <v>0</v>
      </c>
      <c r="H16" s="6">
        <f t="shared" si="3"/>
        <v>0</v>
      </c>
      <c r="I16" s="6">
        <f t="shared" si="3"/>
        <v>0</v>
      </c>
      <c r="J16" s="6">
        <f t="shared" si="3"/>
        <v>0</v>
      </c>
      <c r="K16" s="6">
        <f t="shared" si="3"/>
        <v>0.05</v>
      </c>
      <c r="L16" s="6">
        <f t="shared" si="3"/>
        <v>0.1</v>
      </c>
      <c r="M16" s="6">
        <f t="shared" si="3"/>
        <v>0.15</v>
      </c>
      <c r="N16" s="6">
        <f t="shared" si="3"/>
        <v>0.2</v>
      </c>
    </row>
    <row r="17" spans="1:14" x14ac:dyDescent="0.25">
      <c r="A17" s="1" t="s">
        <v>46</v>
      </c>
      <c r="B17" s="1"/>
      <c r="C17" s="12" t="s">
        <v>47</v>
      </c>
      <c r="D17" s="6" t="s">
        <v>16</v>
      </c>
      <c r="E17" s="6" t="s">
        <v>47</v>
      </c>
      <c r="F17" s="6">
        <v>0.1</v>
      </c>
      <c r="G17" s="6">
        <f t="shared" si="3"/>
        <v>0</v>
      </c>
      <c r="H17" s="6">
        <f t="shared" si="3"/>
        <v>0</v>
      </c>
      <c r="I17" s="6">
        <f t="shared" si="3"/>
        <v>0</v>
      </c>
      <c r="J17" s="6">
        <f t="shared" si="3"/>
        <v>0</v>
      </c>
      <c r="K17" s="6">
        <f t="shared" si="3"/>
        <v>1.0000000000000002E-2</v>
      </c>
      <c r="L17" s="6">
        <f t="shared" si="3"/>
        <v>2.0000000000000004E-2</v>
      </c>
      <c r="M17" s="6">
        <f t="shared" si="3"/>
        <v>0.03</v>
      </c>
      <c r="N17" s="6">
        <f t="shared" si="3"/>
        <v>4.0000000000000008E-2</v>
      </c>
    </row>
    <row r="18" spans="1:14" x14ac:dyDescent="0.25">
      <c r="A18" s="1" t="s">
        <v>48</v>
      </c>
      <c r="B18" s="1"/>
      <c r="C18" s="12" t="s">
        <v>49</v>
      </c>
      <c r="D18" s="6" t="s">
        <v>16</v>
      </c>
      <c r="E18" s="6" t="s">
        <v>49</v>
      </c>
      <c r="F18" s="6">
        <v>0.2</v>
      </c>
      <c r="G18" s="6">
        <f t="shared" si="3"/>
        <v>0</v>
      </c>
      <c r="H18" s="6">
        <f t="shared" si="3"/>
        <v>0</v>
      </c>
      <c r="I18" s="6">
        <f t="shared" si="3"/>
        <v>0</v>
      </c>
      <c r="J18" s="6">
        <f t="shared" si="3"/>
        <v>0</v>
      </c>
      <c r="K18" s="6">
        <f t="shared" si="3"/>
        <v>2.0000000000000004E-2</v>
      </c>
      <c r="L18" s="6">
        <f t="shared" si="3"/>
        <v>4.0000000000000008E-2</v>
      </c>
      <c r="M18" s="6">
        <f t="shared" si="3"/>
        <v>0.06</v>
      </c>
      <c r="N18" s="6">
        <f t="shared" si="3"/>
        <v>8.0000000000000016E-2</v>
      </c>
    </row>
    <row r="19" spans="1:14" x14ac:dyDescent="0.25">
      <c r="A19" s="1" t="s">
        <v>50</v>
      </c>
      <c r="B19" s="1"/>
      <c r="C19" s="12" t="s">
        <v>51</v>
      </c>
      <c r="D19" s="6" t="s">
        <v>16</v>
      </c>
      <c r="E19" s="6" t="s">
        <v>51</v>
      </c>
      <c r="F19" s="6">
        <v>0.1</v>
      </c>
      <c r="G19" s="6">
        <f t="shared" si="3"/>
        <v>0</v>
      </c>
      <c r="H19" s="6">
        <f t="shared" si="3"/>
        <v>0</v>
      </c>
      <c r="I19" s="6">
        <f t="shared" si="3"/>
        <v>0</v>
      </c>
      <c r="J19" s="6">
        <f t="shared" si="3"/>
        <v>0</v>
      </c>
      <c r="K19" s="6">
        <f t="shared" si="3"/>
        <v>1.0000000000000002E-2</v>
      </c>
      <c r="L19" s="6">
        <f t="shared" si="3"/>
        <v>2.0000000000000004E-2</v>
      </c>
      <c r="M19" s="6">
        <f t="shared" si="3"/>
        <v>0.03</v>
      </c>
      <c r="N19" s="6">
        <f t="shared" si="3"/>
        <v>4.0000000000000008E-2</v>
      </c>
    </row>
  </sheetData>
  <conditionalFormatting sqref="G2:N4">
    <cfRule type="dataBar" priority="1">
      <dataBar>
        <cfvo type="min"/>
        <cfvo type="max"/>
        <color rgb="FF63C384"/>
      </dataBar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6D4F2-A109-430A-95A3-D77D736F8ECB}">
  <dimension ref="A1:J113"/>
  <sheetViews>
    <sheetView workbookViewId="0">
      <selection activeCell="B77" sqref="B77"/>
    </sheetView>
  </sheetViews>
  <sheetFormatPr defaultRowHeight="15" x14ac:dyDescent="0.25"/>
  <cols>
    <col min="1" max="1" width="41.5703125" bestFit="1" customWidth="1"/>
    <col min="2" max="2" width="11.28515625" customWidth="1"/>
    <col min="3" max="3" width="6.85546875" bestFit="1" customWidth="1"/>
    <col min="4" max="4" width="5.140625" bestFit="1" customWidth="1"/>
    <col min="5" max="5" width="6" bestFit="1" customWidth="1"/>
    <col min="6" max="6" width="15.140625" bestFit="1" customWidth="1"/>
    <col min="7" max="7" width="11.42578125" bestFit="1" customWidth="1"/>
    <col min="8" max="8" width="5.5703125" bestFit="1" customWidth="1"/>
    <col min="9" max="9" width="17.7109375" bestFit="1" customWidth="1"/>
    <col min="10" max="10" width="66.7109375" bestFit="1" customWidth="1"/>
  </cols>
  <sheetData>
    <row r="1" spans="1:10" x14ac:dyDescent="0.25">
      <c r="A1" s="14" t="s">
        <v>86</v>
      </c>
      <c r="B1" s="14" t="s">
        <v>138</v>
      </c>
      <c r="C1" s="14" t="s">
        <v>140</v>
      </c>
      <c r="D1" s="14" t="s">
        <v>136</v>
      </c>
      <c r="E1" s="14" t="s">
        <v>135</v>
      </c>
      <c r="F1" s="14" t="s">
        <v>87</v>
      </c>
      <c r="G1" s="14" t="s">
        <v>88</v>
      </c>
      <c r="H1" s="14" t="s">
        <v>145</v>
      </c>
      <c r="I1" s="14" t="s">
        <v>89</v>
      </c>
      <c r="J1" s="14" t="s">
        <v>61</v>
      </c>
    </row>
    <row r="2" spans="1:10" x14ac:dyDescent="0.25">
      <c r="A2" t="s">
        <v>90</v>
      </c>
      <c r="B2" t="s">
        <v>139</v>
      </c>
      <c r="C2" t="s">
        <v>141</v>
      </c>
      <c r="D2" t="s">
        <v>136</v>
      </c>
      <c r="E2" t="s">
        <v>91</v>
      </c>
      <c r="F2" t="s">
        <v>64</v>
      </c>
      <c r="G2" t="s">
        <v>91</v>
      </c>
      <c r="H2">
        <v>5</v>
      </c>
      <c r="I2" t="s">
        <v>52</v>
      </c>
      <c r="J2" t="s">
        <v>62</v>
      </c>
    </row>
    <row r="3" spans="1:10" x14ac:dyDescent="0.25">
      <c r="A3" t="s">
        <v>90</v>
      </c>
      <c r="B3" t="s">
        <v>139</v>
      </c>
      <c r="C3" t="s">
        <v>141</v>
      </c>
      <c r="D3" t="s">
        <v>136</v>
      </c>
      <c r="E3" t="s">
        <v>91</v>
      </c>
      <c r="F3" t="s">
        <v>71</v>
      </c>
      <c r="G3" t="s">
        <v>91</v>
      </c>
      <c r="H3">
        <v>95</v>
      </c>
      <c r="I3" t="s">
        <v>53</v>
      </c>
      <c r="J3" t="s">
        <v>70</v>
      </c>
    </row>
    <row r="4" spans="1:10" x14ac:dyDescent="0.25">
      <c r="A4" t="s">
        <v>92</v>
      </c>
      <c r="B4" t="s">
        <v>139</v>
      </c>
      <c r="C4" t="s">
        <v>141</v>
      </c>
      <c r="D4" t="s">
        <v>136</v>
      </c>
      <c r="E4" t="s">
        <v>93</v>
      </c>
      <c r="F4" t="s">
        <v>66</v>
      </c>
      <c r="G4" t="s">
        <v>93</v>
      </c>
      <c r="H4">
        <v>5</v>
      </c>
      <c r="I4" t="s">
        <v>54</v>
      </c>
      <c r="J4" t="s">
        <v>65</v>
      </c>
    </row>
    <row r="5" spans="1:10" x14ac:dyDescent="0.25">
      <c r="A5" t="s">
        <v>92</v>
      </c>
      <c r="B5" t="s">
        <v>139</v>
      </c>
      <c r="C5" t="s">
        <v>141</v>
      </c>
      <c r="D5" t="s">
        <v>136</v>
      </c>
      <c r="E5" t="s">
        <v>93</v>
      </c>
      <c r="F5" t="s">
        <v>71</v>
      </c>
      <c r="G5" t="s">
        <v>93</v>
      </c>
      <c r="H5">
        <v>95</v>
      </c>
      <c r="I5" t="s">
        <v>55</v>
      </c>
      <c r="J5" t="s">
        <v>72</v>
      </c>
    </row>
    <row r="6" spans="1:10" x14ac:dyDescent="0.25">
      <c r="A6" t="s">
        <v>94</v>
      </c>
      <c r="B6" t="s">
        <v>139</v>
      </c>
      <c r="C6" t="s">
        <v>141</v>
      </c>
      <c r="D6" t="s">
        <v>136</v>
      </c>
      <c r="E6" t="s">
        <v>95</v>
      </c>
      <c r="F6" t="s">
        <v>68</v>
      </c>
      <c r="G6" t="s">
        <v>95</v>
      </c>
      <c r="H6">
        <v>5</v>
      </c>
      <c r="I6" t="s">
        <v>56</v>
      </c>
      <c r="J6" t="s">
        <v>67</v>
      </c>
    </row>
    <row r="7" spans="1:10" x14ac:dyDescent="0.25">
      <c r="A7" t="s">
        <v>94</v>
      </c>
      <c r="B7" t="s">
        <v>139</v>
      </c>
      <c r="C7" t="s">
        <v>141</v>
      </c>
      <c r="D7" t="s">
        <v>136</v>
      </c>
      <c r="E7" t="s">
        <v>95</v>
      </c>
      <c r="F7" t="s">
        <v>71</v>
      </c>
      <c r="G7" t="s">
        <v>95</v>
      </c>
      <c r="H7">
        <v>95</v>
      </c>
      <c r="I7" t="s">
        <v>57</v>
      </c>
      <c r="J7" t="s">
        <v>73</v>
      </c>
    </row>
    <row r="8" spans="1:10" x14ac:dyDescent="0.25">
      <c r="A8" t="s">
        <v>96</v>
      </c>
      <c r="B8" t="s">
        <v>139</v>
      </c>
      <c r="C8" t="s">
        <v>141</v>
      </c>
      <c r="D8" t="s">
        <v>136</v>
      </c>
      <c r="E8" t="s">
        <v>97</v>
      </c>
      <c r="F8" t="s">
        <v>69</v>
      </c>
      <c r="G8" t="s">
        <v>97</v>
      </c>
      <c r="H8">
        <v>5</v>
      </c>
      <c r="I8" t="s">
        <v>58</v>
      </c>
      <c r="J8" t="s">
        <v>98</v>
      </c>
    </row>
    <row r="9" spans="1:10" x14ac:dyDescent="0.25">
      <c r="A9" t="s">
        <v>96</v>
      </c>
      <c r="B9" t="s">
        <v>139</v>
      </c>
      <c r="C9" t="s">
        <v>141</v>
      </c>
      <c r="D9" t="s">
        <v>136</v>
      </c>
      <c r="E9" t="s">
        <v>97</v>
      </c>
      <c r="F9" t="s">
        <v>71</v>
      </c>
      <c r="G9" t="s">
        <v>97</v>
      </c>
      <c r="H9">
        <v>95</v>
      </c>
      <c r="I9" t="s">
        <v>74</v>
      </c>
      <c r="J9" t="s">
        <v>75</v>
      </c>
    </row>
    <row r="10" spans="1:10" x14ac:dyDescent="0.25">
      <c r="A10" t="s">
        <v>99</v>
      </c>
      <c r="B10" t="s">
        <v>139</v>
      </c>
      <c r="C10" t="s">
        <v>141</v>
      </c>
      <c r="D10" t="s">
        <v>137</v>
      </c>
      <c r="E10" t="s">
        <v>91</v>
      </c>
      <c r="F10" t="s">
        <v>64</v>
      </c>
      <c r="G10" t="s">
        <v>91</v>
      </c>
      <c r="H10">
        <v>5</v>
      </c>
      <c r="I10" t="s">
        <v>52</v>
      </c>
      <c r="J10" t="s">
        <v>62</v>
      </c>
    </row>
    <row r="11" spans="1:10" x14ac:dyDescent="0.25">
      <c r="A11" t="s">
        <v>99</v>
      </c>
      <c r="B11" t="s">
        <v>139</v>
      </c>
      <c r="C11" t="s">
        <v>141</v>
      </c>
      <c r="D11" t="s">
        <v>137</v>
      </c>
      <c r="E11" t="s">
        <v>91</v>
      </c>
      <c r="F11" t="s">
        <v>71</v>
      </c>
      <c r="G11" t="s">
        <v>91</v>
      </c>
      <c r="H11">
        <v>95</v>
      </c>
      <c r="I11" t="s">
        <v>53</v>
      </c>
      <c r="J11" t="s">
        <v>70</v>
      </c>
    </row>
    <row r="12" spans="1:10" x14ac:dyDescent="0.25">
      <c r="A12" t="s">
        <v>100</v>
      </c>
      <c r="B12" t="s">
        <v>139</v>
      </c>
      <c r="C12" t="s">
        <v>141</v>
      </c>
      <c r="D12" t="s">
        <v>137</v>
      </c>
      <c r="E12" t="s">
        <v>93</v>
      </c>
      <c r="F12" t="s">
        <v>66</v>
      </c>
      <c r="G12" t="s">
        <v>93</v>
      </c>
      <c r="H12">
        <v>5</v>
      </c>
      <c r="I12" t="s">
        <v>54</v>
      </c>
      <c r="J12" t="s">
        <v>65</v>
      </c>
    </row>
    <row r="13" spans="1:10" x14ac:dyDescent="0.25">
      <c r="A13" t="s">
        <v>100</v>
      </c>
      <c r="B13" t="s">
        <v>139</v>
      </c>
      <c r="C13" t="s">
        <v>141</v>
      </c>
      <c r="D13" t="s">
        <v>137</v>
      </c>
      <c r="E13" t="s">
        <v>93</v>
      </c>
      <c r="F13" t="s">
        <v>71</v>
      </c>
      <c r="G13" t="s">
        <v>93</v>
      </c>
      <c r="H13">
        <v>95</v>
      </c>
      <c r="I13" t="s">
        <v>55</v>
      </c>
      <c r="J13" t="s">
        <v>72</v>
      </c>
    </row>
    <row r="14" spans="1:10" x14ac:dyDescent="0.25">
      <c r="A14" t="s">
        <v>101</v>
      </c>
      <c r="B14" t="s">
        <v>139</v>
      </c>
      <c r="C14" t="s">
        <v>141</v>
      </c>
      <c r="D14" t="s">
        <v>137</v>
      </c>
      <c r="E14" t="s">
        <v>95</v>
      </c>
      <c r="F14" t="s">
        <v>68</v>
      </c>
      <c r="G14" t="s">
        <v>95</v>
      </c>
      <c r="H14">
        <v>5</v>
      </c>
      <c r="I14" t="s">
        <v>56</v>
      </c>
      <c r="J14" t="s">
        <v>67</v>
      </c>
    </row>
    <row r="15" spans="1:10" x14ac:dyDescent="0.25">
      <c r="A15" t="s">
        <v>101</v>
      </c>
      <c r="B15" t="s">
        <v>139</v>
      </c>
      <c r="C15" t="s">
        <v>141</v>
      </c>
      <c r="D15" t="s">
        <v>137</v>
      </c>
      <c r="E15" t="s">
        <v>95</v>
      </c>
      <c r="F15" t="s">
        <v>71</v>
      </c>
      <c r="G15" t="s">
        <v>95</v>
      </c>
      <c r="H15">
        <v>95</v>
      </c>
      <c r="I15" t="s">
        <v>57</v>
      </c>
      <c r="J15" t="s">
        <v>73</v>
      </c>
    </row>
    <row r="16" spans="1:10" x14ac:dyDescent="0.25">
      <c r="A16" t="s">
        <v>102</v>
      </c>
      <c r="B16" t="s">
        <v>139</v>
      </c>
      <c r="C16" t="s">
        <v>141</v>
      </c>
      <c r="D16" t="s">
        <v>137</v>
      </c>
      <c r="E16" t="s">
        <v>97</v>
      </c>
      <c r="F16" t="s">
        <v>69</v>
      </c>
      <c r="G16" t="s">
        <v>97</v>
      </c>
      <c r="H16">
        <v>5</v>
      </c>
      <c r="I16" t="s">
        <v>58</v>
      </c>
      <c r="J16" t="s">
        <v>98</v>
      </c>
    </row>
    <row r="17" spans="1:10" x14ac:dyDescent="0.25">
      <c r="A17" t="s">
        <v>102</v>
      </c>
      <c r="B17" t="s">
        <v>139</v>
      </c>
      <c r="C17" t="s">
        <v>141</v>
      </c>
      <c r="D17" t="s">
        <v>137</v>
      </c>
      <c r="E17" t="s">
        <v>97</v>
      </c>
      <c r="F17" t="s">
        <v>71</v>
      </c>
      <c r="G17" t="s">
        <v>97</v>
      </c>
      <c r="H17">
        <v>95</v>
      </c>
      <c r="I17" t="s">
        <v>74</v>
      </c>
      <c r="J17" t="s">
        <v>75</v>
      </c>
    </row>
    <row r="18" spans="1:10" x14ac:dyDescent="0.25">
      <c r="A18" t="s">
        <v>103</v>
      </c>
      <c r="B18" t="s">
        <v>139</v>
      </c>
      <c r="C18" t="s">
        <v>142</v>
      </c>
      <c r="D18" t="s">
        <v>137</v>
      </c>
      <c r="E18" t="s">
        <v>91</v>
      </c>
      <c r="F18" t="s">
        <v>64</v>
      </c>
      <c r="G18" t="s">
        <v>91</v>
      </c>
      <c r="H18">
        <v>5</v>
      </c>
      <c r="I18" t="s">
        <v>52</v>
      </c>
      <c r="J18" t="s">
        <v>62</v>
      </c>
    </row>
    <row r="19" spans="1:10" x14ac:dyDescent="0.25">
      <c r="A19" t="s">
        <v>103</v>
      </c>
      <c r="B19" t="s">
        <v>139</v>
      </c>
      <c r="C19" t="s">
        <v>142</v>
      </c>
      <c r="D19" t="s">
        <v>137</v>
      </c>
      <c r="E19" t="s">
        <v>91</v>
      </c>
      <c r="F19" t="s">
        <v>71</v>
      </c>
      <c r="G19" t="s">
        <v>91</v>
      </c>
      <c r="H19">
        <v>75</v>
      </c>
      <c r="I19" t="s">
        <v>53</v>
      </c>
      <c r="J19" t="s">
        <v>70</v>
      </c>
    </row>
    <row r="20" spans="1:10" x14ac:dyDescent="0.25">
      <c r="A20" t="s">
        <v>103</v>
      </c>
      <c r="B20" t="s">
        <v>139</v>
      </c>
      <c r="C20" t="s">
        <v>142</v>
      </c>
      <c r="D20" t="s">
        <v>137</v>
      </c>
      <c r="E20" t="s">
        <v>91</v>
      </c>
      <c r="F20" t="s">
        <v>82</v>
      </c>
      <c r="G20" t="s">
        <v>91</v>
      </c>
      <c r="H20">
        <v>20</v>
      </c>
      <c r="I20" t="s">
        <v>59</v>
      </c>
      <c r="J20" t="s">
        <v>81</v>
      </c>
    </row>
    <row r="21" spans="1:10" x14ac:dyDescent="0.25">
      <c r="A21" t="s">
        <v>104</v>
      </c>
      <c r="B21" t="s">
        <v>139</v>
      </c>
      <c r="C21" t="s">
        <v>142</v>
      </c>
      <c r="D21" t="s">
        <v>137</v>
      </c>
      <c r="E21" t="s">
        <v>93</v>
      </c>
      <c r="F21" t="s">
        <v>66</v>
      </c>
      <c r="G21" t="s">
        <v>93</v>
      </c>
      <c r="H21">
        <v>5</v>
      </c>
      <c r="I21" t="s">
        <v>54</v>
      </c>
      <c r="J21" t="s">
        <v>65</v>
      </c>
    </row>
    <row r="22" spans="1:10" x14ac:dyDescent="0.25">
      <c r="A22" t="s">
        <v>104</v>
      </c>
      <c r="B22" t="s">
        <v>139</v>
      </c>
      <c r="C22" t="s">
        <v>142</v>
      </c>
      <c r="D22" t="s">
        <v>137</v>
      </c>
      <c r="E22" t="s">
        <v>93</v>
      </c>
      <c r="F22" t="s">
        <v>71</v>
      </c>
      <c r="G22" t="s">
        <v>93</v>
      </c>
      <c r="H22">
        <v>75</v>
      </c>
      <c r="I22" t="s">
        <v>55</v>
      </c>
      <c r="J22" t="s">
        <v>72</v>
      </c>
    </row>
    <row r="23" spans="1:10" x14ac:dyDescent="0.25">
      <c r="A23" t="s">
        <v>104</v>
      </c>
      <c r="B23" t="s">
        <v>139</v>
      </c>
      <c r="C23" t="s">
        <v>142</v>
      </c>
      <c r="D23" t="s">
        <v>137</v>
      </c>
      <c r="E23" t="s">
        <v>93</v>
      </c>
      <c r="F23" t="s">
        <v>82</v>
      </c>
      <c r="G23" t="s">
        <v>93</v>
      </c>
      <c r="H23">
        <v>20</v>
      </c>
      <c r="I23" t="s">
        <v>59</v>
      </c>
      <c r="J23" t="s">
        <v>81</v>
      </c>
    </row>
    <row r="24" spans="1:10" x14ac:dyDescent="0.25">
      <c r="A24" t="s">
        <v>105</v>
      </c>
      <c r="B24" t="s">
        <v>139</v>
      </c>
      <c r="C24" t="s">
        <v>142</v>
      </c>
      <c r="D24" t="s">
        <v>137</v>
      </c>
      <c r="E24" t="s">
        <v>97</v>
      </c>
      <c r="F24" t="s">
        <v>69</v>
      </c>
      <c r="G24" t="s">
        <v>97</v>
      </c>
      <c r="H24">
        <v>5</v>
      </c>
      <c r="I24" t="s">
        <v>58</v>
      </c>
      <c r="J24" t="s">
        <v>98</v>
      </c>
    </row>
    <row r="25" spans="1:10" x14ac:dyDescent="0.25">
      <c r="A25" t="s">
        <v>105</v>
      </c>
      <c r="B25" t="s">
        <v>139</v>
      </c>
      <c r="C25" t="s">
        <v>142</v>
      </c>
      <c r="D25" t="s">
        <v>137</v>
      </c>
      <c r="E25" t="s">
        <v>97</v>
      </c>
      <c r="F25" t="s">
        <v>71</v>
      </c>
      <c r="G25" t="s">
        <v>97</v>
      </c>
      <c r="H25">
        <v>75</v>
      </c>
      <c r="I25" t="s">
        <v>74</v>
      </c>
      <c r="J25" t="s">
        <v>75</v>
      </c>
    </row>
    <row r="26" spans="1:10" x14ac:dyDescent="0.25">
      <c r="A26" t="s">
        <v>105</v>
      </c>
      <c r="B26" t="s">
        <v>139</v>
      </c>
      <c r="C26" t="s">
        <v>142</v>
      </c>
      <c r="D26" t="s">
        <v>137</v>
      </c>
      <c r="E26" t="s">
        <v>97</v>
      </c>
      <c r="F26" t="s">
        <v>82</v>
      </c>
      <c r="G26" t="s">
        <v>97</v>
      </c>
      <c r="H26">
        <v>20</v>
      </c>
      <c r="I26" t="s">
        <v>59</v>
      </c>
      <c r="J26" t="s">
        <v>81</v>
      </c>
    </row>
    <row r="27" spans="1:10" x14ac:dyDescent="0.25">
      <c r="A27" t="s">
        <v>106</v>
      </c>
      <c r="B27" t="s">
        <v>139</v>
      </c>
      <c r="C27" t="s">
        <v>142</v>
      </c>
      <c r="D27" t="s">
        <v>137</v>
      </c>
      <c r="E27" t="s">
        <v>95</v>
      </c>
      <c r="F27" t="s">
        <v>68</v>
      </c>
      <c r="G27" t="s">
        <v>95</v>
      </c>
      <c r="H27">
        <v>5</v>
      </c>
      <c r="I27" t="s">
        <v>56</v>
      </c>
      <c r="J27" t="s">
        <v>67</v>
      </c>
    </row>
    <row r="28" spans="1:10" x14ac:dyDescent="0.25">
      <c r="A28" t="s">
        <v>106</v>
      </c>
      <c r="B28" t="s">
        <v>139</v>
      </c>
      <c r="C28" t="s">
        <v>142</v>
      </c>
      <c r="D28" t="s">
        <v>137</v>
      </c>
      <c r="E28" t="s">
        <v>95</v>
      </c>
      <c r="F28" t="s">
        <v>71</v>
      </c>
      <c r="G28" t="s">
        <v>95</v>
      </c>
      <c r="H28">
        <v>75</v>
      </c>
      <c r="I28" t="s">
        <v>57</v>
      </c>
      <c r="J28" t="s">
        <v>73</v>
      </c>
    </row>
    <row r="29" spans="1:10" x14ac:dyDescent="0.25">
      <c r="A29" t="s">
        <v>106</v>
      </c>
      <c r="B29" t="s">
        <v>139</v>
      </c>
      <c r="C29" t="s">
        <v>142</v>
      </c>
      <c r="D29" t="s">
        <v>137</v>
      </c>
      <c r="E29" t="s">
        <v>95</v>
      </c>
      <c r="F29" t="s">
        <v>82</v>
      </c>
      <c r="G29" t="s">
        <v>95</v>
      </c>
      <c r="H29">
        <v>9</v>
      </c>
      <c r="I29" t="s">
        <v>59</v>
      </c>
      <c r="J29" t="s">
        <v>81</v>
      </c>
    </row>
    <row r="30" spans="1:10" x14ac:dyDescent="0.25">
      <c r="A30" t="s">
        <v>106</v>
      </c>
      <c r="B30" t="s">
        <v>139</v>
      </c>
      <c r="C30" t="s">
        <v>142</v>
      </c>
      <c r="D30" t="s">
        <v>137</v>
      </c>
      <c r="E30" t="s">
        <v>95</v>
      </c>
      <c r="F30" t="s">
        <v>85</v>
      </c>
      <c r="G30" t="s">
        <v>95</v>
      </c>
      <c r="H30">
        <v>11</v>
      </c>
      <c r="I30" t="s">
        <v>60</v>
      </c>
      <c r="J30" t="s">
        <v>83</v>
      </c>
    </row>
    <row r="31" spans="1:10" x14ac:dyDescent="0.25">
      <c r="A31" t="s">
        <v>107</v>
      </c>
      <c r="B31" t="s">
        <v>139</v>
      </c>
      <c r="C31" t="s">
        <v>142</v>
      </c>
      <c r="D31" t="s">
        <v>136</v>
      </c>
      <c r="E31" t="s">
        <v>91</v>
      </c>
      <c r="F31" t="s">
        <v>64</v>
      </c>
      <c r="G31" t="s">
        <v>91</v>
      </c>
      <c r="H31">
        <v>5</v>
      </c>
      <c r="I31" t="s">
        <v>52</v>
      </c>
      <c r="J31" t="s">
        <v>62</v>
      </c>
    </row>
    <row r="32" spans="1:10" x14ac:dyDescent="0.25">
      <c r="A32" t="s">
        <v>107</v>
      </c>
      <c r="B32" t="s">
        <v>139</v>
      </c>
      <c r="C32" t="s">
        <v>142</v>
      </c>
      <c r="D32" t="s">
        <v>136</v>
      </c>
      <c r="E32" t="s">
        <v>91</v>
      </c>
      <c r="F32" t="s">
        <v>71</v>
      </c>
      <c r="G32" t="s">
        <v>91</v>
      </c>
      <c r="H32">
        <v>75</v>
      </c>
      <c r="I32" t="s">
        <v>53</v>
      </c>
      <c r="J32" t="s">
        <v>70</v>
      </c>
    </row>
    <row r="33" spans="1:10" x14ac:dyDescent="0.25">
      <c r="A33" t="s">
        <v>107</v>
      </c>
      <c r="B33" t="s">
        <v>139</v>
      </c>
      <c r="C33" t="s">
        <v>142</v>
      </c>
      <c r="D33" t="s">
        <v>136</v>
      </c>
      <c r="E33" t="s">
        <v>91</v>
      </c>
      <c r="F33" t="s">
        <v>82</v>
      </c>
      <c r="G33" t="s">
        <v>91</v>
      </c>
      <c r="H33">
        <v>20</v>
      </c>
      <c r="I33" t="s">
        <v>59</v>
      </c>
      <c r="J33" t="s">
        <v>81</v>
      </c>
    </row>
    <row r="34" spans="1:10" x14ac:dyDescent="0.25">
      <c r="A34" t="s">
        <v>108</v>
      </c>
      <c r="B34" t="s">
        <v>139</v>
      </c>
      <c r="C34" t="s">
        <v>142</v>
      </c>
      <c r="D34" t="s">
        <v>136</v>
      </c>
      <c r="E34" t="s">
        <v>93</v>
      </c>
      <c r="F34" t="s">
        <v>66</v>
      </c>
      <c r="G34" t="s">
        <v>93</v>
      </c>
      <c r="H34">
        <v>5</v>
      </c>
      <c r="I34" t="s">
        <v>54</v>
      </c>
      <c r="J34" t="s">
        <v>65</v>
      </c>
    </row>
    <row r="35" spans="1:10" x14ac:dyDescent="0.25">
      <c r="A35" t="s">
        <v>108</v>
      </c>
      <c r="B35" t="s">
        <v>139</v>
      </c>
      <c r="C35" t="s">
        <v>142</v>
      </c>
      <c r="D35" t="s">
        <v>136</v>
      </c>
      <c r="E35" t="s">
        <v>93</v>
      </c>
      <c r="F35" t="s">
        <v>71</v>
      </c>
      <c r="G35" t="s">
        <v>93</v>
      </c>
      <c r="H35">
        <v>75</v>
      </c>
      <c r="I35" t="s">
        <v>55</v>
      </c>
      <c r="J35" t="s">
        <v>72</v>
      </c>
    </row>
    <row r="36" spans="1:10" x14ac:dyDescent="0.25">
      <c r="A36" t="s">
        <v>108</v>
      </c>
      <c r="B36" t="s">
        <v>139</v>
      </c>
      <c r="C36" t="s">
        <v>142</v>
      </c>
      <c r="D36" t="s">
        <v>136</v>
      </c>
      <c r="E36" t="s">
        <v>93</v>
      </c>
      <c r="F36" t="s">
        <v>82</v>
      </c>
      <c r="G36" t="s">
        <v>93</v>
      </c>
      <c r="H36">
        <v>20</v>
      </c>
      <c r="I36" t="s">
        <v>59</v>
      </c>
      <c r="J36" t="s">
        <v>81</v>
      </c>
    </row>
    <row r="37" spans="1:10" x14ac:dyDescent="0.25">
      <c r="A37" t="s">
        <v>109</v>
      </c>
      <c r="B37" t="s">
        <v>139</v>
      </c>
      <c r="C37" t="s">
        <v>142</v>
      </c>
      <c r="D37" t="s">
        <v>136</v>
      </c>
      <c r="E37" t="s">
        <v>97</v>
      </c>
      <c r="F37" t="s">
        <v>69</v>
      </c>
      <c r="G37" t="s">
        <v>97</v>
      </c>
      <c r="H37">
        <v>5</v>
      </c>
      <c r="I37" t="s">
        <v>58</v>
      </c>
      <c r="J37" t="s">
        <v>98</v>
      </c>
    </row>
    <row r="38" spans="1:10" x14ac:dyDescent="0.25">
      <c r="A38" t="s">
        <v>109</v>
      </c>
      <c r="B38" t="s">
        <v>139</v>
      </c>
      <c r="C38" t="s">
        <v>142</v>
      </c>
      <c r="D38" t="s">
        <v>136</v>
      </c>
      <c r="E38" t="s">
        <v>97</v>
      </c>
      <c r="F38" t="s">
        <v>71</v>
      </c>
      <c r="G38" t="s">
        <v>97</v>
      </c>
      <c r="H38">
        <v>75</v>
      </c>
      <c r="I38" t="s">
        <v>74</v>
      </c>
      <c r="J38" t="s">
        <v>75</v>
      </c>
    </row>
    <row r="39" spans="1:10" x14ac:dyDescent="0.25">
      <c r="A39" t="s">
        <v>109</v>
      </c>
      <c r="B39" t="s">
        <v>139</v>
      </c>
      <c r="C39" t="s">
        <v>142</v>
      </c>
      <c r="D39" t="s">
        <v>136</v>
      </c>
      <c r="E39" t="s">
        <v>97</v>
      </c>
      <c r="F39" t="s">
        <v>82</v>
      </c>
      <c r="G39" t="s">
        <v>97</v>
      </c>
      <c r="H39">
        <v>20</v>
      </c>
      <c r="I39" t="s">
        <v>59</v>
      </c>
      <c r="J39" t="s">
        <v>81</v>
      </c>
    </row>
    <row r="40" spans="1:10" x14ac:dyDescent="0.25">
      <c r="A40" t="s">
        <v>110</v>
      </c>
      <c r="B40" t="s">
        <v>139</v>
      </c>
      <c r="C40" t="s">
        <v>142</v>
      </c>
      <c r="D40" t="s">
        <v>136</v>
      </c>
      <c r="E40" t="s">
        <v>95</v>
      </c>
      <c r="F40" t="s">
        <v>68</v>
      </c>
      <c r="G40" t="s">
        <v>95</v>
      </c>
      <c r="H40">
        <v>5</v>
      </c>
      <c r="I40" t="s">
        <v>56</v>
      </c>
      <c r="J40" t="s">
        <v>67</v>
      </c>
    </row>
    <row r="41" spans="1:10" x14ac:dyDescent="0.25">
      <c r="A41" t="s">
        <v>110</v>
      </c>
      <c r="B41" t="s">
        <v>139</v>
      </c>
      <c r="C41" t="s">
        <v>142</v>
      </c>
      <c r="D41" t="s">
        <v>136</v>
      </c>
      <c r="E41" t="s">
        <v>95</v>
      </c>
      <c r="F41" t="s">
        <v>71</v>
      </c>
      <c r="G41" t="s">
        <v>95</v>
      </c>
      <c r="H41">
        <v>75</v>
      </c>
      <c r="I41" t="s">
        <v>57</v>
      </c>
      <c r="J41" t="s">
        <v>73</v>
      </c>
    </row>
    <row r="42" spans="1:10" x14ac:dyDescent="0.25">
      <c r="A42" t="s">
        <v>110</v>
      </c>
      <c r="B42" t="s">
        <v>139</v>
      </c>
      <c r="C42" t="s">
        <v>142</v>
      </c>
      <c r="D42" t="s">
        <v>136</v>
      </c>
      <c r="E42" t="s">
        <v>95</v>
      </c>
      <c r="F42" t="s">
        <v>82</v>
      </c>
      <c r="G42" t="s">
        <v>95</v>
      </c>
      <c r="H42">
        <v>9</v>
      </c>
      <c r="I42" t="s">
        <v>59</v>
      </c>
      <c r="J42" t="s">
        <v>81</v>
      </c>
    </row>
    <row r="43" spans="1:10" x14ac:dyDescent="0.25">
      <c r="A43" t="s">
        <v>110</v>
      </c>
      <c r="B43" t="s">
        <v>139</v>
      </c>
      <c r="C43" t="s">
        <v>142</v>
      </c>
      <c r="D43" t="s">
        <v>136</v>
      </c>
      <c r="E43" t="s">
        <v>95</v>
      </c>
      <c r="F43" t="s">
        <v>85</v>
      </c>
      <c r="G43" t="s">
        <v>95</v>
      </c>
      <c r="H43">
        <v>11</v>
      </c>
      <c r="I43" t="s">
        <v>60</v>
      </c>
      <c r="J43" t="s">
        <v>83</v>
      </c>
    </row>
    <row r="44" spans="1:10" x14ac:dyDescent="0.25">
      <c r="A44" t="s">
        <v>111</v>
      </c>
      <c r="B44" t="s">
        <v>139</v>
      </c>
      <c r="C44" t="s">
        <v>143</v>
      </c>
      <c r="D44" t="s">
        <v>137</v>
      </c>
      <c r="E44" t="s">
        <v>91</v>
      </c>
      <c r="F44" t="s">
        <v>64</v>
      </c>
      <c r="G44" t="s">
        <v>91</v>
      </c>
      <c r="H44">
        <v>5</v>
      </c>
      <c r="I44" t="s">
        <v>52</v>
      </c>
      <c r="J44" t="s">
        <v>62</v>
      </c>
    </row>
    <row r="45" spans="1:10" x14ac:dyDescent="0.25">
      <c r="A45" t="s">
        <v>111</v>
      </c>
      <c r="B45" t="s">
        <v>139</v>
      </c>
      <c r="C45" t="s">
        <v>143</v>
      </c>
      <c r="D45" t="s">
        <v>137</v>
      </c>
      <c r="E45" t="s">
        <v>91</v>
      </c>
      <c r="F45" t="s">
        <v>71</v>
      </c>
      <c r="G45" t="s">
        <v>91</v>
      </c>
      <c r="H45">
        <v>50</v>
      </c>
      <c r="I45" t="s">
        <v>53</v>
      </c>
      <c r="J45" t="s">
        <v>70</v>
      </c>
    </row>
    <row r="46" spans="1:10" x14ac:dyDescent="0.25">
      <c r="A46" t="s">
        <v>111</v>
      </c>
      <c r="B46" t="s">
        <v>139</v>
      </c>
      <c r="C46" t="s">
        <v>143</v>
      </c>
      <c r="D46" t="s">
        <v>137</v>
      </c>
      <c r="E46" t="s">
        <v>91</v>
      </c>
      <c r="F46" t="s">
        <v>82</v>
      </c>
      <c r="G46" t="s">
        <v>91</v>
      </c>
      <c r="H46">
        <v>45</v>
      </c>
      <c r="I46" t="s">
        <v>59</v>
      </c>
      <c r="J46" t="s">
        <v>81</v>
      </c>
    </row>
    <row r="47" spans="1:10" x14ac:dyDescent="0.25">
      <c r="A47" t="s">
        <v>112</v>
      </c>
      <c r="B47" t="s">
        <v>139</v>
      </c>
      <c r="C47" t="s">
        <v>143</v>
      </c>
      <c r="D47" t="s">
        <v>137</v>
      </c>
      <c r="E47" t="s">
        <v>93</v>
      </c>
      <c r="F47" t="s">
        <v>66</v>
      </c>
      <c r="G47" t="s">
        <v>93</v>
      </c>
      <c r="H47">
        <v>5</v>
      </c>
      <c r="I47" t="s">
        <v>54</v>
      </c>
      <c r="J47" t="s">
        <v>65</v>
      </c>
    </row>
    <row r="48" spans="1:10" x14ac:dyDescent="0.25">
      <c r="A48" t="s">
        <v>112</v>
      </c>
      <c r="B48" t="s">
        <v>139</v>
      </c>
      <c r="C48" t="s">
        <v>143</v>
      </c>
      <c r="D48" t="s">
        <v>137</v>
      </c>
      <c r="E48" t="s">
        <v>93</v>
      </c>
      <c r="F48" t="s">
        <v>71</v>
      </c>
      <c r="G48" t="s">
        <v>93</v>
      </c>
      <c r="H48">
        <v>50</v>
      </c>
      <c r="I48" t="s">
        <v>55</v>
      </c>
      <c r="J48" t="s">
        <v>72</v>
      </c>
    </row>
    <row r="49" spans="1:10" x14ac:dyDescent="0.25">
      <c r="A49" t="s">
        <v>112</v>
      </c>
      <c r="B49" t="s">
        <v>139</v>
      </c>
      <c r="C49" t="s">
        <v>143</v>
      </c>
      <c r="D49" t="s">
        <v>137</v>
      </c>
      <c r="E49" t="s">
        <v>93</v>
      </c>
      <c r="F49" t="s">
        <v>82</v>
      </c>
      <c r="G49" t="s">
        <v>93</v>
      </c>
      <c r="H49">
        <v>45</v>
      </c>
      <c r="I49" t="s">
        <v>59</v>
      </c>
      <c r="J49" t="s">
        <v>81</v>
      </c>
    </row>
    <row r="50" spans="1:10" x14ac:dyDescent="0.25">
      <c r="A50" t="s">
        <v>113</v>
      </c>
      <c r="B50" t="s">
        <v>139</v>
      </c>
      <c r="C50" t="s">
        <v>143</v>
      </c>
      <c r="D50" t="s">
        <v>137</v>
      </c>
      <c r="E50" t="s">
        <v>97</v>
      </c>
      <c r="F50" t="s">
        <v>69</v>
      </c>
      <c r="G50" t="s">
        <v>97</v>
      </c>
      <c r="H50">
        <v>5</v>
      </c>
      <c r="I50" t="s">
        <v>58</v>
      </c>
      <c r="J50" t="s">
        <v>98</v>
      </c>
    </row>
    <row r="51" spans="1:10" x14ac:dyDescent="0.25">
      <c r="A51" t="s">
        <v>113</v>
      </c>
      <c r="B51" t="s">
        <v>139</v>
      </c>
      <c r="C51" t="s">
        <v>143</v>
      </c>
      <c r="D51" t="s">
        <v>137</v>
      </c>
      <c r="E51" t="s">
        <v>97</v>
      </c>
      <c r="F51" t="s">
        <v>71</v>
      </c>
      <c r="G51" t="s">
        <v>97</v>
      </c>
      <c r="H51">
        <v>50</v>
      </c>
      <c r="I51" t="s">
        <v>74</v>
      </c>
      <c r="J51" t="s">
        <v>75</v>
      </c>
    </row>
    <row r="52" spans="1:10" x14ac:dyDescent="0.25">
      <c r="A52" t="s">
        <v>113</v>
      </c>
      <c r="B52" t="s">
        <v>139</v>
      </c>
      <c r="C52" t="s">
        <v>143</v>
      </c>
      <c r="D52" t="s">
        <v>137</v>
      </c>
      <c r="E52" t="s">
        <v>97</v>
      </c>
      <c r="F52" t="s">
        <v>82</v>
      </c>
      <c r="G52" t="s">
        <v>97</v>
      </c>
      <c r="H52">
        <v>45</v>
      </c>
      <c r="I52" t="s">
        <v>59</v>
      </c>
      <c r="J52" t="s">
        <v>81</v>
      </c>
    </row>
    <row r="53" spans="1:10" x14ac:dyDescent="0.25">
      <c r="A53" t="s">
        <v>114</v>
      </c>
      <c r="B53" t="s">
        <v>139</v>
      </c>
      <c r="C53" t="s">
        <v>143</v>
      </c>
      <c r="D53" t="s">
        <v>137</v>
      </c>
      <c r="E53" t="s">
        <v>95</v>
      </c>
      <c r="F53" t="s">
        <v>68</v>
      </c>
      <c r="G53" t="s">
        <v>95</v>
      </c>
      <c r="H53">
        <v>5</v>
      </c>
      <c r="I53" t="s">
        <v>56</v>
      </c>
      <c r="J53" t="s">
        <v>67</v>
      </c>
    </row>
    <row r="54" spans="1:10" x14ac:dyDescent="0.25">
      <c r="A54" t="s">
        <v>114</v>
      </c>
      <c r="B54" t="s">
        <v>139</v>
      </c>
      <c r="C54" t="s">
        <v>143</v>
      </c>
      <c r="D54" t="s">
        <v>137</v>
      </c>
      <c r="E54" t="s">
        <v>95</v>
      </c>
      <c r="F54" t="s">
        <v>71</v>
      </c>
      <c r="G54" t="s">
        <v>95</v>
      </c>
      <c r="H54">
        <v>50</v>
      </c>
      <c r="I54" t="s">
        <v>57</v>
      </c>
      <c r="J54" t="s">
        <v>73</v>
      </c>
    </row>
    <row r="55" spans="1:10" x14ac:dyDescent="0.25">
      <c r="A55" t="s">
        <v>114</v>
      </c>
      <c r="B55" t="s">
        <v>139</v>
      </c>
      <c r="C55" t="s">
        <v>143</v>
      </c>
      <c r="D55" t="s">
        <v>137</v>
      </c>
      <c r="E55" t="s">
        <v>95</v>
      </c>
      <c r="F55" t="s">
        <v>82</v>
      </c>
      <c r="G55" t="s">
        <v>95</v>
      </c>
      <c r="H55">
        <v>20</v>
      </c>
      <c r="I55" t="s">
        <v>59</v>
      </c>
      <c r="J55" t="s">
        <v>81</v>
      </c>
    </row>
    <row r="56" spans="1:10" x14ac:dyDescent="0.25">
      <c r="A56" t="s">
        <v>114</v>
      </c>
      <c r="B56" t="s">
        <v>139</v>
      </c>
      <c r="C56" t="s">
        <v>143</v>
      </c>
      <c r="D56" t="s">
        <v>137</v>
      </c>
      <c r="E56" t="s">
        <v>95</v>
      </c>
      <c r="F56" t="s">
        <v>85</v>
      </c>
      <c r="G56" t="s">
        <v>95</v>
      </c>
      <c r="H56">
        <v>25</v>
      </c>
      <c r="I56" t="s">
        <v>60</v>
      </c>
      <c r="J56" t="s">
        <v>83</v>
      </c>
    </row>
    <row r="57" spans="1:10" x14ac:dyDescent="0.25">
      <c r="A57" t="s">
        <v>115</v>
      </c>
      <c r="B57" t="s">
        <v>139</v>
      </c>
      <c r="C57" t="s">
        <v>143</v>
      </c>
      <c r="D57" t="s">
        <v>136</v>
      </c>
      <c r="E57" t="s">
        <v>91</v>
      </c>
      <c r="F57" t="s">
        <v>64</v>
      </c>
      <c r="G57" t="s">
        <v>91</v>
      </c>
      <c r="H57">
        <v>5</v>
      </c>
      <c r="I57" t="s">
        <v>52</v>
      </c>
      <c r="J57" t="s">
        <v>62</v>
      </c>
    </row>
    <row r="58" spans="1:10" x14ac:dyDescent="0.25">
      <c r="A58" t="s">
        <v>115</v>
      </c>
      <c r="B58" t="s">
        <v>139</v>
      </c>
      <c r="C58" t="s">
        <v>143</v>
      </c>
      <c r="D58" t="s">
        <v>136</v>
      </c>
      <c r="E58" t="s">
        <v>91</v>
      </c>
      <c r="F58" t="s">
        <v>71</v>
      </c>
      <c r="G58" t="s">
        <v>91</v>
      </c>
      <c r="H58">
        <v>50</v>
      </c>
      <c r="I58" t="s">
        <v>53</v>
      </c>
      <c r="J58" t="s">
        <v>70</v>
      </c>
    </row>
    <row r="59" spans="1:10" x14ac:dyDescent="0.25">
      <c r="A59" t="s">
        <v>115</v>
      </c>
      <c r="B59" t="s">
        <v>139</v>
      </c>
      <c r="C59" t="s">
        <v>143</v>
      </c>
      <c r="D59" t="s">
        <v>136</v>
      </c>
      <c r="E59" t="s">
        <v>91</v>
      </c>
      <c r="F59" t="s">
        <v>82</v>
      </c>
      <c r="G59" t="s">
        <v>91</v>
      </c>
      <c r="H59">
        <v>45</v>
      </c>
      <c r="I59" t="s">
        <v>59</v>
      </c>
      <c r="J59" t="s">
        <v>81</v>
      </c>
    </row>
    <row r="60" spans="1:10" x14ac:dyDescent="0.25">
      <c r="A60" t="s">
        <v>116</v>
      </c>
      <c r="B60" t="s">
        <v>139</v>
      </c>
      <c r="C60" t="s">
        <v>143</v>
      </c>
      <c r="D60" t="s">
        <v>136</v>
      </c>
      <c r="E60" t="s">
        <v>93</v>
      </c>
      <c r="F60" t="s">
        <v>66</v>
      </c>
      <c r="G60" t="s">
        <v>93</v>
      </c>
      <c r="H60">
        <v>5</v>
      </c>
      <c r="I60" t="s">
        <v>54</v>
      </c>
      <c r="J60" t="s">
        <v>65</v>
      </c>
    </row>
    <row r="61" spans="1:10" x14ac:dyDescent="0.25">
      <c r="A61" t="s">
        <v>116</v>
      </c>
      <c r="B61" t="s">
        <v>139</v>
      </c>
      <c r="C61" t="s">
        <v>143</v>
      </c>
      <c r="D61" t="s">
        <v>136</v>
      </c>
      <c r="E61" t="s">
        <v>93</v>
      </c>
      <c r="F61" t="s">
        <v>71</v>
      </c>
      <c r="G61" t="s">
        <v>93</v>
      </c>
      <c r="H61">
        <v>50</v>
      </c>
      <c r="I61" t="s">
        <v>55</v>
      </c>
      <c r="J61" t="s">
        <v>72</v>
      </c>
    </row>
    <row r="62" spans="1:10" x14ac:dyDescent="0.25">
      <c r="A62" t="s">
        <v>116</v>
      </c>
      <c r="B62" t="s">
        <v>139</v>
      </c>
      <c r="C62" t="s">
        <v>143</v>
      </c>
      <c r="D62" t="s">
        <v>136</v>
      </c>
      <c r="E62" t="s">
        <v>93</v>
      </c>
      <c r="F62" t="s">
        <v>82</v>
      </c>
      <c r="G62" t="s">
        <v>93</v>
      </c>
      <c r="H62">
        <v>45</v>
      </c>
      <c r="I62" t="s">
        <v>59</v>
      </c>
      <c r="J62" t="s">
        <v>81</v>
      </c>
    </row>
    <row r="63" spans="1:10" x14ac:dyDescent="0.25">
      <c r="A63" t="s">
        <v>117</v>
      </c>
      <c r="B63" t="s">
        <v>139</v>
      </c>
      <c r="C63" t="s">
        <v>143</v>
      </c>
      <c r="D63" t="s">
        <v>136</v>
      </c>
      <c r="E63" t="s">
        <v>97</v>
      </c>
      <c r="F63" t="s">
        <v>69</v>
      </c>
      <c r="G63" t="s">
        <v>97</v>
      </c>
      <c r="H63">
        <v>5</v>
      </c>
      <c r="I63" t="s">
        <v>58</v>
      </c>
      <c r="J63" t="s">
        <v>98</v>
      </c>
    </row>
    <row r="64" spans="1:10" x14ac:dyDescent="0.25">
      <c r="A64" t="s">
        <v>117</v>
      </c>
      <c r="B64" t="s">
        <v>139</v>
      </c>
      <c r="C64" t="s">
        <v>143</v>
      </c>
      <c r="D64" t="s">
        <v>136</v>
      </c>
      <c r="E64" t="s">
        <v>97</v>
      </c>
      <c r="F64" t="s">
        <v>71</v>
      </c>
      <c r="G64" t="s">
        <v>97</v>
      </c>
      <c r="H64">
        <v>50</v>
      </c>
      <c r="I64" t="s">
        <v>74</v>
      </c>
      <c r="J64" t="s">
        <v>75</v>
      </c>
    </row>
    <row r="65" spans="1:10" x14ac:dyDescent="0.25">
      <c r="A65" t="s">
        <v>117</v>
      </c>
      <c r="B65" t="s">
        <v>139</v>
      </c>
      <c r="C65" t="s">
        <v>143</v>
      </c>
      <c r="D65" t="s">
        <v>136</v>
      </c>
      <c r="E65" t="s">
        <v>97</v>
      </c>
      <c r="F65" t="s">
        <v>82</v>
      </c>
      <c r="G65" t="s">
        <v>97</v>
      </c>
      <c r="H65">
        <v>45</v>
      </c>
      <c r="I65" t="s">
        <v>59</v>
      </c>
      <c r="J65" t="s">
        <v>81</v>
      </c>
    </row>
    <row r="66" spans="1:10" x14ac:dyDescent="0.25">
      <c r="A66" t="s">
        <v>118</v>
      </c>
      <c r="B66" t="s">
        <v>139</v>
      </c>
      <c r="C66" t="s">
        <v>143</v>
      </c>
      <c r="D66" t="s">
        <v>136</v>
      </c>
      <c r="E66" t="s">
        <v>95</v>
      </c>
      <c r="F66" t="s">
        <v>68</v>
      </c>
      <c r="G66" t="s">
        <v>95</v>
      </c>
      <c r="H66">
        <v>5</v>
      </c>
      <c r="I66" t="s">
        <v>56</v>
      </c>
      <c r="J66" t="s">
        <v>67</v>
      </c>
    </row>
    <row r="67" spans="1:10" x14ac:dyDescent="0.25">
      <c r="A67" t="s">
        <v>118</v>
      </c>
      <c r="B67" t="s">
        <v>139</v>
      </c>
      <c r="C67" t="s">
        <v>143</v>
      </c>
      <c r="D67" t="s">
        <v>136</v>
      </c>
      <c r="E67" t="s">
        <v>95</v>
      </c>
      <c r="F67" t="s">
        <v>71</v>
      </c>
      <c r="G67" t="s">
        <v>95</v>
      </c>
      <c r="H67">
        <v>50</v>
      </c>
      <c r="I67" t="s">
        <v>57</v>
      </c>
      <c r="J67" t="s">
        <v>73</v>
      </c>
    </row>
    <row r="68" spans="1:10" x14ac:dyDescent="0.25">
      <c r="A68" t="s">
        <v>118</v>
      </c>
      <c r="B68" t="s">
        <v>139</v>
      </c>
      <c r="C68" t="s">
        <v>143</v>
      </c>
      <c r="D68" t="s">
        <v>136</v>
      </c>
      <c r="E68" t="s">
        <v>95</v>
      </c>
      <c r="F68" t="s">
        <v>82</v>
      </c>
      <c r="G68" t="s">
        <v>95</v>
      </c>
      <c r="H68">
        <v>20</v>
      </c>
      <c r="I68" t="s">
        <v>59</v>
      </c>
      <c r="J68" t="s">
        <v>81</v>
      </c>
    </row>
    <row r="69" spans="1:10" x14ac:dyDescent="0.25">
      <c r="A69" t="s">
        <v>118</v>
      </c>
      <c r="B69" t="s">
        <v>139</v>
      </c>
      <c r="C69" t="s">
        <v>143</v>
      </c>
      <c r="D69" t="s">
        <v>136</v>
      </c>
      <c r="E69" t="s">
        <v>95</v>
      </c>
      <c r="F69" t="s">
        <v>85</v>
      </c>
      <c r="G69" t="s">
        <v>95</v>
      </c>
      <c r="H69">
        <v>25</v>
      </c>
      <c r="I69" t="s">
        <v>60</v>
      </c>
      <c r="J69" t="s">
        <v>83</v>
      </c>
    </row>
    <row r="70" spans="1:10" x14ac:dyDescent="0.25">
      <c r="A70" t="s">
        <v>119</v>
      </c>
      <c r="B70" t="s">
        <v>139</v>
      </c>
      <c r="C70" t="s">
        <v>144</v>
      </c>
      <c r="D70" t="s">
        <v>137</v>
      </c>
      <c r="E70" t="s">
        <v>91</v>
      </c>
      <c r="F70" t="s">
        <v>64</v>
      </c>
      <c r="G70" t="s">
        <v>91</v>
      </c>
      <c r="H70">
        <v>5</v>
      </c>
      <c r="I70" t="s">
        <v>52</v>
      </c>
      <c r="J70" t="s">
        <v>62</v>
      </c>
    </row>
    <row r="71" spans="1:10" x14ac:dyDescent="0.25">
      <c r="A71" t="s">
        <v>119</v>
      </c>
      <c r="B71" t="s">
        <v>139</v>
      </c>
      <c r="C71" t="s">
        <v>144</v>
      </c>
      <c r="D71" t="s">
        <v>137</v>
      </c>
      <c r="E71" t="s">
        <v>91</v>
      </c>
      <c r="F71" t="s">
        <v>71</v>
      </c>
      <c r="G71" t="s">
        <v>91</v>
      </c>
      <c r="H71">
        <v>25</v>
      </c>
      <c r="I71" t="s">
        <v>53</v>
      </c>
      <c r="J71" t="s">
        <v>70</v>
      </c>
    </row>
    <row r="72" spans="1:10" x14ac:dyDescent="0.25">
      <c r="A72" t="s">
        <v>119</v>
      </c>
      <c r="B72" t="s">
        <v>139</v>
      </c>
      <c r="C72" t="s">
        <v>144</v>
      </c>
      <c r="D72" t="s">
        <v>137</v>
      </c>
      <c r="E72" t="s">
        <v>91</v>
      </c>
      <c r="F72" t="s">
        <v>82</v>
      </c>
      <c r="G72" t="s">
        <v>91</v>
      </c>
      <c r="H72">
        <v>70</v>
      </c>
      <c r="I72" t="s">
        <v>59</v>
      </c>
      <c r="J72" t="s">
        <v>81</v>
      </c>
    </row>
    <row r="73" spans="1:10" x14ac:dyDescent="0.25">
      <c r="A73" t="s">
        <v>120</v>
      </c>
      <c r="B73" t="s">
        <v>139</v>
      </c>
      <c r="C73" t="s">
        <v>144</v>
      </c>
      <c r="D73" t="s">
        <v>137</v>
      </c>
      <c r="E73" t="s">
        <v>93</v>
      </c>
      <c r="F73" t="s">
        <v>66</v>
      </c>
      <c r="G73" t="s">
        <v>93</v>
      </c>
      <c r="H73">
        <v>5</v>
      </c>
      <c r="I73" t="s">
        <v>54</v>
      </c>
      <c r="J73" t="s">
        <v>65</v>
      </c>
    </row>
    <row r="74" spans="1:10" x14ac:dyDescent="0.25">
      <c r="A74" t="s">
        <v>120</v>
      </c>
      <c r="B74" t="s">
        <v>139</v>
      </c>
      <c r="C74" t="s">
        <v>144</v>
      </c>
      <c r="D74" t="s">
        <v>137</v>
      </c>
      <c r="E74" t="s">
        <v>93</v>
      </c>
      <c r="F74" t="s">
        <v>71</v>
      </c>
      <c r="G74" t="s">
        <v>93</v>
      </c>
      <c r="H74">
        <v>25</v>
      </c>
      <c r="I74" t="s">
        <v>55</v>
      </c>
      <c r="J74" t="s">
        <v>72</v>
      </c>
    </row>
    <row r="75" spans="1:10" x14ac:dyDescent="0.25">
      <c r="A75" t="s">
        <v>120</v>
      </c>
      <c r="B75" t="s">
        <v>139</v>
      </c>
      <c r="C75" t="s">
        <v>144</v>
      </c>
      <c r="D75" t="s">
        <v>137</v>
      </c>
      <c r="E75" t="s">
        <v>93</v>
      </c>
      <c r="F75" t="s">
        <v>82</v>
      </c>
      <c r="G75" t="s">
        <v>93</v>
      </c>
      <c r="H75">
        <v>70</v>
      </c>
      <c r="I75" t="s">
        <v>59</v>
      </c>
      <c r="J75" t="s">
        <v>81</v>
      </c>
    </row>
    <row r="76" spans="1:10" x14ac:dyDescent="0.25">
      <c r="A76" t="s">
        <v>121</v>
      </c>
      <c r="B76" t="s">
        <v>139</v>
      </c>
      <c r="C76" t="s">
        <v>144</v>
      </c>
      <c r="D76" t="s">
        <v>137</v>
      </c>
      <c r="E76" t="s">
        <v>97</v>
      </c>
      <c r="F76" t="s">
        <v>69</v>
      </c>
      <c r="G76" t="s">
        <v>97</v>
      </c>
      <c r="H76">
        <v>5</v>
      </c>
      <c r="I76" t="s">
        <v>58</v>
      </c>
      <c r="J76" t="s">
        <v>98</v>
      </c>
    </row>
    <row r="77" spans="1:10" x14ac:dyDescent="0.25">
      <c r="A77" t="s">
        <v>121</v>
      </c>
      <c r="B77" t="s">
        <v>139</v>
      </c>
      <c r="C77" t="s">
        <v>144</v>
      </c>
      <c r="D77" t="s">
        <v>137</v>
      </c>
      <c r="E77" t="s">
        <v>97</v>
      </c>
      <c r="F77" t="s">
        <v>71</v>
      </c>
      <c r="G77" t="s">
        <v>97</v>
      </c>
      <c r="H77">
        <v>25</v>
      </c>
      <c r="I77" t="s">
        <v>74</v>
      </c>
      <c r="J77" t="s">
        <v>75</v>
      </c>
    </row>
    <row r="78" spans="1:10" x14ac:dyDescent="0.25">
      <c r="A78" t="s">
        <v>121</v>
      </c>
      <c r="B78" t="s">
        <v>139</v>
      </c>
      <c r="C78" t="s">
        <v>144</v>
      </c>
      <c r="D78" t="s">
        <v>137</v>
      </c>
      <c r="E78" t="s">
        <v>97</v>
      </c>
      <c r="F78" t="s">
        <v>82</v>
      </c>
      <c r="G78" t="s">
        <v>97</v>
      </c>
      <c r="H78">
        <v>70</v>
      </c>
      <c r="I78" t="s">
        <v>59</v>
      </c>
      <c r="J78" t="s">
        <v>81</v>
      </c>
    </row>
    <row r="79" spans="1:10" x14ac:dyDescent="0.25">
      <c r="A79" t="s">
        <v>122</v>
      </c>
      <c r="B79" t="s">
        <v>139</v>
      </c>
      <c r="C79" t="s">
        <v>144</v>
      </c>
      <c r="D79" t="s">
        <v>137</v>
      </c>
      <c r="E79" t="s">
        <v>95</v>
      </c>
      <c r="F79" t="s">
        <v>68</v>
      </c>
      <c r="G79" t="s">
        <v>95</v>
      </c>
      <c r="H79">
        <v>5</v>
      </c>
      <c r="I79" t="s">
        <v>56</v>
      </c>
      <c r="J79" t="s">
        <v>67</v>
      </c>
    </row>
    <row r="80" spans="1:10" x14ac:dyDescent="0.25">
      <c r="A80" t="s">
        <v>122</v>
      </c>
      <c r="B80" t="s">
        <v>139</v>
      </c>
      <c r="C80" t="s">
        <v>144</v>
      </c>
      <c r="D80" t="s">
        <v>137</v>
      </c>
      <c r="E80" t="s">
        <v>95</v>
      </c>
      <c r="F80" t="s">
        <v>71</v>
      </c>
      <c r="G80" t="s">
        <v>95</v>
      </c>
      <c r="H80">
        <v>25</v>
      </c>
      <c r="I80" t="s">
        <v>57</v>
      </c>
      <c r="J80" t="s">
        <v>73</v>
      </c>
    </row>
    <row r="81" spans="1:10" x14ac:dyDescent="0.25">
      <c r="A81" t="s">
        <v>122</v>
      </c>
      <c r="B81" t="s">
        <v>139</v>
      </c>
      <c r="C81" t="s">
        <v>144</v>
      </c>
      <c r="D81" t="s">
        <v>137</v>
      </c>
      <c r="E81" t="s">
        <v>95</v>
      </c>
      <c r="F81" t="s">
        <v>82</v>
      </c>
      <c r="G81" t="s">
        <v>95</v>
      </c>
      <c r="H81">
        <v>31</v>
      </c>
      <c r="I81" t="s">
        <v>59</v>
      </c>
      <c r="J81" t="s">
        <v>81</v>
      </c>
    </row>
    <row r="82" spans="1:10" x14ac:dyDescent="0.25">
      <c r="A82" t="s">
        <v>122</v>
      </c>
      <c r="B82" t="s">
        <v>139</v>
      </c>
      <c r="C82" t="s">
        <v>144</v>
      </c>
      <c r="D82" t="s">
        <v>137</v>
      </c>
      <c r="E82" t="s">
        <v>95</v>
      </c>
      <c r="F82" t="s">
        <v>85</v>
      </c>
      <c r="G82" t="s">
        <v>95</v>
      </c>
      <c r="H82">
        <v>39</v>
      </c>
      <c r="I82" t="s">
        <v>60</v>
      </c>
      <c r="J82" t="s">
        <v>83</v>
      </c>
    </row>
    <row r="83" spans="1:10" x14ac:dyDescent="0.25">
      <c r="A83" t="s">
        <v>123</v>
      </c>
      <c r="B83" t="s">
        <v>139</v>
      </c>
      <c r="C83" t="s">
        <v>144</v>
      </c>
      <c r="D83" t="s">
        <v>136</v>
      </c>
      <c r="E83" t="s">
        <v>91</v>
      </c>
      <c r="F83" t="s">
        <v>64</v>
      </c>
      <c r="G83" t="s">
        <v>91</v>
      </c>
      <c r="H83">
        <v>5</v>
      </c>
      <c r="I83" t="s">
        <v>52</v>
      </c>
      <c r="J83" t="s">
        <v>62</v>
      </c>
    </row>
    <row r="84" spans="1:10" x14ac:dyDescent="0.25">
      <c r="A84" t="s">
        <v>123</v>
      </c>
      <c r="B84" t="s">
        <v>139</v>
      </c>
      <c r="C84" t="s">
        <v>144</v>
      </c>
      <c r="D84" t="s">
        <v>136</v>
      </c>
      <c r="E84" t="s">
        <v>91</v>
      </c>
      <c r="F84" t="s">
        <v>71</v>
      </c>
      <c r="G84" t="s">
        <v>91</v>
      </c>
      <c r="H84">
        <v>25</v>
      </c>
      <c r="I84" t="s">
        <v>53</v>
      </c>
      <c r="J84" t="s">
        <v>70</v>
      </c>
    </row>
    <row r="85" spans="1:10" x14ac:dyDescent="0.25">
      <c r="A85" t="s">
        <v>123</v>
      </c>
      <c r="B85" t="s">
        <v>139</v>
      </c>
      <c r="C85" t="s">
        <v>144</v>
      </c>
      <c r="D85" t="s">
        <v>136</v>
      </c>
      <c r="E85" t="s">
        <v>91</v>
      </c>
      <c r="F85" t="s">
        <v>82</v>
      </c>
      <c r="G85" t="s">
        <v>91</v>
      </c>
      <c r="H85">
        <v>70</v>
      </c>
      <c r="I85" t="s">
        <v>59</v>
      </c>
      <c r="J85" t="s">
        <v>81</v>
      </c>
    </row>
    <row r="86" spans="1:10" x14ac:dyDescent="0.25">
      <c r="A86" t="s">
        <v>124</v>
      </c>
      <c r="B86" t="s">
        <v>139</v>
      </c>
      <c r="C86" t="s">
        <v>144</v>
      </c>
      <c r="D86" t="s">
        <v>136</v>
      </c>
      <c r="E86" t="s">
        <v>93</v>
      </c>
      <c r="F86" t="s">
        <v>66</v>
      </c>
      <c r="G86" t="s">
        <v>93</v>
      </c>
      <c r="H86">
        <v>5</v>
      </c>
      <c r="I86" t="s">
        <v>54</v>
      </c>
      <c r="J86" t="s">
        <v>65</v>
      </c>
    </row>
    <row r="87" spans="1:10" x14ac:dyDescent="0.25">
      <c r="A87" t="s">
        <v>124</v>
      </c>
      <c r="B87" t="s">
        <v>139</v>
      </c>
      <c r="C87" t="s">
        <v>144</v>
      </c>
      <c r="D87" t="s">
        <v>136</v>
      </c>
      <c r="E87" t="s">
        <v>93</v>
      </c>
      <c r="F87" t="s">
        <v>71</v>
      </c>
      <c r="G87" t="s">
        <v>93</v>
      </c>
      <c r="H87">
        <v>25</v>
      </c>
      <c r="I87" t="s">
        <v>55</v>
      </c>
      <c r="J87" t="s">
        <v>72</v>
      </c>
    </row>
    <row r="88" spans="1:10" x14ac:dyDescent="0.25">
      <c r="A88" t="s">
        <v>124</v>
      </c>
      <c r="B88" t="s">
        <v>139</v>
      </c>
      <c r="C88" t="s">
        <v>144</v>
      </c>
      <c r="D88" t="s">
        <v>136</v>
      </c>
      <c r="E88" t="s">
        <v>93</v>
      </c>
      <c r="F88" t="s">
        <v>82</v>
      </c>
      <c r="G88" t="s">
        <v>93</v>
      </c>
      <c r="H88">
        <v>70</v>
      </c>
      <c r="I88" t="s">
        <v>59</v>
      </c>
      <c r="J88" t="s">
        <v>81</v>
      </c>
    </row>
    <row r="89" spans="1:10" x14ac:dyDescent="0.25">
      <c r="A89" t="s">
        <v>125</v>
      </c>
      <c r="B89" t="s">
        <v>139</v>
      </c>
      <c r="C89" t="s">
        <v>144</v>
      </c>
      <c r="D89" t="s">
        <v>136</v>
      </c>
      <c r="E89" t="s">
        <v>97</v>
      </c>
      <c r="F89" t="s">
        <v>69</v>
      </c>
      <c r="G89" t="s">
        <v>97</v>
      </c>
      <c r="H89">
        <v>5</v>
      </c>
      <c r="I89" t="s">
        <v>58</v>
      </c>
      <c r="J89" t="s">
        <v>98</v>
      </c>
    </row>
    <row r="90" spans="1:10" x14ac:dyDescent="0.25">
      <c r="A90" t="s">
        <v>125</v>
      </c>
      <c r="B90" t="s">
        <v>139</v>
      </c>
      <c r="C90" t="s">
        <v>144</v>
      </c>
      <c r="D90" t="s">
        <v>136</v>
      </c>
      <c r="E90" t="s">
        <v>97</v>
      </c>
      <c r="F90" t="s">
        <v>71</v>
      </c>
      <c r="G90" t="s">
        <v>97</v>
      </c>
      <c r="H90">
        <v>25</v>
      </c>
      <c r="I90" t="s">
        <v>74</v>
      </c>
      <c r="J90" t="s">
        <v>75</v>
      </c>
    </row>
    <row r="91" spans="1:10" x14ac:dyDescent="0.25">
      <c r="A91" t="s">
        <v>125</v>
      </c>
      <c r="B91" t="s">
        <v>139</v>
      </c>
      <c r="C91" t="s">
        <v>144</v>
      </c>
      <c r="D91" t="s">
        <v>136</v>
      </c>
      <c r="E91" t="s">
        <v>97</v>
      </c>
      <c r="F91" t="s">
        <v>82</v>
      </c>
      <c r="G91" t="s">
        <v>97</v>
      </c>
      <c r="H91">
        <v>70</v>
      </c>
      <c r="I91" t="s">
        <v>59</v>
      </c>
      <c r="J91" t="s">
        <v>81</v>
      </c>
    </row>
    <row r="92" spans="1:10" x14ac:dyDescent="0.25">
      <c r="A92" t="s">
        <v>126</v>
      </c>
      <c r="B92" t="s">
        <v>139</v>
      </c>
      <c r="C92" t="s">
        <v>144</v>
      </c>
      <c r="D92" t="s">
        <v>136</v>
      </c>
      <c r="E92" t="s">
        <v>95</v>
      </c>
      <c r="F92" t="s">
        <v>68</v>
      </c>
      <c r="G92" t="s">
        <v>95</v>
      </c>
      <c r="H92">
        <v>5</v>
      </c>
      <c r="I92" t="s">
        <v>56</v>
      </c>
      <c r="J92" t="s">
        <v>67</v>
      </c>
    </row>
    <row r="93" spans="1:10" x14ac:dyDescent="0.25">
      <c r="A93" t="s">
        <v>126</v>
      </c>
      <c r="B93" t="s">
        <v>139</v>
      </c>
      <c r="C93" t="s">
        <v>144</v>
      </c>
      <c r="D93" t="s">
        <v>136</v>
      </c>
      <c r="E93" t="s">
        <v>95</v>
      </c>
      <c r="F93" t="s">
        <v>71</v>
      </c>
      <c r="G93" t="s">
        <v>95</v>
      </c>
      <c r="H93">
        <v>25</v>
      </c>
      <c r="I93" t="s">
        <v>57</v>
      </c>
      <c r="J93" t="s">
        <v>73</v>
      </c>
    </row>
    <row r="94" spans="1:10" x14ac:dyDescent="0.25">
      <c r="A94" t="s">
        <v>126</v>
      </c>
      <c r="B94" t="s">
        <v>139</v>
      </c>
      <c r="C94" t="s">
        <v>144</v>
      </c>
      <c r="D94" t="s">
        <v>136</v>
      </c>
      <c r="E94" t="s">
        <v>95</v>
      </c>
      <c r="F94" t="s">
        <v>82</v>
      </c>
      <c r="G94" t="s">
        <v>95</v>
      </c>
      <c r="H94">
        <v>31</v>
      </c>
      <c r="I94" t="s">
        <v>59</v>
      </c>
      <c r="J94" t="s">
        <v>81</v>
      </c>
    </row>
    <row r="95" spans="1:10" x14ac:dyDescent="0.25">
      <c r="A95" t="s">
        <v>126</v>
      </c>
      <c r="B95" t="s">
        <v>139</v>
      </c>
      <c r="C95" t="s">
        <v>144</v>
      </c>
      <c r="D95" t="s">
        <v>136</v>
      </c>
      <c r="E95" t="s">
        <v>95</v>
      </c>
      <c r="F95" t="s">
        <v>85</v>
      </c>
      <c r="G95" t="s">
        <v>95</v>
      </c>
      <c r="H95">
        <v>39</v>
      </c>
      <c r="I95" t="s">
        <v>60</v>
      </c>
      <c r="J95" t="s">
        <v>83</v>
      </c>
    </row>
    <row r="96" spans="1:10" x14ac:dyDescent="0.25">
      <c r="A96" t="s">
        <v>127</v>
      </c>
      <c r="B96" t="s">
        <v>139</v>
      </c>
      <c r="C96" t="s">
        <v>146</v>
      </c>
      <c r="D96" t="s">
        <v>137</v>
      </c>
      <c r="E96" t="s">
        <v>91</v>
      </c>
      <c r="F96" t="s">
        <v>64</v>
      </c>
      <c r="G96" t="s">
        <v>91</v>
      </c>
      <c r="H96">
        <v>5</v>
      </c>
      <c r="I96" t="s">
        <v>52</v>
      </c>
      <c r="J96" t="s">
        <v>62</v>
      </c>
    </row>
    <row r="97" spans="1:10" x14ac:dyDescent="0.25">
      <c r="A97" t="s">
        <v>127</v>
      </c>
      <c r="B97" t="s">
        <v>139</v>
      </c>
      <c r="C97" t="s">
        <v>146</v>
      </c>
      <c r="D97" t="s">
        <v>137</v>
      </c>
      <c r="E97" t="s">
        <v>91</v>
      </c>
      <c r="F97" t="s">
        <v>82</v>
      </c>
      <c r="G97" t="s">
        <v>91</v>
      </c>
      <c r="H97">
        <v>95</v>
      </c>
      <c r="I97" t="s">
        <v>59</v>
      </c>
      <c r="J97" t="s">
        <v>81</v>
      </c>
    </row>
    <row r="98" spans="1:10" x14ac:dyDescent="0.25">
      <c r="A98" t="s">
        <v>128</v>
      </c>
      <c r="B98" t="s">
        <v>139</v>
      </c>
      <c r="C98" t="s">
        <v>146</v>
      </c>
      <c r="D98" t="s">
        <v>137</v>
      </c>
      <c r="E98" t="s">
        <v>93</v>
      </c>
      <c r="F98" t="s">
        <v>66</v>
      </c>
      <c r="G98" t="s">
        <v>93</v>
      </c>
      <c r="H98">
        <v>5</v>
      </c>
      <c r="I98" t="s">
        <v>54</v>
      </c>
      <c r="J98" t="s">
        <v>65</v>
      </c>
    </row>
    <row r="99" spans="1:10" x14ac:dyDescent="0.25">
      <c r="A99" t="s">
        <v>128</v>
      </c>
      <c r="B99" t="s">
        <v>139</v>
      </c>
      <c r="C99" t="s">
        <v>146</v>
      </c>
      <c r="D99" t="s">
        <v>137</v>
      </c>
      <c r="E99" t="s">
        <v>93</v>
      </c>
      <c r="F99" t="s">
        <v>82</v>
      </c>
      <c r="G99" t="s">
        <v>93</v>
      </c>
      <c r="H99">
        <v>95</v>
      </c>
      <c r="I99" t="s">
        <v>59</v>
      </c>
      <c r="J99" t="s">
        <v>81</v>
      </c>
    </row>
    <row r="100" spans="1:10" x14ac:dyDescent="0.25">
      <c r="A100" t="s">
        <v>129</v>
      </c>
      <c r="B100" t="s">
        <v>139</v>
      </c>
      <c r="C100" t="s">
        <v>146</v>
      </c>
      <c r="D100" t="s">
        <v>137</v>
      </c>
      <c r="E100" t="s">
        <v>97</v>
      </c>
      <c r="F100" t="s">
        <v>69</v>
      </c>
      <c r="G100" t="s">
        <v>97</v>
      </c>
      <c r="H100">
        <v>5</v>
      </c>
      <c r="I100" t="s">
        <v>58</v>
      </c>
      <c r="J100" t="s">
        <v>98</v>
      </c>
    </row>
    <row r="101" spans="1:10" x14ac:dyDescent="0.25">
      <c r="A101" t="s">
        <v>129</v>
      </c>
      <c r="B101" t="s">
        <v>139</v>
      </c>
      <c r="C101" t="s">
        <v>146</v>
      </c>
      <c r="D101" t="s">
        <v>137</v>
      </c>
      <c r="E101" t="s">
        <v>97</v>
      </c>
      <c r="F101" t="s">
        <v>82</v>
      </c>
      <c r="G101" t="s">
        <v>97</v>
      </c>
      <c r="H101">
        <v>95</v>
      </c>
      <c r="I101" t="s">
        <v>59</v>
      </c>
      <c r="J101" t="s">
        <v>81</v>
      </c>
    </row>
    <row r="102" spans="1:10" x14ac:dyDescent="0.25">
      <c r="A102" t="s">
        <v>130</v>
      </c>
      <c r="B102" t="s">
        <v>139</v>
      </c>
      <c r="C102" t="s">
        <v>146</v>
      </c>
      <c r="D102" t="s">
        <v>137</v>
      </c>
      <c r="E102" t="s">
        <v>95</v>
      </c>
      <c r="F102" t="s">
        <v>68</v>
      </c>
      <c r="G102" t="s">
        <v>95</v>
      </c>
      <c r="H102">
        <v>5</v>
      </c>
      <c r="I102" t="s">
        <v>56</v>
      </c>
      <c r="J102" t="s">
        <v>67</v>
      </c>
    </row>
    <row r="103" spans="1:10" x14ac:dyDescent="0.25">
      <c r="A103" t="s">
        <v>130</v>
      </c>
      <c r="B103" t="s">
        <v>139</v>
      </c>
      <c r="C103" t="s">
        <v>146</v>
      </c>
      <c r="D103" t="s">
        <v>137</v>
      </c>
      <c r="E103" t="s">
        <v>95</v>
      </c>
      <c r="F103" t="s">
        <v>82</v>
      </c>
      <c r="G103" t="s">
        <v>95</v>
      </c>
      <c r="H103">
        <v>43</v>
      </c>
      <c r="I103" t="s">
        <v>59</v>
      </c>
      <c r="J103" t="s">
        <v>81</v>
      </c>
    </row>
    <row r="104" spans="1:10" x14ac:dyDescent="0.25">
      <c r="A104" t="s">
        <v>130</v>
      </c>
      <c r="B104" t="s">
        <v>139</v>
      </c>
      <c r="C104" t="s">
        <v>146</v>
      </c>
      <c r="D104" t="s">
        <v>137</v>
      </c>
      <c r="E104" t="s">
        <v>95</v>
      </c>
      <c r="F104" t="s">
        <v>85</v>
      </c>
      <c r="G104" t="s">
        <v>95</v>
      </c>
      <c r="H104">
        <v>52</v>
      </c>
      <c r="I104" t="s">
        <v>60</v>
      </c>
      <c r="J104" t="s">
        <v>83</v>
      </c>
    </row>
    <row r="105" spans="1:10" x14ac:dyDescent="0.25">
      <c r="A105" t="s">
        <v>131</v>
      </c>
      <c r="B105" t="s">
        <v>139</v>
      </c>
      <c r="C105" t="s">
        <v>146</v>
      </c>
      <c r="D105" t="s">
        <v>136</v>
      </c>
      <c r="E105" t="s">
        <v>91</v>
      </c>
      <c r="F105" t="s">
        <v>64</v>
      </c>
      <c r="G105" t="s">
        <v>91</v>
      </c>
      <c r="H105">
        <v>5</v>
      </c>
      <c r="I105" t="s">
        <v>52</v>
      </c>
      <c r="J105" t="s">
        <v>62</v>
      </c>
    </row>
    <row r="106" spans="1:10" x14ac:dyDescent="0.25">
      <c r="A106" t="s">
        <v>131</v>
      </c>
      <c r="B106" t="s">
        <v>139</v>
      </c>
      <c r="C106" t="s">
        <v>146</v>
      </c>
      <c r="D106" t="s">
        <v>136</v>
      </c>
      <c r="E106" t="s">
        <v>91</v>
      </c>
      <c r="F106" t="s">
        <v>82</v>
      </c>
      <c r="G106" t="s">
        <v>91</v>
      </c>
      <c r="H106">
        <v>95</v>
      </c>
      <c r="I106" t="s">
        <v>59</v>
      </c>
      <c r="J106" t="s">
        <v>81</v>
      </c>
    </row>
    <row r="107" spans="1:10" x14ac:dyDescent="0.25">
      <c r="A107" t="s">
        <v>132</v>
      </c>
      <c r="B107" t="s">
        <v>139</v>
      </c>
      <c r="C107" t="s">
        <v>146</v>
      </c>
      <c r="D107" t="s">
        <v>136</v>
      </c>
      <c r="E107" t="s">
        <v>93</v>
      </c>
      <c r="F107" t="s">
        <v>66</v>
      </c>
      <c r="G107" t="s">
        <v>93</v>
      </c>
      <c r="H107">
        <v>5</v>
      </c>
      <c r="I107" t="s">
        <v>54</v>
      </c>
      <c r="J107" t="s">
        <v>65</v>
      </c>
    </row>
    <row r="108" spans="1:10" x14ac:dyDescent="0.25">
      <c r="A108" t="s">
        <v>132</v>
      </c>
      <c r="B108" t="s">
        <v>139</v>
      </c>
      <c r="C108" t="s">
        <v>146</v>
      </c>
      <c r="D108" t="s">
        <v>136</v>
      </c>
      <c r="E108" t="s">
        <v>93</v>
      </c>
      <c r="F108" t="s">
        <v>82</v>
      </c>
      <c r="G108" t="s">
        <v>93</v>
      </c>
      <c r="H108">
        <v>95</v>
      </c>
      <c r="I108" t="s">
        <v>59</v>
      </c>
      <c r="J108" t="s">
        <v>81</v>
      </c>
    </row>
    <row r="109" spans="1:10" x14ac:dyDescent="0.25">
      <c r="A109" t="s">
        <v>133</v>
      </c>
      <c r="B109" t="s">
        <v>139</v>
      </c>
      <c r="C109" t="s">
        <v>146</v>
      </c>
      <c r="D109" t="s">
        <v>136</v>
      </c>
      <c r="E109" t="s">
        <v>97</v>
      </c>
      <c r="F109" t="s">
        <v>69</v>
      </c>
      <c r="G109" t="s">
        <v>97</v>
      </c>
      <c r="H109">
        <v>5</v>
      </c>
      <c r="I109" t="s">
        <v>58</v>
      </c>
      <c r="J109" t="s">
        <v>98</v>
      </c>
    </row>
    <row r="110" spans="1:10" x14ac:dyDescent="0.25">
      <c r="A110" t="s">
        <v>133</v>
      </c>
      <c r="B110" t="s">
        <v>139</v>
      </c>
      <c r="C110" t="s">
        <v>146</v>
      </c>
      <c r="D110" t="s">
        <v>136</v>
      </c>
      <c r="E110" t="s">
        <v>97</v>
      </c>
      <c r="F110" t="s">
        <v>82</v>
      </c>
      <c r="G110" t="s">
        <v>97</v>
      </c>
      <c r="H110">
        <v>95</v>
      </c>
      <c r="I110" t="s">
        <v>59</v>
      </c>
      <c r="J110" t="s">
        <v>81</v>
      </c>
    </row>
    <row r="111" spans="1:10" x14ac:dyDescent="0.25">
      <c r="A111" t="s">
        <v>134</v>
      </c>
      <c r="B111" t="s">
        <v>139</v>
      </c>
      <c r="C111" t="s">
        <v>146</v>
      </c>
      <c r="D111" t="s">
        <v>136</v>
      </c>
      <c r="E111" t="s">
        <v>95</v>
      </c>
      <c r="F111" t="s">
        <v>68</v>
      </c>
      <c r="G111" t="s">
        <v>95</v>
      </c>
      <c r="H111">
        <v>5</v>
      </c>
      <c r="I111" t="s">
        <v>56</v>
      </c>
      <c r="J111" t="s">
        <v>67</v>
      </c>
    </row>
    <row r="112" spans="1:10" x14ac:dyDescent="0.25">
      <c r="A112" t="s">
        <v>134</v>
      </c>
      <c r="B112" t="s">
        <v>139</v>
      </c>
      <c r="C112" t="s">
        <v>146</v>
      </c>
      <c r="D112" t="s">
        <v>136</v>
      </c>
      <c r="E112" t="s">
        <v>95</v>
      </c>
      <c r="F112" t="s">
        <v>82</v>
      </c>
      <c r="G112" t="s">
        <v>95</v>
      </c>
      <c r="H112">
        <v>43</v>
      </c>
      <c r="I112" t="s">
        <v>59</v>
      </c>
      <c r="J112" t="s">
        <v>81</v>
      </c>
    </row>
    <row r="113" spans="1:10" x14ac:dyDescent="0.25">
      <c r="A113" t="s">
        <v>134</v>
      </c>
      <c r="B113" t="s">
        <v>139</v>
      </c>
      <c r="C113" t="s">
        <v>146</v>
      </c>
      <c r="D113" t="s">
        <v>136</v>
      </c>
      <c r="E113" t="s">
        <v>95</v>
      </c>
      <c r="F113" t="s">
        <v>85</v>
      </c>
      <c r="G113" t="s">
        <v>95</v>
      </c>
      <c r="H113">
        <v>52</v>
      </c>
      <c r="I113" t="s">
        <v>60</v>
      </c>
      <c r="J113" t="s">
        <v>83</v>
      </c>
    </row>
  </sheetData>
  <autoFilter ref="A1:J113" xr:uid="{F736D4F2-A109-430A-95A3-D77D736F8ECB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S1</vt:lpstr>
      <vt:lpstr>S2</vt:lpstr>
      <vt:lpstr>S3</vt:lpstr>
      <vt:lpstr>S4</vt:lpstr>
      <vt:lpstr>S5</vt:lpstr>
      <vt:lpstr>S6</vt:lpstr>
      <vt:lpstr>ACBD</vt:lpstr>
      <vt:lpstr>universe weight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Rene Frei</cp:lastModifiedBy>
  <dcterms:created xsi:type="dcterms:W3CDTF">2026-03-01T13:11:20Z</dcterms:created>
  <dcterms:modified xsi:type="dcterms:W3CDTF">2026-03-19T15:15:47Z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d35198-e2de-4512-812f-4bfb287fe7db_Enabled">
    <vt:lpwstr>true</vt:lpwstr>
  </property>
  <property fmtid="{D5CDD505-2E9C-101B-9397-08002B2CF9AE}" pid="3" name="MSIP_Label_61d35198-e2de-4512-812f-4bfb287fe7db_SetDate">
    <vt:lpwstr>2026-03-12T14:45:56Z</vt:lpwstr>
  </property>
  <property fmtid="{D5CDD505-2E9C-101B-9397-08002B2CF9AE}" pid="4" name="MSIP_Label_61d35198-e2de-4512-812f-4bfb287fe7db_Method">
    <vt:lpwstr>Standard</vt:lpwstr>
  </property>
  <property fmtid="{D5CDD505-2E9C-101B-9397-08002B2CF9AE}" pid="5" name="MSIP_Label_61d35198-e2de-4512-812f-4bfb287fe7db_Name">
    <vt:lpwstr>General</vt:lpwstr>
  </property>
  <property fmtid="{D5CDD505-2E9C-101B-9397-08002B2CF9AE}" pid="6" name="MSIP_Label_61d35198-e2de-4512-812f-4bfb287fe7db_SiteId">
    <vt:lpwstr>8cbd52dc-3264-4ee0-8d0b-3560fe959c06</vt:lpwstr>
  </property>
  <property fmtid="{D5CDD505-2E9C-101B-9397-08002B2CF9AE}" pid="7" name="MSIP_Label_61d35198-e2de-4512-812f-4bfb287fe7db_ActionId">
    <vt:lpwstr>3f529162-13ab-4c55-a3a8-ec9b703bd986</vt:lpwstr>
  </property>
  <property fmtid="{D5CDD505-2E9C-101B-9397-08002B2CF9AE}" pid="8" name="MSIP_Label_61d35198-e2de-4512-812f-4bfb287fe7db_ContentBits">
    <vt:lpwstr>0</vt:lpwstr>
  </property>
  <property fmtid="{D5CDD505-2E9C-101B-9397-08002B2CF9AE}" pid="9" name="MSIP_Label_61d35198-e2de-4512-812f-4bfb287fe7db_Tag">
    <vt:lpwstr>10, 3, 0, 1</vt:lpwstr>
  </property>
</Properties>
</file>