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77" documentId="8_{D8BB5924-EE62-4F5B-A401-893C843E5BFE}" xr6:coauthVersionLast="47" xr6:coauthVersionMax="47" xr10:uidLastSave="{8A1D8186-C292-4B04-B5C7-66812CCF2A54}"/>
  <bookViews>
    <workbookView xWindow="28695" yWindow="2730" windowWidth="29010" windowHeight="11295" xr2:uid="{00000000-000D-0000-FFFF-FFFF00000000}"/>
  </bookViews>
  <sheets>
    <sheet name="Sheet1" sheetId="1" r:id="rId1"/>
  </sheets>
  <calcPr calcId="191029" calcMode="manual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1" l="1"/>
  <c r="S4" i="1" s="1"/>
  <c r="P5" i="1"/>
  <c r="S5" i="1" s="1"/>
  <c r="P6" i="1"/>
  <c r="S6" i="1" s="1"/>
  <c r="P7" i="1"/>
  <c r="S7" i="1" s="1"/>
  <c r="P8" i="1"/>
  <c r="S8" i="1" s="1"/>
  <c r="P9" i="1"/>
  <c r="S9" i="1" s="1"/>
  <c r="P10" i="1"/>
  <c r="S10" i="1" s="1"/>
  <c r="P11" i="1"/>
  <c r="S11" i="1" s="1"/>
  <c r="P12" i="1"/>
  <c r="S12" i="1" s="1"/>
  <c r="P13" i="1"/>
  <c r="S13" i="1" s="1"/>
  <c r="P14" i="1"/>
  <c r="S14" i="1" s="1"/>
  <c r="P15" i="1"/>
  <c r="S15" i="1" s="1"/>
  <c r="P16" i="1"/>
  <c r="S16" i="1" s="1"/>
  <c r="P17" i="1"/>
  <c r="S17" i="1" s="1"/>
  <c r="P18" i="1"/>
  <c r="S18" i="1" s="1"/>
  <c r="P19" i="1"/>
  <c r="S19" i="1" s="1"/>
  <c r="P20" i="1"/>
  <c r="S20" i="1" s="1"/>
  <c r="P21" i="1"/>
  <c r="S21" i="1" s="1"/>
  <c r="P22" i="1"/>
  <c r="S22" i="1" s="1"/>
  <c r="P23" i="1"/>
  <c r="S23" i="1" s="1"/>
  <c r="P24" i="1"/>
  <c r="S24" i="1" s="1"/>
  <c r="P25" i="1"/>
  <c r="S25" i="1" s="1"/>
  <c r="P26" i="1"/>
  <c r="S26" i="1" s="1"/>
  <c r="P27" i="1"/>
  <c r="S27" i="1" s="1"/>
  <c r="P28" i="1"/>
  <c r="S28" i="1" s="1"/>
  <c r="P29" i="1"/>
  <c r="S29" i="1" s="1"/>
  <c r="P30" i="1"/>
  <c r="S30" i="1" s="1"/>
  <c r="P31" i="1"/>
  <c r="S31" i="1" s="1"/>
  <c r="P32" i="1"/>
  <c r="S32" i="1" s="1"/>
  <c r="P33" i="1"/>
  <c r="S33" i="1" s="1"/>
  <c r="P34" i="1"/>
  <c r="S34" i="1" s="1"/>
  <c r="P35" i="1"/>
  <c r="S35" i="1" s="1"/>
  <c r="P36" i="1"/>
  <c r="S36" i="1" s="1"/>
  <c r="P37" i="1"/>
  <c r="S37" i="1" s="1"/>
  <c r="P38" i="1"/>
  <c r="S38" i="1" s="1"/>
  <c r="P39" i="1"/>
  <c r="S39" i="1" s="1"/>
  <c r="P40" i="1"/>
  <c r="S40" i="1" s="1"/>
  <c r="P41" i="1"/>
  <c r="S41" i="1" s="1"/>
  <c r="P42" i="1"/>
  <c r="S42" i="1" s="1"/>
  <c r="P43" i="1"/>
  <c r="S43" i="1" s="1"/>
  <c r="P44" i="1"/>
  <c r="S44" i="1" s="1"/>
  <c r="P45" i="1"/>
  <c r="S45" i="1" s="1"/>
  <c r="P46" i="1"/>
  <c r="S46" i="1" s="1"/>
  <c r="P47" i="1"/>
  <c r="S47" i="1" s="1"/>
  <c r="P48" i="1"/>
  <c r="S48" i="1" s="1"/>
  <c r="P49" i="1"/>
  <c r="S49" i="1" s="1"/>
  <c r="P50" i="1"/>
  <c r="S50" i="1" s="1"/>
  <c r="P51" i="1"/>
  <c r="S51" i="1" s="1"/>
  <c r="P52" i="1"/>
  <c r="S52" i="1" s="1"/>
  <c r="P53" i="1"/>
  <c r="S53" i="1" s="1"/>
  <c r="P54" i="1"/>
  <c r="S54" i="1" s="1"/>
  <c r="P55" i="1"/>
  <c r="S55" i="1" s="1"/>
  <c r="P56" i="1"/>
  <c r="S56" i="1" s="1"/>
  <c r="P57" i="1"/>
  <c r="S57" i="1" s="1"/>
  <c r="P58" i="1"/>
  <c r="S58" i="1" s="1"/>
  <c r="P59" i="1"/>
  <c r="S59" i="1" s="1"/>
  <c r="P60" i="1"/>
  <c r="S60" i="1" s="1"/>
  <c r="P61" i="1"/>
  <c r="S61" i="1" s="1"/>
  <c r="P62" i="1"/>
  <c r="S62" i="1" s="1"/>
  <c r="P63" i="1"/>
  <c r="S63" i="1" s="1"/>
  <c r="P64" i="1"/>
  <c r="S64" i="1" s="1"/>
  <c r="P65" i="1"/>
  <c r="S65" i="1" s="1"/>
  <c r="P66" i="1"/>
  <c r="S66" i="1" s="1"/>
  <c r="P67" i="1"/>
  <c r="S67" i="1" s="1"/>
  <c r="P68" i="1"/>
  <c r="S68" i="1" s="1"/>
  <c r="P69" i="1"/>
  <c r="S69" i="1" s="1"/>
  <c r="P70" i="1"/>
  <c r="S70" i="1" s="1"/>
  <c r="P71" i="1"/>
  <c r="S71" i="1" s="1"/>
  <c r="P72" i="1"/>
  <c r="S72" i="1" s="1"/>
  <c r="P73" i="1"/>
  <c r="S73" i="1" s="1"/>
  <c r="P74" i="1"/>
  <c r="S74" i="1" s="1"/>
  <c r="P75" i="1"/>
  <c r="S75" i="1" s="1"/>
  <c r="P76" i="1"/>
  <c r="S76" i="1" s="1"/>
  <c r="P77" i="1"/>
  <c r="S77" i="1" s="1"/>
  <c r="P78" i="1"/>
  <c r="S78" i="1" s="1"/>
  <c r="P79" i="1"/>
  <c r="S79" i="1" s="1"/>
  <c r="P80" i="1"/>
  <c r="S80" i="1" s="1"/>
  <c r="P81" i="1"/>
  <c r="S81" i="1" s="1"/>
  <c r="P82" i="1"/>
  <c r="S82" i="1" s="1"/>
  <c r="P83" i="1"/>
  <c r="S83" i="1" s="1"/>
  <c r="P84" i="1"/>
  <c r="S84" i="1" s="1"/>
  <c r="P85" i="1"/>
  <c r="S85" i="1" s="1"/>
  <c r="P86" i="1"/>
  <c r="S86" i="1" s="1"/>
  <c r="P87" i="1"/>
  <c r="S87" i="1" s="1"/>
  <c r="P88" i="1"/>
  <c r="S88" i="1" s="1"/>
  <c r="P89" i="1"/>
  <c r="S89" i="1" s="1"/>
  <c r="P90" i="1"/>
  <c r="S90" i="1" s="1"/>
  <c r="P91" i="1"/>
  <c r="S91" i="1" s="1"/>
  <c r="P92" i="1"/>
  <c r="S92" i="1" s="1"/>
  <c r="P93" i="1"/>
  <c r="S93" i="1" s="1"/>
  <c r="P94" i="1"/>
  <c r="S94" i="1" s="1"/>
  <c r="P95" i="1"/>
  <c r="S95" i="1" s="1"/>
  <c r="P96" i="1"/>
  <c r="S96" i="1" s="1"/>
  <c r="P97" i="1"/>
  <c r="S97" i="1" s="1"/>
  <c r="P98" i="1"/>
  <c r="S98" i="1" s="1"/>
  <c r="P99" i="1"/>
  <c r="S99" i="1" s="1"/>
  <c r="P100" i="1"/>
  <c r="S100" i="1" s="1"/>
  <c r="P101" i="1"/>
  <c r="S101" i="1" s="1"/>
  <c r="P102" i="1"/>
  <c r="S102" i="1" s="1"/>
  <c r="P103" i="1"/>
  <c r="S103" i="1" s="1"/>
  <c r="P104" i="1"/>
  <c r="S104" i="1" s="1"/>
  <c r="P105" i="1"/>
  <c r="S105" i="1" s="1"/>
  <c r="P106" i="1"/>
  <c r="S106" i="1" s="1"/>
  <c r="P107" i="1"/>
  <c r="S107" i="1" s="1"/>
  <c r="P108" i="1"/>
  <c r="S108" i="1" s="1"/>
  <c r="P109" i="1"/>
  <c r="S109" i="1" s="1"/>
  <c r="P110" i="1"/>
  <c r="S110" i="1" s="1"/>
  <c r="P111" i="1"/>
  <c r="S111" i="1" s="1"/>
  <c r="P112" i="1"/>
  <c r="S112" i="1" s="1"/>
  <c r="P113" i="1"/>
  <c r="S113" i="1" s="1"/>
  <c r="P114" i="1"/>
  <c r="S114" i="1" s="1"/>
  <c r="P115" i="1"/>
  <c r="S115" i="1" s="1"/>
  <c r="P116" i="1"/>
  <c r="S116" i="1" s="1"/>
  <c r="P117" i="1"/>
  <c r="S117" i="1" s="1"/>
  <c r="P3" i="1"/>
  <c r="S3" i="1" s="1"/>
</calcChain>
</file>

<file path=xl/sharedStrings.xml><?xml version="1.0" encoding="utf-8"?>
<sst xmlns="http://schemas.openxmlformats.org/spreadsheetml/2006/main" count="364" uniqueCount="287">
  <si>
    <t>Index</t>
  </si>
  <si>
    <t>IC Level1</t>
  </si>
  <si>
    <t>Equity</t>
  </si>
  <si>
    <t>Rates</t>
  </si>
  <si>
    <t>Credit</t>
  </si>
  <si>
    <t>Carry</t>
  </si>
  <si>
    <t>Inflation</t>
  </si>
  <si>
    <t>Commodities</t>
  </si>
  <si>
    <t>Private Equity</t>
  </si>
  <si>
    <t>R2</t>
  </si>
  <si>
    <t>total vol</t>
  </si>
  <si>
    <t>residual vol</t>
  </si>
  <si>
    <t>alpha</t>
  </si>
  <si>
    <t>JPCAUS3M</t>
  </si>
  <si>
    <t>MM_US_USD</t>
  </si>
  <si>
    <t>USD Cash</t>
  </si>
  <si>
    <t>I31914US</t>
  </si>
  <si>
    <t>MM_US_USD_APAC</t>
  </si>
  <si>
    <t>JPCAEU3M</t>
  </si>
  <si>
    <t>MM_EZ_EUR</t>
  </si>
  <si>
    <t>EUR Cash</t>
  </si>
  <si>
    <t>JPCACH3M</t>
  </si>
  <si>
    <t>MM_CH_CHF</t>
  </si>
  <si>
    <t>CHF Cash</t>
  </si>
  <si>
    <t>JPCAGB3M</t>
  </si>
  <si>
    <t>MM_UK_GBP</t>
  </si>
  <si>
    <t>GBP Cash</t>
  </si>
  <si>
    <t>JPCAJA3M</t>
  </si>
  <si>
    <t>MM_JP_JPY</t>
  </si>
  <si>
    <t>JPY Cash</t>
  </si>
  <si>
    <t>H21247CH</t>
  </si>
  <si>
    <t>FI_IL_GLB110_CHF</t>
  </si>
  <si>
    <t>Inflation Linked Bonds</t>
  </si>
  <si>
    <t>H21247EU</t>
  </si>
  <si>
    <t>FI_IL_GLB110_EUR</t>
  </si>
  <si>
    <t>H21247GB</t>
  </si>
  <si>
    <t>FI_IL_GLB110_GBP</t>
  </si>
  <si>
    <t>H21247US</t>
  </si>
  <si>
    <t>FI_IL_GLB110_USD</t>
  </si>
  <si>
    <t>LBUTTRUU</t>
  </si>
  <si>
    <t>FI_IL_US_USD</t>
  </si>
  <si>
    <t>LEGATRUH</t>
  </si>
  <si>
    <t>FI_IG_AGG_USD</t>
  </si>
  <si>
    <t>Global Aggregate</t>
  </si>
  <si>
    <t>LEGATRGH</t>
  </si>
  <si>
    <t>FI_IG_AGG_GBP</t>
  </si>
  <si>
    <t>LEGATRCH</t>
  </si>
  <si>
    <t>FI_IG_AGG_CHF</t>
  </si>
  <si>
    <t>LEGATREH</t>
  </si>
  <si>
    <t>FI_IG_AGG_EUR</t>
  </si>
  <si>
    <t>LUATTRUU</t>
  </si>
  <si>
    <t>FI_GB_US_USD</t>
  </si>
  <si>
    <t>Government Bonds</t>
  </si>
  <si>
    <t>BEUS50</t>
  </si>
  <si>
    <t>FI_GB_US510_USD</t>
  </si>
  <si>
    <t>BERP50</t>
  </si>
  <si>
    <t>FI_GB_EU510_EUR</t>
  </si>
  <si>
    <t>BGIL50</t>
  </si>
  <si>
    <t>FI_GB_UK510_GBP</t>
  </si>
  <si>
    <t>BESW50</t>
  </si>
  <si>
    <t>FI_GB_CH510_CHF</t>
  </si>
  <si>
    <t>LGTRTRCH</t>
  </si>
  <si>
    <t>FI_GB_AGG_CHF</t>
  </si>
  <si>
    <t>LGTRTREH</t>
  </si>
  <si>
    <t>FI_GB_AGG_EUR</t>
  </si>
  <si>
    <t>LGTRTRGH</t>
  </si>
  <si>
    <t>FI_GB_AGG_GBP</t>
  </si>
  <si>
    <t>LGTRTRUH</t>
  </si>
  <si>
    <t>FI_GB_AGG_USD</t>
  </si>
  <si>
    <t>LGCPTRCH</t>
  </si>
  <si>
    <t>FI_IG_CORP_CHF</t>
  </si>
  <si>
    <t>Investment Grade Corp Bonds</t>
  </si>
  <si>
    <t>LGCPTREH</t>
  </si>
  <si>
    <t>FI_IG_CORP_EUR</t>
  </si>
  <si>
    <t>LGCPTRGH</t>
  </si>
  <si>
    <t>FI_IG_CORP_GBP</t>
  </si>
  <si>
    <t>LGCPTRUH</t>
  </si>
  <si>
    <t>FI_IG_CORP_USD</t>
  </si>
  <si>
    <t>I02605CH</t>
  </si>
  <si>
    <t>FI_IG_CH_CHF</t>
  </si>
  <si>
    <t>Investment Grade Bonds</t>
  </si>
  <si>
    <t>H23059CH</t>
  </si>
  <si>
    <t>FI_HY_CORP_CHF</t>
  </si>
  <si>
    <t>High Yield Bonds</t>
  </si>
  <si>
    <t>H23059EU</t>
  </si>
  <si>
    <t>FI_HY_CORP_EUR</t>
  </si>
  <si>
    <t>H23059GB</t>
  </si>
  <si>
    <t>FI_HY_CORP_GBP</t>
  </si>
  <si>
    <t>H23059US</t>
  </si>
  <si>
    <t>FI_HY_CORP_USD</t>
  </si>
  <si>
    <t>EMUSTRUU</t>
  </si>
  <si>
    <t>FI_EM_AGG_USD</t>
  </si>
  <si>
    <t>Emerging Markets</t>
  </si>
  <si>
    <t>H04386US</t>
  </si>
  <si>
    <t>FI_EM_HC_USD</t>
  </si>
  <si>
    <t>NDUEACWF</t>
  </si>
  <si>
    <t>EQ_AC_WL_USD</t>
  </si>
  <si>
    <t>ACWI World</t>
  </si>
  <si>
    <t>NDDUUS</t>
  </si>
  <si>
    <t>EQ_NA_USD</t>
  </si>
  <si>
    <t>Equities North America</t>
  </si>
  <si>
    <t>NDDLUK</t>
  </si>
  <si>
    <t>EQ_UK_GBP</t>
  </si>
  <si>
    <t>Equities UK</t>
  </si>
  <si>
    <t>MSDEE15N</t>
  </si>
  <si>
    <t>EQ_EU_EUR</t>
  </si>
  <si>
    <t>Equities Europe</t>
  </si>
  <si>
    <t>MSDEXKSN</t>
  </si>
  <si>
    <t>EQ_EUxUKCH_EUR</t>
  </si>
  <si>
    <t>Equities Europe ex UK, CH</t>
  </si>
  <si>
    <t>NDDLJN</t>
  </si>
  <si>
    <t>EQ_JP_JPY</t>
  </si>
  <si>
    <t>Equities Japan</t>
  </si>
  <si>
    <t>SLI</t>
  </si>
  <si>
    <t>EQ_CH_SLI_CHF</t>
  </si>
  <si>
    <t>Equities Switzerland</t>
  </si>
  <si>
    <t>NDDLSZ</t>
  </si>
  <si>
    <t>EQ_CH_MSCI_CHF</t>
  </si>
  <si>
    <t>M1APJ</t>
  </si>
  <si>
    <t>EQ_APxJP_USD</t>
  </si>
  <si>
    <t>Asia Pacific ex-Japan</t>
  </si>
  <si>
    <t>NDUEEGF</t>
  </si>
  <si>
    <t>EQ_EM_USD</t>
  </si>
  <si>
    <t>Equities Emerging Markets Worl</t>
  </si>
  <si>
    <t>M1EFZ</t>
  </si>
  <si>
    <t>EQ_EM_xAS_USD</t>
  </si>
  <si>
    <t>Emerging Markets ex-Asia</t>
  </si>
  <si>
    <t>HFRXGLC</t>
  </si>
  <si>
    <t>HF_HFRX_CHF</t>
  </si>
  <si>
    <t>Hedge Funds</t>
  </si>
  <si>
    <t>HFRXGLE</t>
  </si>
  <si>
    <t>HF_HFRX_EUR</t>
  </si>
  <si>
    <t>HFRXGLG</t>
  </si>
  <si>
    <t>HF_HFRX_GBP</t>
  </si>
  <si>
    <t>HFRXGL</t>
  </si>
  <si>
    <t>HF_HFRX_USD</t>
  </si>
  <si>
    <t>HFRIFWI</t>
  </si>
  <si>
    <t>HF_HFRI_USD</t>
  </si>
  <si>
    <t>NEIXCTAT</t>
  </si>
  <si>
    <t>HF_DT_USD</t>
  </si>
  <si>
    <t>LGTIPBU</t>
  </si>
  <si>
    <t>ILS_LGT_LUX_USD</t>
  </si>
  <si>
    <t>Insurance Linked Securities</t>
  </si>
  <si>
    <t>EHFI804</t>
  </si>
  <si>
    <t>ILS_EUREKA_USD</t>
  </si>
  <si>
    <t>SRCATTRR</t>
  </si>
  <si>
    <t>ILS_SWISSRE_USD</t>
  </si>
  <si>
    <t>LGT CAT CHF</t>
  </si>
  <si>
    <t>ILS_MM200_CHF</t>
  </si>
  <si>
    <t>LGT CAT EUR</t>
  </si>
  <si>
    <t>ILS_MM200_EUR</t>
  </si>
  <si>
    <t>LGT CAT GBP</t>
  </si>
  <si>
    <t>ILS_MM200_GBP</t>
  </si>
  <si>
    <t>LGT CAT USD</t>
  </si>
  <si>
    <t>ILS_MM200_USD</t>
  </si>
  <si>
    <t>MSCI PE Index</t>
  </si>
  <si>
    <t>PE_USD</t>
  </si>
  <si>
    <t>MSCI PD Index</t>
  </si>
  <si>
    <t>PD_USD</t>
  </si>
  <si>
    <t>Private Debt</t>
  </si>
  <si>
    <t>NDUWREIT</t>
  </si>
  <si>
    <t>EQ_RE_WL_USD</t>
  </si>
  <si>
    <t>Real Estate</t>
  </si>
  <si>
    <t>SWIIT</t>
  </si>
  <si>
    <t>EQ_RE_CH_CHF</t>
  </si>
  <si>
    <t>MSCI Global Infrastructure Asset Index</t>
  </si>
  <si>
    <t>PE_INF_USD</t>
  </si>
  <si>
    <t>Infrastructure</t>
  </si>
  <si>
    <t>BCOMTR</t>
  </si>
  <si>
    <t>CO_USD</t>
  </si>
  <si>
    <t>BCC3C3TT</t>
  </si>
  <si>
    <t>CO_RO_USD</t>
  </si>
  <si>
    <t>GLDLPCHF</t>
  </si>
  <si>
    <t>CO_GO_CHF</t>
  </si>
  <si>
    <t>Precious Metals</t>
  </si>
  <si>
    <t>BCOMGCTR</t>
  </si>
  <si>
    <t>CO_GO_USD</t>
  </si>
  <si>
    <t>LF94TRUH</t>
  </si>
  <si>
    <t>FI_IL_GLB_USD</t>
  </si>
  <si>
    <t>BEIG1T</t>
  </si>
  <si>
    <t>FI_IL_EU_EUR</t>
  </si>
  <si>
    <t>BCIU1T</t>
  </si>
  <si>
    <t>FI_IL_UK_GBP</t>
  </si>
  <si>
    <t>BCIJ1T</t>
  </si>
  <si>
    <t>FI_IL_JP_JPY</t>
  </si>
  <si>
    <t>LGTRTRUU</t>
  </si>
  <si>
    <t>FI_GB_AGG_U_USD</t>
  </si>
  <si>
    <t>LEATTREU</t>
  </si>
  <si>
    <t>FI_GB_EU_EUR</t>
  </si>
  <si>
    <t>I02981JP</t>
  </si>
  <si>
    <t>FI_GB_JP_JPY</t>
  </si>
  <si>
    <t>BGGFTRGU</t>
  </si>
  <si>
    <t>FI_GB_UK_GBP</t>
  </si>
  <si>
    <t>LSFTTRCU</t>
  </si>
  <si>
    <t>FI_GB_CH_CHF</t>
  </si>
  <si>
    <t>BEUS10</t>
  </si>
  <si>
    <t>FI_GB_US110_USD</t>
  </si>
  <si>
    <t>LA09TREU</t>
  </si>
  <si>
    <t>FI_GB_EU01_EUR</t>
  </si>
  <si>
    <t>BERP10</t>
  </si>
  <si>
    <t>FI_GB_EU110_EUR</t>
  </si>
  <si>
    <t>BEPA10</t>
  </si>
  <si>
    <t>FI_GB_JP110_JPY</t>
  </si>
  <si>
    <t>BGIL10</t>
  </si>
  <si>
    <t>FI_GB_UK110_GBP</t>
  </si>
  <si>
    <t>BESW10</t>
  </si>
  <si>
    <t>FI_GB_CH110_CHF</t>
  </si>
  <si>
    <t>LUACTRUU</t>
  </si>
  <si>
    <t>FI_IG_CORP_US_USD</t>
  </si>
  <si>
    <t>LECPTREU</t>
  </si>
  <si>
    <t>FI_IG_CORP_EU_EUR</t>
  </si>
  <si>
    <t>BRC3TREU</t>
  </si>
  <si>
    <t>FI_IG_CORP_EU03_EUR</t>
  </si>
  <si>
    <t>SBR14T</t>
  </si>
  <si>
    <t>FI_IG_AGG_CH_CHF</t>
  </si>
  <si>
    <t>Investment Grade</t>
  </si>
  <si>
    <t>I03451US</t>
  </si>
  <si>
    <t>FI_IG_AGG_S_USD</t>
  </si>
  <si>
    <t>I03453US</t>
  </si>
  <si>
    <t>FI_IG_AGG_L_USD</t>
  </si>
  <si>
    <t>LF98TRUU</t>
  </si>
  <si>
    <t>FI_HY_CORP_US_USD</t>
  </si>
  <si>
    <t>High yield Corp Bonds</t>
  </si>
  <si>
    <t>LP01TREU</t>
  </si>
  <si>
    <t>FI_HY_CORP_EU_EUR</t>
  </si>
  <si>
    <t>IBXXC1D3</t>
  </si>
  <si>
    <t>FI_SF_USD</t>
  </si>
  <si>
    <t>Subordinated Financials AT1</t>
  </si>
  <si>
    <t>H24641US</t>
  </si>
  <si>
    <t>FI_CV_USD</t>
  </si>
  <si>
    <t>Global Convertibles Debt</t>
  </si>
  <si>
    <t>LD19TRUU</t>
  </si>
  <si>
    <t>FI_US_SD_USD</t>
  </si>
  <si>
    <t>Securitized Debt</t>
  </si>
  <si>
    <t>I38941US</t>
  </si>
  <si>
    <t>FI_LL_US_USD</t>
  </si>
  <si>
    <t>Leveraged Loans</t>
  </si>
  <si>
    <t>BGCLTRUH</t>
  </si>
  <si>
    <t>FI_GB_CD_USD</t>
  </si>
  <si>
    <t>Global Capital Debt</t>
  </si>
  <si>
    <t>I13913US</t>
  </si>
  <si>
    <t>FI_US_SC_USD</t>
  </si>
  <si>
    <t>Structured Credit</t>
  </si>
  <si>
    <t>NDDUWI</t>
  </si>
  <si>
    <t>EQ_WL_USD</t>
  </si>
  <si>
    <t>Developed Markets</t>
  </si>
  <si>
    <t>MXWOH</t>
  </si>
  <si>
    <t>EQ_WL_H_USD</t>
  </si>
  <si>
    <t>NDUVWI</t>
  </si>
  <si>
    <t>EQ_VA_USD</t>
  </si>
  <si>
    <t>M1WOMOM</t>
  </si>
  <si>
    <t>EQ_MO_USD</t>
  </si>
  <si>
    <t>NDUGWI</t>
  </si>
  <si>
    <t>EQ_GR_USD</t>
  </si>
  <si>
    <t>NCUDWI</t>
  </si>
  <si>
    <t>EQ_SC_USD</t>
  </si>
  <si>
    <t>M1WOLC</t>
  </si>
  <si>
    <t>EQ_LC_USD</t>
  </si>
  <si>
    <t>M1WOMVOL</t>
  </si>
  <si>
    <t>EQ_MV_USD</t>
  </si>
  <si>
    <t>M1WOQU</t>
  </si>
  <si>
    <t>EQ_QL_USD</t>
  </si>
  <si>
    <t>M1WDHDVD</t>
  </si>
  <si>
    <t>EQ_HD_USD</t>
  </si>
  <si>
    <t>XCMPNNR</t>
  </si>
  <si>
    <t>EQ_TC_USD</t>
  </si>
  <si>
    <t>MSCI EB</t>
  </si>
  <si>
    <t>PE_BO_USD</t>
  </si>
  <si>
    <t>MSCI EQ</t>
  </si>
  <si>
    <t>PE_GR_USD</t>
  </si>
  <si>
    <t>MSCI VE</t>
  </si>
  <si>
    <t>PE_VC_USD</t>
  </si>
  <si>
    <t>MSCI RE</t>
  </si>
  <si>
    <t>PE_RE_USD</t>
  </si>
  <si>
    <t>NPPIODIV</t>
  </si>
  <si>
    <t>RE_USD</t>
  </si>
  <si>
    <t>BGCI</t>
  </si>
  <si>
    <t>CRYPTO_USD</t>
  </si>
  <si>
    <t>Crypto</t>
  </si>
  <si>
    <t>XBTUSD</t>
  </si>
  <si>
    <t>BTC_USD</t>
  </si>
  <si>
    <t>rate</t>
  </si>
  <si>
    <t>Total Cmas</t>
  </si>
  <si>
    <t>Cmas0</t>
  </si>
  <si>
    <t>Old Cmas</t>
  </si>
  <si>
    <t>add-on</t>
  </si>
  <si>
    <t>alpha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</si>
</sst>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top"/>
    </xf>
    <xf numFmtId="1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0" fillId="0" borderId="0" xfId="0" applyNumberFormat="1"/>
    <xf numFmtId="9" fontId="0" fillId="0" borderId="0" xfId="0" applyNumberFormat="1"/>
    <xf numFmtId="10" fontId="0" fillId="0" borderId="0" xfId="0" applyNumberFormat="1"/>
    <xf numFmtId="0" fontId="1" fillId="0" borderId="2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2" fontId="0" fillId="0" borderId="6" xfId="0" applyNumberFormat="1" applyBorder="1"/>
    <xf numFmtId="9" fontId="0" fillId="0" borderId="6" xfId="0" applyNumberFormat="1" applyBorder="1"/>
    <xf numFmtId="10" fontId="0" fillId="0" borderId="6" xfId="0" applyNumberFormat="1" applyBorder="1"/>
    <xf numFmtId="0" fontId="0" fillId="0" borderId="6" xfId="0" applyBorder="1"/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2" fontId="0" fillId="0" borderId="0" xfId="0" applyNumberFormat="1" applyBorder="1"/>
    <xf numFmtId="9" fontId="0" fillId="0" borderId="0" xfId="0" applyNumberFormat="1" applyBorder="1"/>
    <xf numFmtId="10" fontId="0" fillId="0" borderId="0" xfId="0" applyNumberFormat="1" applyBorder="1"/>
    <xf numFmtId="0" fontId="0" fillId="0" borderId="0" xfId="0" applyBorder="1"/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2" fontId="0" fillId="0" borderId="9" xfId="0" applyNumberFormat="1" applyBorder="1"/>
    <xf numFmtId="9" fontId="0" fillId="0" borderId="9" xfId="0" applyNumberFormat="1" applyBorder="1"/>
    <xf numFmtId="10" fontId="0" fillId="0" borderId="9" xfId="0" applyNumberFormat="1" applyBorder="1"/>
    <xf numFmtId="0" fontId="0" fillId="0" borderId="9" xfId="0" applyBorder="1"/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0.30590135608048996"/>
                  <c:y val="1.907626130067074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LID4096"/>
                </a:p>
              </c:txPr>
            </c:trendlineLbl>
          </c:trendline>
          <c:xVal>
            <c:numRef>
              <c:f>Sheet1!$T$38:$T$48</c:f>
              <c:numCache>
                <c:formatCode>0.00%</c:formatCode>
                <c:ptCount val="11"/>
                <c:pt idx="0">
                  <c:v>6.9087237503478172E-2</c:v>
                </c:pt>
                <c:pt idx="1">
                  <c:v>6.7195300232813435E-2</c:v>
                </c:pt>
                <c:pt idx="2">
                  <c:v>8.0924897680491159E-2</c:v>
                </c:pt>
                <c:pt idx="3">
                  <c:v>8.0759143104370393E-2</c:v>
                </c:pt>
                <c:pt idx="4">
                  <c:v>7.9507818173656944E-2</c:v>
                </c:pt>
                <c:pt idx="5">
                  <c:v>7.9220140848548184E-2</c:v>
                </c:pt>
                <c:pt idx="6">
                  <c:v>8.1105348997405152E-2</c:v>
                </c:pt>
                <c:pt idx="7">
                  <c:v>8.1105348997405152E-2</c:v>
                </c:pt>
                <c:pt idx="8">
                  <c:v>5.881523888485761E-2</c:v>
                </c:pt>
                <c:pt idx="9">
                  <c:v>6.1286691424010047E-2</c:v>
                </c:pt>
                <c:pt idx="10">
                  <c:v>9.4491003774602497E-2</c:v>
                </c:pt>
              </c:numCache>
            </c:numRef>
          </c:xVal>
          <c:yVal>
            <c:numRef>
              <c:f>Sheet1!$S$38:$S$48</c:f>
              <c:numCache>
                <c:formatCode>0.00%</c:formatCode>
                <c:ptCount val="11"/>
                <c:pt idx="0">
                  <c:v>6.7088469658541316E-2</c:v>
                </c:pt>
                <c:pt idx="1">
                  <c:v>7.496575709538171E-2</c:v>
                </c:pt>
                <c:pt idx="2">
                  <c:v>7.8688085123608364E-2</c:v>
                </c:pt>
                <c:pt idx="3">
                  <c:v>6.5064777991918996E-2</c:v>
                </c:pt>
                <c:pt idx="4">
                  <c:v>6.6520789585175433E-2</c:v>
                </c:pt>
                <c:pt idx="5">
                  <c:v>7.6476281695583695E-2</c:v>
                </c:pt>
                <c:pt idx="6">
                  <c:v>7.3384110675443009E-2</c:v>
                </c:pt>
                <c:pt idx="7">
                  <c:v>8.216865023808681E-2</c:v>
                </c:pt>
                <c:pt idx="8">
                  <c:v>8.1463803584899602E-2</c:v>
                </c:pt>
                <c:pt idx="9">
                  <c:v>7.8135422789315317E-2</c:v>
                </c:pt>
                <c:pt idx="10">
                  <c:v>6.8838802545406252E-2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C2-47CC-B3C5-683ED5F29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3034879"/>
        <c:axId val="593037279"/>
      </c:scatterChart>
      <c:valAx>
        <c:axId val="593034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593037279"/>
        <c:crosses val="autoZero"/>
        <c:crossBetween val="midCat"/>
      </c:valAx>
      <c:valAx>
        <c:axId val="593037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593034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9</xdr:row>
      <xdr:rowOff>14286</xdr:rowOff>
    </xdr:from>
    <xdr:to>
      <xdr:col>11</xdr:col>
      <xdr:colOff>361951</xdr:colOff>
      <xdr:row>31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BA76B-DB4A-C395-53DF-FBB1C6DB39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tabSelected="1" workbookViewId="0">
      <selection activeCell="S3" sqref="S3"/>
    </sheetView>
  </sheetViews>
  <sheetFormatPr defaultRowHeight="15" x14ac:dyDescent="0.25"/>
  <cols>
    <col min="1" max="1" width="27.85546875" customWidth="1"/>
    <col min="2" max="3" width="17" customWidth="1"/>
    <col min="9" max="9" width="16.28515625" customWidth="1"/>
    <col min="10" max="10" width="17.140625" customWidth="1"/>
    <col min="11" max="11" width="18.5703125" customWidth="1"/>
    <col min="14" max="15" width="9.140625" style="6"/>
    <col min="16" max="17" width="18.5703125" customWidth="1"/>
    <col min="18" max="18" width="12.42578125" customWidth="1"/>
    <col min="19" max="19" width="20.42578125" bestFit="1" customWidth="1"/>
  </cols>
  <sheetData>
    <row r="1" spans="1:20" x14ac:dyDescent="0.25">
      <c r="D1" s="5">
        <v>0.06</v>
      </c>
      <c r="E1" s="5">
        <v>0.03</v>
      </c>
      <c r="F1" s="5">
        <v>0.03</v>
      </c>
      <c r="G1" s="5">
        <v>0.03</v>
      </c>
      <c r="H1" s="5">
        <v>0.03</v>
      </c>
      <c r="I1" s="5">
        <v>0.02</v>
      </c>
      <c r="J1" s="5">
        <v>0</v>
      </c>
    </row>
    <row r="2" spans="1:20" x14ac:dyDescent="0.25">
      <c r="B2" t="s">
        <v>0</v>
      </c>
      <c r="C2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2" t="s">
        <v>12</v>
      </c>
      <c r="O2" s="2" t="s">
        <v>281</v>
      </c>
      <c r="P2" s="1" t="s">
        <v>283</v>
      </c>
      <c r="Q2" s="28" t="s">
        <v>286</v>
      </c>
      <c r="R2" s="28" t="s">
        <v>285</v>
      </c>
      <c r="S2" s="7" t="s">
        <v>282</v>
      </c>
      <c r="T2" s="7" t="s">
        <v>284</v>
      </c>
    </row>
    <row r="3" spans="1:20" x14ac:dyDescent="0.25">
      <c r="A3" s="1" t="s">
        <v>13</v>
      </c>
      <c r="B3" s="3" t="s">
        <v>14</v>
      </c>
      <c r="C3" s="3" t="s">
        <v>15</v>
      </c>
      <c r="D3" s="4">
        <v>9.2760691609746133E-9</v>
      </c>
      <c r="E3" s="4">
        <v>1.085919361033255E-3</v>
      </c>
      <c r="F3" s="4">
        <v>8.8649554636443063E-9</v>
      </c>
      <c r="G3" s="4">
        <v>9.1411668767131196E-9</v>
      </c>
      <c r="H3" s="4">
        <v>1.0314770063397941E-8</v>
      </c>
      <c r="I3" s="4">
        <v>5.6075634669492296E-3</v>
      </c>
      <c r="J3" s="4">
        <v>9.9337104292981072E-18</v>
      </c>
      <c r="K3" s="5">
        <v>-3.9280288848875236E-3</v>
      </c>
      <c r="L3" s="6">
        <v>3.0907868685374458E-3</v>
      </c>
      <c r="M3" s="6">
        <v>3.0968512691372631E-3</v>
      </c>
      <c r="N3" s="6">
        <v>3.585174445126414E-3</v>
      </c>
      <c r="O3" s="6">
        <v>3.6263999999999991E-2</v>
      </c>
      <c r="P3" s="6">
        <f>SUMPRODUCT(D3:J3,$D$1:$J$1)</f>
        <v>1.44730256360904E-4</v>
      </c>
      <c r="Q3" s="4">
        <v>1</v>
      </c>
      <c r="R3" s="6">
        <v>0</v>
      </c>
      <c r="S3" s="6">
        <f>Q3*K3*P3+(1-Q3*K3)*N3+O3+R3</f>
        <v>3.986268860927672E-2</v>
      </c>
      <c r="T3" s="6">
        <v>3.751932150708432E-2</v>
      </c>
    </row>
    <row r="4" spans="1:20" x14ac:dyDescent="0.25">
      <c r="A4" s="1" t="s">
        <v>16</v>
      </c>
      <c r="B4" s="3" t="s">
        <v>17</v>
      </c>
      <c r="C4" s="3" t="s">
        <v>15</v>
      </c>
      <c r="D4" s="4">
        <v>9.2492847617103856E-9</v>
      </c>
      <c r="E4" s="4">
        <v>1.218786552112925E-3</v>
      </c>
      <c r="F4" s="4">
        <v>8.8781301790506719E-9</v>
      </c>
      <c r="G4" s="4">
        <v>9.1357812687442887E-9</v>
      </c>
      <c r="H4" s="4">
        <v>1.04177489307728E-8</v>
      </c>
      <c r="I4" s="4">
        <v>1.794704011915635E-3</v>
      </c>
      <c r="J4" s="4">
        <v>9.0157667815289522E-18</v>
      </c>
      <c r="K4" s="5">
        <v>5.4802723082005622E-2</v>
      </c>
      <c r="L4" s="6">
        <v>8.6605681718966764E-4</v>
      </c>
      <c r="M4" s="6">
        <v>8.4199132206936103E-4</v>
      </c>
      <c r="N4" s="6">
        <v>-6.8844531423219201E-4</v>
      </c>
      <c r="O4" s="6">
        <v>3.6263999999999991E-2</v>
      </c>
      <c r="P4" s="6">
        <f t="shared" ref="P4:P67" si="0">SUMPRODUCT(D4:J4,$D$1:$J$1)</f>
        <v>7.2459084708597509E-5</v>
      </c>
      <c r="Q4" s="4">
        <v>1</v>
      </c>
      <c r="R4" s="6">
        <v>0</v>
      </c>
      <c r="S4" s="6">
        <f t="shared" ref="S4:S67" si="1">Q4*K4*P4+(1-Q4*K4)*N4+O4+R4</f>
        <v>3.5617254318834828E-2</v>
      </c>
      <c r="T4" s="6">
        <v>3.751932150708432E-2</v>
      </c>
    </row>
    <row r="5" spans="1:20" x14ac:dyDescent="0.25">
      <c r="A5" s="1" t="s">
        <v>18</v>
      </c>
      <c r="B5" s="3" t="s">
        <v>19</v>
      </c>
      <c r="C5" s="3" t="s">
        <v>20</v>
      </c>
      <c r="D5" s="4">
        <v>9.2438767076870146E-9</v>
      </c>
      <c r="E5" s="4">
        <v>7.283272773746339E-6</v>
      </c>
      <c r="F5" s="4">
        <v>8.9493317828370225E-9</v>
      </c>
      <c r="G5" s="4">
        <v>9.030110523432514E-9</v>
      </c>
      <c r="H5" s="4">
        <v>1.053691248121677E-8</v>
      </c>
      <c r="I5" s="4">
        <v>1.1811897699445839E-4</v>
      </c>
      <c r="J5" s="4">
        <v>5.9346552834402745E-17</v>
      </c>
      <c r="K5" s="5">
        <v>-2.45723154094919E-2</v>
      </c>
      <c r="L5" s="6">
        <v>1.0942243804324861E-3</v>
      </c>
      <c r="M5" s="6">
        <v>1.107586606679466E-3</v>
      </c>
      <c r="N5" s="6">
        <v>1.046611015603826E-3</v>
      </c>
      <c r="O5" s="6">
        <v>2.02599999999999E-2</v>
      </c>
      <c r="P5" s="6">
        <f t="shared" si="0"/>
        <v>2.5822878463476439E-6</v>
      </c>
      <c r="Q5" s="4">
        <v>1</v>
      </c>
      <c r="R5" s="6">
        <v>0</v>
      </c>
      <c r="S5" s="6">
        <f t="shared" si="1"/>
        <v>2.1332265218798753E-2</v>
      </c>
      <c r="T5" s="6">
        <v>2.0943797548506771E-2</v>
      </c>
    </row>
    <row r="6" spans="1:20" x14ac:dyDescent="0.25">
      <c r="A6" s="1" t="s">
        <v>21</v>
      </c>
      <c r="B6" s="3" t="s">
        <v>22</v>
      </c>
      <c r="C6" s="3" t="s">
        <v>23</v>
      </c>
      <c r="D6" s="4">
        <v>9.2051262025475517E-9</v>
      </c>
      <c r="E6" s="4">
        <v>1.575576842523735E-3</v>
      </c>
      <c r="F6" s="4">
        <v>8.8718477375142449E-9</v>
      </c>
      <c r="G6" s="4">
        <v>8.8438531331673774E-9</v>
      </c>
      <c r="H6" s="4">
        <v>1.088631301545577E-8</v>
      </c>
      <c r="I6" s="4">
        <v>1.5968047417363629E-3</v>
      </c>
      <c r="J6" s="4">
        <v>7.4788699726072491E-18</v>
      </c>
      <c r="K6" s="5">
        <v>-3.0672030520006999E-4</v>
      </c>
      <c r="L6" s="6">
        <v>1.6764372469321861E-3</v>
      </c>
      <c r="M6" s="6">
        <v>1.676694325892877E-3</v>
      </c>
      <c r="N6" s="6">
        <v>8.0126331732173082E-4</v>
      </c>
      <c r="O6" s="6">
        <v>-2.5000000000000001E-4</v>
      </c>
      <c r="P6" s="6">
        <f t="shared" si="0"/>
        <v>7.9204810478428059E-5</v>
      </c>
      <c r="Q6" s="4">
        <v>1</v>
      </c>
      <c r="R6" s="6">
        <v>0</v>
      </c>
      <c r="S6" s="6">
        <f t="shared" si="1"/>
        <v>5.5148478732732213E-4</v>
      </c>
      <c r="T6" s="6">
        <v>2.8907381085234241E-3</v>
      </c>
    </row>
    <row r="7" spans="1:20" x14ac:dyDescent="0.25">
      <c r="A7" s="1" t="s">
        <v>24</v>
      </c>
      <c r="B7" s="3" t="s">
        <v>25</v>
      </c>
      <c r="C7" s="3" t="s">
        <v>26</v>
      </c>
      <c r="D7" s="4">
        <v>9.4845551420611273E-9</v>
      </c>
      <c r="E7" s="4">
        <v>5.527378024294735E-3</v>
      </c>
      <c r="F7" s="4">
        <v>8.9419398319031326E-9</v>
      </c>
      <c r="G7" s="4">
        <v>9.2000820935038059E-9</v>
      </c>
      <c r="H7" s="4">
        <v>1.0599921684929029E-8</v>
      </c>
      <c r="I7" s="4">
        <v>1.7584821557228129E-3</v>
      </c>
      <c r="J7" s="4">
        <v>3.220548959425559E-18</v>
      </c>
      <c r="K7" s="5">
        <v>3.4856886886235672E-2</v>
      </c>
      <c r="L7" s="6">
        <v>2.9204192069261169E-3</v>
      </c>
      <c r="M7" s="6">
        <v>2.8690694035139559E-3</v>
      </c>
      <c r="N7" s="6">
        <v>1.40881466683907E-4</v>
      </c>
      <c r="O7" s="6">
        <v>3.7429999999999998E-2</v>
      </c>
      <c r="P7" s="6">
        <f t="shared" si="0"/>
        <v>2.0099241517491511E-4</v>
      </c>
      <c r="Q7" s="4">
        <v>1</v>
      </c>
      <c r="R7" s="6">
        <v>0</v>
      </c>
      <c r="S7" s="6">
        <f t="shared" si="1"/>
        <v>3.7572976747216082E-2</v>
      </c>
      <c r="T7" s="6">
        <v>3.6146195172357447E-2</v>
      </c>
    </row>
    <row r="8" spans="1:20" x14ac:dyDescent="0.25">
      <c r="A8" s="1" t="s">
        <v>27</v>
      </c>
      <c r="B8" s="3" t="s">
        <v>28</v>
      </c>
      <c r="C8" s="3" t="s">
        <v>29</v>
      </c>
      <c r="D8" s="4">
        <v>1.045993695914403E-8</v>
      </c>
      <c r="E8" s="4">
        <v>8.0472148713984948E-9</v>
      </c>
      <c r="F8" s="4">
        <v>1.107203466118023E-8</v>
      </c>
      <c r="G8" s="4">
        <v>8.6759246576857251E-4</v>
      </c>
      <c r="H8" s="4">
        <v>9.5047293434509583E-9</v>
      </c>
      <c r="I8" s="4">
        <v>5.6075086446289763E-7</v>
      </c>
      <c r="J8" s="4">
        <v>-3.9668546945946598E-19</v>
      </c>
      <c r="K8" s="5">
        <v>7.3191632956229102E-2</v>
      </c>
      <c r="L8" s="6">
        <v>4.3938518858780741E-4</v>
      </c>
      <c r="M8" s="6">
        <v>4.230000180959324E-4</v>
      </c>
      <c r="N8" s="6">
        <v>1.136460613205145E-3</v>
      </c>
      <c r="O8" s="6">
        <v>5.842E-3</v>
      </c>
      <c r="P8" s="6">
        <f t="shared" si="0"/>
        <v>2.6040475305930259E-5</v>
      </c>
      <c r="Q8" s="4">
        <v>1</v>
      </c>
      <c r="R8" s="6">
        <v>0</v>
      </c>
      <c r="S8" s="6">
        <f t="shared" si="1"/>
        <v>6.8971871500448203E-3</v>
      </c>
      <c r="T8" s="6">
        <v>2.5423507729143379E-2</v>
      </c>
    </row>
    <row r="9" spans="1:20" x14ac:dyDescent="0.25">
      <c r="A9" s="1" t="s">
        <v>30</v>
      </c>
      <c r="B9" s="3" t="s">
        <v>31</v>
      </c>
      <c r="C9" s="3" t="s">
        <v>32</v>
      </c>
      <c r="D9" s="4">
        <v>3.567106595743548E-2</v>
      </c>
      <c r="E9" s="4">
        <v>0.25053728083269933</v>
      </c>
      <c r="F9" s="4">
        <v>9.4517869337737274E-4</v>
      </c>
      <c r="G9" s="4">
        <v>8.4817409113938748E-9</v>
      </c>
      <c r="H9" s="4">
        <v>2.1488762277239492E-3</v>
      </c>
      <c r="I9" s="4">
        <v>4.9886923667385432E-8</v>
      </c>
      <c r="J9" s="4">
        <v>7.753144290704703E-18</v>
      </c>
      <c r="K9" s="5">
        <v>0.72764188920074413</v>
      </c>
      <c r="L9" s="6">
        <v>2.9888174669046301E-2</v>
      </c>
      <c r="M9" s="6">
        <v>1.5598022739400381E-2</v>
      </c>
      <c r="N9" s="6">
        <v>6.0000236106030466E-3</v>
      </c>
      <c r="O9" s="6">
        <v>-2.5000000000000001E-4</v>
      </c>
      <c r="P9" s="6">
        <f t="shared" si="0"/>
        <v>9.7492052822508498E-3</v>
      </c>
      <c r="Q9" s="4">
        <v>1</v>
      </c>
      <c r="R9" s="6">
        <v>0</v>
      </c>
      <c r="S9" s="6">
        <f t="shared" si="1"/>
        <v>8.4780852451176586E-3</v>
      </c>
      <c r="T9" s="6">
        <v>4.3319029363095111E-2</v>
      </c>
    </row>
    <row r="10" spans="1:20" x14ac:dyDescent="0.25">
      <c r="A10" s="1" t="s">
        <v>33</v>
      </c>
      <c r="B10" s="3" t="s">
        <v>34</v>
      </c>
      <c r="C10" s="3" t="s">
        <v>32</v>
      </c>
      <c r="D10" s="4">
        <v>3.5645994002025227E-2</v>
      </c>
      <c r="E10" s="4">
        <v>0.2506402950166372</v>
      </c>
      <c r="F10" s="4">
        <v>9.5736477330617511E-4</v>
      </c>
      <c r="G10" s="4">
        <v>8.3513760481579992E-9</v>
      </c>
      <c r="H10" s="4">
        <v>2.1451496137471992E-3</v>
      </c>
      <c r="I10" s="4">
        <v>4.8902860922271562E-8</v>
      </c>
      <c r="J10" s="4">
        <v>7.9483881816933539E-18</v>
      </c>
      <c r="K10" s="5">
        <v>0.72569067434909029</v>
      </c>
      <c r="L10" s="6">
        <v>2.9939445471173349E-2</v>
      </c>
      <c r="M10" s="6">
        <v>1.568064917722415E-2</v>
      </c>
      <c r="N10" s="6">
        <v>7.0649515051879911E-3</v>
      </c>
      <c r="O10" s="6">
        <v>2.02599999999999E-2</v>
      </c>
      <c r="P10" s="6">
        <f t="shared" si="0"/>
        <v>9.7510451508307314E-3</v>
      </c>
      <c r="Q10" s="4">
        <v>1</v>
      </c>
      <c r="R10" s="6">
        <v>0</v>
      </c>
      <c r="S10" s="6">
        <f t="shared" si="1"/>
        <v>2.927422461425918E-2</v>
      </c>
      <c r="T10" s="6">
        <v>4.3319029363095111E-2</v>
      </c>
    </row>
    <row r="11" spans="1:20" x14ac:dyDescent="0.25">
      <c r="A11" s="1" t="s">
        <v>35</v>
      </c>
      <c r="B11" s="3" t="s">
        <v>36</v>
      </c>
      <c r="C11" s="3" t="s">
        <v>32</v>
      </c>
      <c r="D11" s="4">
        <v>3.6982094431180751E-2</v>
      </c>
      <c r="E11" s="4">
        <v>0.25470314580063291</v>
      </c>
      <c r="F11" s="4">
        <v>9.4706275907055395E-4</v>
      </c>
      <c r="G11" s="4">
        <v>8.5270442769985938E-9</v>
      </c>
      <c r="H11" s="4">
        <v>2.1293060163278602E-3</v>
      </c>
      <c r="I11" s="4">
        <v>4.7921330115194941E-8</v>
      </c>
      <c r="J11" s="4">
        <v>7.3836533650867206E-18</v>
      </c>
      <c r="K11" s="5">
        <v>0.73308793825126273</v>
      </c>
      <c r="L11" s="6">
        <v>3.030912112795435E-2</v>
      </c>
      <c r="M11" s="6">
        <v>1.5658762723923862E-2</v>
      </c>
      <c r="N11" s="6">
        <v>8.7101099076640227E-3</v>
      </c>
      <c r="O11" s="6">
        <v>3.7429999999999998E-2</v>
      </c>
      <c r="P11" s="6">
        <f t="shared" si="0"/>
        <v>9.9523123173897148E-3</v>
      </c>
      <c r="Q11" s="4">
        <v>1</v>
      </c>
      <c r="R11" s="6">
        <v>0</v>
      </c>
      <c r="S11" s="6">
        <f t="shared" si="1"/>
        <v>4.7050753511100579E-2</v>
      </c>
      <c r="T11" s="6">
        <v>4.3319029363095111E-2</v>
      </c>
    </row>
    <row r="12" spans="1:20" x14ac:dyDescent="0.25">
      <c r="A12" s="1" t="s">
        <v>37</v>
      </c>
      <c r="B12" s="3" t="s">
        <v>38</v>
      </c>
      <c r="C12" s="3" t="s">
        <v>32</v>
      </c>
      <c r="D12" s="4">
        <v>3.5085127757073287E-2</v>
      </c>
      <c r="E12" s="4">
        <v>0.24894126833534991</v>
      </c>
      <c r="F12" s="4">
        <v>9.2866663472525367E-4</v>
      </c>
      <c r="G12" s="4">
        <v>8.4234368074037883E-9</v>
      </c>
      <c r="H12" s="4">
        <v>2.0670140333776091E-3</v>
      </c>
      <c r="I12" s="4">
        <v>4.7657941546560132E-8</v>
      </c>
      <c r="J12" s="4">
        <v>7.606294117504441E-18</v>
      </c>
      <c r="K12" s="5">
        <v>0.73027861311531073</v>
      </c>
      <c r="L12" s="6">
        <v>2.9621992364981021E-2</v>
      </c>
      <c r="M12" s="6">
        <v>1.538409516382138E-2</v>
      </c>
      <c r="N12" s="6">
        <v>1.1100379751478101E-2</v>
      </c>
      <c r="O12" s="6">
        <v>3.6263999999999991E-2</v>
      </c>
      <c r="P12" s="6">
        <f t="shared" si="0"/>
        <v>9.6632173413899163E-3</v>
      </c>
      <c r="Q12" s="4">
        <v>1</v>
      </c>
      <c r="R12" s="6">
        <v>0</v>
      </c>
      <c r="S12" s="6">
        <f t="shared" si="1"/>
        <v>4.6314850779817437E-2</v>
      </c>
      <c r="T12" s="6">
        <v>4.3319029363095111E-2</v>
      </c>
    </row>
    <row r="13" spans="1:20" x14ac:dyDescent="0.25">
      <c r="A13" s="1" t="s">
        <v>39</v>
      </c>
      <c r="B13" s="3" t="s">
        <v>40</v>
      </c>
      <c r="C13" s="3" t="s">
        <v>32</v>
      </c>
      <c r="D13" s="4">
        <v>4.8133782022145681E-2</v>
      </c>
      <c r="E13" s="4">
        <v>0.39146005004429107</v>
      </c>
      <c r="F13" s="4">
        <v>1.1523590289467219E-3</v>
      </c>
      <c r="G13" s="4">
        <v>7.6307395829319556E-9</v>
      </c>
      <c r="H13" s="4">
        <v>2.7021602872572079E-3</v>
      </c>
      <c r="I13" s="4">
        <v>6.6753994973417325E-8</v>
      </c>
      <c r="J13" s="4">
        <v>7.801654677647908E-18</v>
      </c>
      <c r="K13" s="5">
        <v>0.77070512201856101</v>
      </c>
      <c r="L13" s="6">
        <v>4.4954636137040462E-2</v>
      </c>
      <c r="M13" s="6">
        <v>2.1526412767708999E-2</v>
      </c>
      <c r="N13" s="6">
        <v>8.6152419713966012E-3</v>
      </c>
      <c r="O13" s="6">
        <v>3.6263999999999991E-2</v>
      </c>
      <c r="P13" s="6">
        <f t="shared" si="0"/>
        <v>1.4747465566145677E-2</v>
      </c>
      <c r="Q13" s="4">
        <v>1</v>
      </c>
      <c r="R13" s="6">
        <v>0</v>
      </c>
      <c r="S13" s="6">
        <f t="shared" si="1"/>
        <v>4.9605378105232772E-2</v>
      </c>
      <c r="T13" s="6">
        <v>4.4907848248227869E-2</v>
      </c>
    </row>
    <row r="14" spans="1:20" x14ac:dyDescent="0.25">
      <c r="A14" s="1" t="s">
        <v>41</v>
      </c>
      <c r="B14" s="3" t="s">
        <v>42</v>
      </c>
      <c r="C14" s="3" t="s">
        <v>43</v>
      </c>
      <c r="D14" s="4">
        <v>5.2561468189687481E-2</v>
      </c>
      <c r="E14" s="4">
        <v>0.34187788149139542</v>
      </c>
      <c r="F14" s="4">
        <v>1.6572048510427311E-3</v>
      </c>
      <c r="G14" s="4">
        <v>6.9693125745867846E-9</v>
      </c>
      <c r="H14" s="4">
        <v>2.4715680532954068E-8</v>
      </c>
      <c r="I14" s="4">
        <v>1.619541916105037E-8</v>
      </c>
      <c r="J14" s="4">
        <v>1.187871617121642E-17</v>
      </c>
      <c r="K14" s="5">
        <v>0.90764767620589504</v>
      </c>
      <c r="L14" s="6">
        <v>3.6706266455635649E-2</v>
      </c>
      <c r="M14" s="6">
        <v>1.1154860070717389E-2</v>
      </c>
      <c r="N14" s="6">
        <v>4.0204535566950514E-3</v>
      </c>
      <c r="O14" s="6">
        <v>3.6263999999999991E-2</v>
      </c>
      <c r="P14" s="6">
        <f t="shared" si="0"/>
        <v>1.3459741956112568E-2</v>
      </c>
      <c r="Q14" s="4">
        <v>1</v>
      </c>
      <c r="R14" s="6">
        <v>0</v>
      </c>
      <c r="S14" s="6">
        <f t="shared" si="1"/>
        <v>4.885200173746361E-2</v>
      </c>
      <c r="T14" s="6">
        <v>4.8393090569050543E-2</v>
      </c>
    </row>
    <row r="15" spans="1:20" x14ac:dyDescent="0.25">
      <c r="A15" s="1" t="s">
        <v>44</v>
      </c>
      <c r="B15" s="3" t="s">
        <v>45</v>
      </c>
      <c r="C15" s="3" t="s">
        <v>43</v>
      </c>
      <c r="D15" s="4">
        <v>5.4000726461109351E-2</v>
      </c>
      <c r="E15" s="4">
        <v>0.34778801064332299</v>
      </c>
      <c r="F15" s="4">
        <v>1.6611919478035351E-3</v>
      </c>
      <c r="G15" s="4">
        <v>7.0369894682989453E-9</v>
      </c>
      <c r="H15" s="4">
        <v>2.8930146396465152E-8</v>
      </c>
      <c r="I15" s="4">
        <v>1.6480904137879E-8</v>
      </c>
      <c r="J15" s="4">
        <v>1.154666986180906E-17</v>
      </c>
      <c r="K15" s="5">
        <v>0.91709785542120137</v>
      </c>
      <c r="L15" s="6">
        <v>3.7175907635405563E-2</v>
      </c>
      <c r="M15" s="6">
        <v>1.070395964618074E-2</v>
      </c>
      <c r="N15" s="6">
        <v>1.622820258647714E-3</v>
      </c>
      <c r="O15" s="6">
        <v>3.7429999999999998E-2</v>
      </c>
      <c r="P15" s="6">
        <f t="shared" si="0"/>
        <v>1.3723521074032513E-2</v>
      </c>
      <c r="Q15" s="4">
        <v>1</v>
      </c>
      <c r="R15" s="6">
        <v>0</v>
      </c>
      <c r="S15" s="6">
        <f t="shared" si="1"/>
        <v>5.0150347025530694E-2</v>
      </c>
      <c r="T15" s="6">
        <v>4.8393090569050543E-2</v>
      </c>
    </row>
    <row r="16" spans="1:20" x14ac:dyDescent="0.25">
      <c r="A16" s="1" t="s">
        <v>46</v>
      </c>
      <c r="B16" s="3" t="s">
        <v>47</v>
      </c>
      <c r="C16" s="3" t="s">
        <v>43</v>
      </c>
      <c r="D16" s="4">
        <v>5.2926263591781098E-2</v>
      </c>
      <c r="E16" s="4">
        <v>0.34335061586834209</v>
      </c>
      <c r="F16" s="4">
        <v>1.6550597410594349E-3</v>
      </c>
      <c r="G16" s="4">
        <v>7.0023749846690627E-9</v>
      </c>
      <c r="H16" s="4">
        <v>3.2514626189512548E-8</v>
      </c>
      <c r="I16" s="4">
        <v>1.7803693135758391E-8</v>
      </c>
      <c r="J16" s="4">
        <v>1.1767065409874471E-17</v>
      </c>
      <c r="K16" s="5">
        <v>0.91787990420398069</v>
      </c>
      <c r="L16" s="6">
        <v>3.6671170729745822E-2</v>
      </c>
      <c r="M16" s="6">
        <v>1.050871221112205E-2</v>
      </c>
      <c r="N16" s="6">
        <v>-1.4457274874608199E-3</v>
      </c>
      <c r="O16" s="6">
        <v>-2.5000000000000001E-4</v>
      </c>
      <c r="P16" s="6">
        <f t="shared" si="0"/>
        <v>1.3525747625372809E-2</v>
      </c>
      <c r="Q16" s="4">
        <v>1</v>
      </c>
      <c r="R16" s="6">
        <v>0</v>
      </c>
      <c r="S16" s="6">
        <f t="shared" si="1"/>
        <v>1.2046288654899191E-2</v>
      </c>
      <c r="T16" s="6">
        <v>4.8393090569050543E-2</v>
      </c>
    </row>
    <row r="17" spans="1:20" x14ac:dyDescent="0.25">
      <c r="A17" s="1" t="s">
        <v>48</v>
      </c>
      <c r="B17" s="3" t="s">
        <v>49</v>
      </c>
      <c r="C17" s="3" t="s">
        <v>43</v>
      </c>
      <c r="D17" s="4">
        <v>5.2640049914962191E-2</v>
      </c>
      <c r="E17" s="4">
        <v>0.3437071011875274</v>
      </c>
      <c r="F17" s="4">
        <v>1.665727257534494E-3</v>
      </c>
      <c r="G17" s="4">
        <v>6.8978999033594819E-9</v>
      </c>
      <c r="H17" s="4">
        <v>3.1204710159933718E-8</v>
      </c>
      <c r="I17" s="4">
        <v>1.7101971175218841E-8</v>
      </c>
      <c r="J17" s="4">
        <v>1.2015312586492151E-17</v>
      </c>
      <c r="K17" s="5">
        <v>0.91346997531666907</v>
      </c>
      <c r="L17" s="6">
        <v>3.6778803575117057E-2</v>
      </c>
      <c r="M17" s="6">
        <v>1.08188478011526E-2</v>
      </c>
      <c r="N17" s="6">
        <v>-1.402633211074044E-4</v>
      </c>
      <c r="O17" s="6">
        <v>2.02599999999999E-2</v>
      </c>
      <c r="P17" s="6">
        <f t="shared" si="0"/>
        <v>1.3519589333367313E-2</v>
      </c>
      <c r="Q17" s="4">
        <v>1</v>
      </c>
      <c r="R17" s="6">
        <v>0</v>
      </c>
      <c r="S17" s="6">
        <f t="shared" si="1"/>
        <v>3.2597601946004848E-2</v>
      </c>
      <c r="T17" s="6">
        <v>4.8393090569050543E-2</v>
      </c>
    </row>
    <row r="18" spans="1:20" x14ac:dyDescent="0.25">
      <c r="A18" s="1" t="s">
        <v>50</v>
      </c>
      <c r="B18" s="3" t="s">
        <v>51</v>
      </c>
      <c r="C18" s="3" t="s">
        <v>52</v>
      </c>
      <c r="D18" s="4">
        <v>8.2839301280488876E-3</v>
      </c>
      <c r="E18" s="4">
        <v>0.44669211548812099</v>
      </c>
      <c r="F18" s="4">
        <v>1.3036546882730351E-7</v>
      </c>
      <c r="G18" s="4">
        <v>5.6550860754837631E-9</v>
      </c>
      <c r="H18" s="4">
        <v>1.097332032705314E-8</v>
      </c>
      <c r="I18" s="4">
        <v>2.4091267488485111E-8</v>
      </c>
      <c r="J18" s="4">
        <v>3.3520321757973671E-18</v>
      </c>
      <c r="K18" s="5">
        <v>0.88615087316837282</v>
      </c>
      <c r="L18" s="6">
        <v>4.6035017037261608E-2</v>
      </c>
      <c r="M18" s="6">
        <v>1.5532921959999311E-2</v>
      </c>
      <c r="N18" s="6">
        <v>-1.4234993879951629E-4</v>
      </c>
      <c r="O18" s="6">
        <v>3.6263999999999991E-2</v>
      </c>
      <c r="P18" s="6">
        <f t="shared" si="0"/>
        <v>1.3897804163968169E-2</v>
      </c>
      <c r="Q18" s="4">
        <v>1</v>
      </c>
      <c r="R18" s="6">
        <v>0</v>
      </c>
      <c r="S18" s="6">
        <f t="shared" si="1"/>
        <v>4.8563344878786573E-2</v>
      </c>
      <c r="T18" s="6">
        <v>4.3458599463063158E-2</v>
      </c>
    </row>
    <row r="19" spans="1:20" x14ac:dyDescent="0.25">
      <c r="A19" s="1" t="s">
        <v>53</v>
      </c>
      <c r="B19" s="3" t="s">
        <v>54</v>
      </c>
      <c r="C19" s="3" t="s">
        <v>52</v>
      </c>
      <c r="D19" s="4">
        <v>1.4931186760054501E-3</v>
      </c>
      <c r="E19" s="4">
        <v>0.52855638754726009</v>
      </c>
      <c r="F19" s="4">
        <v>5.350269222503536E-8</v>
      </c>
      <c r="G19" s="4">
        <v>4.9451334328979078E-9</v>
      </c>
      <c r="H19" s="4">
        <v>1.1749874369757349E-8</v>
      </c>
      <c r="I19" s="4">
        <v>2.5048934331116141E-8</v>
      </c>
      <c r="J19" s="4">
        <v>1.0530897919689329E-17</v>
      </c>
      <c r="K19" s="5">
        <v>0.9055129098577327</v>
      </c>
      <c r="L19" s="6">
        <v>5.3639380349363601E-2</v>
      </c>
      <c r="M19" s="6">
        <v>1.648807633467634E-2</v>
      </c>
      <c r="N19" s="6">
        <v>6.4705606032492641E-3</v>
      </c>
      <c r="O19" s="6">
        <v>3.6263999999999991E-2</v>
      </c>
      <c r="P19" s="6">
        <f t="shared" si="0"/>
        <v>1.5946281353887815E-2</v>
      </c>
      <c r="Q19" s="4">
        <v>1</v>
      </c>
      <c r="R19" s="6">
        <v>0</v>
      </c>
      <c r="S19" s="6">
        <f t="shared" si="1"/>
        <v>5.1314948073159269E-2</v>
      </c>
      <c r="T19" s="6">
        <v>4.3316765179155912E-2</v>
      </c>
    </row>
    <row r="20" spans="1:20" x14ac:dyDescent="0.25">
      <c r="A20" s="1" t="s">
        <v>55</v>
      </c>
      <c r="B20" s="3" t="s">
        <v>56</v>
      </c>
      <c r="C20" s="3" t="s">
        <v>52</v>
      </c>
      <c r="D20" s="4">
        <v>6.420578772993206E-2</v>
      </c>
      <c r="E20" s="4">
        <v>0.37449972399648379</v>
      </c>
      <c r="F20" s="4">
        <v>2.3589466052627421E-3</v>
      </c>
      <c r="G20" s="4">
        <v>5.1088482133997354E-9</v>
      </c>
      <c r="H20" s="4">
        <v>2.1696686732637979E-8</v>
      </c>
      <c r="I20" s="4">
        <v>7.1113629712743126E-9</v>
      </c>
      <c r="J20" s="4">
        <v>1.943441210249934E-17</v>
      </c>
      <c r="K20" s="5">
        <v>0.70058890161812237</v>
      </c>
      <c r="L20" s="6">
        <v>4.6186560756523692E-2</v>
      </c>
      <c r="M20" s="6">
        <v>2.527257949574023E-2</v>
      </c>
      <c r="N20" s="6">
        <v>2.5705485036578799E-3</v>
      </c>
      <c r="O20" s="6">
        <v>2.02599999999999E-2</v>
      </c>
      <c r="P20" s="6">
        <f t="shared" si="0"/>
        <v>1.5158108328241628E-2</v>
      </c>
      <c r="Q20" s="4">
        <v>1</v>
      </c>
      <c r="R20" s="6">
        <v>0</v>
      </c>
      <c r="S20" s="6">
        <f t="shared" si="1"/>
        <v>3.1649253215215313E-2</v>
      </c>
      <c r="T20" s="6">
        <v>4.8311331182720421E-2</v>
      </c>
    </row>
    <row r="21" spans="1:20" x14ac:dyDescent="0.25">
      <c r="A21" s="1" t="s">
        <v>57</v>
      </c>
      <c r="B21" s="3" t="s">
        <v>58</v>
      </c>
      <c r="C21" s="3" t="s">
        <v>52</v>
      </c>
      <c r="D21" s="4">
        <v>6.1588293886694838E-2</v>
      </c>
      <c r="E21" s="4">
        <v>0.49105366278929169</v>
      </c>
      <c r="F21" s="4">
        <v>9.6056547541233854E-4</v>
      </c>
      <c r="G21" s="4">
        <v>1.6850070698781619E-8</v>
      </c>
      <c r="H21" s="4">
        <v>3.8580420318362662E-4</v>
      </c>
      <c r="I21" s="4">
        <v>2.6212221677225719E-8</v>
      </c>
      <c r="J21" s="4">
        <v>-1.131680674101158E-18</v>
      </c>
      <c r="K21" s="5">
        <v>0.70165275882556988</v>
      </c>
      <c r="L21" s="6">
        <v>5.9159635626593557E-2</v>
      </c>
      <c r="M21" s="6">
        <v>3.2313686227772691E-2</v>
      </c>
      <c r="N21" s="6">
        <v>-5.9287800044226504E-3</v>
      </c>
      <c r="O21" s="6">
        <v>3.7429999999999998E-2</v>
      </c>
      <c r="P21" s="6">
        <f t="shared" si="0"/>
        <v>1.8467299636984871E-2</v>
      </c>
      <c r="Q21" s="4">
        <v>1</v>
      </c>
      <c r="R21" s="6">
        <v>0</v>
      </c>
      <c r="S21" s="6">
        <f t="shared" si="1"/>
        <v>4.8618796580499252E-2</v>
      </c>
      <c r="T21" s="6">
        <v>4.8010596729643029E-2</v>
      </c>
    </row>
    <row r="22" spans="1:20" x14ac:dyDescent="0.25">
      <c r="A22" s="1" t="s">
        <v>59</v>
      </c>
      <c r="B22" s="3" t="s">
        <v>60</v>
      </c>
      <c r="C22" s="3" t="s">
        <v>52</v>
      </c>
      <c r="D22" s="4">
        <v>1.174601672806568E-2</v>
      </c>
      <c r="E22" s="4">
        <v>0.16849708971871899</v>
      </c>
      <c r="F22" s="4">
        <v>1.1370848661639041E-7</v>
      </c>
      <c r="G22" s="4">
        <v>7.0039479205743519E-9</v>
      </c>
      <c r="H22" s="4">
        <v>1.1296087783674111E-8</v>
      </c>
      <c r="I22" s="4">
        <v>4.2226619073963221E-9</v>
      </c>
      <c r="J22" s="4">
        <v>3.5202274685461694E-18</v>
      </c>
      <c r="K22" s="5">
        <v>0.31793086081655658</v>
      </c>
      <c r="L22" s="6">
        <v>3.3984535791624672E-2</v>
      </c>
      <c r="M22" s="6">
        <v>2.8066970751672179E-2</v>
      </c>
      <c r="N22" s="6">
        <v>1.0182051153149419E-2</v>
      </c>
      <c r="O22" s="6">
        <v>-2.5000000000000001E-4</v>
      </c>
      <c r="P22" s="6">
        <f t="shared" si="0"/>
        <v>5.7596777399544176E-3</v>
      </c>
      <c r="Q22" s="4">
        <v>1</v>
      </c>
      <c r="R22" s="6">
        <v>0</v>
      </c>
      <c r="S22" s="6">
        <f t="shared" si="1"/>
        <v>8.526042167040079E-3</v>
      </c>
      <c r="T22" s="6">
        <v>4.2888917903859569E-2</v>
      </c>
    </row>
    <row r="23" spans="1:20" x14ac:dyDescent="0.25">
      <c r="A23" s="1" t="s">
        <v>61</v>
      </c>
      <c r="B23" s="3" t="s">
        <v>62</v>
      </c>
      <c r="C23" s="3" t="s">
        <v>52</v>
      </c>
      <c r="D23" s="4">
        <v>3.4767604742660073E-2</v>
      </c>
      <c r="E23" s="4">
        <v>0.3230644846779393</v>
      </c>
      <c r="F23" s="4">
        <v>8.8021605116300327E-4</v>
      </c>
      <c r="G23" s="4">
        <v>6.8658626838971726E-9</v>
      </c>
      <c r="H23" s="4">
        <v>1.864695363537874E-8</v>
      </c>
      <c r="I23" s="4">
        <v>1.209029789208628E-8</v>
      </c>
      <c r="J23" s="4">
        <v>5.1685499783375392E-18</v>
      </c>
      <c r="K23" s="5">
        <v>0.90970177677317876</v>
      </c>
      <c r="L23" s="6">
        <v>3.3930766107033078E-2</v>
      </c>
      <c r="M23" s="6">
        <v>1.019608078862006E-2</v>
      </c>
      <c r="N23" s="6">
        <v>-5.0357802016673314E-3</v>
      </c>
      <c r="O23" s="6">
        <v>-2.5000000000000001E-4</v>
      </c>
      <c r="P23" s="6">
        <f t="shared" si="0"/>
        <v>1.1804398313623119E-2</v>
      </c>
      <c r="Q23" s="4">
        <v>1</v>
      </c>
      <c r="R23" s="6">
        <v>0</v>
      </c>
      <c r="S23" s="6">
        <f t="shared" si="1"/>
        <v>1.0033760114869903E-2</v>
      </c>
      <c r="T23" s="6">
        <v>4.8473964359003661E-2</v>
      </c>
    </row>
    <row r="24" spans="1:20" x14ac:dyDescent="0.25">
      <c r="A24" s="1" t="s">
        <v>63</v>
      </c>
      <c r="B24" s="3" t="s">
        <v>64</v>
      </c>
      <c r="C24" s="3" t="s">
        <v>52</v>
      </c>
      <c r="D24" s="4">
        <v>3.4373484808148551E-2</v>
      </c>
      <c r="E24" s="4">
        <v>0.32345993327138772</v>
      </c>
      <c r="F24" s="4">
        <v>8.8356423812823749E-4</v>
      </c>
      <c r="G24" s="4">
        <v>6.7623785132673379E-9</v>
      </c>
      <c r="H24" s="4">
        <v>1.8104460987433931E-8</v>
      </c>
      <c r="I24" s="4">
        <v>1.1616195690101479E-8</v>
      </c>
      <c r="J24" s="4">
        <v>5.3393773907937568E-18</v>
      </c>
      <c r="K24" s="5">
        <v>0.90504623328764988</v>
      </c>
      <c r="L24" s="6">
        <v>3.4040498066077007E-2</v>
      </c>
      <c r="M24" s="6">
        <v>1.048943278919227E-2</v>
      </c>
      <c r="N24" s="6">
        <v>-3.6884999404991638E-3</v>
      </c>
      <c r="O24" s="6">
        <v>2.02599999999999E-2</v>
      </c>
      <c r="P24" s="6">
        <f t="shared" si="0"/>
        <v>1.1792714992103491E-2</v>
      </c>
      <c r="Q24" s="4">
        <v>1</v>
      </c>
      <c r="R24" s="6">
        <v>0</v>
      </c>
      <c r="S24" s="6">
        <f t="shared" si="1"/>
        <v>3.0582715320969286E-2</v>
      </c>
      <c r="T24" s="6">
        <v>4.8473964359003661E-2</v>
      </c>
    </row>
    <row r="25" spans="1:20" x14ac:dyDescent="0.25">
      <c r="A25" s="1" t="s">
        <v>65</v>
      </c>
      <c r="B25" s="3" t="s">
        <v>66</v>
      </c>
      <c r="C25" s="3" t="s">
        <v>52</v>
      </c>
      <c r="D25" s="4">
        <v>3.5506949705790658E-2</v>
      </c>
      <c r="E25" s="4">
        <v>0.32759905958368102</v>
      </c>
      <c r="F25" s="4">
        <v>8.6902469367630469E-4</v>
      </c>
      <c r="G25" s="4">
        <v>6.888920173583432E-9</v>
      </c>
      <c r="H25" s="4">
        <v>1.7072984845844409E-8</v>
      </c>
      <c r="I25" s="4">
        <v>1.1163014869879251E-8</v>
      </c>
      <c r="J25" s="4">
        <v>4.7795755466032776E-18</v>
      </c>
      <c r="K25" s="5">
        <v>0.90698941954137413</v>
      </c>
      <c r="L25" s="6">
        <v>3.4468389406859687E-2</v>
      </c>
      <c r="M25" s="6">
        <v>1.051204395330697E-2</v>
      </c>
      <c r="N25" s="6">
        <v>-1.8290511443648191E-3</v>
      </c>
      <c r="O25" s="6">
        <v>3.7429999999999998E-2</v>
      </c>
      <c r="P25" s="6">
        <f t="shared" si="0"/>
        <v>1.1984460452785606E-2</v>
      </c>
      <c r="Q25" s="4">
        <v>1</v>
      </c>
      <c r="R25" s="6">
        <v>0</v>
      </c>
      <c r="S25" s="6">
        <f t="shared" si="1"/>
        <v>4.8129657720962685E-2</v>
      </c>
      <c r="T25" s="6">
        <v>4.8473964359003661E-2</v>
      </c>
    </row>
    <row r="26" spans="1:20" x14ac:dyDescent="0.25">
      <c r="A26" s="1" t="s">
        <v>67</v>
      </c>
      <c r="B26" s="3" t="s">
        <v>68</v>
      </c>
      <c r="C26" s="3" t="s">
        <v>52</v>
      </c>
      <c r="D26" s="4">
        <v>3.42828397174397E-2</v>
      </c>
      <c r="E26" s="4">
        <v>0.3219096590913903</v>
      </c>
      <c r="F26" s="4">
        <v>8.6458457702658185E-4</v>
      </c>
      <c r="G26" s="4">
        <v>6.8397350847009673E-9</v>
      </c>
      <c r="H26" s="4">
        <v>1.5814181991678318E-8</v>
      </c>
      <c r="I26" s="4">
        <v>1.0990692940229331E-8</v>
      </c>
      <c r="J26" s="4">
        <v>5.0686446554379817E-18</v>
      </c>
      <c r="K26" s="5">
        <v>0.89646698257018298</v>
      </c>
      <c r="L26" s="6">
        <v>3.4038047537511718E-2</v>
      </c>
      <c r="M26" s="6">
        <v>1.095226835032842E-2</v>
      </c>
      <c r="N26" s="6">
        <v>2.015354691415649E-4</v>
      </c>
      <c r="O26" s="6">
        <v>3.6263999999999991E-2</v>
      </c>
      <c r="P26" s="6">
        <f t="shared" si="0"/>
        <v>1.1740198592530258E-2</v>
      </c>
      <c r="Q26" s="4">
        <v>1</v>
      </c>
      <c r="R26" s="6">
        <v>0</v>
      </c>
      <c r="S26" s="6">
        <f t="shared" si="1"/>
        <v>4.680956598225966E-2</v>
      </c>
      <c r="T26" s="6">
        <v>4.8473964359003661E-2</v>
      </c>
    </row>
    <row r="27" spans="1:20" x14ac:dyDescent="0.25">
      <c r="A27" s="1" t="s">
        <v>69</v>
      </c>
      <c r="B27" s="3" t="s">
        <v>70</v>
      </c>
      <c r="C27" s="3" t="s">
        <v>71</v>
      </c>
      <c r="D27" s="4">
        <v>8.669130290885832E-2</v>
      </c>
      <c r="E27" s="4">
        <v>0.39516900699999918</v>
      </c>
      <c r="F27" s="4">
        <v>0.13061073560938111</v>
      </c>
      <c r="G27" s="4">
        <v>6.0262914822405654E-9</v>
      </c>
      <c r="H27" s="4">
        <v>4.9500301295501373E-3</v>
      </c>
      <c r="I27" s="4">
        <v>2.2417770252633031E-3</v>
      </c>
      <c r="J27" s="4">
        <v>-1.8778883423800611E-18</v>
      </c>
      <c r="K27" s="5">
        <v>0.87351562411022221</v>
      </c>
      <c r="L27" s="6">
        <v>4.8264346211066581E-2</v>
      </c>
      <c r="M27" s="6">
        <v>1.7165041932136381E-2</v>
      </c>
      <c r="N27" s="6">
        <v>-2.612377346931088E-3</v>
      </c>
      <c r="O27" s="6">
        <v>-2.5000000000000001E-4</v>
      </c>
      <c r="P27" s="6">
        <f t="shared" si="0"/>
        <v>2.1168207077993419E-2</v>
      </c>
      <c r="Q27" s="4">
        <v>1</v>
      </c>
      <c r="R27" s="6">
        <v>0</v>
      </c>
      <c r="S27" s="6">
        <f t="shared" si="1"/>
        <v>1.7910334698712671E-2</v>
      </c>
      <c r="T27" s="6">
        <v>4.8294244825774477E-2</v>
      </c>
    </row>
    <row r="28" spans="1:20" x14ac:dyDescent="0.25">
      <c r="A28" s="1" t="s">
        <v>72</v>
      </c>
      <c r="B28" s="3" t="s">
        <v>73</v>
      </c>
      <c r="C28" s="3" t="s">
        <v>71</v>
      </c>
      <c r="D28" s="4">
        <v>8.5868241470183113E-2</v>
      </c>
      <c r="E28" s="4">
        <v>0.39569393464317898</v>
      </c>
      <c r="F28" s="4">
        <v>0.13199422403440961</v>
      </c>
      <c r="G28" s="4">
        <v>5.952777884794574E-9</v>
      </c>
      <c r="H28" s="4">
        <v>4.92272916929798E-3</v>
      </c>
      <c r="I28" s="4">
        <v>2.12853703693139E-3</v>
      </c>
      <c r="J28" s="4">
        <v>-1.818956067352703E-18</v>
      </c>
      <c r="K28" s="5">
        <v>0.87094811843248032</v>
      </c>
      <c r="L28" s="6">
        <v>4.8403462937675078E-2</v>
      </c>
      <c r="M28" s="6">
        <v>1.7388359238843389E-2</v>
      </c>
      <c r="N28" s="6">
        <v>-1.390420519933711E-3</v>
      </c>
      <c r="O28" s="6">
        <v>2.02599999999999E-2</v>
      </c>
      <c r="P28" s="6">
        <f t="shared" si="0"/>
        <v>2.1172992042939549E-2</v>
      </c>
      <c r="Q28" s="4">
        <v>1</v>
      </c>
      <c r="R28" s="6">
        <v>0</v>
      </c>
      <c r="S28" s="6">
        <f t="shared" si="1"/>
        <v>3.8521141197116443E-2</v>
      </c>
      <c r="T28" s="6">
        <v>4.8294244825774477E-2</v>
      </c>
    </row>
    <row r="29" spans="1:20" x14ac:dyDescent="0.25">
      <c r="A29" s="1" t="s">
        <v>74</v>
      </c>
      <c r="B29" s="3" t="s">
        <v>75</v>
      </c>
      <c r="C29" s="3" t="s">
        <v>71</v>
      </c>
      <c r="D29" s="4">
        <v>8.8417808163983341E-2</v>
      </c>
      <c r="E29" s="4">
        <v>0.39927544707588508</v>
      </c>
      <c r="F29" s="4">
        <v>0.13194132402558251</v>
      </c>
      <c r="G29" s="4">
        <v>6.0544623309232267E-9</v>
      </c>
      <c r="H29" s="4">
        <v>4.7960592325542711E-3</v>
      </c>
      <c r="I29" s="4">
        <v>2.046767392874565E-3</v>
      </c>
      <c r="J29" s="4">
        <v>-1.7794410555104859E-18</v>
      </c>
      <c r="K29" s="5">
        <v>0.87482330281523446</v>
      </c>
      <c r="L29" s="6">
        <v>4.8766780175595888E-2</v>
      </c>
      <c r="M29" s="6">
        <v>1.725384238737095E-2</v>
      </c>
      <c r="N29" s="6">
        <v>8.1540257598975674E-5</v>
      </c>
      <c r="O29" s="6">
        <v>3.7429999999999998E-2</v>
      </c>
      <c r="P29" s="6">
        <f t="shared" si="0"/>
        <v>2.1426388929351021E-2</v>
      </c>
      <c r="Q29" s="4">
        <v>1</v>
      </c>
      <c r="R29" s="6">
        <v>0</v>
      </c>
      <c r="S29" s="6">
        <f t="shared" si="1"/>
        <v>5.6184511270712466E-2</v>
      </c>
      <c r="T29" s="6">
        <v>4.8294244825774477E-2</v>
      </c>
    </row>
    <row r="30" spans="1:20" x14ac:dyDescent="0.25">
      <c r="A30" s="1" t="s">
        <v>76</v>
      </c>
      <c r="B30" s="3" t="s">
        <v>77</v>
      </c>
      <c r="C30" s="3" t="s">
        <v>71</v>
      </c>
      <c r="D30" s="4">
        <v>8.5581582025236108E-2</v>
      </c>
      <c r="E30" s="4">
        <v>0.39262247112067511</v>
      </c>
      <c r="F30" s="4">
        <v>0.13245481451530111</v>
      </c>
      <c r="G30" s="4">
        <v>6.0169920614398766E-9</v>
      </c>
      <c r="H30" s="4">
        <v>2.9837456391922138E-3</v>
      </c>
      <c r="I30" s="4">
        <v>1.985067320641045E-3</v>
      </c>
      <c r="J30" s="4">
        <v>-1.718379729522715E-18</v>
      </c>
      <c r="K30" s="5">
        <v>0.86604186159987806</v>
      </c>
      <c r="L30" s="6">
        <v>4.8285480546531201E-2</v>
      </c>
      <c r="M30" s="6">
        <v>1.7672626936403941E-2</v>
      </c>
      <c r="N30" s="6">
        <v>3.47593561726444E-3</v>
      </c>
      <c r="O30" s="6">
        <v>3.6263999999999991E-2</v>
      </c>
      <c r="P30" s="6">
        <f t="shared" si="0"/>
        <v>2.1016427386691808E-2</v>
      </c>
      <c r="Q30" s="4">
        <v>1</v>
      </c>
      <c r="R30" s="6">
        <v>0</v>
      </c>
      <c r="S30" s="6">
        <f t="shared" si="1"/>
        <v>5.493073576263665E-2</v>
      </c>
      <c r="T30" s="6">
        <v>4.8294244825774477E-2</v>
      </c>
    </row>
    <row r="31" spans="1:20" x14ac:dyDescent="0.25">
      <c r="A31" s="1" t="s">
        <v>78</v>
      </c>
      <c r="B31" s="3" t="s">
        <v>79</v>
      </c>
      <c r="C31" s="3" t="s">
        <v>80</v>
      </c>
      <c r="D31" s="4">
        <v>1.3048114141578649E-2</v>
      </c>
      <c r="E31" s="4">
        <v>8.657843505915952E-2</v>
      </c>
      <c r="F31" s="4">
        <v>1.958626891280263E-7</v>
      </c>
      <c r="G31" s="4">
        <v>7.4616934117174923E-9</v>
      </c>
      <c r="H31" s="4">
        <v>1.3511157629203879E-8</v>
      </c>
      <c r="I31" s="4">
        <v>6.2301831529252141E-9</v>
      </c>
      <c r="J31" s="4">
        <v>7.1205134550411472E-18</v>
      </c>
      <c r="K31" s="5">
        <v>0.23512820933327319</v>
      </c>
      <c r="L31" s="6">
        <v>2.1453547768517361E-2</v>
      </c>
      <c r="M31" s="6">
        <v>1.8762618303961209E-2</v>
      </c>
      <c r="N31" s="6">
        <v>1.370470266397864E-2</v>
      </c>
      <c r="O31" s="6">
        <v>-2.5000000000000001E-4</v>
      </c>
      <c r="P31" s="6">
        <f t="shared" si="0"/>
        <v>3.3802465299393727E-3</v>
      </c>
      <c r="Q31" s="4">
        <v>1</v>
      </c>
      <c r="R31" s="6">
        <v>0</v>
      </c>
      <c r="S31" s="6">
        <f t="shared" si="1"/>
        <v>1.102713178084206E-2</v>
      </c>
      <c r="T31" s="6">
        <v>4.7029906282600023E-2</v>
      </c>
    </row>
    <row r="32" spans="1:20" x14ac:dyDescent="0.25">
      <c r="A32" s="1" t="s">
        <v>81</v>
      </c>
      <c r="B32" s="3" t="s">
        <v>82</v>
      </c>
      <c r="C32" s="3" t="s">
        <v>83</v>
      </c>
      <c r="D32" s="4">
        <v>0.25826757958433688</v>
      </c>
      <c r="E32" s="4">
        <v>0.14848046926334729</v>
      </c>
      <c r="F32" s="4">
        <v>0.1601891594611583</v>
      </c>
      <c r="G32" s="4">
        <v>9.7565763416431075E-9</v>
      </c>
      <c r="H32" s="4">
        <v>1.602567904225876E-2</v>
      </c>
      <c r="I32" s="4">
        <v>2.387019898135927E-2</v>
      </c>
      <c r="J32" s="4">
        <v>-1.9685941101131289E-19</v>
      </c>
      <c r="K32" s="5">
        <v>0.77259602804397809</v>
      </c>
      <c r="L32" s="6">
        <v>4.5078986854970443E-2</v>
      </c>
      <c r="M32" s="6">
        <v>2.149676801699751E-2</v>
      </c>
      <c r="N32" s="6">
        <v>7.7351658074575691E-3</v>
      </c>
      <c r="O32" s="6">
        <v>-2.5000000000000001E-4</v>
      </c>
      <c r="P32" s="6">
        <f t="shared" si="0"/>
        <v>2.5714318280387619E-2</v>
      </c>
      <c r="Q32" s="4">
        <v>1</v>
      </c>
      <c r="R32" s="6">
        <v>0</v>
      </c>
      <c r="S32" s="6">
        <f t="shared" si="1"/>
        <v>2.1375787595640391E-2</v>
      </c>
      <c r="T32" s="6">
        <v>4.9912453717387298E-2</v>
      </c>
    </row>
    <row r="33" spans="1:20" x14ac:dyDescent="0.25">
      <c r="A33" s="1" t="s">
        <v>84</v>
      </c>
      <c r="B33" s="3" t="s">
        <v>85</v>
      </c>
      <c r="C33" s="3" t="s">
        <v>83</v>
      </c>
      <c r="D33" s="4">
        <v>0.25723046081551793</v>
      </c>
      <c r="E33" s="4">
        <v>0.14892998624430909</v>
      </c>
      <c r="F33" s="4">
        <v>0.16218108592420191</v>
      </c>
      <c r="G33" s="4">
        <v>9.488765676850245E-9</v>
      </c>
      <c r="H33" s="4">
        <v>1.6143492816332039E-2</v>
      </c>
      <c r="I33" s="4">
        <v>2.3605059076376111E-2</v>
      </c>
      <c r="J33" s="4">
        <v>-1.90087427539713E-19</v>
      </c>
      <c r="K33" s="5">
        <v>0.76548412310387115</v>
      </c>
      <c r="L33" s="6">
        <v>4.5402458359386097E-2</v>
      </c>
      <c r="M33" s="6">
        <v>2.1986975568450039E-2</v>
      </c>
      <c r="N33" s="6">
        <v>8.3184523863194231E-3</v>
      </c>
      <c r="O33" s="6">
        <v>2.02599999999999E-2</v>
      </c>
      <c r="P33" s="6">
        <f t="shared" si="0"/>
        <v>2.5723566064666855E-2</v>
      </c>
      <c r="Q33" s="4">
        <v>1</v>
      </c>
      <c r="R33" s="6">
        <v>0</v>
      </c>
      <c r="S33" s="6">
        <f t="shared" si="1"/>
        <v>4.1901790567912295E-2</v>
      </c>
      <c r="T33" s="6">
        <v>4.9912453717387298E-2</v>
      </c>
    </row>
    <row r="34" spans="1:20" x14ac:dyDescent="0.25">
      <c r="A34" s="1" t="s">
        <v>86</v>
      </c>
      <c r="B34" s="3" t="s">
        <v>87</v>
      </c>
      <c r="C34" s="3" t="s">
        <v>83</v>
      </c>
      <c r="D34" s="4">
        <v>0.26126514111066451</v>
      </c>
      <c r="E34" s="4">
        <v>0.1512301112279375</v>
      </c>
      <c r="F34" s="4">
        <v>0.16207491835027521</v>
      </c>
      <c r="G34" s="4">
        <v>9.7131764645360183E-9</v>
      </c>
      <c r="H34" s="4">
        <v>1.6249768185243402E-2</v>
      </c>
      <c r="I34" s="4">
        <v>2.3162538964588222E-2</v>
      </c>
      <c r="J34" s="4">
        <v>-1.9656887569898761E-19</v>
      </c>
      <c r="K34" s="5">
        <v>0.7658142938791499</v>
      </c>
      <c r="L34" s="6">
        <v>4.584167485231138E-2</v>
      </c>
      <c r="M34" s="6">
        <v>2.2184041464338649E-2</v>
      </c>
      <c r="N34" s="6">
        <v>9.233511973622769E-3</v>
      </c>
      <c r="O34" s="6">
        <v>3.7429999999999998E-2</v>
      </c>
      <c r="P34" s="6">
        <f t="shared" si="0"/>
        <v>2.6025803470230615E-2</v>
      </c>
      <c r="Q34" s="4">
        <v>1</v>
      </c>
      <c r="R34" s="6">
        <v>0</v>
      </c>
      <c r="S34" s="6">
        <f t="shared" si="1"/>
        <v>5.9523288828710358E-2</v>
      </c>
      <c r="T34" s="6">
        <v>4.9912453717387298E-2</v>
      </c>
    </row>
    <row r="35" spans="1:20" x14ac:dyDescent="0.25">
      <c r="A35" s="1" t="s">
        <v>88</v>
      </c>
      <c r="B35" s="3" t="s">
        <v>89</v>
      </c>
      <c r="C35" s="3" t="s">
        <v>83</v>
      </c>
      <c r="D35" s="4">
        <v>0.25815875287737677</v>
      </c>
      <c r="E35" s="4">
        <v>0.14645693453540801</v>
      </c>
      <c r="F35" s="4">
        <v>0.16222800817404981</v>
      </c>
      <c r="G35" s="4">
        <v>9.8663090928493244E-9</v>
      </c>
      <c r="H35" s="4">
        <v>1.498826438703965E-2</v>
      </c>
      <c r="I35" s="4">
        <v>2.251281913228647E-2</v>
      </c>
      <c r="J35" s="4">
        <v>-2.090442724417031E-19</v>
      </c>
      <c r="K35" s="5">
        <v>0.76521029202581403</v>
      </c>
      <c r="L35" s="6">
        <v>4.5260806869174372E-2</v>
      </c>
      <c r="M35" s="6">
        <v>2.1931170928033528E-2</v>
      </c>
      <c r="N35" s="6">
        <v>1.3415020767259511E-2</v>
      </c>
      <c r="O35" s="6">
        <v>3.6263999999999991E-2</v>
      </c>
      <c r="P35" s="6">
        <f t="shared" si="0"/>
        <v>2.5649978064172529E-2</v>
      </c>
      <c r="Q35" s="4">
        <v>1</v>
      </c>
      <c r="R35" s="6">
        <v>0</v>
      </c>
      <c r="S35" s="6">
        <f t="shared" si="1"/>
        <v>5.9041336013353679E-2</v>
      </c>
      <c r="T35" s="6">
        <v>4.9912453717387298E-2</v>
      </c>
    </row>
    <row r="36" spans="1:20" x14ac:dyDescent="0.25">
      <c r="A36" s="1" t="s">
        <v>90</v>
      </c>
      <c r="B36" s="3" t="s">
        <v>91</v>
      </c>
      <c r="C36" s="3" t="s">
        <v>92</v>
      </c>
      <c r="D36" s="4">
        <v>0.1580133731892347</v>
      </c>
      <c r="E36" s="4">
        <v>0.34233153437607178</v>
      </c>
      <c r="F36" s="4">
        <v>0.1655503339999817</v>
      </c>
      <c r="G36" s="4">
        <v>8.3852839115779079E-9</v>
      </c>
      <c r="H36" s="4">
        <v>8.0593139862408531E-3</v>
      </c>
      <c r="I36" s="4">
        <v>4.5057647240355084E-3</v>
      </c>
      <c r="J36" s="4">
        <v>-3.4098540525761942E-18</v>
      </c>
      <c r="K36" s="5">
        <v>0.70563954149177066</v>
      </c>
      <c r="L36" s="6">
        <v>5.552439395445475E-2</v>
      </c>
      <c r="M36" s="6">
        <v>3.0124757688937451E-2</v>
      </c>
      <c r="N36" s="6">
        <v>9.206320072028349E-3</v>
      </c>
      <c r="O36" s="6">
        <v>3.6263999999999991E-2</v>
      </c>
      <c r="P36" s="6">
        <f t="shared" si="0"/>
        <v>2.5049153408262137E-2</v>
      </c>
      <c r="Q36" s="4">
        <v>1</v>
      </c>
      <c r="R36" s="6">
        <v>0</v>
      </c>
      <c r="S36" s="6">
        <f t="shared" si="1"/>
        <v>5.6649649723338885E-2</v>
      </c>
      <c r="T36" s="6">
        <v>4.9621319243058133E-2</v>
      </c>
    </row>
    <row r="37" spans="1:20" ht="15.75" thickBot="1" x14ac:dyDescent="0.3">
      <c r="A37" s="8" t="s">
        <v>93</v>
      </c>
      <c r="B37" s="3" t="s">
        <v>94</v>
      </c>
      <c r="C37" s="3" t="s">
        <v>92</v>
      </c>
      <c r="D37" s="4">
        <v>0.15112191854124449</v>
      </c>
      <c r="E37" s="4">
        <v>0.32698256667197623</v>
      </c>
      <c r="F37" s="4">
        <v>0.16560946243240951</v>
      </c>
      <c r="G37" s="4">
        <v>8.2635898033212595E-9</v>
      </c>
      <c r="H37" s="4">
        <v>8.0385341687189624E-3</v>
      </c>
      <c r="I37" s="4">
        <v>3.8977147906902468E-3</v>
      </c>
      <c r="J37" s="4">
        <v>-3.0593800936743099E-18</v>
      </c>
      <c r="K37" s="5">
        <v>0.70848305447649262</v>
      </c>
      <c r="L37" s="6">
        <v>5.3445765164838031E-2</v>
      </c>
      <c r="M37" s="6">
        <v>2.8856602794412729E-2</v>
      </c>
      <c r="N37" s="6">
        <v>8.3918239896487237E-3</v>
      </c>
      <c r="O37" s="6">
        <v>3.6263999999999991E-2</v>
      </c>
      <c r="P37" s="6">
        <f t="shared" si="0"/>
        <v>2.4164186554389309E-2</v>
      </c>
      <c r="Q37" s="4">
        <v>1</v>
      </c>
      <c r="R37" s="6">
        <v>0</v>
      </c>
      <c r="S37" s="6">
        <f t="shared" si="1"/>
        <v>5.5830275595826817E-2</v>
      </c>
      <c r="T37" s="6">
        <v>4.9621319243058133E-2</v>
      </c>
    </row>
    <row r="38" spans="1:20" s="15" customFormat="1" x14ac:dyDescent="0.25">
      <c r="A38" s="10" t="s">
        <v>95</v>
      </c>
      <c r="B38" s="11" t="s">
        <v>96</v>
      </c>
      <c r="C38" s="11" t="s">
        <v>97</v>
      </c>
      <c r="D38" s="12">
        <v>1.1737037891758511</v>
      </c>
      <c r="E38" s="12">
        <v>0.20723717937298819</v>
      </c>
      <c r="F38" s="12">
        <v>0.1218467055312395</v>
      </c>
      <c r="G38" s="12">
        <v>6.5856078625391298E-3</v>
      </c>
      <c r="H38" s="12">
        <v>6.3595779678204132E-3</v>
      </c>
      <c r="I38" s="12">
        <v>3.4908285397161593E-2</v>
      </c>
      <c r="J38" s="12">
        <v>-7.4593895573072658E-19</v>
      </c>
      <c r="K38" s="13">
        <v>0.93271724112737209</v>
      </c>
      <c r="L38" s="14">
        <v>0.1114131811642405</v>
      </c>
      <c r="M38" s="14">
        <v>2.8899376317354911E-2</v>
      </c>
      <c r="N38" s="14">
        <v>3.0824469658541319E-2</v>
      </c>
      <c r="O38" s="14">
        <v>3.6263999999999991E-2</v>
      </c>
      <c r="P38" s="14">
        <f t="shared" si="0"/>
        <v>8.1381265180531917E-2</v>
      </c>
      <c r="Q38" s="4">
        <v>0</v>
      </c>
      <c r="R38" s="6">
        <v>0</v>
      </c>
      <c r="S38" s="6">
        <f t="shared" si="1"/>
        <v>6.7088469658541316E-2</v>
      </c>
      <c r="T38" s="14">
        <v>6.9087237503478172E-2</v>
      </c>
    </row>
    <row r="39" spans="1:20" s="21" customFormat="1" x14ac:dyDescent="0.25">
      <c r="A39" s="16" t="s">
        <v>98</v>
      </c>
      <c r="B39" s="17" t="s">
        <v>99</v>
      </c>
      <c r="C39" s="17" t="s">
        <v>100</v>
      </c>
      <c r="D39" s="18">
        <v>1.3298610616472739</v>
      </c>
      <c r="E39" s="18">
        <v>0.1484270393787043</v>
      </c>
      <c r="F39" s="18">
        <v>0.15421284289383619</v>
      </c>
      <c r="G39" s="18">
        <v>1.289665542415048E-2</v>
      </c>
      <c r="H39" s="18">
        <v>1.4155999493881889E-2</v>
      </c>
      <c r="I39" s="18">
        <v>1.0436655931433499E-2</v>
      </c>
      <c r="J39" s="18">
        <v>-1.0712233160949091E-18</v>
      </c>
      <c r="K39" s="19">
        <v>0.90821886122724016</v>
      </c>
      <c r="L39" s="20">
        <v>0.12468010771372059</v>
      </c>
      <c r="M39" s="20">
        <v>3.7772339956734423E-2</v>
      </c>
      <c r="N39" s="20">
        <v>3.870175709538172E-2</v>
      </c>
      <c r="O39" s="20">
        <v>3.6263999999999991E-2</v>
      </c>
      <c r="P39" s="20">
        <f t="shared" si="0"/>
        <v>8.9891172933182287E-2</v>
      </c>
      <c r="Q39" s="4">
        <v>0</v>
      </c>
      <c r="R39" s="6">
        <v>0</v>
      </c>
      <c r="S39" s="6">
        <f t="shared" si="1"/>
        <v>7.496575709538171E-2</v>
      </c>
      <c r="T39" s="20">
        <v>6.7195300232813435E-2</v>
      </c>
    </row>
    <row r="40" spans="1:20" s="21" customFormat="1" x14ac:dyDescent="0.25">
      <c r="A40" s="16" t="s">
        <v>101</v>
      </c>
      <c r="B40" s="17" t="s">
        <v>102</v>
      </c>
      <c r="C40" s="17" t="s">
        <v>103</v>
      </c>
      <c r="D40" s="18">
        <v>0.46895905581440228</v>
      </c>
      <c r="E40" s="18">
        <v>5.6545548511439886E-3</v>
      </c>
      <c r="F40" s="18">
        <v>9.5445640715021957E-2</v>
      </c>
      <c r="G40" s="18">
        <v>1.2600966533792291E-8</v>
      </c>
      <c r="H40" s="18">
        <v>2.5646283444354479E-2</v>
      </c>
      <c r="I40" s="18">
        <v>0.21644217090032189</v>
      </c>
      <c r="J40" s="18">
        <v>1.055435297303224E-18</v>
      </c>
      <c r="K40" s="19">
        <v>0.34397709537248972</v>
      </c>
      <c r="L40" s="20">
        <v>8.6503879853926213E-2</v>
      </c>
      <c r="M40" s="20">
        <v>7.0064025863925197E-2</v>
      </c>
      <c r="N40" s="20">
        <v>4.3874161713374722E-2</v>
      </c>
      <c r="O40" s="20">
        <v>3.7429999999999998E-2</v>
      </c>
      <c r="P40" s="20">
        <f t="shared" si="0"/>
        <v>3.626878151521519E-2</v>
      </c>
      <c r="Q40" s="4">
        <v>1</v>
      </c>
      <c r="R40" s="6">
        <v>0</v>
      </c>
      <c r="S40" s="6">
        <f t="shared" si="1"/>
        <v>7.8688085123608364E-2</v>
      </c>
      <c r="T40" s="20">
        <v>8.0924897680491159E-2</v>
      </c>
    </row>
    <row r="41" spans="1:20" s="21" customFormat="1" x14ac:dyDescent="0.25">
      <c r="A41" s="16" t="s">
        <v>104</v>
      </c>
      <c r="B41" s="17" t="s">
        <v>105</v>
      </c>
      <c r="C41" s="17" t="s">
        <v>106</v>
      </c>
      <c r="D41" s="18">
        <v>0.64229115310424889</v>
      </c>
      <c r="E41" s="18">
        <v>0.1348122822347729</v>
      </c>
      <c r="F41" s="18">
        <v>0.1872361454708891</v>
      </c>
      <c r="G41" s="18">
        <v>1.1181734198800229E-8</v>
      </c>
      <c r="H41" s="18">
        <v>1.7284915371263442E-2</v>
      </c>
      <c r="I41" s="18">
        <v>0.15121144363943481</v>
      </c>
      <c r="J41" s="18">
        <v>1.049715100434322E-19</v>
      </c>
      <c r="K41" s="19">
        <v>0.5459289748006404</v>
      </c>
      <c r="L41" s="20">
        <v>9.8809748221883348E-2</v>
      </c>
      <c r="M41" s="20">
        <v>6.6582743748422227E-2</v>
      </c>
      <c r="N41" s="20">
        <v>3.6464527693920383E-2</v>
      </c>
      <c r="O41" s="20">
        <v>2.02599999999999E-2</v>
      </c>
      <c r="P41" s="20">
        <f t="shared" si="0"/>
        <v>5.1741698686803422E-2</v>
      </c>
      <c r="Q41" s="4">
        <v>1</v>
      </c>
      <c r="R41" s="6">
        <v>0</v>
      </c>
      <c r="S41" s="6">
        <f t="shared" si="1"/>
        <v>6.5064777991918996E-2</v>
      </c>
      <c r="T41" s="20">
        <v>8.0759143104370393E-2</v>
      </c>
    </row>
    <row r="42" spans="1:20" s="21" customFormat="1" x14ac:dyDescent="0.25">
      <c r="A42" s="16" t="s">
        <v>107</v>
      </c>
      <c r="B42" s="17" t="s">
        <v>108</v>
      </c>
      <c r="C42" s="17" t="s">
        <v>109</v>
      </c>
      <c r="D42" s="18">
        <v>0.72364029236520877</v>
      </c>
      <c r="E42" s="18">
        <v>0.1356530515823737</v>
      </c>
      <c r="F42" s="18">
        <v>0.22406167575209049</v>
      </c>
      <c r="G42" s="18">
        <v>1.5808775032257801E-8</v>
      </c>
      <c r="H42" s="18">
        <v>1.7038043524472631E-2</v>
      </c>
      <c r="I42" s="18">
        <v>0.14434743078007431</v>
      </c>
      <c r="J42" s="18">
        <v>8.1100081418997639E-20</v>
      </c>
      <c r="K42" s="19">
        <v>0.56115541952482872</v>
      </c>
      <c r="L42" s="20">
        <v>0.10937843099030339</v>
      </c>
      <c r="M42" s="20">
        <v>7.2458119547812741E-2</v>
      </c>
      <c r="N42" s="20">
        <v>3.1751050351192037E-2</v>
      </c>
      <c r="O42" s="20">
        <v>2.02599999999999E-2</v>
      </c>
      <c r="P42" s="20">
        <f t="shared" si="0"/>
        <v>5.7607949757545372E-2</v>
      </c>
      <c r="Q42" s="4">
        <v>1</v>
      </c>
      <c r="R42" s="6">
        <v>0</v>
      </c>
      <c r="S42" s="6">
        <f t="shared" si="1"/>
        <v>6.6520789585175433E-2</v>
      </c>
      <c r="T42" s="20">
        <v>7.9507818173656944E-2</v>
      </c>
    </row>
    <row r="43" spans="1:20" s="21" customFormat="1" x14ac:dyDescent="0.25">
      <c r="A43" s="16" t="s">
        <v>110</v>
      </c>
      <c r="B43" s="17" t="s">
        <v>111</v>
      </c>
      <c r="C43" s="17" t="s">
        <v>112</v>
      </c>
      <c r="D43" s="18">
        <v>0.6449855579402386</v>
      </c>
      <c r="E43" s="18">
        <v>3.2914235395001478E-9</v>
      </c>
      <c r="F43" s="18">
        <v>1.821002697429088E-8</v>
      </c>
      <c r="G43" s="18">
        <v>0.40673947238888902</v>
      </c>
      <c r="H43" s="18">
        <v>5.8951959598042836E-3</v>
      </c>
      <c r="I43" s="18">
        <v>2.5682284502464222E-8</v>
      </c>
      <c r="J43" s="18">
        <v>-1.254698951625532E-19</v>
      </c>
      <c r="K43" s="19">
        <v>0.41662133266225648</v>
      </c>
      <c r="L43" s="20">
        <v>0.1080951357699944</v>
      </c>
      <c r="M43" s="20">
        <v>8.2562231646693171E-2</v>
      </c>
      <c r="N43" s="20">
        <v>8.4600324371400359E-2</v>
      </c>
      <c r="O43" s="20">
        <v>5.842E-3</v>
      </c>
      <c r="P43" s="20">
        <f t="shared" si="0"/>
        <v>5.1078174685564325E-2</v>
      </c>
      <c r="Q43" s="4">
        <v>1</v>
      </c>
      <c r="R43" s="6">
        <v>0</v>
      </c>
      <c r="S43" s="6">
        <f t="shared" si="1"/>
        <v>7.6476281695583695E-2</v>
      </c>
      <c r="T43" s="20">
        <v>7.9220140848548184E-2</v>
      </c>
    </row>
    <row r="44" spans="1:20" s="21" customFormat="1" x14ac:dyDescent="0.25">
      <c r="A44" s="16" t="s">
        <v>113</v>
      </c>
      <c r="B44" s="17" t="s">
        <v>114</v>
      </c>
      <c r="C44" s="17" t="s">
        <v>115</v>
      </c>
      <c r="D44" s="18">
        <v>0.66478035285657533</v>
      </c>
      <c r="E44" s="18">
        <v>0.18489605329165529</v>
      </c>
      <c r="F44" s="18">
        <v>0.1096538681457246</v>
      </c>
      <c r="G44" s="18">
        <v>6.7555230102830953E-9</v>
      </c>
      <c r="H44" s="18">
        <v>1.6659113960009211E-2</v>
      </c>
      <c r="I44" s="18">
        <v>0.19783582057149179</v>
      </c>
      <c r="J44" s="18">
        <v>1.7453607644857421E-21</v>
      </c>
      <c r="K44" s="19">
        <v>0.43268073463977502</v>
      </c>
      <c r="L44" s="20">
        <v>0.111011226546569</v>
      </c>
      <c r="M44" s="20">
        <v>8.3614320938648831E-2</v>
      </c>
      <c r="N44" s="20">
        <v>1.8727077615804461E-2</v>
      </c>
      <c r="O44" s="20">
        <v>-2.5000000000000001E-4</v>
      </c>
      <c r="P44" s="20">
        <f t="shared" si="0"/>
        <v>5.3179808847411712E-2</v>
      </c>
      <c r="Q44" s="4">
        <v>1</v>
      </c>
      <c r="R44" s="6">
        <v>0.04</v>
      </c>
      <c r="S44" s="6">
        <f t="shared" si="1"/>
        <v>7.3384110675443009E-2</v>
      </c>
      <c r="T44" s="20">
        <v>8.1105348997405152E-2</v>
      </c>
    </row>
    <row r="45" spans="1:20" s="21" customFormat="1" x14ac:dyDescent="0.25">
      <c r="A45" s="16" t="s">
        <v>116</v>
      </c>
      <c r="B45" s="17" t="s">
        <v>117</v>
      </c>
      <c r="C45" s="17" t="s">
        <v>115</v>
      </c>
      <c r="D45" s="18">
        <v>0.48239686653020519</v>
      </c>
      <c r="E45" s="18">
        <v>0.21663785846559819</v>
      </c>
      <c r="F45" s="18">
        <v>5.2163218326785478E-2</v>
      </c>
      <c r="G45" s="18">
        <v>7.5760804702687386E-9</v>
      </c>
      <c r="H45" s="18">
        <v>8.9543277937366474E-3</v>
      </c>
      <c r="I45" s="18">
        <v>0.23741258801997889</v>
      </c>
      <c r="J45" s="18">
        <v>1.332538866264407E-19</v>
      </c>
      <c r="K45" s="19">
        <v>0.32198248882042352</v>
      </c>
      <c r="L45" s="20">
        <v>0.1037655383748151</v>
      </c>
      <c r="M45" s="20">
        <v>8.5442431512997824E-2</v>
      </c>
      <c r="N45" s="20">
        <v>4.2605720139376198E-2</v>
      </c>
      <c r="O45" s="20">
        <v>-2.5000000000000001E-4</v>
      </c>
      <c r="P45" s="20">
        <f t="shared" si="0"/>
        <v>4.2024726117077915E-2</v>
      </c>
      <c r="Q45" s="4">
        <v>1</v>
      </c>
      <c r="R45" s="6">
        <v>0.04</v>
      </c>
      <c r="S45" s="6">
        <f t="shared" si="1"/>
        <v>8.216865023808681E-2</v>
      </c>
      <c r="T45" s="20">
        <v>8.1105348997405152E-2</v>
      </c>
    </row>
    <row r="46" spans="1:20" s="21" customFormat="1" x14ac:dyDescent="0.25">
      <c r="A46" s="16" t="s">
        <v>118</v>
      </c>
      <c r="B46" s="17" t="s">
        <v>119</v>
      </c>
      <c r="C46" s="17" t="s">
        <v>120</v>
      </c>
      <c r="D46" s="18">
        <v>0.86503238533477778</v>
      </c>
      <c r="E46" s="18">
        <v>0.27882412999777773</v>
      </c>
      <c r="F46" s="18">
        <v>3.0851846542911319E-2</v>
      </c>
      <c r="G46" s="18">
        <v>6.8764581589245136E-8</v>
      </c>
      <c r="H46" s="18">
        <v>5.0569861078161362E-9</v>
      </c>
      <c r="I46" s="18">
        <v>0.2702133286807093</v>
      </c>
      <c r="J46" s="18">
        <v>-1.0501458254432821E-18</v>
      </c>
      <c r="K46" s="19">
        <v>0.46075783630941969</v>
      </c>
      <c r="L46" s="20">
        <v>0.13322460090992949</v>
      </c>
      <c r="M46" s="20">
        <v>9.7830967666428681E-2</v>
      </c>
      <c r="N46" s="20">
        <v>2.6917309826707189E-2</v>
      </c>
      <c r="O46" s="20">
        <v>3.6263999999999991E-2</v>
      </c>
      <c r="P46" s="20">
        <f t="shared" si="0"/>
        <v>6.659649120456855E-2</v>
      </c>
      <c r="Q46" s="4">
        <v>1</v>
      </c>
      <c r="R46" s="6">
        <v>0</v>
      </c>
      <c r="S46" s="6">
        <f t="shared" si="1"/>
        <v>8.1463803584899602E-2</v>
      </c>
      <c r="T46" s="20">
        <v>5.881523888485761E-2</v>
      </c>
    </row>
    <row r="47" spans="1:20" s="21" customFormat="1" x14ac:dyDescent="0.25">
      <c r="A47" s="16" t="s">
        <v>121</v>
      </c>
      <c r="B47" s="17" t="s">
        <v>122</v>
      </c>
      <c r="C47" s="17" t="s">
        <v>123</v>
      </c>
      <c r="D47" s="18">
        <v>0.78638983448263067</v>
      </c>
      <c r="E47" s="18">
        <v>0.25720683469384981</v>
      </c>
      <c r="F47" s="18">
        <v>2.9394522537921099E-2</v>
      </c>
      <c r="G47" s="18">
        <v>7.9449407045949082E-8</v>
      </c>
      <c r="H47" s="18">
        <v>4.4870462660342441E-9</v>
      </c>
      <c r="I47" s="18">
        <v>0.31997590341268872</v>
      </c>
      <c r="J47" s="18">
        <v>-1.123041246876705E-18</v>
      </c>
      <c r="K47" s="19">
        <v>0.42040547876962608</v>
      </c>
      <c r="L47" s="20">
        <v>0.13061507316597479</v>
      </c>
      <c r="M47" s="20">
        <v>9.9438699044962289E-2</v>
      </c>
      <c r="N47" s="20">
        <v>2.7140025623288919E-2</v>
      </c>
      <c r="O47" s="20">
        <v>3.6263999999999991E-2</v>
      </c>
      <c r="P47" s="20">
        <f t="shared" si="0"/>
        <v>6.218095137225834E-2</v>
      </c>
      <c r="Q47" s="4">
        <v>1</v>
      </c>
      <c r="R47" s="6">
        <v>0</v>
      </c>
      <c r="S47" s="6">
        <f t="shared" si="1"/>
        <v>7.8135422789315317E-2</v>
      </c>
      <c r="T47" s="20">
        <v>6.1286691424010047E-2</v>
      </c>
    </row>
    <row r="48" spans="1:20" s="27" customFormat="1" ht="15.75" thickBot="1" x14ac:dyDescent="0.3">
      <c r="A48" s="22" t="s">
        <v>124</v>
      </c>
      <c r="B48" s="23" t="s">
        <v>125</v>
      </c>
      <c r="C48" s="23" t="s">
        <v>126</v>
      </c>
      <c r="D48" s="24">
        <v>0.6533200357309622</v>
      </c>
      <c r="E48" s="24">
        <v>0.25901523360183792</v>
      </c>
      <c r="F48" s="24">
        <v>9.8427216175449306E-2</v>
      </c>
      <c r="G48" s="24">
        <v>9.6876397030750983E-9</v>
      </c>
      <c r="H48" s="24">
        <v>3.8845809886693791E-4</v>
      </c>
      <c r="I48" s="24">
        <v>0.41739364405355511</v>
      </c>
      <c r="J48" s="24">
        <v>-8.0676365809682284E-19</v>
      </c>
      <c r="K48" s="25">
        <v>0.42403291792622833</v>
      </c>
      <c r="L48" s="26">
        <v>0.12735619059115089</v>
      </c>
      <c r="M48" s="26">
        <v>9.6653790773025411E-2</v>
      </c>
      <c r="N48" s="26">
        <v>1.3648896239798709E-2</v>
      </c>
      <c r="O48" s="26">
        <v>3.6263999999999991E-2</v>
      </c>
      <c r="P48" s="26">
        <f t="shared" si="0"/>
        <v>5.8282002551842654E-2</v>
      </c>
      <c r="Q48" s="4">
        <v>1</v>
      </c>
      <c r="R48" s="6">
        <v>0</v>
      </c>
      <c r="S48" s="6">
        <f t="shared" si="1"/>
        <v>6.8838802545406252E-2</v>
      </c>
      <c r="T48" s="26">
        <v>9.4491003774602497E-2</v>
      </c>
    </row>
    <row r="49" spans="1:20" x14ac:dyDescent="0.25">
      <c r="A49" s="9" t="s">
        <v>127</v>
      </c>
      <c r="B49" s="3" t="s">
        <v>128</v>
      </c>
      <c r="C49" s="3" t="s">
        <v>129</v>
      </c>
      <c r="D49" s="4">
        <v>0.18988116023523419</v>
      </c>
      <c r="E49" s="4">
        <v>6.9403860142330902E-3</v>
      </c>
      <c r="F49" s="4">
        <v>4.1164923436035041E-2</v>
      </c>
      <c r="G49" s="4">
        <v>1.0180792656166451E-8</v>
      </c>
      <c r="H49" s="4">
        <v>4.8763942614851545E-7</v>
      </c>
      <c r="I49" s="4">
        <v>6.9668610535563863E-2</v>
      </c>
      <c r="J49" s="4">
        <v>1.8736761754265981E-18</v>
      </c>
      <c r="K49" s="5">
        <v>0.62614768499571261</v>
      </c>
      <c r="L49" s="6">
        <v>2.533701985899291E-2</v>
      </c>
      <c r="M49" s="6">
        <v>1.5491931533534949E-2</v>
      </c>
      <c r="N49" s="6">
        <v>-1.5916499523910929E-2</v>
      </c>
      <c r="O49" s="6">
        <v>-2.5000000000000001E-4</v>
      </c>
      <c r="P49" s="6">
        <f t="shared" si="0"/>
        <v>1.4229416042939938E-2</v>
      </c>
      <c r="Q49" s="4">
        <v>1</v>
      </c>
      <c r="R49" s="6">
        <v>0</v>
      </c>
      <c r="S49" s="6">
        <f t="shared" si="1"/>
        <v>2.7092957203489563E-3</v>
      </c>
      <c r="T49" s="6">
        <v>4.6142019278145638E-2</v>
      </c>
    </row>
    <row r="50" spans="1:20" x14ac:dyDescent="0.25">
      <c r="A50" s="1" t="s">
        <v>130</v>
      </c>
      <c r="B50" s="3" t="s">
        <v>131</v>
      </c>
      <c r="C50" s="3" t="s">
        <v>129</v>
      </c>
      <c r="D50" s="4">
        <v>0.1893276423883099</v>
      </c>
      <c r="E50" s="4">
        <v>4.5896821519094931E-3</v>
      </c>
      <c r="F50" s="4">
        <v>4.1443204756618897E-2</v>
      </c>
      <c r="G50" s="4">
        <v>1.019532389143317E-8</v>
      </c>
      <c r="H50" s="4">
        <v>3.2535263621204228E-7</v>
      </c>
      <c r="I50" s="4">
        <v>6.9034395852553748E-2</v>
      </c>
      <c r="J50" s="4">
        <v>1.912135927081268E-18</v>
      </c>
      <c r="K50" s="5">
        <v>0.62342666698182025</v>
      </c>
      <c r="L50" s="6">
        <v>2.5241007934966909E-2</v>
      </c>
      <c r="M50" s="6">
        <v>1.548928869897258E-2</v>
      </c>
      <c r="N50" s="6">
        <v>-1.528913005863974E-2</v>
      </c>
      <c r="O50" s="6">
        <v>2.02599999999999E-2</v>
      </c>
      <c r="P50" s="6">
        <f t="shared" si="0"/>
        <v>1.4121343134044322E-2</v>
      </c>
      <c r="Q50" s="4">
        <v>1</v>
      </c>
      <c r="R50" s="6">
        <v>0</v>
      </c>
      <c r="S50" s="6">
        <f t="shared" si="1"/>
        <v>2.330614321823336E-2</v>
      </c>
      <c r="T50" s="6">
        <v>4.6142019278145638E-2</v>
      </c>
    </row>
    <row r="51" spans="1:20" x14ac:dyDescent="0.25">
      <c r="A51" s="1" t="s">
        <v>132</v>
      </c>
      <c r="B51" s="3" t="s">
        <v>133</v>
      </c>
      <c r="C51" s="3" t="s">
        <v>129</v>
      </c>
      <c r="D51" s="4">
        <v>0.19601550054916211</v>
      </c>
      <c r="E51" s="4">
        <v>7.4243577425759082E-3</v>
      </c>
      <c r="F51" s="4">
        <v>4.1211694880281827E-2</v>
      </c>
      <c r="G51" s="4">
        <v>1.058954912813492E-8</v>
      </c>
      <c r="H51" s="4">
        <v>2.880401783192438E-5</v>
      </c>
      <c r="I51" s="4">
        <v>6.7541245246368883E-2</v>
      </c>
      <c r="J51" s="4">
        <v>5.398554180335844E-18</v>
      </c>
      <c r="K51" s="5">
        <v>0.63072149887195117</v>
      </c>
      <c r="L51" s="6">
        <v>2.574816903142747E-2</v>
      </c>
      <c r="M51" s="6">
        <v>1.5646721903315852E-2</v>
      </c>
      <c r="N51" s="6">
        <v>-1.42101700130175E-2</v>
      </c>
      <c r="O51" s="6">
        <v>3.7429999999999998E-2</v>
      </c>
      <c r="P51" s="6">
        <f t="shared" si="0"/>
        <v>1.4571700954784269E-2</v>
      </c>
      <c r="Q51" s="4">
        <v>1</v>
      </c>
      <c r="R51" s="6">
        <v>0</v>
      </c>
      <c r="S51" s="6">
        <f t="shared" si="1"/>
        <v>4.1373174784133528E-2</v>
      </c>
      <c r="T51" s="6">
        <v>4.6142019278145638E-2</v>
      </c>
    </row>
    <row r="52" spans="1:20" x14ac:dyDescent="0.25">
      <c r="A52" s="1" t="s">
        <v>134</v>
      </c>
      <c r="B52" s="3" t="s">
        <v>135</v>
      </c>
      <c r="C52" s="3" t="s">
        <v>129</v>
      </c>
      <c r="D52" s="4">
        <v>0.1921126057329744</v>
      </c>
      <c r="E52" s="4">
        <v>5.5229477844585418E-3</v>
      </c>
      <c r="F52" s="4">
        <v>4.0315065750440533E-2</v>
      </c>
      <c r="G52" s="4">
        <v>1.02627533693299E-8</v>
      </c>
      <c r="H52" s="4">
        <v>8.1206162014363242E-8</v>
      </c>
      <c r="I52" s="4">
        <v>6.7425541591704108E-2</v>
      </c>
      <c r="J52" s="4">
        <v>1.1624236105051301E-18</v>
      </c>
      <c r="K52" s="5">
        <v>0.61644392821233063</v>
      </c>
      <c r="L52" s="6">
        <v>2.5516953984756771E-2</v>
      </c>
      <c r="M52" s="6">
        <v>1.5803135414274149E-2</v>
      </c>
      <c r="N52" s="6">
        <v>-8.1761148708367915E-3</v>
      </c>
      <c r="O52" s="6">
        <v>3.6263999999999991E-2</v>
      </c>
      <c r="P52" s="6">
        <f t="shared" si="0"/>
        <v>1.4250410325926978E-2</v>
      </c>
      <c r="Q52" s="4">
        <v>1</v>
      </c>
      <c r="R52" s="6">
        <v>0</v>
      </c>
      <c r="S52" s="6">
        <f t="shared" si="1"/>
        <v>4.191258041760907E-2</v>
      </c>
      <c r="T52" s="6">
        <v>4.6142019278145638E-2</v>
      </c>
    </row>
    <row r="53" spans="1:20" x14ac:dyDescent="0.25">
      <c r="A53" s="1" t="s">
        <v>136</v>
      </c>
      <c r="B53" s="3" t="s">
        <v>137</v>
      </c>
      <c r="C53" s="3" t="s">
        <v>129</v>
      </c>
      <c r="D53" s="4">
        <v>0.3778655544197253</v>
      </c>
      <c r="E53" s="4">
        <v>5.8521796150891644E-3</v>
      </c>
      <c r="F53" s="4">
        <v>8.7347419009587798E-2</v>
      </c>
      <c r="G53" s="4">
        <v>9.1286541898680475E-9</v>
      </c>
      <c r="H53" s="4">
        <v>2.2633787204843559E-4</v>
      </c>
      <c r="I53" s="4">
        <v>8.9535790732282156E-2</v>
      </c>
      <c r="J53" s="4">
        <v>7.2451391808120959E-19</v>
      </c>
      <c r="K53" s="5">
        <v>0.73102717364330805</v>
      </c>
      <c r="L53" s="6">
        <v>4.4962820886767438E-2</v>
      </c>
      <c r="M53" s="6">
        <v>2.3318883544559191E-2</v>
      </c>
      <c r="N53" s="6">
        <v>1.6960083695219601E-2</v>
      </c>
      <c r="O53" s="6">
        <v>3.6263999999999991E-2</v>
      </c>
      <c r="P53" s="6">
        <f t="shared" si="0"/>
        <v>2.7265427448590548E-2</v>
      </c>
      <c r="Q53" s="4">
        <v>1</v>
      </c>
      <c r="R53" s="6">
        <v>0</v>
      </c>
      <c r="S53" s="6">
        <f t="shared" si="1"/>
        <v>6.0757570012669078E-2</v>
      </c>
      <c r="T53" s="6">
        <v>6.1191033125981127E-2</v>
      </c>
    </row>
    <row r="54" spans="1:20" x14ac:dyDescent="0.25">
      <c r="A54" s="1" t="s">
        <v>138</v>
      </c>
      <c r="B54" s="3" t="s">
        <v>139</v>
      </c>
      <c r="C54" s="3" t="s">
        <v>129</v>
      </c>
      <c r="D54" s="4">
        <v>4.2166497153133728E-9</v>
      </c>
      <c r="E54" s="4">
        <v>1.0807594264354191E-9</v>
      </c>
      <c r="F54" s="4">
        <v>4.6084565858173554E-9</v>
      </c>
      <c r="G54" s="4">
        <v>0.12107718493229699</v>
      </c>
      <c r="H54" s="4">
        <v>5.8262480150977634E-9</v>
      </c>
      <c r="I54" s="4">
        <v>0.28175007130492202</v>
      </c>
      <c r="J54" s="4">
        <v>4.9767792620842579E-19</v>
      </c>
      <c r="K54" s="5">
        <v>0.10046556996335849</v>
      </c>
      <c r="L54" s="6">
        <v>0.10461966846269261</v>
      </c>
      <c r="M54" s="6">
        <v>9.9225257545773216E-2</v>
      </c>
      <c r="N54" s="6">
        <v>1.521716287158955E-2</v>
      </c>
      <c r="O54" s="6">
        <v>3.6263999999999991E-2</v>
      </c>
      <c r="P54" s="6">
        <f t="shared" si="0"/>
        <v>9.2673175725302547E-3</v>
      </c>
      <c r="Q54" s="4">
        <v>1</v>
      </c>
      <c r="R54" s="6">
        <v>0</v>
      </c>
      <c r="S54" s="6">
        <f t="shared" si="1"/>
        <v>5.088340827242574E-2</v>
      </c>
      <c r="T54" s="6">
        <v>7.3872748616550271E-2</v>
      </c>
    </row>
    <row r="55" spans="1:20" x14ac:dyDescent="0.25">
      <c r="A55" s="1" t="s">
        <v>140</v>
      </c>
      <c r="B55" s="3" t="s">
        <v>141</v>
      </c>
      <c r="C55" s="3" t="s">
        <v>142</v>
      </c>
      <c r="D55" s="4">
        <v>8.7016192301278851E-9</v>
      </c>
      <c r="E55" s="4">
        <v>8.9108225054173908E-3</v>
      </c>
      <c r="F55" s="4">
        <v>7.6846537752727801E-9</v>
      </c>
      <c r="G55" s="4">
        <v>8.7316493071541287E-9</v>
      </c>
      <c r="H55" s="4">
        <v>9.1578791117838094E-9</v>
      </c>
      <c r="I55" s="4">
        <v>4.1023787003108027E-8</v>
      </c>
      <c r="J55" s="4">
        <v>2.4251385261367872E-18</v>
      </c>
      <c r="K55" s="5">
        <v>-2.273996824139668E-2</v>
      </c>
      <c r="L55" s="6">
        <v>2.700625099947461E-2</v>
      </c>
      <c r="M55" s="6">
        <v>2.7311585577365519E-2</v>
      </c>
      <c r="N55" s="6">
        <v>2.7738202983210541E-2</v>
      </c>
      <c r="O55" s="6">
        <v>3.6263999999999991E-2</v>
      </c>
      <c r="P55" s="6">
        <f t="shared" si="0"/>
        <v>2.6732678496088142E-4</v>
      </c>
      <c r="Q55" s="4">
        <v>1</v>
      </c>
      <c r="R55" s="6">
        <v>0</v>
      </c>
      <c r="S55" s="6">
        <f t="shared" si="1"/>
        <v>6.4626889835522061E-2</v>
      </c>
      <c r="T55" s="6">
        <v>5.311932150708433E-2</v>
      </c>
    </row>
    <row r="56" spans="1:20" x14ac:dyDescent="0.25">
      <c r="A56" s="1" t="s">
        <v>143</v>
      </c>
      <c r="B56" s="3" t="s">
        <v>144</v>
      </c>
      <c r="C56" s="3" t="s">
        <v>142</v>
      </c>
      <c r="D56" s="4">
        <v>1.062139949572699E-8</v>
      </c>
      <c r="E56" s="4">
        <v>5.157312363879462E-2</v>
      </c>
      <c r="F56" s="4">
        <v>9.5177287331591056E-9</v>
      </c>
      <c r="G56" s="4">
        <v>1.2020947692859131E-8</v>
      </c>
      <c r="H56" s="4">
        <v>1.421461601940043E-8</v>
      </c>
      <c r="I56" s="4">
        <v>4.8780987856803071E-2</v>
      </c>
      <c r="J56" s="4">
        <v>1.511177959346346E-18</v>
      </c>
      <c r="K56" s="5">
        <v>4.1870907033001108E-2</v>
      </c>
      <c r="L56" s="6">
        <v>2.958339240423177E-2</v>
      </c>
      <c r="M56" s="6">
        <v>2.895742818162628E-2</v>
      </c>
      <c r="N56" s="6">
        <v>3.8041811429123648E-2</v>
      </c>
      <c r="O56" s="6">
        <v>3.6263999999999991E-2</v>
      </c>
      <c r="P56" s="6">
        <f t="shared" si="0"/>
        <v>2.5228151761826434E-3</v>
      </c>
      <c r="Q56" s="4">
        <v>1</v>
      </c>
      <c r="R56" s="6">
        <v>0</v>
      </c>
      <c r="S56" s="6">
        <f t="shared" si="1"/>
        <v>7.2818598839111237E-2</v>
      </c>
      <c r="T56" s="6">
        <v>5.311932150708433E-2</v>
      </c>
    </row>
    <row r="57" spans="1:20" x14ac:dyDescent="0.25">
      <c r="A57" s="1" t="s">
        <v>145</v>
      </c>
      <c r="B57" s="3" t="s">
        <v>146</v>
      </c>
      <c r="C57" s="3" t="s">
        <v>142</v>
      </c>
      <c r="D57" s="4">
        <v>1.172151224674981E-8</v>
      </c>
      <c r="E57" s="4">
        <v>7.0781437994294372E-2</v>
      </c>
      <c r="F57" s="4">
        <v>1.0891203868840881E-8</v>
      </c>
      <c r="G57" s="4">
        <v>9.2512070200110932E-9</v>
      </c>
      <c r="H57" s="4">
        <v>2.2065307253303278E-8</v>
      </c>
      <c r="I57" s="4">
        <v>7.8518010645509922E-2</v>
      </c>
      <c r="J57" s="4">
        <v>1.6567011592863731E-18</v>
      </c>
      <c r="K57" s="5">
        <v>7.0665942781431568E-2</v>
      </c>
      <c r="L57" s="6">
        <v>3.7686666909482851E-2</v>
      </c>
      <c r="M57" s="6">
        <v>3.6330690798581651E-2</v>
      </c>
      <c r="N57" s="6">
        <v>6.2679864607041585E-2</v>
      </c>
      <c r="O57" s="6">
        <v>3.6263999999999991E-2</v>
      </c>
      <c r="P57" s="6">
        <f t="shared" si="0"/>
        <v>3.6938053222613084E-3</v>
      </c>
      <c r="Q57" s="4">
        <v>1</v>
      </c>
      <c r="R57" s="6">
        <v>0</v>
      </c>
      <c r="S57" s="6">
        <f t="shared" si="1"/>
        <v>9.477555911672117E-2</v>
      </c>
      <c r="T57" s="6">
        <v>5.0019321507084318E-2</v>
      </c>
    </row>
    <row r="58" spans="1:20" x14ac:dyDescent="0.25">
      <c r="A58" s="1" t="s">
        <v>147</v>
      </c>
      <c r="B58" s="3" t="s">
        <v>148</v>
      </c>
      <c r="C58" s="3" t="s">
        <v>142</v>
      </c>
      <c r="D58" s="4"/>
      <c r="E58" s="4"/>
      <c r="F58" s="4"/>
      <c r="G58" s="4"/>
      <c r="H58" s="4"/>
      <c r="I58" s="4"/>
      <c r="J58" s="4"/>
      <c r="K58" s="5"/>
      <c r="L58" s="6"/>
      <c r="M58" s="6"/>
      <c r="P58" s="6">
        <f t="shared" si="0"/>
        <v>0</v>
      </c>
      <c r="Q58" s="4">
        <v>1</v>
      </c>
      <c r="R58" s="6">
        <v>0</v>
      </c>
      <c r="S58" s="6">
        <f t="shared" si="1"/>
        <v>0</v>
      </c>
      <c r="T58" s="6">
        <v>5.0019321507084318E-2</v>
      </c>
    </row>
    <row r="59" spans="1:20" x14ac:dyDescent="0.25">
      <c r="A59" s="1" t="s">
        <v>149</v>
      </c>
      <c r="B59" s="3" t="s">
        <v>150</v>
      </c>
      <c r="C59" s="3" t="s">
        <v>142</v>
      </c>
      <c r="D59" s="4"/>
      <c r="E59" s="4"/>
      <c r="F59" s="4"/>
      <c r="G59" s="4"/>
      <c r="H59" s="4"/>
      <c r="I59" s="4"/>
      <c r="J59" s="4"/>
      <c r="K59" s="5"/>
      <c r="L59" s="6"/>
      <c r="M59" s="6"/>
      <c r="P59" s="6">
        <f t="shared" si="0"/>
        <v>0</v>
      </c>
      <c r="Q59" s="4">
        <v>1</v>
      </c>
      <c r="R59" s="6">
        <v>0</v>
      </c>
      <c r="S59" s="6">
        <f t="shared" si="1"/>
        <v>0</v>
      </c>
      <c r="T59" s="6">
        <v>5.0019321507084318E-2</v>
      </c>
    </row>
    <row r="60" spans="1:20" x14ac:dyDescent="0.25">
      <c r="A60" s="1" t="s">
        <v>151</v>
      </c>
      <c r="B60" s="3" t="s">
        <v>152</v>
      </c>
      <c r="C60" s="3" t="s">
        <v>142</v>
      </c>
      <c r="D60" s="4"/>
      <c r="E60" s="4"/>
      <c r="F60" s="4"/>
      <c r="G60" s="4"/>
      <c r="H60" s="4"/>
      <c r="I60" s="4"/>
      <c r="J60" s="4"/>
      <c r="K60" s="5"/>
      <c r="L60" s="6"/>
      <c r="M60" s="6"/>
      <c r="P60" s="6">
        <f t="shared" si="0"/>
        <v>0</v>
      </c>
      <c r="Q60" s="4">
        <v>1</v>
      </c>
      <c r="R60" s="6">
        <v>0</v>
      </c>
      <c r="S60" s="6">
        <f t="shared" si="1"/>
        <v>0</v>
      </c>
      <c r="T60" s="6">
        <v>5.0019321507084318E-2</v>
      </c>
    </row>
    <row r="61" spans="1:20" x14ac:dyDescent="0.25">
      <c r="A61" s="1" t="s">
        <v>153</v>
      </c>
      <c r="B61" s="3" t="s">
        <v>154</v>
      </c>
      <c r="C61" s="3" t="s">
        <v>142</v>
      </c>
      <c r="D61" s="4"/>
      <c r="E61" s="4"/>
      <c r="F61" s="4"/>
      <c r="G61" s="4"/>
      <c r="H61" s="4"/>
      <c r="I61" s="4"/>
      <c r="J61" s="4"/>
      <c r="K61" s="5"/>
      <c r="L61" s="6"/>
      <c r="M61" s="6"/>
      <c r="P61" s="6">
        <f t="shared" si="0"/>
        <v>0</v>
      </c>
      <c r="Q61" s="4">
        <v>1</v>
      </c>
      <c r="R61" s="6">
        <v>0</v>
      </c>
      <c r="S61" s="6">
        <f t="shared" si="1"/>
        <v>0</v>
      </c>
      <c r="T61" s="6">
        <v>5.0019321507084318E-2</v>
      </c>
    </row>
    <row r="62" spans="1:20" x14ac:dyDescent="0.25">
      <c r="A62" s="1" t="s">
        <v>155</v>
      </c>
      <c r="B62" s="3" t="s">
        <v>156</v>
      </c>
      <c r="C62" s="3" t="s">
        <v>8</v>
      </c>
      <c r="D62" s="4"/>
      <c r="E62" s="4"/>
      <c r="F62" s="4"/>
      <c r="G62" s="4"/>
      <c r="H62" s="4"/>
      <c r="I62" s="4"/>
      <c r="J62" s="4"/>
      <c r="K62" s="5"/>
      <c r="L62" s="6"/>
      <c r="M62" s="6"/>
      <c r="P62" s="6">
        <f t="shared" si="0"/>
        <v>0</v>
      </c>
      <c r="Q62" s="4">
        <v>1</v>
      </c>
      <c r="R62" s="6">
        <v>0</v>
      </c>
      <c r="S62" s="6">
        <f t="shared" si="1"/>
        <v>0</v>
      </c>
      <c r="T62" s="6">
        <v>0.1299252268536624</v>
      </c>
    </row>
    <row r="63" spans="1:20" x14ac:dyDescent="0.25">
      <c r="A63" s="1" t="s">
        <v>157</v>
      </c>
      <c r="B63" s="3" t="s">
        <v>158</v>
      </c>
      <c r="C63" s="3" t="s">
        <v>159</v>
      </c>
      <c r="D63" s="4"/>
      <c r="E63" s="4"/>
      <c r="F63" s="4"/>
      <c r="G63" s="4"/>
      <c r="H63" s="4"/>
      <c r="I63" s="4"/>
      <c r="J63" s="4"/>
      <c r="K63" s="5"/>
      <c r="L63" s="6"/>
      <c r="M63" s="6"/>
      <c r="P63" s="6">
        <f t="shared" si="0"/>
        <v>0</v>
      </c>
      <c r="Q63" s="4">
        <v>1</v>
      </c>
      <c r="R63" s="6">
        <v>0</v>
      </c>
      <c r="S63" s="6">
        <f t="shared" si="1"/>
        <v>0</v>
      </c>
      <c r="T63" s="6">
        <v>8.0488697456415001E-2</v>
      </c>
    </row>
    <row r="64" spans="1:20" x14ac:dyDescent="0.25">
      <c r="A64" s="1" t="s">
        <v>160</v>
      </c>
      <c r="B64" s="3" t="s">
        <v>161</v>
      </c>
      <c r="C64" s="3" t="s">
        <v>162</v>
      </c>
      <c r="D64" s="4">
        <v>0.47081352732652187</v>
      </c>
      <c r="E64" s="4">
        <v>0.8356884123978604</v>
      </c>
      <c r="F64" s="4">
        <v>0.32892747039349252</v>
      </c>
      <c r="G64" s="4">
        <v>2.7847068143025738E-9</v>
      </c>
      <c r="H64" s="4">
        <v>8.9092832275532247E-2</v>
      </c>
      <c r="I64" s="4">
        <v>5.3283389986703436E-3</v>
      </c>
      <c r="J64" s="4">
        <v>-4.7215924726226202E-18</v>
      </c>
      <c r="K64" s="5">
        <v>0.62957675182663775</v>
      </c>
      <c r="L64" s="6">
        <v>0.14536649896915249</v>
      </c>
      <c r="M64" s="6">
        <v>8.8473549001070573E-2</v>
      </c>
      <c r="N64" s="6">
        <v>-6.9681138509390091E-3</v>
      </c>
      <c r="O64" s="6">
        <v>3.6263999999999991E-2</v>
      </c>
      <c r="P64" s="6">
        <f t="shared" si="0"/>
        <v>6.5966639955112469E-2</v>
      </c>
      <c r="Q64" s="4">
        <v>1</v>
      </c>
      <c r="R64" s="6">
        <v>0</v>
      </c>
      <c r="S64" s="6">
        <f t="shared" si="1"/>
        <v>7.5213911545550377E-2</v>
      </c>
      <c r="T64" s="6">
        <v>7.5250325846707614E-2</v>
      </c>
    </row>
    <row r="65" spans="1:20" x14ac:dyDescent="0.25">
      <c r="A65" s="1" t="s">
        <v>163</v>
      </c>
      <c r="B65" s="3" t="s">
        <v>164</v>
      </c>
      <c r="C65" s="3" t="s">
        <v>162</v>
      </c>
      <c r="D65" s="4">
        <v>0.29103217747720289</v>
      </c>
      <c r="E65" s="4">
        <v>3.1817945601796018E-8</v>
      </c>
      <c r="F65" s="4">
        <v>7.1115378587056533E-8</v>
      </c>
      <c r="G65" s="4">
        <v>4.3911406613215586E-9</v>
      </c>
      <c r="H65" s="4">
        <v>1.7465783151010071E-2</v>
      </c>
      <c r="I65" s="4">
        <v>2.6944871628771929E-2</v>
      </c>
      <c r="J65" s="4">
        <v>8.1474199886749685E-19</v>
      </c>
      <c r="K65" s="5">
        <v>8.9499487471926154E-2</v>
      </c>
      <c r="L65" s="6">
        <v>7.2575253938862341E-2</v>
      </c>
      <c r="M65" s="6">
        <v>6.9251416548815614E-2</v>
      </c>
      <c r="N65" s="6">
        <v>5.2462097149892951E-2</v>
      </c>
      <c r="O65" s="6">
        <v>-2.5000000000000001E-4</v>
      </c>
      <c r="P65" s="6">
        <f t="shared" si="0"/>
        <v>1.8524804795471861E-2</v>
      </c>
      <c r="Q65" s="4">
        <v>1</v>
      </c>
      <c r="R65" s="6">
        <v>0</v>
      </c>
      <c r="S65" s="6">
        <f t="shared" si="1"/>
        <v>4.9174726877987344E-2</v>
      </c>
      <c r="T65" s="6">
        <v>5.3195838594932543E-2</v>
      </c>
    </row>
    <row r="66" spans="1:20" x14ac:dyDescent="0.25">
      <c r="A66" s="1" t="s">
        <v>165</v>
      </c>
      <c r="B66" s="3" t="s">
        <v>166</v>
      </c>
      <c r="C66" s="3" t="s">
        <v>167</v>
      </c>
      <c r="D66" s="4"/>
      <c r="E66" s="4"/>
      <c r="F66" s="4"/>
      <c r="G66" s="4"/>
      <c r="H66" s="4"/>
      <c r="I66" s="4"/>
      <c r="J66" s="4"/>
      <c r="K66" s="5"/>
      <c r="L66" s="6"/>
      <c r="M66" s="6"/>
      <c r="P66" s="6">
        <f t="shared" si="0"/>
        <v>0</v>
      </c>
      <c r="Q66" s="4">
        <v>1</v>
      </c>
      <c r="R66" s="6">
        <v>0</v>
      </c>
      <c r="S66" s="6">
        <f t="shared" si="1"/>
        <v>0</v>
      </c>
      <c r="T66" s="6">
        <v>0.1049569692081294</v>
      </c>
    </row>
    <row r="67" spans="1:20" x14ac:dyDescent="0.25">
      <c r="A67" s="1" t="s">
        <v>168</v>
      </c>
      <c r="B67" s="3" t="s">
        <v>169</v>
      </c>
      <c r="C67" s="3" t="s">
        <v>7</v>
      </c>
      <c r="D67" s="4">
        <v>1.8091241898124191E-2</v>
      </c>
      <c r="E67" s="4">
        <v>1.9081273401115799E-8</v>
      </c>
      <c r="F67" s="4">
        <v>1.281322018885782E-8</v>
      </c>
      <c r="G67" s="4">
        <v>2.3386993850561921E-2</v>
      </c>
      <c r="H67" s="4">
        <v>4.6721980824385292E-2</v>
      </c>
      <c r="I67" s="4">
        <v>1.3533224680870759</v>
      </c>
      <c r="J67" s="4">
        <v>2.253708568605028E-18</v>
      </c>
      <c r="K67" s="5">
        <v>0.96520043324013582</v>
      </c>
      <c r="L67" s="6">
        <v>0.1012941387159193</v>
      </c>
      <c r="M67" s="6">
        <v>1.8896058929518709E-2</v>
      </c>
      <c r="N67" s="6">
        <v>1.4154407160386811E-2</v>
      </c>
      <c r="O67" s="6">
        <v>3.6263999999999991E-2</v>
      </c>
      <c r="P67" s="6">
        <f t="shared" si="0"/>
        <v>3.0255194072712193E-2</v>
      </c>
      <c r="Q67" s="4">
        <v>1</v>
      </c>
      <c r="R67" s="6">
        <v>0</v>
      </c>
      <c r="S67" s="6">
        <f t="shared" si="1"/>
        <v>6.5958893663670373E-2</v>
      </c>
      <c r="T67" s="6">
        <v>5.30096705601611E-2</v>
      </c>
    </row>
    <row r="68" spans="1:20" x14ac:dyDescent="0.25">
      <c r="A68" s="1" t="s">
        <v>170</v>
      </c>
      <c r="B68" s="3" t="s">
        <v>171</v>
      </c>
      <c r="C68" s="3" t="s">
        <v>7</v>
      </c>
      <c r="D68" s="4">
        <v>0.16325079361021111</v>
      </c>
      <c r="E68" s="4">
        <v>6.9195771204693197E-9</v>
      </c>
      <c r="F68" s="4">
        <v>1.1616109011939821E-8</v>
      </c>
      <c r="G68" s="4">
        <v>3.4230459328041889E-3</v>
      </c>
      <c r="H68" s="4">
        <v>0.39646942851204853</v>
      </c>
      <c r="I68" s="4">
        <v>1.062123398342987</v>
      </c>
      <c r="J68" s="4">
        <v>-1.8919369021900519E-18</v>
      </c>
      <c r="K68" s="5">
        <v>0.81311014821810934</v>
      </c>
      <c r="L68" s="6">
        <v>0.1042711741172586</v>
      </c>
      <c r="M68" s="6">
        <v>4.5077219917983483E-2</v>
      </c>
      <c r="N68" s="6">
        <v>3.4766220400443859E-2</v>
      </c>
      <c r="O68" s="6">
        <v>3.6263999999999991E-2</v>
      </c>
      <c r="P68" s="6">
        <f t="shared" ref="P68:P117" si="2">SUMPRODUCT(D68:J68,$D$1:$J$1)</f>
        <v>4.303429037288857E-2</v>
      </c>
      <c r="Q68" s="4">
        <v>1</v>
      </c>
      <c r="R68" s="6">
        <v>0</v>
      </c>
      <c r="S68" s="6">
        <f t="shared" ref="S68:S117" si="3">Q68*K68*P68+(1-Q68*K68)*N68+O68+R68</f>
        <v>7.7753072001216061E-2</v>
      </c>
      <c r="T68" s="6">
        <v>0.1148301637889968</v>
      </c>
    </row>
    <row r="69" spans="1:20" x14ac:dyDescent="0.25">
      <c r="A69" s="1" t="s">
        <v>172</v>
      </c>
      <c r="B69" s="3" t="s">
        <v>173</v>
      </c>
      <c r="C69" s="3" t="s">
        <v>174</v>
      </c>
      <c r="D69" s="4">
        <v>2.1953229451005591E-9</v>
      </c>
      <c r="E69" s="4">
        <v>0.29731127575232991</v>
      </c>
      <c r="F69" s="4">
        <v>1.455401811559934E-9</v>
      </c>
      <c r="G69" s="4">
        <v>2.7971666105221009E-9</v>
      </c>
      <c r="H69" s="4">
        <v>3.5774922520032959E-9</v>
      </c>
      <c r="I69" s="4">
        <v>0.36642333908554958</v>
      </c>
      <c r="J69" s="4">
        <v>8.8454084928120266E-19</v>
      </c>
      <c r="K69" s="5">
        <v>0.1028662541809295</v>
      </c>
      <c r="L69" s="6">
        <v>0.1315241977156941</v>
      </c>
      <c r="M69" s="6">
        <v>0.12457596437476789</v>
      </c>
      <c r="N69" s="6">
        <v>0.1553159581198319</v>
      </c>
      <c r="O69" s="6">
        <v>-2.5000000000000001E-4</v>
      </c>
      <c r="P69" s="6">
        <f t="shared" si="2"/>
        <v>1.6247805420902085E-2</v>
      </c>
      <c r="Q69" s="4">
        <v>1</v>
      </c>
      <c r="R69" s="6">
        <v>0</v>
      </c>
      <c r="S69" s="6">
        <f t="shared" si="3"/>
        <v>0.14076053817583145</v>
      </c>
      <c r="T69" s="6">
        <v>4.385568191776338E-2</v>
      </c>
    </row>
    <row r="70" spans="1:20" x14ac:dyDescent="0.25">
      <c r="A70" s="1" t="s">
        <v>175</v>
      </c>
      <c r="B70" s="3" t="s">
        <v>176</v>
      </c>
      <c r="C70" s="3" t="s">
        <v>174</v>
      </c>
      <c r="D70" s="4">
        <v>2.163184297431529E-9</v>
      </c>
      <c r="E70" s="4">
        <v>0.32006155338321007</v>
      </c>
      <c r="F70" s="4">
        <v>1.467724822582324E-9</v>
      </c>
      <c r="G70" s="4">
        <v>2.362652547749217E-9</v>
      </c>
      <c r="H70" s="4">
        <v>4.2677438534558563E-9</v>
      </c>
      <c r="I70" s="4">
        <v>0.39816707795041528</v>
      </c>
      <c r="J70" s="4">
        <v>8.6022679292557505E-19</v>
      </c>
      <c r="K70" s="5">
        <v>0.13291954529108921</v>
      </c>
      <c r="L70" s="6">
        <v>0.12866243670930089</v>
      </c>
      <c r="M70" s="6">
        <v>0.1198068005606919</v>
      </c>
      <c r="N70" s="6">
        <v>0.1481913166886423</v>
      </c>
      <c r="O70" s="6">
        <v>3.6263999999999991E-2</v>
      </c>
      <c r="P70" s="6">
        <f t="shared" si="2"/>
        <v>1.7565188533239302E-2</v>
      </c>
      <c r="Q70" s="4">
        <v>1</v>
      </c>
      <c r="R70" s="6">
        <v>0</v>
      </c>
      <c r="S70" s="6">
        <f t="shared" si="3"/>
        <v>0.16709255113109059</v>
      </c>
      <c r="T70" s="6">
        <v>4.385568191776338E-2</v>
      </c>
    </row>
    <row r="71" spans="1:20" x14ac:dyDescent="0.25">
      <c r="A71" s="1" t="s">
        <v>177</v>
      </c>
      <c r="B71" s="3" t="s">
        <v>178</v>
      </c>
      <c r="C71" s="3" t="s">
        <v>32</v>
      </c>
      <c r="D71" s="4">
        <v>9.8745586733302582E-2</v>
      </c>
      <c r="E71" s="4">
        <v>0.41695745869923873</v>
      </c>
      <c r="F71" s="4">
        <v>2.4602606815273889E-3</v>
      </c>
      <c r="G71" s="4">
        <v>1.117315788447038E-8</v>
      </c>
      <c r="H71" s="4">
        <v>1.6396934497579349E-3</v>
      </c>
      <c r="I71" s="4">
        <v>4.6515169904818231E-8</v>
      </c>
      <c r="J71" s="4">
        <v>1.253550825561581E-17</v>
      </c>
      <c r="K71" s="5">
        <v>0.76143984948427013</v>
      </c>
      <c r="L71" s="6">
        <v>5.1016819715208453E-2</v>
      </c>
      <c r="M71" s="6">
        <v>2.4917951267861331E-2</v>
      </c>
      <c r="N71" s="6">
        <v>-3.5684705657898349E-3</v>
      </c>
      <c r="O71" s="6">
        <v>3.6263999999999991E-2</v>
      </c>
      <c r="P71" s="6">
        <f t="shared" si="2"/>
        <v>1.8556458854412008E-2</v>
      </c>
      <c r="Q71" s="4">
        <v>1</v>
      </c>
      <c r="R71" s="6">
        <v>0</v>
      </c>
      <c r="S71" s="6">
        <f t="shared" si="3"/>
        <v>4.9542332361778747E-2</v>
      </c>
      <c r="T71" s="6">
        <v>4.8055941158653727E-2</v>
      </c>
    </row>
    <row r="72" spans="1:20" x14ac:dyDescent="0.25">
      <c r="A72" s="1" t="s">
        <v>179</v>
      </c>
      <c r="B72" s="3" t="s">
        <v>180</v>
      </c>
      <c r="C72" s="3" t="s">
        <v>32</v>
      </c>
      <c r="D72" s="4">
        <v>0.1181408577490536</v>
      </c>
      <c r="E72" s="4">
        <v>0.2770549145048859</v>
      </c>
      <c r="F72" s="4">
        <v>4.2265668576881958E-3</v>
      </c>
      <c r="G72" s="4">
        <v>9.8706325922870155E-9</v>
      </c>
      <c r="H72" s="4">
        <v>1.9737769299539472E-3</v>
      </c>
      <c r="I72" s="4">
        <v>3.7327490866135007E-8</v>
      </c>
      <c r="J72" s="4">
        <v>3.48557861386729E-17</v>
      </c>
      <c r="K72" s="5">
        <v>0.47696095600411609</v>
      </c>
      <c r="L72" s="6">
        <v>4.8279953866088243E-2</v>
      </c>
      <c r="M72" s="6">
        <v>3.4916757053801803E-2</v>
      </c>
      <c r="N72" s="6">
        <v>9.3746467737807555E-4</v>
      </c>
      <c r="O72" s="6">
        <v>2.02599999999999E-2</v>
      </c>
      <c r="P72" s="6">
        <f t="shared" si="2"/>
        <v>1.5586110256387852E-2</v>
      </c>
      <c r="Q72" s="4">
        <v>1</v>
      </c>
      <c r="R72" s="6">
        <v>0</v>
      </c>
      <c r="S72" s="6">
        <f t="shared" si="3"/>
        <v>2.8184296676907947E-2</v>
      </c>
      <c r="T72" s="6">
        <v>5.1990043942961403E-2</v>
      </c>
    </row>
    <row r="73" spans="1:20" x14ac:dyDescent="0.25">
      <c r="A73" s="1" t="s">
        <v>181</v>
      </c>
      <c r="B73" s="3" t="s">
        <v>182</v>
      </c>
      <c r="C73" s="3" t="s">
        <v>32</v>
      </c>
      <c r="D73" s="4">
        <v>0.19298576776268581</v>
      </c>
      <c r="E73" s="4">
        <v>0.63132970545242406</v>
      </c>
      <c r="F73" s="4">
        <v>3.3331610049151111E-3</v>
      </c>
      <c r="G73" s="4">
        <v>2.7933047693055031E-8</v>
      </c>
      <c r="H73" s="4">
        <v>3.1408346418736273E-8</v>
      </c>
      <c r="I73" s="4">
        <v>4.391906520702349E-8</v>
      </c>
      <c r="J73" s="4">
        <v>-2.0075887403973142E-18</v>
      </c>
      <c r="K73" s="5">
        <v>0.51567265133357854</v>
      </c>
      <c r="L73" s="6">
        <v>9.7788189983481003E-2</v>
      </c>
      <c r="M73" s="6">
        <v>6.8054352175262775E-2</v>
      </c>
      <c r="N73" s="6">
        <v>-3.6605344179313257E-2</v>
      </c>
      <c r="O73" s="6">
        <v>3.7429999999999998E-2</v>
      </c>
      <c r="P73" s="6">
        <f t="shared" si="2"/>
        <v>3.0619034718104451E-2</v>
      </c>
      <c r="Q73" s="4">
        <v>1</v>
      </c>
      <c r="R73" s="6">
        <v>0</v>
      </c>
      <c r="S73" s="6">
        <f t="shared" si="3"/>
        <v>3.5490429520971201E-2</v>
      </c>
      <c r="T73" s="6">
        <v>4.982301714850907E-2</v>
      </c>
    </row>
    <row r="74" spans="1:20" x14ac:dyDescent="0.25">
      <c r="A74" s="1" t="s">
        <v>183</v>
      </c>
      <c r="B74" s="3" t="s">
        <v>184</v>
      </c>
      <c r="C74" s="3" t="s">
        <v>32</v>
      </c>
      <c r="D74" s="4">
        <v>1.8070358774247662E-8</v>
      </c>
      <c r="E74" s="4">
        <v>7.1973818385978058E-9</v>
      </c>
      <c r="F74" s="4">
        <v>2.0977811404082491E-8</v>
      </c>
      <c r="G74" s="4">
        <v>2.4263431431125929E-2</v>
      </c>
      <c r="H74" s="4">
        <v>1.008815019803523E-8</v>
      </c>
      <c r="I74" s="4">
        <v>1.5608262386485679E-8</v>
      </c>
      <c r="J74" s="4">
        <v>2.9117987238517212E-18</v>
      </c>
      <c r="K74" s="5">
        <v>4.0798641128926623E-2</v>
      </c>
      <c r="L74" s="6">
        <v>1.6480385080381861E-2</v>
      </c>
      <c r="M74" s="6">
        <v>1.6140695626317769E-2</v>
      </c>
      <c r="N74" s="6">
        <v>1.1537952388626611E-2</v>
      </c>
      <c r="O74" s="6">
        <v>5.842E-3</v>
      </c>
      <c r="P74" s="6">
        <f t="shared" si="2"/>
        <v>7.2790548722085518E-4</v>
      </c>
      <c r="Q74" s="4">
        <v>1</v>
      </c>
      <c r="R74" s="6">
        <v>0</v>
      </c>
      <c r="S74" s="6">
        <f t="shared" si="3"/>
        <v>1.6938917164509293E-2</v>
      </c>
      <c r="T74" s="6">
        <v>5.8344118629344473E-2</v>
      </c>
    </row>
    <row r="75" spans="1:20" x14ac:dyDescent="0.25">
      <c r="A75" s="1" t="s">
        <v>185</v>
      </c>
      <c r="B75" s="3" t="s">
        <v>186</v>
      </c>
      <c r="C75" s="3" t="s">
        <v>52</v>
      </c>
      <c r="D75" s="4">
        <v>6.025942609250684E-2</v>
      </c>
      <c r="E75" s="4">
        <v>0.58596898387607221</v>
      </c>
      <c r="F75" s="4">
        <v>1.3761048732381139E-3</v>
      </c>
      <c r="G75" s="4">
        <v>3.305160589207593E-9</v>
      </c>
      <c r="H75" s="4">
        <v>8.176977248461662E-9</v>
      </c>
      <c r="I75" s="4">
        <v>1.5639580688809352E-8</v>
      </c>
      <c r="J75" s="4">
        <v>5.5445216091938533E-18</v>
      </c>
      <c r="K75" s="5">
        <v>0.73591781028788883</v>
      </c>
      <c r="L75" s="6">
        <v>6.8296118733827155E-2</v>
      </c>
      <c r="M75" s="6">
        <v>3.509664312431706E-2</v>
      </c>
      <c r="N75" s="6">
        <v>-1.3445528706977281E-2</v>
      </c>
      <c r="O75" s="6">
        <v>3.6263999999999991E-2</v>
      </c>
      <c r="P75" s="6">
        <f t="shared" si="2"/>
        <v>2.1235918885285466E-2</v>
      </c>
      <c r="Q75" s="4">
        <v>1</v>
      </c>
      <c r="R75" s="6">
        <v>0</v>
      </c>
      <c r="S75" s="6">
        <f t="shared" si="3"/>
        <v>4.834116626273488E-2</v>
      </c>
      <c r="T75" s="6">
        <v>5.3857724431347197E-2</v>
      </c>
    </row>
    <row r="76" spans="1:20" x14ac:dyDescent="0.25">
      <c r="A76" s="1" t="s">
        <v>187</v>
      </c>
      <c r="B76" s="3" t="s">
        <v>188</v>
      </c>
      <c r="C76" s="3" t="s">
        <v>52</v>
      </c>
      <c r="D76" s="4">
        <v>7.717746862174972E-2</v>
      </c>
      <c r="E76" s="4">
        <v>0.38020936263655891</v>
      </c>
      <c r="F76" s="4">
        <v>2.8788298916995348E-3</v>
      </c>
      <c r="G76" s="4">
        <v>5.4242907994240097E-9</v>
      </c>
      <c r="H76" s="4">
        <v>1.6908987130130901E-8</v>
      </c>
      <c r="I76" s="4">
        <v>6.5178730614568966E-9</v>
      </c>
      <c r="J76" s="4">
        <v>2.3789551132497259E-17</v>
      </c>
      <c r="K76" s="5">
        <v>0.67940262518101546</v>
      </c>
      <c r="L76" s="6">
        <v>4.8415301953740129E-2</v>
      </c>
      <c r="M76" s="6">
        <v>2.7413382490889381E-2</v>
      </c>
      <c r="N76" s="6">
        <v>-3.8844076775218042E-3</v>
      </c>
      <c r="O76" s="6">
        <v>2.02599999999999E-2</v>
      </c>
      <c r="P76" s="6">
        <f t="shared" si="2"/>
        <v>1.6123294693508535E-2</v>
      </c>
      <c r="Q76" s="4">
        <v>1</v>
      </c>
      <c r="R76" s="6">
        <v>0</v>
      </c>
      <c r="S76" s="6">
        <f t="shared" si="3"/>
        <v>2.9968877837196536E-2</v>
      </c>
      <c r="T76" s="6">
        <v>4.3146833700203752E-2</v>
      </c>
    </row>
    <row r="77" spans="1:20" x14ac:dyDescent="0.25">
      <c r="A77" s="1" t="s">
        <v>189</v>
      </c>
      <c r="B77" s="3" t="s">
        <v>190</v>
      </c>
      <c r="C77" s="3" t="s">
        <v>52</v>
      </c>
      <c r="D77" s="4">
        <v>7.627567861749813E-3</v>
      </c>
      <c r="E77" s="4">
        <v>9.7896520890863162E-2</v>
      </c>
      <c r="F77" s="4">
        <v>6.9051503736289331E-8</v>
      </c>
      <c r="G77" s="4">
        <v>9.9746640323112269E-9</v>
      </c>
      <c r="H77" s="4">
        <v>7.9830691677519684E-9</v>
      </c>
      <c r="I77" s="4">
        <v>5.6266064488595967E-9</v>
      </c>
      <c r="J77" s="4">
        <v>2.5953174300351339E-18</v>
      </c>
      <c r="K77" s="5">
        <v>0.16324804030689921</v>
      </c>
      <c r="L77" s="6">
        <v>2.678787025462229E-2</v>
      </c>
      <c r="M77" s="6">
        <v>2.4503975855227039E-2</v>
      </c>
      <c r="N77" s="6">
        <v>-1.5270195587564929E-2</v>
      </c>
      <c r="O77" s="6">
        <v>5.842E-3</v>
      </c>
      <c r="P77" s="6">
        <f t="shared" si="2"/>
        <v>3.3945524212401208E-3</v>
      </c>
      <c r="Q77" s="4">
        <v>1</v>
      </c>
      <c r="R77" s="6">
        <v>0</v>
      </c>
      <c r="S77" s="6">
        <f t="shared" si="3"/>
        <v>-6.3812120523054055E-3</v>
      </c>
      <c r="T77" s="6">
        <v>6.7053800343059161E-2</v>
      </c>
    </row>
    <row r="78" spans="1:20" x14ac:dyDescent="0.25">
      <c r="A78" s="1" t="s">
        <v>191</v>
      </c>
      <c r="B78" s="3" t="s">
        <v>192</v>
      </c>
      <c r="C78" s="3" t="s">
        <v>52</v>
      </c>
      <c r="D78" s="4">
        <v>0.1041483632210993</v>
      </c>
      <c r="E78" s="4">
        <v>0.61766486816258548</v>
      </c>
      <c r="F78" s="4">
        <v>1.4805132074313979E-3</v>
      </c>
      <c r="G78" s="4">
        <v>2.2179995903845402E-8</v>
      </c>
      <c r="H78" s="4">
        <v>3.4810826596244998E-8</v>
      </c>
      <c r="I78" s="4">
        <v>1.982988007360543E-8</v>
      </c>
      <c r="J78" s="4">
        <v>-5.5266278293145616E-18</v>
      </c>
      <c r="K78" s="5">
        <v>0.725160136298721</v>
      </c>
      <c r="L78" s="6">
        <v>7.4738802024149217E-2</v>
      </c>
      <c r="M78" s="6">
        <v>3.9181945353535273E-2</v>
      </c>
      <c r="N78" s="6">
        <v>-2.022953679463458E-2</v>
      </c>
      <c r="O78" s="6">
        <v>3.7429999999999998E-2</v>
      </c>
      <c r="P78" s="6">
        <f t="shared" si="2"/>
        <v>2.4823265340688738E-2</v>
      </c>
      <c r="Q78" s="4">
        <v>1</v>
      </c>
      <c r="R78" s="6">
        <v>0</v>
      </c>
      <c r="S78" s="6">
        <f t="shared" si="3"/>
        <v>4.9870959342455778E-2</v>
      </c>
      <c r="T78" s="6">
        <v>4.9696368807332532E-2</v>
      </c>
    </row>
    <row r="79" spans="1:20" x14ac:dyDescent="0.25">
      <c r="A79" s="1" t="s">
        <v>193</v>
      </c>
      <c r="B79" s="3" t="s">
        <v>194</v>
      </c>
      <c r="C79" s="3" t="s">
        <v>52</v>
      </c>
      <c r="D79" s="4">
        <v>2.2672946508257449E-2</v>
      </c>
      <c r="E79" s="4">
        <v>0.28838318583080469</v>
      </c>
      <c r="F79" s="4">
        <v>2.0678454834990331E-7</v>
      </c>
      <c r="G79" s="4">
        <v>5.2798669417081072E-9</v>
      </c>
      <c r="H79" s="4">
        <v>8.7298463697145836E-9</v>
      </c>
      <c r="I79" s="4">
        <v>2.6775503770862039E-9</v>
      </c>
      <c r="J79" s="4">
        <v>5.3247407404648183E-18</v>
      </c>
      <c r="K79" s="5">
        <v>0.31112290947885912</v>
      </c>
      <c r="L79" s="6">
        <v>5.9107384460434842E-2</v>
      </c>
      <c r="M79" s="6">
        <v>4.9058313360815883E-2</v>
      </c>
      <c r="N79" s="6">
        <v>1.2826522332993581E-2</v>
      </c>
      <c r="O79" s="6">
        <v>-2.5000000000000001E-4</v>
      </c>
      <c r="P79" s="6">
        <f t="shared" si="2"/>
        <v>1.0011879042798443E-2</v>
      </c>
      <c r="Q79" s="4">
        <v>1</v>
      </c>
      <c r="R79" s="6">
        <v>0</v>
      </c>
      <c r="S79" s="6">
        <f t="shared" si="3"/>
        <v>1.1700822323402922E-2</v>
      </c>
      <c r="T79" s="6">
        <v>4.5327847489547331E-2</v>
      </c>
    </row>
    <row r="80" spans="1:20" x14ac:dyDescent="0.25">
      <c r="A80" s="1" t="s">
        <v>195</v>
      </c>
      <c r="B80" s="3" t="s">
        <v>196</v>
      </c>
      <c r="C80" s="3" t="s">
        <v>52</v>
      </c>
      <c r="D80" s="4">
        <v>3.0798631002215919E-8</v>
      </c>
      <c r="E80" s="4">
        <v>0.30551067712223318</v>
      </c>
      <c r="F80" s="4">
        <v>2.2330339205599041E-8</v>
      </c>
      <c r="G80" s="4">
        <v>5.8558381534604068E-9</v>
      </c>
      <c r="H80" s="4">
        <v>1.6180438867600059E-8</v>
      </c>
      <c r="I80" s="4">
        <v>2.1087133880262022E-8</v>
      </c>
      <c r="J80" s="4">
        <v>3.315330279666477E-18</v>
      </c>
      <c r="K80" s="5">
        <v>0.87856375705930934</v>
      </c>
      <c r="L80" s="6">
        <v>3.1454718430182001E-2</v>
      </c>
      <c r="M80" s="6">
        <v>1.096124697100387E-2</v>
      </c>
      <c r="N80" s="6">
        <v>2.5342126637280379E-3</v>
      </c>
      <c r="O80" s="6">
        <v>3.6263999999999991E-2</v>
      </c>
      <c r="P80" s="6">
        <f t="shared" si="2"/>
        <v>9.1653239143260189E-3</v>
      </c>
      <c r="Q80" s="4">
        <v>1</v>
      </c>
      <c r="R80" s="6">
        <v>0</v>
      </c>
      <c r="S80" s="6">
        <f t="shared" si="3"/>
        <v>4.4624066677531646E-2</v>
      </c>
      <c r="T80" s="6">
        <v>3.787954312964719E-2</v>
      </c>
    </row>
    <row r="81" spans="1:20" x14ac:dyDescent="0.25">
      <c r="A81" s="1" t="s">
        <v>197</v>
      </c>
      <c r="B81" s="3" t="s">
        <v>198</v>
      </c>
      <c r="C81" s="3" t="s">
        <v>52</v>
      </c>
      <c r="D81" s="4">
        <v>6.9347791962013098E-5</v>
      </c>
      <c r="E81" s="4">
        <v>1.053159114860008E-2</v>
      </c>
      <c r="F81" s="4">
        <v>3.4526485906846258E-8</v>
      </c>
      <c r="G81" s="4">
        <v>8.6024409128302279E-9</v>
      </c>
      <c r="H81" s="4">
        <v>1.023728788935152E-8</v>
      </c>
      <c r="I81" s="4">
        <v>7.5181001797169147E-9</v>
      </c>
      <c r="J81" s="4">
        <v>4.3385549729885898E-17</v>
      </c>
      <c r="K81" s="5">
        <v>0.30813238793012571</v>
      </c>
      <c r="L81" s="6">
        <v>2.126873705966491E-3</v>
      </c>
      <c r="M81" s="6">
        <v>1.7691033406087679E-3</v>
      </c>
      <c r="N81" s="6">
        <v>-1.6783244634097361E-3</v>
      </c>
      <c r="O81" s="6">
        <v>2.02599999999999E-2</v>
      </c>
      <c r="P81" s="6">
        <f t="shared" si="2"/>
        <v>3.2011035332416807E-4</v>
      </c>
      <c r="Q81" s="4">
        <v>1</v>
      </c>
      <c r="R81" s="6">
        <v>0</v>
      </c>
      <c r="S81" s="6">
        <f t="shared" si="3"/>
        <v>1.9197458028793083E-2</v>
      </c>
      <c r="T81" s="6">
        <v>3.9264358559281523E-2</v>
      </c>
    </row>
    <row r="82" spans="1:20" x14ac:dyDescent="0.25">
      <c r="A82" s="1" t="s">
        <v>199</v>
      </c>
      <c r="B82" s="3" t="s">
        <v>200</v>
      </c>
      <c r="C82" s="3" t="s">
        <v>52</v>
      </c>
      <c r="D82" s="4">
        <v>3.209049739640403E-2</v>
      </c>
      <c r="E82" s="4">
        <v>0.25281965665595613</v>
      </c>
      <c r="F82" s="4">
        <v>1.2717312261040341E-3</v>
      </c>
      <c r="G82" s="4">
        <v>5.9589342922100154E-9</v>
      </c>
      <c r="H82" s="4">
        <v>4.4140062440892557E-8</v>
      </c>
      <c r="I82" s="4">
        <v>9.9309986025396539E-9</v>
      </c>
      <c r="J82" s="4">
        <v>1.202662541000555E-17</v>
      </c>
      <c r="K82" s="5">
        <v>0.70065746127107476</v>
      </c>
      <c r="L82" s="6">
        <v>3.0527136808712031E-2</v>
      </c>
      <c r="M82" s="6">
        <v>1.6702069703013599E-2</v>
      </c>
      <c r="N82" s="6">
        <v>9.7509977953075103E-4</v>
      </c>
      <c r="O82" s="6">
        <v>2.02599999999999E-2</v>
      </c>
      <c r="P82" s="6">
        <f t="shared" si="2"/>
        <v>9.5481731818359214E-3</v>
      </c>
      <c r="Q82" s="4">
        <v>1</v>
      </c>
      <c r="R82" s="6">
        <v>0</v>
      </c>
      <c r="S82" s="6">
        <f t="shared" si="3"/>
        <v>2.7241887624880366E-2</v>
      </c>
      <c r="T82" s="6">
        <v>4.6035150914747261E-2</v>
      </c>
    </row>
    <row r="83" spans="1:20" x14ac:dyDescent="0.25">
      <c r="A83" s="1" t="s">
        <v>201</v>
      </c>
      <c r="B83" s="3" t="s">
        <v>202</v>
      </c>
      <c r="C83" s="3" t="s">
        <v>52</v>
      </c>
      <c r="D83" s="4">
        <v>6.5017103063405167E-4</v>
      </c>
      <c r="E83" s="4">
        <v>5.904230742954799E-2</v>
      </c>
      <c r="F83" s="4">
        <v>2.5451089461357481E-8</v>
      </c>
      <c r="G83" s="4">
        <v>1.045396771280488E-8</v>
      </c>
      <c r="H83" s="4">
        <v>8.2360134533152525E-9</v>
      </c>
      <c r="I83" s="4">
        <v>5.8908681974527244E-9</v>
      </c>
      <c r="J83" s="4">
        <v>7.3117523992262664E-18</v>
      </c>
      <c r="K83" s="5">
        <v>0.17370846847977631</v>
      </c>
      <c r="L83" s="6">
        <v>1.542073665989576E-2</v>
      </c>
      <c r="M83" s="6">
        <v>1.40175389545837E-2</v>
      </c>
      <c r="N83" s="6">
        <v>-4.6911396040319646E-3</v>
      </c>
      <c r="O83" s="6">
        <v>5.842E-3</v>
      </c>
      <c r="P83" s="6">
        <f t="shared" si="2"/>
        <v>1.8102809267739656E-3</v>
      </c>
      <c r="Q83" s="4">
        <v>1</v>
      </c>
      <c r="R83" s="6">
        <v>0</v>
      </c>
      <c r="S83" s="6">
        <f t="shared" si="3"/>
        <v>2.2802121993173077E-3</v>
      </c>
      <c r="T83" s="6">
        <v>5.2946867236909792E-2</v>
      </c>
    </row>
    <row r="84" spans="1:20" x14ac:dyDescent="0.25">
      <c r="A84" s="1" t="s">
        <v>203</v>
      </c>
      <c r="B84" s="3" t="s">
        <v>204</v>
      </c>
      <c r="C84" s="3" t="s">
        <v>52</v>
      </c>
      <c r="D84" s="4">
        <v>3.3487687937075239E-2</v>
      </c>
      <c r="E84" s="4">
        <v>0.32653162595832108</v>
      </c>
      <c r="F84" s="4">
        <v>5.0862755465929765E-4</v>
      </c>
      <c r="G84" s="4">
        <v>1.329733969828053E-8</v>
      </c>
      <c r="H84" s="4">
        <v>3.487569116043154E-4</v>
      </c>
      <c r="I84" s="4">
        <v>2.4182515230442251E-8</v>
      </c>
      <c r="J84" s="4">
        <v>3.1007764369806779E-19</v>
      </c>
      <c r="K84" s="5">
        <v>0.65955921675803597</v>
      </c>
      <c r="L84" s="6">
        <v>4.0181525989238957E-2</v>
      </c>
      <c r="M84" s="6">
        <v>2.3444836942937721E-2</v>
      </c>
      <c r="N84" s="6">
        <v>-4.5452874957721632E-3</v>
      </c>
      <c r="O84" s="6">
        <v>3.7429999999999998E-2</v>
      </c>
      <c r="P84" s="6">
        <f t="shared" si="2"/>
        <v>1.1830932471532546E-2</v>
      </c>
      <c r="Q84" s="4">
        <v>1</v>
      </c>
      <c r="R84" s="6">
        <v>0</v>
      </c>
      <c r="S84" s="6">
        <f t="shared" si="3"/>
        <v>4.3685799319320637E-2</v>
      </c>
      <c r="T84" s="6">
        <v>4.3246167115449111E-2</v>
      </c>
    </row>
    <row r="85" spans="1:20" x14ac:dyDescent="0.25">
      <c r="A85" s="1" t="s">
        <v>205</v>
      </c>
      <c r="B85" s="3" t="s">
        <v>206</v>
      </c>
      <c r="C85" s="3" t="s">
        <v>52</v>
      </c>
      <c r="D85" s="4">
        <v>7.5709963535231769E-3</v>
      </c>
      <c r="E85" s="4">
        <v>0.11893440063528039</v>
      </c>
      <c r="F85" s="4">
        <v>8.3205747441500577E-8</v>
      </c>
      <c r="G85" s="4">
        <v>7.5533308941388111E-9</v>
      </c>
      <c r="H85" s="4">
        <v>1.0773920125652689E-8</v>
      </c>
      <c r="I85" s="4">
        <v>4.9820919925996186E-9</v>
      </c>
      <c r="J85" s="4">
        <v>3.2232359857441988E-18</v>
      </c>
      <c r="K85" s="5">
        <v>0.30625111312950998</v>
      </c>
      <c r="L85" s="6">
        <v>2.435981506446689E-2</v>
      </c>
      <c r="M85" s="6">
        <v>2.028967714783721E-2</v>
      </c>
      <c r="N85" s="6">
        <v>5.4269536385581898E-3</v>
      </c>
      <c r="O85" s="6">
        <v>-2.5000000000000001E-4</v>
      </c>
      <c r="P85" s="6">
        <f t="shared" si="2"/>
        <v>4.0222949459015967E-3</v>
      </c>
      <c r="Q85" s="4">
        <v>1</v>
      </c>
      <c r="R85" s="6">
        <v>0</v>
      </c>
      <c r="S85" s="6">
        <f t="shared" si="3"/>
        <v>4.746775350365065E-3</v>
      </c>
      <c r="T85" s="6">
        <v>4.1718596525178911E-2</v>
      </c>
    </row>
    <row r="86" spans="1:20" x14ac:dyDescent="0.25">
      <c r="A86" s="1" t="s">
        <v>207</v>
      </c>
      <c r="B86" s="3" t="s">
        <v>208</v>
      </c>
      <c r="C86" s="3" t="s">
        <v>71</v>
      </c>
      <c r="D86" s="4">
        <v>9.9073087351282452E-2</v>
      </c>
      <c r="E86" s="4">
        <v>0.48887015227995467</v>
      </c>
      <c r="F86" s="4">
        <v>0.14903453614797871</v>
      </c>
      <c r="G86" s="4">
        <v>6.0907640068751933E-9</v>
      </c>
      <c r="H86" s="4">
        <v>1.8881643623216271E-7</v>
      </c>
      <c r="I86" s="4">
        <v>3.502978440081502E-3</v>
      </c>
      <c r="J86" s="4">
        <v>-2.519072676984208E-18</v>
      </c>
      <c r="K86" s="5">
        <v>0.83318602433869837</v>
      </c>
      <c r="L86" s="6">
        <v>6.0165340444219603E-2</v>
      </c>
      <c r="M86" s="6">
        <v>2.457324977026918E-2</v>
      </c>
      <c r="N86" s="6">
        <v>2.3816974389965638E-3</v>
      </c>
      <c r="O86" s="6">
        <v>3.6263999999999991E-2</v>
      </c>
      <c r="P86" s="6">
        <f t="shared" si="2"/>
        <v>2.5151591309932587E-2</v>
      </c>
      <c r="Q86" s="4">
        <v>1</v>
      </c>
      <c r="R86" s="6">
        <v>0</v>
      </c>
      <c r="S86" s="6">
        <f t="shared" si="3"/>
        <v>5.7617254787935834E-2</v>
      </c>
      <c r="T86" s="6">
        <v>4.7967286796510557E-2</v>
      </c>
    </row>
    <row r="87" spans="1:20" x14ac:dyDescent="0.25">
      <c r="A87" s="1" t="s">
        <v>209</v>
      </c>
      <c r="B87" s="3" t="s">
        <v>210</v>
      </c>
      <c r="C87" s="3" t="s">
        <v>71</v>
      </c>
      <c r="D87" s="4">
        <v>9.5443688255965581E-2</v>
      </c>
      <c r="E87" s="4">
        <v>0.24157206248653859</v>
      </c>
      <c r="F87" s="4">
        <v>3.856088960388302E-3</v>
      </c>
      <c r="G87" s="4">
        <v>6.8856973354655854E-9</v>
      </c>
      <c r="H87" s="4">
        <v>8.5832889179725529E-4</v>
      </c>
      <c r="I87" s="4">
        <v>1.722933252747448E-8</v>
      </c>
      <c r="J87" s="4">
        <v>3.4582772130797898E-17</v>
      </c>
      <c r="K87" s="5">
        <v>0.61847938639586886</v>
      </c>
      <c r="L87" s="6">
        <v>3.6241101943294399E-2</v>
      </c>
      <c r="M87" s="6">
        <v>2.238517007077008E-2</v>
      </c>
      <c r="N87" s="6">
        <v>6.7477312903369713E-3</v>
      </c>
      <c r="O87" s="6">
        <v>2.02599999999999E-2</v>
      </c>
      <c r="P87" s="6">
        <f t="shared" si="2"/>
        <v>1.3115216256677229E-2</v>
      </c>
      <c r="Q87" s="4">
        <v>1</v>
      </c>
      <c r="R87" s="6">
        <v>0</v>
      </c>
      <c r="S87" s="6">
        <f t="shared" si="3"/>
        <v>3.0945889485203913E-2</v>
      </c>
      <c r="T87" s="6">
        <v>4.9057146894056977E-2</v>
      </c>
    </row>
    <row r="88" spans="1:20" x14ac:dyDescent="0.25">
      <c r="A88" s="1" t="s">
        <v>211</v>
      </c>
      <c r="B88" s="3" t="s">
        <v>212</v>
      </c>
      <c r="C88" s="3" t="s">
        <v>71</v>
      </c>
      <c r="D88" s="4">
        <v>2.2039036407034761E-2</v>
      </c>
      <c r="E88" s="4">
        <v>6.6145345611048859E-2</v>
      </c>
      <c r="F88" s="4">
        <v>9.686015715006783E-4</v>
      </c>
      <c r="G88" s="4">
        <v>8.6699505830250329E-9</v>
      </c>
      <c r="H88" s="4">
        <v>4.0337139912415048E-4</v>
      </c>
      <c r="I88" s="4">
        <v>2.011150994869286E-8</v>
      </c>
      <c r="J88" s="4">
        <v>1.075858794437866E-17</v>
      </c>
      <c r="K88" s="5">
        <v>0.54260575669318079</v>
      </c>
      <c r="L88" s="6">
        <v>1.016969755301538E-2</v>
      </c>
      <c r="M88" s="6">
        <v>6.8778608381130941E-3</v>
      </c>
      <c r="N88" s="6">
        <v>5.4843355195675963E-3</v>
      </c>
      <c r="O88" s="6">
        <v>2.02599999999999E-2</v>
      </c>
      <c r="P88" s="6">
        <f t="shared" si="2"/>
        <v>3.3478624042010121E-3</v>
      </c>
      <c r="Q88" s="4">
        <v>1</v>
      </c>
      <c r="R88" s="6">
        <v>0</v>
      </c>
      <c r="S88" s="6">
        <f t="shared" si="3"/>
        <v>2.4585072908149375E-2</v>
      </c>
      <c r="T88" s="6">
        <v>4.5330606815835797E-2</v>
      </c>
    </row>
    <row r="89" spans="1:20" x14ac:dyDescent="0.25">
      <c r="A89" s="1" t="s">
        <v>213</v>
      </c>
      <c r="B89" s="3" t="s">
        <v>214</v>
      </c>
      <c r="C89" s="3" t="s">
        <v>215</v>
      </c>
      <c r="D89" s="4">
        <v>1.48423449529206E-2</v>
      </c>
      <c r="E89" s="4">
        <v>0.16962668947004769</v>
      </c>
      <c r="F89" s="4">
        <v>1.8494014360215951E-7</v>
      </c>
      <c r="G89" s="4">
        <v>6.5810898248776538E-9</v>
      </c>
      <c r="H89" s="4">
        <v>1.0871492802326441E-8</v>
      </c>
      <c r="I89" s="4">
        <v>4.4712261053385849E-9</v>
      </c>
      <c r="J89" s="4">
        <v>6.0816750721623822E-18</v>
      </c>
      <c r="K89" s="5">
        <v>0.33691213172021572</v>
      </c>
      <c r="L89" s="6">
        <v>3.3577902867436171E-2</v>
      </c>
      <c r="M89" s="6">
        <v>2.734255595705077E-2</v>
      </c>
      <c r="N89" s="6">
        <v>1.1178548938423421E-2</v>
      </c>
      <c r="O89" s="6">
        <v>-2.5000000000000001E-4</v>
      </c>
      <c r="P89" s="6">
        <f t="shared" si="2"/>
        <v>5.9793475424829764E-3</v>
      </c>
      <c r="Q89" s="4">
        <v>1</v>
      </c>
      <c r="R89" s="6">
        <v>0</v>
      </c>
      <c r="S89" s="6">
        <f t="shared" si="3"/>
        <v>9.1768749128744026E-3</v>
      </c>
      <c r="T89" s="6"/>
    </row>
    <row r="90" spans="1:20" x14ac:dyDescent="0.25">
      <c r="A90" s="1" t="s">
        <v>216</v>
      </c>
      <c r="B90" s="3" t="s">
        <v>217</v>
      </c>
      <c r="C90" s="3" t="s">
        <v>215</v>
      </c>
      <c r="D90" s="4">
        <v>3.5895221926256382E-2</v>
      </c>
      <c r="E90" s="4">
        <v>0.40980815855484087</v>
      </c>
      <c r="F90" s="4">
        <v>6.9313800874045968E-4</v>
      </c>
      <c r="G90" s="4">
        <v>4.8677320861808808E-9</v>
      </c>
      <c r="H90" s="4">
        <v>1.3341396886111801E-8</v>
      </c>
      <c r="I90" s="4">
        <v>2.4817743677243951E-8</v>
      </c>
      <c r="J90" s="4">
        <v>2.1711084049687941E-18</v>
      </c>
      <c r="K90" s="5">
        <v>0.63013419095774137</v>
      </c>
      <c r="L90" s="6">
        <v>5.1260542108912482E-2</v>
      </c>
      <c r="M90" s="6">
        <v>3.1174915711935512E-2</v>
      </c>
      <c r="N90" s="6">
        <v>4.180346434469785E-4</v>
      </c>
      <c r="O90" s="6">
        <v>3.6263999999999991E-2</v>
      </c>
      <c r="P90" s="6">
        <f t="shared" si="2"/>
        <v>1.4468753255111566E-2</v>
      </c>
      <c r="Q90" s="4">
        <v>1</v>
      </c>
      <c r="R90" s="6">
        <v>0</v>
      </c>
      <c r="S90" s="6">
        <f t="shared" si="3"/>
        <v>4.5535872848183112E-2</v>
      </c>
      <c r="T90" s="6"/>
    </row>
    <row r="91" spans="1:20" x14ac:dyDescent="0.25">
      <c r="A91" s="1" t="s">
        <v>218</v>
      </c>
      <c r="B91" s="3" t="s">
        <v>219</v>
      </c>
      <c r="C91" s="3" t="s">
        <v>215</v>
      </c>
      <c r="D91" s="4">
        <v>8.7473189546765348E-2</v>
      </c>
      <c r="E91" s="4">
        <v>0.59909803004513607</v>
      </c>
      <c r="F91" s="4">
        <v>2.4375233505927272E-3</v>
      </c>
      <c r="G91" s="4">
        <v>4.6151432828998024E-9</v>
      </c>
      <c r="H91" s="4">
        <v>1.190499778792343E-8</v>
      </c>
      <c r="I91" s="4">
        <v>2.731432812632979E-8</v>
      </c>
      <c r="J91" s="4">
        <v>1.416029764535532E-17</v>
      </c>
      <c r="K91" s="5">
        <v>0.81712820962686128</v>
      </c>
      <c r="L91" s="6">
        <v>6.7526009452109126E-2</v>
      </c>
      <c r="M91" s="6">
        <v>2.8876492722174709E-2</v>
      </c>
      <c r="N91" s="6">
        <v>8.9764837625589625E-4</v>
      </c>
      <c r="O91" s="6">
        <v>3.6263999999999991E-2</v>
      </c>
      <c r="P91" s="6">
        <f t="shared" si="2"/>
        <v>2.329445901656858E-2</v>
      </c>
      <c r="Q91" s="4">
        <v>1</v>
      </c>
      <c r="R91" s="6">
        <v>0</v>
      </c>
      <c r="S91" s="6">
        <f t="shared" si="3"/>
        <v>5.5462714156126428E-2</v>
      </c>
      <c r="T91" s="6"/>
    </row>
    <row r="92" spans="1:20" x14ac:dyDescent="0.25">
      <c r="A92" s="1" t="s">
        <v>220</v>
      </c>
      <c r="B92" s="3" t="s">
        <v>221</v>
      </c>
      <c r="C92" s="3" t="s">
        <v>222</v>
      </c>
      <c r="D92" s="4">
        <v>0.29146499873385628</v>
      </c>
      <c r="E92" s="4">
        <v>0.1760779168346239</v>
      </c>
      <c r="F92" s="4">
        <v>0.16775432203612989</v>
      </c>
      <c r="G92" s="4">
        <v>8.8425833719851295E-9</v>
      </c>
      <c r="H92" s="4">
        <v>1.3383189295711251E-2</v>
      </c>
      <c r="I92" s="4">
        <v>2.7061053350111171E-2</v>
      </c>
      <c r="J92" s="4">
        <v>-1.97901200431097E-19</v>
      </c>
      <c r="K92" s="5">
        <v>0.80842493008686922</v>
      </c>
      <c r="L92" s="6">
        <v>4.918117032429678E-2</v>
      </c>
      <c r="M92" s="6">
        <v>2.152624879511331E-2</v>
      </c>
      <c r="N92" s="6">
        <v>1.2324996967935551E-2</v>
      </c>
      <c r="O92" s="6">
        <v>3.6263999999999991E-2</v>
      </c>
      <c r="P92" s="6">
        <f t="shared" si="2"/>
        <v>2.8745584101305052E-2</v>
      </c>
      <c r="Q92" s="4">
        <v>1</v>
      </c>
      <c r="R92" s="6">
        <v>0</v>
      </c>
      <c r="S92" s="6">
        <f t="shared" si="3"/>
        <v>6.1863808973215126E-2</v>
      </c>
      <c r="T92" s="6">
        <v>4.6157269414859148E-2</v>
      </c>
    </row>
    <row r="93" spans="1:20" x14ac:dyDescent="0.25">
      <c r="A93" s="1" t="s">
        <v>223</v>
      </c>
      <c r="B93" s="3" t="s">
        <v>224</v>
      </c>
      <c r="C93" s="3" t="s">
        <v>222</v>
      </c>
      <c r="D93" s="4">
        <v>0.1576881859171376</v>
      </c>
      <c r="E93" s="4">
        <v>8.5253245411490139E-2</v>
      </c>
      <c r="F93" s="4">
        <v>0.1657059511323089</v>
      </c>
      <c r="G93" s="4">
        <v>9.5899562673690478E-9</v>
      </c>
      <c r="H93" s="4">
        <v>2.261008843526106E-2</v>
      </c>
      <c r="I93" s="4">
        <v>1.6956276130857009E-2</v>
      </c>
      <c r="J93" s="4">
        <v>5.497659986088901E-20</v>
      </c>
      <c r="K93" s="5">
        <v>0.52963350018806166</v>
      </c>
      <c r="L93" s="6">
        <v>4.208326458267829E-2</v>
      </c>
      <c r="M93" s="6">
        <v>2.8862079201282559E-2</v>
      </c>
      <c r="N93" s="6">
        <v>1.9777889334970138E-2</v>
      </c>
      <c r="O93" s="6">
        <v>2.02599999999999E-2</v>
      </c>
      <c r="P93" s="6">
        <f t="shared" si="2"/>
        <v>1.8007495514715886E-2</v>
      </c>
      <c r="Q93" s="4">
        <v>1</v>
      </c>
      <c r="R93" s="6">
        <v>0</v>
      </c>
      <c r="S93" s="6">
        <f t="shared" si="3"/>
        <v>3.9100229459237468E-2</v>
      </c>
      <c r="T93" s="6">
        <v>6.1178006624971783E-2</v>
      </c>
    </row>
    <row r="94" spans="1:20" x14ac:dyDescent="0.25">
      <c r="A94" s="1" t="s">
        <v>225</v>
      </c>
      <c r="B94" s="3" t="s">
        <v>226</v>
      </c>
      <c r="C94" s="3" t="s">
        <v>227</v>
      </c>
      <c r="D94" s="4">
        <v>0.27496709445304662</v>
      </c>
      <c r="E94" s="4">
        <v>8.3847640480018859E-2</v>
      </c>
      <c r="F94" s="4">
        <v>0.1794900102715048</v>
      </c>
      <c r="G94" s="4">
        <v>1.0000576807468431E-8</v>
      </c>
      <c r="H94" s="4">
        <v>1.205391498065872E-2</v>
      </c>
      <c r="I94" s="4">
        <v>0.11353518069390529</v>
      </c>
      <c r="J94" s="4">
        <v>3.0391036262301491E-20</v>
      </c>
      <c r="K94" s="5">
        <v>0.35921496416377602</v>
      </c>
      <c r="L94" s="6">
        <v>6.9485327334088881E-2</v>
      </c>
      <c r="M94" s="6">
        <v>5.5622344213995582E-2</v>
      </c>
      <c r="N94" s="6">
        <v>9.5345786700274521E-3</v>
      </c>
      <c r="O94" s="6">
        <v>3.6263999999999991E-2</v>
      </c>
      <c r="P94" s="6">
        <f t="shared" si="2"/>
        <v>2.7030476553043678E-2</v>
      </c>
      <c r="Q94" s="4">
        <v>1</v>
      </c>
      <c r="R94" s="6">
        <v>0</v>
      </c>
      <c r="S94" s="6">
        <f t="shared" si="3"/>
        <v>5.2083367001088204E-2</v>
      </c>
      <c r="T94" s="6">
        <v>5.3455703726295052E-2</v>
      </c>
    </row>
    <row r="95" spans="1:20" x14ac:dyDescent="0.25">
      <c r="A95" s="1" t="s">
        <v>228</v>
      </c>
      <c r="B95" s="3" t="s">
        <v>229</v>
      </c>
      <c r="C95" s="3" t="s">
        <v>230</v>
      </c>
      <c r="D95" s="4">
        <v>0.82699185868869096</v>
      </c>
      <c r="E95" s="4">
        <v>0.11387466435020931</v>
      </c>
      <c r="F95" s="4">
        <v>5.5548076625408609E-2</v>
      </c>
      <c r="G95" s="4">
        <v>1.5077372788806089E-8</v>
      </c>
      <c r="H95" s="4">
        <v>1.252194857931418E-2</v>
      </c>
      <c r="I95" s="4">
        <v>1.835797449252867E-2</v>
      </c>
      <c r="J95" s="4">
        <v>-7.5495623479512052E-19</v>
      </c>
      <c r="K95" s="5">
        <v>0.70554009939684192</v>
      </c>
      <c r="L95" s="6">
        <v>8.5910761604106808E-2</v>
      </c>
      <c r="M95" s="6">
        <v>4.661875270285603E-2</v>
      </c>
      <c r="N95" s="6">
        <v>2.8041561615046531E-2</v>
      </c>
      <c r="O95" s="6">
        <v>3.6263999999999991E-2</v>
      </c>
      <c r="P95" s="6">
        <f t="shared" si="2"/>
        <v>5.5445012150141172E-2</v>
      </c>
      <c r="Q95" s="4">
        <v>1</v>
      </c>
      <c r="R95" s="6">
        <v>0</v>
      </c>
      <c r="S95" s="6">
        <f t="shared" si="3"/>
        <v>8.3639794829393627E-2</v>
      </c>
      <c r="T95" s="6">
        <v>6.8556390127256728E-2</v>
      </c>
    </row>
    <row r="96" spans="1:20" x14ac:dyDescent="0.25">
      <c r="A96" s="1" t="s">
        <v>231</v>
      </c>
      <c r="B96" s="3" t="s">
        <v>232</v>
      </c>
      <c r="C96" s="3" t="s">
        <v>233</v>
      </c>
      <c r="D96" s="4">
        <v>5.8659038279205697E-2</v>
      </c>
      <c r="E96" s="4">
        <v>0.49564176330213228</v>
      </c>
      <c r="F96" s="4">
        <v>1.6494080450184E-3</v>
      </c>
      <c r="G96" s="4">
        <v>6.2328743002148303E-9</v>
      </c>
      <c r="H96" s="4">
        <v>1.1464980559122221E-8</v>
      </c>
      <c r="I96" s="4">
        <v>3.7859179496577713E-8</v>
      </c>
      <c r="J96" s="4">
        <v>9.9347146043931189E-18</v>
      </c>
      <c r="K96" s="5">
        <v>0.81716968262355383</v>
      </c>
      <c r="L96" s="6">
        <v>5.5149844860081371E-2</v>
      </c>
      <c r="M96" s="6">
        <v>2.3581335742634608E-2</v>
      </c>
      <c r="N96" s="6">
        <v>5.3699679958809296E-3</v>
      </c>
      <c r="O96" s="6">
        <v>3.6263999999999991E-2</v>
      </c>
      <c r="P96" s="6">
        <f t="shared" si="2"/>
        <v>1.8438278725286097E-2</v>
      </c>
      <c r="Q96" s="4">
        <v>1</v>
      </c>
      <c r="R96" s="6">
        <v>0</v>
      </c>
      <c r="S96" s="6">
        <f t="shared" si="3"/>
        <v>5.2312995327054926E-2</v>
      </c>
      <c r="T96" s="6">
        <v>4.437807227556527E-2</v>
      </c>
    </row>
    <row r="97" spans="1:20" x14ac:dyDescent="0.25">
      <c r="A97" s="1" t="s">
        <v>234</v>
      </c>
      <c r="B97" s="3" t="s">
        <v>235</v>
      </c>
      <c r="C97" s="3" t="s">
        <v>236</v>
      </c>
      <c r="D97" s="4">
        <v>0.1867920795482973</v>
      </c>
      <c r="E97" s="4">
        <v>9.1589215579707257E-9</v>
      </c>
      <c r="F97" s="4">
        <v>3.8913984304298507E-8</v>
      </c>
      <c r="G97" s="4">
        <v>8.8208099783974329E-8</v>
      </c>
      <c r="H97" s="4">
        <v>0.14537704203747881</v>
      </c>
      <c r="I97" s="4">
        <v>1.6219010048462949E-7</v>
      </c>
      <c r="J97" s="4">
        <v>-2.6832194161492891E-18</v>
      </c>
      <c r="K97" s="5">
        <v>0.45530721834901511</v>
      </c>
      <c r="L97" s="6">
        <v>2.6899778328874122E-2</v>
      </c>
      <c r="M97" s="6">
        <v>1.985292542176114E-2</v>
      </c>
      <c r="N97" s="6">
        <v>1.164961758769054E-2</v>
      </c>
      <c r="O97" s="6">
        <v>3.6263999999999991E-2</v>
      </c>
      <c r="P97" s="6">
        <f t="shared" si="2"/>
        <v>1.5568843366254382E-2</v>
      </c>
      <c r="Q97" s="4">
        <v>1</v>
      </c>
      <c r="R97" s="6">
        <v>0</v>
      </c>
      <c r="S97" s="6">
        <f t="shared" si="3"/>
        <v>4.9698069375010187E-2</v>
      </c>
      <c r="T97" s="6">
        <v>5.3755660944184963E-2</v>
      </c>
    </row>
    <row r="98" spans="1:20" x14ac:dyDescent="0.25">
      <c r="A98" s="1" t="s">
        <v>237</v>
      </c>
      <c r="B98" s="3" t="s">
        <v>238</v>
      </c>
      <c r="C98" s="3" t="s">
        <v>239</v>
      </c>
      <c r="D98" s="4">
        <v>0.10008929033447279</v>
      </c>
      <c r="E98" s="4">
        <v>0.29729186940204988</v>
      </c>
      <c r="F98" s="4">
        <v>0.15729250401800299</v>
      </c>
      <c r="G98" s="4">
        <v>6.4712345172179762E-9</v>
      </c>
      <c r="H98" s="4">
        <v>1.1900544075779571E-2</v>
      </c>
      <c r="I98" s="4">
        <v>2.0035067412280082E-3</v>
      </c>
      <c r="J98" s="4">
        <v>-1.9198085870266078E-18</v>
      </c>
      <c r="K98" s="5">
        <v>0.78374255162105411</v>
      </c>
      <c r="L98" s="6">
        <v>4.3983201110138398E-2</v>
      </c>
      <c r="M98" s="6">
        <v>2.0453723064641639E-2</v>
      </c>
      <c r="N98" s="6">
        <v>1.438745403794507E-2</v>
      </c>
      <c r="O98" s="6">
        <v>3.6263999999999991E-2</v>
      </c>
      <c r="P98" s="6">
        <f t="shared" si="2"/>
        <v>2.0039975273904938E-2</v>
      </c>
      <c r="Q98" s="4">
        <v>1</v>
      </c>
      <c r="R98" s="6">
        <v>0</v>
      </c>
      <c r="S98" s="6">
        <f t="shared" si="3"/>
        <v>5.5081575454508439E-2</v>
      </c>
      <c r="T98" s="6">
        <v>4.5348989613423089E-2</v>
      </c>
    </row>
    <row r="99" spans="1:20" x14ac:dyDescent="0.25">
      <c r="A99" s="1" t="s">
        <v>240</v>
      </c>
      <c r="B99" s="3" t="s">
        <v>241</v>
      </c>
      <c r="C99" s="3" t="s">
        <v>242</v>
      </c>
      <c r="D99" s="4">
        <v>5.1641140814519808E-2</v>
      </c>
      <c r="E99" s="4">
        <v>0.29521854608078157</v>
      </c>
      <c r="F99" s="4">
        <v>2.237492088622501E-3</v>
      </c>
      <c r="G99" s="4">
        <v>6.1755520240063179E-9</v>
      </c>
      <c r="H99" s="4">
        <v>4.5551601849159692E-4</v>
      </c>
      <c r="I99" s="4">
        <v>3.6533396441995081E-8</v>
      </c>
      <c r="J99" s="4">
        <v>2.1463090297591139E-17</v>
      </c>
      <c r="K99" s="5">
        <v>0.60138102746334532</v>
      </c>
      <c r="L99" s="6">
        <v>3.9337197055395678E-2</v>
      </c>
      <c r="M99" s="6">
        <v>2.483604248180744E-2</v>
      </c>
      <c r="N99" s="6">
        <v>1.154844751869517E-2</v>
      </c>
      <c r="O99" s="6">
        <v>3.6263999999999991E-2</v>
      </c>
      <c r="P99" s="6">
        <f t="shared" si="2"/>
        <v>1.2035815990442549E-2</v>
      </c>
      <c r="Q99" s="4">
        <v>1</v>
      </c>
      <c r="R99" s="6">
        <v>0</v>
      </c>
      <c r="S99" s="6">
        <f t="shared" si="3"/>
        <v>4.8105541670987836E-2</v>
      </c>
      <c r="T99" s="6">
        <v>4.2774378581218152E-2</v>
      </c>
    </row>
    <row r="100" spans="1:20" x14ac:dyDescent="0.25">
      <c r="A100" s="1" t="s">
        <v>243</v>
      </c>
      <c r="B100" s="3" t="s">
        <v>244</v>
      </c>
      <c r="C100" s="3" t="s">
        <v>245</v>
      </c>
      <c r="D100" s="4">
        <v>1.205555353742372</v>
      </c>
      <c r="E100" s="4">
        <v>0.20434463610533729</v>
      </c>
      <c r="F100" s="4">
        <v>0.1375774540902519</v>
      </c>
      <c r="G100" s="4">
        <v>2.54737671607883E-3</v>
      </c>
      <c r="H100" s="4">
        <v>9.2634432451784189E-3</v>
      </c>
      <c r="I100" s="4">
        <v>2.5252577622498759E-2</v>
      </c>
      <c r="J100" s="4">
        <v>-1.1345971127590851E-18</v>
      </c>
      <c r="K100" s="5">
        <v>0.9384071152107476</v>
      </c>
      <c r="L100" s="6">
        <v>0.11430454552388521</v>
      </c>
      <c r="M100" s="6">
        <v>2.8368003635362168E-2</v>
      </c>
      <c r="N100" s="6">
        <v>3.2941672314056668E-2</v>
      </c>
      <c r="O100" s="6">
        <v>3.6263999999999991E-2</v>
      </c>
      <c r="P100" s="6">
        <f t="shared" si="2"/>
        <v>8.3450360081697691E-2</v>
      </c>
      <c r="Q100" s="4">
        <v>1</v>
      </c>
      <c r="R100" s="6">
        <v>0</v>
      </c>
      <c r="S100" s="6">
        <f t="shared" si="3"/>
        <v>0.11660338429516905</v>
      </c>
      <c r="T100" s="6">
        <v>7.0239634847922949E-2</v>
      </c>
    </row>
    <row r="101" spans="1:20" x14ac:dyDescent="0.25">
      <c r="A101" s="1" t="s">
        <v>246</v>
      </c>
      <c r="B101" s="3" t="s">
        <v>247</v>
      </c>
      <c r="C101" s="3" t="s">
        <v>245</v>
      </c>
      <c r="D101" s="4">
        <v>1.1609974298952539</v>
      </c>
      <c r="E101" s="4">
        <v>0.1124335303373343</v>
      </c>
      <c r="F101" s="4">
        <v>0.1454085808604588</v>
      </c>
      <c r="G101" s="4">
        <v>1.140690588571466E-2</v>
      </c>
      <c r="H101" s="4">
        <v>1.3114142963670399E-2</v>
      </c>
      <c r="I101" s="4">
        <v>2.0536454679171031E-2</v>
      </c>
      <c r="J101" s="4">
        <v>-8.4272967199063243E-19</v>
      </c>
      <c r="K101" s="5">
        <v>0.9222977533453024</v>
      </c>
      <c r="L101" s="6">
        <v>0.1081275766152294</v>
      </c>
      <c r="M101" s="6">
        <v>3.0140694673560928E-2</v>
      </c>
      <c r="N101" s="6">
        <v>3.8471057590387332E-2</v>
      </c>
      <c r="O101" s="6">
        <v>3.6263999999999991E-2</v>
      </c>
      <c r="P101" s="6">
        <f t="shared" si="2"/>
        <v>7.8541469688713991E-2</v>
      </c>
      <c r="Q101" s="4">
        <v>1</v>
      </c>
      <c r="R101" s="6">
        <v>0</v>
      </c>
      <c r="S101" s="6">
        <f t="shared" si="3"/>
        <v>0.11169190864429442</v>
      </c>
      <c r="T101" s="6">
        <v>7.0239634847922949E-2</v>
      </c>
    </row>
    <row r="102" spans="1:20" x14ac:dyDescent="0.25">
      <c r="A102" s="1" t="s">
        <v>248</v>
      </c>
      <c r="B102" s="3" t="s">
        <v>249</v>
      </c>
      <c r="C102" s="3" t="s">
        <v>245</v>
      </c>
      <c r="D102" s="4">
        <v>0.83883154504274926</v>
      </c>
      <c r="E102" s="4">
        <v>0.24535426617392589</v>
      </c>
      <c r="F102" s="4">
        <v>0.19019345337374979</v>
      </c>
      <c r="G102" s="4">
        <v>3.2870104217857961E-9</v>
      </c>
      <c r="H102" s="4">
        <v>3.2570489327305573E-2</v>
      </c>
      <c r="I102" s="4">
        <v>0.106951600346207</v>
      </c>
      <c r="J102" s="4">
        <v>-6.0663496699189098E-20</v>
      </c>
      <c r="K102" s="5">
        <v>0.68301593641683855</v>
      </c>
      <c r="L102" s="6">
        <v>0.1104906228066336</v>
      </c>
      <c r="M102" s="6">
        <v>6.220769876172548E-2</v>
      </c>
      <c r="N102" s="6">
        <v>2.3829184782654431E-2</v>
      </c>
      <c r="O102" s="6">
        <v>3.6263999999999991E-2</v>
      </c>
      <c r="P102" s="6">
        <f t="shared" si="2"/>
        <v>6.6512471074348836E-2</v>
      </c>
      <c r="Q102" s="4">
        <v>1</v>
      </c>
      <c r="R102" s="6">
        <v>0</v>
      </c>
      <c r="S102" s="6">
        <f t="shared" si="3"/>
        <v>8.9246549538524095E-2</v>
      </c>
      <c r="T102" s="6">
        <v>8.3355406464369633E-2</v>
      </c>
    </row>
    <row r="103" spans="1:20" x14ac:dyDescent="0.25">
      <c r="A103" s="1" t="s">
        <v>250</v>
      </c>
      <c r="B103" s="3" t="s">
        <v>251</v>
      </c>
      <c r="C103" s="3" t="s">
        <v>245</v>
      </c>
      <c r="D103" s="4">
        <v>1.3156870988107621</v>
      </c>
      <c r="E103" s="4">
        <v>8.1958481475661885E-2</v>
      </c>
      <c r="F103" s="4">
        <v>7.9271004620475191E-2</v>
      </c>
      <c r="G103" s="4">
        <v>2.734789748080487E-8</v>
      </c>
      <c r="H103" s="4">
        <v>4.683378281757845E-4</v>
      </c>
      <c r="I103" s="4">
        <v>1.052424285008304E-8</v>
      </c>
      <c r="J103" s="4">
        <v>-7.786276181366309E-19</v>
      </c>
      <c r="K103" s="5">
        <v>0.74351511552275007</v>
      </c>
      <c r="L103" s="6">
        <v>0.1273957190493048</v>
      </c>
      <c r="M103" s="6">
        <v>6.4518716959471756E-2</v>
      </c>
      <c r="N103" s="6">
        <v>4.0219522168133702E-2</v>
      </c>
      <c r="O103" s="6">
        <v>3.6263999999999991E-2</v>
      </c>
      <c r="P103" s="6">
        <f t="shared" si="2"/>
        <v>8.3792161677296875E-2</v>
      </c>
      <c r="Q103" s="4">
        <v>1</v>
      </c>
      <c r="R103" s="6">
        <v>0</v>
      </c>
      <c r="S103" s="6">
        <f t="shared" si="3"/>
        <v>0.1088804382664203</v>
      </c>
      <c r="T103" s="6">
        <v>6.1695196320706219E-2</v>
      </c>
    </row>
    <row r="104" spans="1:20" x14ac:dyDescent="0.25">
      <c r="A104" s="1" t="s">
        <v>252</v>
      </c>
      <c r="B104" s="3" t="s">
        <v>253</v>
      </c>
      <c r="C104" s="3" t="s">
        <v>245</v>
      </c>
      <c r="D104" s="4">
        <v>1.5335806222548789</v>
      </c>
      <c r="E104" s="4">
        <v>0.19093411416853981</v>
      </c>
      <c r="F104" s="4">
        <v>8.8433740912056705E-2</v>
      </c>
      <c r="G104" s="4">
        <v>3.4897044474924921E-2</v>
      </c>
      <c r="H104" s="4">
        <v>6.8469042200390617E-9</v>
      </c>
      <c r="I104" s="4">
        <v>3.8217754802233579E-9</v>
      </c>
      <c r="J104" s="4">
        <v>-1.2380712784436689E-18</v>
      </c>
      <c r="K104" s="5">
        <v>0.83911412078857073</v>
      </c>
      <c r="L104" s="6">
        <v>0.14454522915980619</v>
      </c>
      <c r="M104" s="6">
        <v>5.7977932736540727E-2</v>
      </c>
      <c r="N104" s="6">
        <v>4.14300524733879E-2</v>
      </c>
      <c r="O104" s="6">
        <v>3.6263999999999991E-2</v>
      </c>
      <c r="P104" s="6">
        <f t="shared" si="2"/>
        <v>0.101442784603801</v>
      </c>
      <c r="Q104" s="4">
        <v>1</v>
      </c>
      <c r="R104" s="6">
        <v>0</v>
      </c>
      <c r="S104" s="6">
        <f t="shared" si="3"/>
        <v>0.1280515834311195</v>
      </c>
      <c r="T104" s="6">
        <v>4.0837655225078477E-2</v>
      </c>
    </row>
    <row r="105" spans="1:20" x14ac:dyDescent="0.25">
      <c r="A105" s="1" t="s">
        <v>254</v>
      </c>
      <c r="B105" s="3" t="s">
        <v>255</v>
      </c>
      <c r="C105" s="3" t="s">
        <v>245</v>
      </c>
      <c r="D105" s="4">
        <v>1.2889411353008611</v>
      </c>
      <c r="E105" s="4">
        <v>0.26515131559021882</v>
      </c>
      <c r="F105" s="4">
        <v>0.24163401756183719</v>
      </c>
      <c r="G105" s="4">
        <v>2.0880352770233441E-9</v>
      </c>
      <c r="H105" s="4">
        <v>1.918216226202886E-2</v>
      </c>
      <c r="I105" s="4">
        <v>3.421509808227946E-2</v>
      </c>
      <c r="J105" s="4">
        <v>-6.870437692547063E-19</v>
      </c>
      <c r="K105" s="5">
        <v>0.77795912800224754</v>
      </c>
      <c r="L105" s="6">
        <v>0.14408217995134151</v>
      </c>
      <c r="M105" s="6">
        <v>6.789327099226096E-2</v>
      </c>
      <c r="N105" s="6">
        <v>-1.322044719061229E-4</v>
      </c>
      <c r="O105" s="6">
        <v>3.6263999999999991E-2</v>
      </c>
      <c r="P105" s="6">
        <f t="shared" si="2"/>
        <v>9.379979500476085E-2</v>
      </c>
      <c r="Q105" s="4">
        <v>1</v>
      </c>
      <c r="R105" s="6">
        <v>0</v>
      </c>
      <c r="S105" s="6">
        <f t="shared" si="3"/>
        <v>0.10920705193246928</v>
      </c>
      <c r="T105" s="6">
        <v>6.8424970739448962E-2</v>
      </c>
    </row>
    <row r="106" spans="1:20" x14ac:dyDescent="0.25">
      <c r="A106" s="1" t="s">
        <v>256</v>
      </c>
      <c r="B106" s="3" t="s">
        <v>257</v>
      </c>
      <c r="C106" s="3" t="s">
        <v>245</v>
      </c>
      <c r="D106" s="4">
        <v>1.205118037123877</v>
      </c>
      <c r="E106" s="4">
        <v>0.19534376942489651</v>
      </c>
      <c r="F106" s="4">
        <v>0.1263454782116693</v>
      </c>
      <c r="G106" s="4">
        <v>1.0476512068897719E-2</v>
      </c>
      <c r="H106" s="4">
        <v>6.4535601020013289E-3</v>
      </c>
      <c r="I106" s="4">
        <v>2.3343266891845061E-2</v>
      </c>
      <c r="J106" s="4">
        <v>-7.7034609147189753E-19</v>
      </c>
      <c r="K106" s="5">
        <v>0.93060495086143602</v>
      </c>
      <c r="L106" s="6">
        <v>0.11361382535945171</v>
      </c>
      <c r="M106" s="6">
        <v>2.992922192252705E-2</v>
      </c>
      <c r="N106" s="6">
        <v>3.8281899991857792E-2</v>
      </c>
      <c r="O106" s="6">
        <v>3.6263999999999991E-2</v>
      </c>
      <c r="P106" s="6">
        <f t="shared" si="2"/>
        <v>8.293252715949348E-2</v>
      </c>
      <c r="Q106" s="4">
        <v>1</v>
      </c>
      <c r="R106" s="6">
        <v>0</v>
      </c>
      <c r="S106" s="6">
        <f t="shared" si="3"/>
        <v>0.1160979946931277</v>
      </c>
      <c r="T106" s="6">
        <v>7.0239634847922949E-2</v>
      </c>
    </row>
    <row r="107" spans="1:20" x14ac:dyDescent="0.25">
      <c r="A107" s="1" t="s">
        <v>258</v>
      </c>
      <c r="B107" s="3" t="s">
        <v>259</v>
      </c>
      <c r="C107" s="3" t="s">
        <v>245</v>
      </c>
      <c r="D107" s="4">
        <v>0.37251207068841391</v>
      </c>
      <c r="E107" s="4">
        <v>0.41661295428976081</v>
      </c>
      <c r="F107" s="4">
        <v>7.4376320300418269E-2</v>
      </c>
      <c r="G107" s="4">
        <v>1.9670890478558769E-9</v>
      </c>
      <c r="H107" s="4">
        <v>2.5169121889640791E-2</v>
      </c>
      <c r="I107" s="4">
        <v>0.1278194521668285</v>
      </c>
      <c r="J107" s="4">
        <v>3.7631787604448791E-19</v>
      </c>
      <c r="K107" s="5">
        <v>0.48525456232895692</v>
      </c>
      <c r="L107" s="6">
        <v>9.3210049852948298E-2</v>
      </c>
      <c r="M107" s="6">
        <v>6.6874260603902586E-2</v>
      </c>
      <c r="N107" s="6">
        <v>3.4275906477704822E-2</v>
      </c>
      <c r="O107" s="6">
        <v>3.6263999999999991E-2</v>
      </c>
      <c r="P107" s="6">
        <f t="shared" si="2"/>
        <v>4.039186523804867E-2</v>
      </c>
      <c r="Q107" s="4">
        <v>1</v>
      </c>
      <c r="R107" s="6">
        <v>0</v>
      </c>
      <c r="S107" s="6">
        <f t="shared" si="3"/>
        <v>7.3507703369177418E-2</v>
      </c>
      <c r="T107" s="6">
        <v>8.2820100663072174E-2</v>
      </c>
    </row>
    <row r="108" spans="1:20" x14ac:dyDescent="0.25">
      <c r="A108" s="1" t="s">
        <v>260</v>
      </c>
      <c r="B108" s="3" t="s">
        <v>261</v>
      </c>
      <c r="C108" s="3" t="s">
        <v>245</v>
      </c>
      <c r="D108" s="4">
        <v>1.2092933620269961</v>
      </c>
      <c r="E108" s="4">
        <v>0.28013286450074792</v>
      </c>
      <c r="F108" s="4">
        <v>6.2682139198689479E-2</v>
      </c>
      <c r="G108" s="4">
        <v>2.5690563590861332E-2</v>
      </c>
      <c r="H108" s="4">
        <v>4.0806782584608508E-8</v>
      </c>
      <c r="I108" s="4">
        <v>1.3004918479596931E-2</v>
      </c>
      <c r="J108" s="4">
        <v>-8.3538826321344757E-19</v>
      </c>
      <c r="K108" s="5">
        <v>0.84956394607996188</v>
      </c>
      <c r="L108" s="6">
        <v>0.1200663863302683</v>
      </c>
      <c r="M108" s="6">
        <v>4.6569052973582992E-2</v>
      </c>
      <c r="N108" s="6">
        <v>4.8897499194825653E-2</v>
      </c>
      <c r="O108" s="6">
        <v>3.6263999999999991E-2</v>
      </c>
      <c r="P108" s="6">
        <f t="shared" si="2"/>
        <v>8.3872868334124148E-2</v>
      </c>
      <c r="Q108" s="4">
        <v>1</v>
      </c>
      <c r="R108" s="6">
        <v>0</v>
      </c>
      <c r="S108" s="6">
        <f t="shared" si="3"/>
        <v>0.11487531181641139</v>
      </c>
      <c r="T108" s="6">
        <v>8.7445753970028253E-2</v>
      </c>
    </row>
    <row r="109" spans="1:20" x14ac:dyDescent="0.25">
      <c r="A109" s="1" t="s">
        <v>262</v>
      </c>
      <c r="B109" s="3" t="s">
        <v>263</v>
      </c>
      <c r="C109" s="3" t="s">
        <v>245</v>
      </c>
      <c r="D109" s="4">
        <v>0.46985216637247129</v>
      </c>
      <c r="E109" s="4">
        <v>0.36598962133945268</v>
      </c>
      <c r="F109" s="4">
        <v>0.14206013580515731</v>
      </c>
      <c r="G109" s="4">
        <v>2.3946661208005508E-9</v>
      </c>
      <c r="H109" s="4">
        <v>1.6531206621444881E-2</v>
      </c>
      <c r="I109" s="4">
        <v>0.30007701196380121</v>
      </c>
      <c r="J109" s="4">
        <v>2.0403084031437189E-19</v>
      </c>
      <c r="K109" s="5">
        <v>0.57356614364295444</v>
      </c>
      <c r="L109" s="6">
        <v>9.9794389991592472E-2</v>
      </c>
      <c r="M109" s="6">
        <v>6.5167635966838333E-2</v>
      </c>
      <c r="N109" s="6">
        <v>3.5375775360226777E-2</v>
      </c>
      <c r="O109" s="6">
        <v>3.6263999999999991E-2</v>
      </c>
      <c r="P109" s="6">
        <f t="shared" si="2"/>
        <v>4.9930099206445928E-2</v>
      </c>
      <c r="Q109" s="4">
        <v>1</v>
      </c>
      <c r="R109" s="6">
        <v>0</v>
      </c>
      <c r="S109" s="6">
        <f t="shared" si="3"/>
        <v>7.9987642762033379E-2</v>
      </c>
      <c r="T109" s="6">
        <v>7.9158580694696556E-2</v>
      </c>
    </row>
    <row r="110" spans="1:20" x14ac:dyDescent="0.25">
      <c r="A110" s="1" t="s">
        <v>264</v>
      </c>
      <c r="B110" s="3" t="s">
        <v>265</v>
      </c>
      <c r="C110" s="3" t="s">
        <v>245</v>
      </c>
      <c r="D110" s="4">
        <v>1.650749108218218</v>
      </c>
      <c r="E110" s="4">
        <v>0.12198773839249009</v>
      </c>
      <c r="F110" s="4">
        <v>0.13147383892385031</v>
      </c>
      <c r="G110" s="4">
        <v>4.7541139456240063E-2</v>
      </c>
      <c r="H110" s="4">
        <v>1.111653762156707E-8</v>
      </c>
      <c r="I110" s="4">
        <v>3.8909070593989953E-9</v>
      </c>
      <c r="J110" s="4">
        <v>-1.8185972237203349E-18</v>
      </c>
      <c r="K110" s="5">
        <v>0.78376052005837427</v>
      </c>
      <c r="L110" s="6">
        <v>0.15991215588868829</v>
      </c>
      <c r="M110" s="6">
        <v>7.4361642251592711E-2</v>
      </c>
      <c r="N110" s="6">
        <v>4.6482214045753582E-2</v>
      </c>
      <c r="O110" s="6">
        <v>3.6263999999999991E-2</v>
      </c>
      <c r="P110" s="6">
        <f t="shared" si="2"/>
        <v>0.10807502840758476</v>
      </c>
      <c r="Q110" s="4">
        <v>1</v>
      </c>
      <c r="R110" s="6">
        <v>0</v>
      </c>
      <c r="S110" s="6">
        <f t="shared" si="3"/>
        <v>0.13102023026184129</v>
      </c>
      <c r="T110" s="6">
        <v>6.8934332723115443E-2</v>
      </c>
    </row>
    <row r="111" spans="1:20" x14ac:dyDescent="0.25">
      <c r="A111" s="1" t="s">
        <v>266</v>
      </c>
      <c r="B111" s="3" t="s">
        <v>267</v>
      </c>
      <c r="C111" s="3" t="s">
        <v>8</v>
      </c>
      <c r="D111" s="4"/>
      <c r="E111" s="4"/>
      <c r="F111" s="4"/>
      <c r="G111" s="4"/>
      <c r="H111" s="4"/>
      <c r="I111" s="4"/>
      <c r="J111" s="4"/>
      <c r="K111" s="5"/>
      <c r="L111" s="6"/>
      <c r="M111" s="6"/>
      <c r="P111" s="6">
        <f t="shared" si="2"/>
        <v>0</v>
      </c>
      <c r="Q111" s="4">
        <v>1</v>
      </c>
      <c r="R111" s="6">
        <v>0</v>
      </c>
      <c r="S111" s="6">
        <f t="shared" si="3"/>
        <v>0</v>
      </c>
      <c r="T111" s="6">
        <v>0.12107407210743951</v>
      </c>
    </row>
    <row r="112" spans="1:20" x14ac:dyDescent="0.25">
      <c r="A112" s="1" t="s">
        <v>268</v>
      </c>
      <c r="B112" s="3" t="s">
        <v>269</v>
      </c>
      <c r="C112" s="3" t="s">
        <v>8</v>
      </c>
      <c r="D112" s="4"/>
      <c r="E112" s="4"/>
      <c r="F112" s="4"/>
      <c r="G112" s="4"/>
      <c r="H112" s="4"/>
      <c r="I112" s="4"/>
      <c r="J112" s="4"/>
      <c r="K112" s="5"/>
      <c r="L112" s="6"/>
      <c r="M112" s="6"/>
      <c r="P112" s="6">
        <f t="shared" si="2"/>
        <v>0</v>
      </c>
      <c r="Q112" s="4">
        <v>1</v>
      </c>
      <c r="R112" s="6">
        <v>0</v>
      </c>
      <c r="S112" s="6">
        <f t="shared" si="3"/>
        <v>0</v>
      </c>
      <c r="T112" s="6">
        <v>0.13806995213533449</v>
      </c>
    </row>
    <row r="113" spans="1:20" x14ac:dyDescent="0.25">
      <c r="A113" s="1" t="s">
        <v>270</v>
      </c>
      <c r="B113" s="3" t="s">
        <v>271</v>
      </c>
      <c r="C113" s="3" t="s">
        <v>8</v>
      </c>
      <c r="D113" s="4"/>
      <c r="E113" s="4"/>
      <c r="F113" s="4"/>
      <c r="G113" s="4"/>
      <c r="H113" s="4"/>
      <c r="I113" s="4"/>
      <c r="J113" s="4"/>
      <c r="K113" s="5"/>
      <c r="L113" s="6"/>
      <c r="M113" s="6"/>
      <c r="P113" s="6">
        <f t="shared" si="2"/>
        <v>0</v>
      </c>
      <c r="Q113" s="4">
        <v>1</v>
      </c>
      <c r="R113" s="6">
        <v>0</v>
      </c>
      <c r="S113" s="6">
        <f t="shared" si="3"/>
        <v>0</v>
      </c>
      <c r="T113" s="6">
        <v>9.1827356132316282E-2</v>
      </c>
    </row>
    <row r="114" spans="1:20" x14ac:dyDescent="0.25">
      <c r="A114" s="1" t="s">
        <v>272</v>
      </c>
      <c r="B114" s="3" t="s">
        <v>273</v>
      </c>
      <c r="C114" s="3" t="s">
        <v>162</v>
      </c>
      <c r="D114" s="4"/>
      <c r="E114" s="4"/>
      <c r="F114" s="4"/>
      <c r="G114" s="4"/>
      <c r="H114" s="4"/>
      <c r="I114" s="4"/>
      <c r="J114" s="4"/>
      <c r="K114" s="5"/>
      <c r="L114" s="6"/>
      <c r="M114" s="6"/>
      <c r="P114" s="6">
        <f t="shared" si="2"/>
        <v>0</v>
      </c>
      <c r="Q114" s="4">
        <v>1</v>
      </c>
      <c r="R114" s="6">
        <v>0</v>
      </c>
      <c r="S114" s="6">
        <f t="shared" si="3"/>
        <v>0</v>
      </c>
      <c r="T114" s="6">
        <v>0.1058712989441432</v>
      </c>
    </row>
    <row r="115" spans="1:20" x14ac:dyDescent="0.25">
      <c r="A115" s="1" t="s">
        <v>274</v>
      </c>
      <c r="B115" s="3" t="s">
        <v>275</v>
      </c>
      <c r="C115" s="3" t="s">
        <v>162</v>
      </c>
      <c r="D115" s="4">
        <v>4.9511393682912717E-9</v>
      </c>
      <c r="E115" s="4">
        <v>3.3727299229401199E-9</v>
      </c>
      <c r="F115" s="4">
        <v>4.9004797530425042E-9</v>
      </c>
      <c r="G115" s="4">
        <v>5.0834905656611577E-2</v>
      </c>
      <c r="H115" s="4">
        <v>8.6789345600649064E-9</v>
      </c>
      <c r="I115" s="4">
        <v>5.680647094012934E-2</v>
      </c>
      <c r="J115" s="4">
        <v>9.5710916831052143E-19</v>
      </c>
      <c r="K115" s="5">
        <v>3.7639416149500948E-2</v>
      </c>
      <c r="L115" s="6">
        <v>4.7009260395744941E-2</v>
      </c>
      <c r="M115" s="6">
        <v>4.6116074477337732E-2</v>
      </c>
      <c r="N115" s="6">
        <v>8.9696011178435377E-3</v>
      </c>
      <c r="O115" s="6">
        <v>3.6263999999999991E-2</v>
      </c>
      <c r="P115" s="6">
        <f t="shared" si="2"/>
        <v>2.6611773941336231E-3</v>
      </c>
      <c r="Q115" s="4">
        <v>1</v>
      </c>
      <c r="R115" s="6">
        <v>0</v>
      </c>
      <c r="S115" s="6">
        <f t="shared" si="3"/>
        <v>4.4996155732059423E-2</v>
      </c>
      <c r="T115" s="6">
        <v>8.5986749935395429E-2</v>
      </c>
    </row>
    <row r="116" spans="1:20" x14ac:dyDescent="0.25">
      <c r="A116" s="1" t="s">
        <v>276</v>
      </c>
      <c r="B116" s="3" t="s">
        <v>277</v>
      </c>
      <c r="C116" s="3" t="s">
        <v>278</v>
      </c>
      <c r="D116" s="4">
        <v>4.2290870497381041</v>
      </c>
      <c r="E116" s="4">
        <v>2.9376070130671318E-9</v>
      </c>
      <c r="F116" s="4">
        <v>6.5594605852194866E-9</v>
      </c>
      <c r="G116" s="4">
        <v>4.1028557571544043E-10</v>
      </c>
      <c r="H116" s="4">
        <v>1.7553253237993141</v>
      </c>
      <c r="I116" s="4">
        <v>3.0875859281277458E-10</v>
      </c>
      <c r="J116" s="4">
        <v>-3.2976778198504009E-18</v>
      </c>
      <c r="K116" s="5">
        <v>0.32393972631045492</v>
      </c>
      <c r="L116" s="6">
        <v>0.61525724570862572</v>
      </c>
      <c r="M116" s="6">
        <v>0.5058822545690812</v>
      </c>
      <c r="N116" s="6">
        <v>0.15898082751563281</v>
      </c>
      <c r="O116" s="6">
        <v>3.6263999999999991E-2</v>
      </c>
      <c r="P116" s="6">
        <f t="shared" si="2"/>
        <v>0.30640498300166141</v>
      </c>
      <c r="Q116" s="4">
        <v>1</v>
      </c>
      <c r="R116" s="6">
        <v>0</v>
      </c>
      <c r="S116" s="6">
        <f t="shared" si="3"/>
        <v>0.24300136809532688</v>
      </c>
      <c r="T116" s="6">
        <v>0.13965125942531831</v>
      </c>
    </row>
    <row r="117" spans="1:20" x14ac:dyDescent="0.25">
      <c r="A117" s="1" t="s">
        <v>279</v>
      </c>
      <c r="B117" s="3" t="s">
        <v>280</v>
      </c>
      <c r="C117" s="3" t="s">
        <v>278</v>
      </c>
      <c r="D117" s="4">
        <v>2.834554978862879</v>
      </c>
      <c r="E117" s="4">
        <v>4.6844629494415996E-9</v>
      </c>
      <c r="F117" s="4">
        <v>3.3895118994039771E-9</v>
      </c>
      <c r="G117" s="4">
        <v>5.005499802182361E-10</v>
      </c>
      <c r="H117" s="4">
        <v>1.1689431480137651</v>
      </c>
      <c r="I117" s="4">
        <v>4.4309052996444778E-10</v>
      </c>
      <c r="J117" s="4">
        <v>-2.1925411076309841E-18</v>
      </c>
      <c r="K117" s="5">
        <v>0.21383917595516361</v>
      </c>
      <c r="L117" s="6">
        <v>0.50979572077798851</v>
      </c>
      <c r="M117" s="6">
        <v>0.45201399855824331</v>
      </c>
      <c r="N117" s="6">
        <v>0.58294597815423188</v>
      </c>
      <c r="O117" s="6">
        <v>3.6263999999999991E-2</v>
      </c>
      <c r="P117" s="6">
        <f t="shared" si="2"/>
        <v>0.20514159343828323</v>
      </c>
      <c r="Q117" s="4">
        <v>1</v>
      </c>
      <c r="R117" s="6">
        <v>0</v>
      </c>
      <c r="S117" s="6">
        <f t="shared" si="3"/>
        <v>0.53842059985432578</v>
      </c>
      <c r="T117" s="6">
        <v>0.1641756833759857</v>
      </c>
    </row>
  </sheetData>
  <conditionalFormatting sqref="D3:J10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:K1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:R1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:O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7:J1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:S11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:T11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Artur Sepp</cp:lastModifiedBy>
  <dcterms:created xsi:type="dcterms:W3CDTF">2026-01-17T17:49:04Z</dcterms:created>
  <dcterms:modified xsi:type="dcterms:W3CDTF">2026-01-25T09:03:27Z</dcterms:modified>
</cp:coreProperties>
</file>