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Assumptions" sheetId="2" state="visible" r:id="rId2"/>
    <sheet name="Hidden" sheetId="3" state="hidden" r:id="rId3"/>
  </sheets>
  <definedNames>
    <definedName name="Revenue_Y1">Summary!$B$4</definedName>
    <definedName name="Net_Income_Y1">Summary!$B$14</definedName>
    <definedName name="Assumptions_Table">Assumptions!$A$1:$E$9</definedName>
    <definedName name="WACC">Hidden!$B$5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6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b val="1"/>
      <color rgb="00FFFFFF"/>
      <sz val="11"/>
    </font>
    <font/>
    <font>
      <b val="1"/>
    </font>
    <font>
      <i val="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0" pivotButton="0" quotePrefix="0" xfId="0"/>
    <xf numFmtId="4" fontId="0" fillId="0" borderId="1" pivotButton="0" quotePrefix="0" xfId="0"/>
    <xf numFmtId="0" fontId="4" fillId="0" borderId="0" pivotButton="0" quotePrefix="0" xfId="0"/>
    <xf numFmtId="0" fontId="5" fillId="0" borderId="0" pivotButton="0" quotePrefix="0" xfId="0"/>
    <xf numFmtId="164" fontId="0" fillId="0" borderId="0" pivotButton="0" quotePrefix="0" xfId="0"/>
    <xf numFmtId="3" fontId="0" fillId="0" borderId="1" pivotButton="0" quotePrefix="0" xfId="0"/>
    <xf numFmtId="164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4472C4"/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Financial Summary</t>
        </is>
      </c>
    </row>
    <row r="3">
      <c r="A3" s="2" t="inlineStr">
        <is>
          <t>Metric</t>
        </is>
      </c>
      <c r="B3" s="2" t="inlineStr">
        <is>
          <t>Year 1</t>
        </is>
      </c>
      <c r="C3" s="2" t="inlineStr">
        <is>
          <t>Year 2</t>
        </is>
      </c>
      <c r="D3" s="2" t="inlineStr">
        <is>
          <t>Year 3</t>
        </is>
      </c>
      <c r="E3" s="2" t="inlineStr">
        <is>
          <t>Year 4</t>
        </is>
      </c>
    </row>
    <row r="4">
      <c r="A4" s="3" t="inlineStr">
        <is>
          <t>Revenue</t>
        </is>
      </c>
      <c r="B4" s="4">
        <f>Assumptions!B2*Assumptions!B3</f>
        <v/>
      </c>
      <c r="C4" s="4">
        <f>Assumptions!C2*Assumptions!C3</f>
        <v/>
      </c>
      <c r="D4" s="4">
        <f>Assumptions!D2*Assumptions!D3</f>
        <v/>
      </c>
      <c r="E4" s="4">
        <f>Assumptions!E2*Assumptions!E3</f>
        <v/>
      </c>
    </row>
    <row r="5">
      <c r="A5" s="3" t="inlineStr">
        <is>
          <t>Cost of Goods Sold (COGS)</t>
        </is>
      </c>
      <c r="B5" s="4">
        <f>B4*Assumptions!B5</f>
        <v/>
      </c>
      <c r="C5" s="4">
        <f>C4*Assumptions!C5</f>
        <v/>
      </c>
      <c r="D5" s="4">
        <f>D4*Assumptions!D5</f>
        <v/>
      </c>
      <c r="E5" s="4">
        <f>E4*Assumptions!E5</f>
        <v/>
      </c>
    </row>
    <row r="6">
      <c r="A6" s="5" t="inlineStr">
        <is>
          <t>Gross Profit</t>
        </is>
      </c>
      <c r="B6" s="4">
        <f>B4-B5</f>
        <v/>
      </c>
      <c r="C6" s="4">
        <f>C4-C5</f>
        <v/>
      </c>
      <c r="D6" s="4">
        <f>D4-D5</f>
        <v/>
      </c>
      <c r="E6" s="4">
        <f>E4-E5</f>
        <v/>
      </c>
    </row>
    <row r="7">
      <c r="A7" s="3" t="inlineStr">
        <is>
          <t>Operating Expenses</t>
        </is>
      </c>
      <c r="B7" s="4">
        <f>Assumptions!B6</f>
        <v/>
      </c>
      <c r="C7" s="4">
        <f>Assumptions!C6</f>
        <v/>
      </c>
      <c r="D7" s="4">
        <f>Assumptions!D6</f>
        <v/>
      </c>
      <c r="E7" s="4">
        <f>Assumptions!E6</f>
        <v/>
      </c>
    </row>
    <row r="8">
      <c r="A8" s="5" t="inlineStr">
        <is>
          <t>EBITDA</t>
        </is>
      </c>
      <c r="B8" s="4">
        <f>B6-B7</f>
        <v/>
      </c>
      <c r="C8" s="4">
        <f>C6-C7</f>
        <v/>
      </c>
      <c r="D8" s="4">
        <f>D6-D7</f>
        <v/>
      </c>
      <c r="E8" s="4">
        <f>E6-E7</f>
        <v/>
      </c>
    </row>
    <row r="9">
      <c r="A9" s="3" t="inlineStr">
        <is>
          <t>Depreciation &amp; Amortization</t>
        </is>
      </c>
      <c r="B9" s="4">
        <f>Assumptions!B7</f>
        <v/>
      </c>
      <c r="C9" s="4">
        <f>Assumptions!C7</f>
        <v/>
      </c>
      <c r="D9" s="4">
        <f>Assumptions!D7</f>
        <v/>
      </c>
      <c r="E9" s="4">
        <f>Assumptions!E7</f>
        <v/>
      </c>
    </row>
    <row r="10">
      <c r="A10" s="5" t="inlineStr">
        <is>
          <t>EBIT</t>
        </is>
      </c>
      <c r="B10" s="4">
        <f>B8-B9</f>
        <v/>
      </c>
      <c r="C10" s="4">
        <f>C8-C9</f>
        <v/>
      </c>
      <c r="D10" s="4">
        <f>D8-D9</f>
        <v/>
      </c>
      <c r="E10" s="4">
        <f>E8-E9</f>
        <v/>
      </c>
    </row>
    <row r="11">
      <c r="A11" s="3" t="inlineStr">
        <is>
          <t>Interest Expense</t>
        </is>
      </c>
      <c r="B11" s="4">
        <f>Assumptions!B8</f>
        <v/>
      </c>
      <c r="C11" s="4">
        <f>Assumptions!C8</f>
        <v/>
      </c>
      <c r="D11" s="4">
        <f>Assumptions!D8</f>
        <v/>
      </c>
      <c r="E11" s="4">
        <f>Assumptions!E8</f>
        <v/>
      </c>
    </row>
    <row r="12">
      <c r="A12" s="3" t="inlineStr">
        <is>
          <t>Earnings Before Tax</t>
        </is>
      </c>
      <c r="B12" s="4">
        <f>B10-B11</f>
        <v/>
      </c>
      <c r="C12" s="4">
        <f>C10-C11</f>
        <v/>
      </c>
      <c r="D12" s="4">
        <f>D10-D11</f>
        <v/>
      </c>
      <c r="E12" s="4">
        <f>E10-E11</f>
        <v/>
      </c>
    </row>
    <row r="13">
      <c r="A13" s="3" t="inlineStr">
        <is>
          <t>Tax</t>
        </is>
      </c>
      <c r="B13" s="4">
        <f>B12*Assumptions!B9</f>
        <v/>
      </c>
      <c r="C13" s="4">
        <f>C12*Assumptions!C9</f>
        <v/>
      </c>
      <c r="D13" s="4">
        <f>D12*Assumptions!D9</f>
        <v/>
      </c>
      <c r="E13" s="4">
        <f>E12*Assumptions!E9</f>
        <v/>
      </c>
    </row>
    <row r="14">
      <c r="A14" s="5" t="inlineStr">
        <is>
          <t>Net Income</t>
        </is>
      </c>
      <c r="B14" s="4">
        <f>B12-B13</f>
        <v/>
      </c>
      <c r="C14" s="4">
        <f>C12-C13</f>
        <v/>
      </c>
      <c r="D14" s="4">
        <f>D12-D13</f>
        <v/>
      </c>
      <c r="E14" s="4">
        <f>E12-E13</f>
        <v/>
      </c>
    </row>
    <row r="15" hidden="1">
      <c r="A15" s="6" t="inlineStr">
        <is>
          <t>Gross Margin %</t>
        </is>
      </c>
      <c r="B15" s="7">
        <f>B6/B4</f>
        <v/>
      </c>
      <c r="C15" s="7">
        <f>C6/C4</f>
        <v/>
      </c>
      <c r="D15" s="7">
        <f>D6/D4</f>
        <v/>
      </c>
      <c r="E15" s="7">
        <f>E6/E4</f>
        <v/>
      </c>
    </row>
    <row r="16" hidden="1">
      <c r="A16" s="6" t="inlineStr">
        <is>
          <t>Net Margin %</t>
        </is>
      </c>
      <c r="B16" s="7">
        <f>B14/B4</f>
        <v/>
      </c>
      <c r="C16" s="7">
        <f>C14/C4</f>
        <v/>
      </c>
      <c r="D16" s="7">
        <f>D14/D4</f>
        <v/>
      </c>
      <c r="E16" s="7">
        <f>E14/E4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0AD47"/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30" customWidth="1" min="1" max="1"/>
    <col width="16" customWidth="1" min="2" max="2"/>
    <col width="16" customWidth="1" min="3" max="3"/>
    <col width="16" customWidth="1" min="4" max="4"/>
    <col width="16" customWidth="1" min="5" max="5"/>
  </cols>
  <sheetData>
    <row r="1">
      <c r="A1" s="2" t="inlineStr">
        <is>
          <t>Assumption</t>
        </is>
      </c>
      <c r="B1" s="2" t="inlineStr">
        <is>
          <t>Year 1</t>
        </is>
      </c>
      <c r="C1" s="2" t="inlineStr">
        <is>
          <t>Year 2</t>
        </is>
      </c>
      <c r="D1" s="2" t="inlineStr">
        <is>
          <t>Year 3</t>
        </is>
      </c>
      <c r="E1" s="2" t="inlineStr">
        <is>
          <t>Year 4</t>
        </is>
      </c>
    </row>
    <row r="2">
      <c r="A2" t="inlineStr">
        <is>
          <t>Units Sold</t>
        </is>
      </c>
      <c r="B2" s="8" t="n">
        <v>10000</v>
      </c>
      <c r="C2" s="8" t="n">
        <v>12500</v>
      </c>
      <c r="D2" s="8" t="n">
        <v>15000</v>
      </c>
      <c r="E2" s="8" t="n">
        <v>18000</v>
      </c>
    </row>
    <row r="3">
      <c r="A3" t="inlineStr">
        <is>
          <t>Price per Unit</t>
        </is>
      </c>
      <c r="B3" s="4" t="n">
        <v>49.99</v>
      </c>
      <c r="C3" s="4" t="n">
        <v>52.49</v>
      </c>
      <c r="D3" s="4" t="n">
        <v>54.99</v>
      </c>
      <c r="E3" s="4" t="n">
        <v>57.49</v>
      </c>
    </row>
    <row r="4">
      <c r="A4" t="inlineStr">
        <is>
          <t>Growth Rate</t>
        </is>
      </c>
      <c r="B4" s="9" t="n"/>
      <c r="C4" s="9" t="n">
        <v>0.25</v>
      </c>
      <c r="D4" s="9" t="n">
        <v>0.2</v>
      </c>
      <c r="E4" s="9" t="n">
        <v>0.2</v>
      </c>
    </row>
    <row r="5">
      <c r="A5" t="inlineStr">
        <is>
          <t>COGS % of Revenue</t>
        </is>
      </c>
      <c r="B5" s="9" t="n">
        <v>0.4</v>
      </c>
      <c r="C5" s="9" t="n">
        <v>0.38</v>
      </c>
      <c r="D5" s="9" t="n">
        <v>0.36</v>
      </c>
      <c r="E5" s="9" t="n">
        <v>0.35</v>
      </c>
    </row>
    <row r="6">
      <c r="A6" t="inlineStr">
        <is>
          <t>Operating Expenses</t>
        </is>
      </c>
      <c r="B6" s="4" t="n">
        <v>125000</v>
      </c>
      <c r="C6" s="4" t="n">
        <v>140000</v>
      </c>
      <c r="D6" s="4" t="n">
        <v>155000</v>
      </c>
      <c r="E6" s="4" t="n">
        <v>170000</v>
      </c>
    </row>
    <row r="7">
      <c r="A7" t="inlineStr">
        <is>
          <t>D&amp;A</t>
        </is>
      </c>
      <c r="B7" s="4" t="n">
        <v>15000</v>
      </c>
      <c r="C7" s="4" t="n">
        <v>16500</v>
      </c>
      <c r="D7" s="4" t="n">
        <v>18000</v>
      </c>
      <c r="E7" s="4" t="n">
        <v>19500</v>
      </c>
    </row>
    <row r="8">
      <c r="A8" t="inlineStr">
        <is>
          <t>Interest Expense</t>
        </is>
      </c>
      <c r="B8" s="4" t="n">
        <v>8000</v>
      </c>
      <c r="C8" s="4" t="n">
        <v>7500</v>
      </c>
      <c r="D8" s="4" t="n">
        <v>7000</v>
      </c>
      <c r="E8" s="4" t="n">
        <v>6500</v>
      </c>
    </row>
    <row r="9">
      <c r="A9" t="inlineStr">
        <is>
          <t>Tax Rate</t>
        </is>
      </c>
      <c r="B9" s="9" t="n">
        <v>0.25</v>
      </c>
      <c r="C9" s="9" t="n">
        <v>0.25</v>
      </c>
      <c r="D9" s="9" t="n">
        <v>0.25</v>
      </c>
      <c r="E9" s="9" t="n">
        <v>0.25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Internal Calculation Reference</t>
        </is>
      </c>
    </row>
    <row r="2">
      <c r="A2" t="inlineStr">
        <is>
          <t>Discount Factor</t>
        </is>
      </c>
      <c r="B2" s="7" t="n">
        <v>0.1</v>
      </c>
    </row>
    <row r="3">
      <c r="A3" t="inlineStr">
        <is>
          <t>Risk Premium</t>
        </is>
      </c>
      <c r="B3" s="7" t="n">
        <v>0.045</v>
      </c>
    </row>
    <row r="4">
      <c r="A4" t="inlineStr">
        <is>
          <t>Terminal Growth Rate</t>
        </is>
      </c>
      <c r="B4" s="7" t="n">
        <v>0.025</v>
      </c>
    </row>
    <row r="5">
      <c r="A5" t="inlineStr">
        <is>
          <t>WACC</t>
        </is>
      </c>
      <c r="B5" s="7">
        <f>B2+B3</f>
        <v/>
      </c>
    </row>
    <row r="7">
      <c r="A7" t="inlineStr">
        <is>
          <t>Model Version</t>
        </is>
      </c>
      <c r="B7" t="inlineStr">
        <is>
          <t>3.2.1</t>
        </is>
      </c>
    </row>
    <row r="8">
      <c r="A8" t="inlineStr">
        <is>
          <t>Last Calibrated</t>
        </is>
      </c>
      <c r="B8" t="inlineStr">
        <is>
          <t>2026-04-15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2026-05-03T23:12:37Z</dcterms:created>
  <dcterms:modified xsi:type="dcterms:W3CDTF">2026-05-03T23:12:37Z</dcterms:modified>
</cp:coreProperties>
</file>