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omash/Projects/MPMMine/mpmmine-py/docs/"/>
    </mc:Choice>
  </mc:AlternateContent>
  <xr:revisionPtr revIDLastSave="0" documentId="13_ncr:1_{BFE86B91-817E-4648-9E93-9FD0450BEFFF}" xr6:coauthVersionLast="47" xr6:coauthVersionMax="47" xr10:uidLastSave="{00000000-0000-0000-0000-000000000000}"/>
  <bookViews>
    <workbookView xWindow="20560" yWindow="780" windowWidth="20560" windowHeight="25800" xr2:uid="{AB885146-52B0-0847-B816-23BCC48C5A2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I13" i="1"/>
  <c r="J13" i="1"/>
  <c r="H22" i="1"/>
  <c r="I22" i="1"/>
  <c r="J22" i="1"/>
  <c r="L22" i="1"/>
  <c r="L21" i="1"/>
  <c r="H21" i="1"/>
  <c r="I21" i="1"/>
  <c r="J21" i="1"/>
  <c r="L15" i="1"/>
  <c r="L16" i="1"/>
  <c r="L17" i="1"/>
  <c r="L18" i="1"/>
  <c r="L19" i="1"/>
  <c r="L20" i="1"/>
  <c r="L14" i="1"/>
  <c r="H15" i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H14" i="1"/>
  <c r="I14" i="1"/>
  <c r="J14" i="1"/>
  <c r="J4" i="1"/>
  <c r="J5" i="1"/>
  <c r="J6" i="1"/>
  <c r="J7" i="1"/>
  <c r="J8" i="1"/>
  <c r="J9" i="1"/>
  <c r="J3" i="1"/>
  <c r="H4" i="1"/>
  <c r="I4" i="1"/>
  <c r="H5" i="1"/>
  <c r="I5" i="1"/>
  <c r="H6" i="1"/>
  <c r="I6" i="1"/>
  <c r="H7" i="1"/>
  <c r="I7" i="1"/>
  <c r="H8" i="1"/>
  <c r="I8" i="1"/>
  <c r="H9" i="1"/>
  <c r="I9" i="1"/>
  <c r="I3" i="1"/>
  <c r="H3" i="1"/>
</calcChain>
</file>

<file path=xl/sharedStrings.xml><?xml version="1.0" encoding="utf-8"?>
<sst xmlns="http://schemas.openxmlformats.org/spreadsheetml/2006/main" count="46" uniqueCount="20">
  <si>
    <t>solutions</t>
  </si>
  <si>
    <t>non solutions</t>
  </si>
  <si>
    <t>sqlite-plain</t>
  </si>
  <si>
    <t>sqlite-zstd</t>
  </si>
  <si>
    <t>sqlite-zstd8-dict1024</t>
  </si>
  <si>
    <t>sqlite-zstd8-dict2048</t>
  </si>
  <si>
    <t>sqlite-zstd10-dict1024</t>
  </si>
  <si>
    <t>sqlite-zstd10-dict2048</t>
  </si>
  <si>
    <t>sqlite-zstd12-dict4096</t>
  </si>
  <si>
    <t>Run 1</t>
  </si>
  <si>
    <t>Run 2</t>
  </si>
  <si>
    <t>Run 3</t>
  </si>
  <si>
    <t>Avg</t>
  </si>
  <si>
    <t>total</t>
  </si>
  <si>
    <t>CACHED dict</t>
  </si>
  <si>
    <t>db size [B]</t>
  </si>
  <si>
    <t>db size [GB]</t>
  </si>
  <si>
    <t>sqlite-zstd14-dict8192</t>
  </si>
  <si>
    <t>sqlite-zstd14-dictavg</t>
  </si>
  <si>
    <t>filesystem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</si>
</sst>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charset val="238"/>
      <scheme val="minor"/>
    </font>
    <font>
      <sz val="12"/>
      <color rgb="FF00000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3D06-3027-FF4A-AAF5-AC2CDB6788CA}">
  <dimension ref="A1:L22"/>
  <sheetViews>
    <sheetView tabSelected="1" workbookViewId="0">
      <selection activeCell="J22" sqref="J22"/>
    </sheetView>
  </sheetViews>
  <sheetFormatPr baseColWidth="10" defaultRowHeight="16" x14ac:dyDescent="0.2"/>
  <cols>
    <col min="1" max="1" width="17.6640625" customWidth="1"/>
    <col min="11" max="11" width="12.1640625" bestFit="1" customWidth="1"/>
  </cols>
  <sheetData>
    <row r="1" spans="1:12" x14ac:dyDescent="0.2">
      <c r="B1" t="s">
        <v>9</v>
      </c>
      <c r="D1" t="s">
        <v>10</v>
      </c>
      <c r="F1" t="s">
        <v>11</v>
      </c>
      <c r="H1" t="s">
        <v>12</v>
      </c>
    </row>
    <row r="2" spans="1:12" x14ac:dyDescent="0.2">
      <c r="B2" t="s">
        <v>0</v>
      </c>
      <c r="C2" t="s">
        <v>1</v>
      </c>
      <c r="D2" t="s">
        <v>0</v>
      </c>
      <c r="E2" t="s">
        <v>1</v>
      </c>
      <c r="F2" s="1" t="s">
        <v>0</v>
      </c>
      <c r="G2" s="1" t="s">
        <v>1</v>
      </c>
      <c r="H2" s="1" t="s">
        <v>0</v>
      </c>
      <c r="I2" s="1" t="s">
        <v>1</v>
      </c>
      <c r="J2" s="1" t="s">
        <v>13</v>
      </c>
    </row>
    <row r="3" spans="1:12" x14ac:dyDescent="0.2">
      <c r="A3" t="s">
        <v>2</v>
      </c>
      <c r="B3" s="2">
        <v>42.317</v>
      </c>
      <c r="C3" s="2">
        <v>26.98</v>
      </c>
      <c r="D3" s="2">
        <v>42.570999999999998</v>
      </c>
      <c r="E3" s="2">
        <v>39.451999999999998</v>
      </c>
      <c r="F3" s="2"/>
      <c r="G3" s="2"/>
      <c r="H3" s="2">
        <f>AVERAGE(B3,D3,F3)</f>
        <v>42.444000000000003</v>
      </c>
      <c r="I3" s="2">
        <f>AVERAGE(C3,E3,G3)</f>
        <v>33.216000000000001</v>
      </c>
      <c r="J3" s="2">
        <f>AVERAGE(B3:G3)</f>
        <v>37.83</v>
      </c>
    </row>
    <row r="4" spans="1:12" x14ac:dyDescent="0.2">
      <c r="A4" t="s">
        <v>3</v>
      </c>
      <c r="B4" s="2">
        <v>36.488999999999997</v>
      </c>
      <c r="C4" s="2">
        <v>38.155000000000001</v>
      </c>
      <c r="D4" s="2">
        <v>36.417000000000002</v>
      </c>
      <c r="E4" s="2">
        <v>38.860999999999997</v>
      </c>
      <c r="F4" s="2"/>
      <c r="G4" s="2"/>
      <c r="H4" s="2">
        <f t="shared" ref="H4:H9" si="0">AVERAGE(B4,D4,F4)</f>
        <v>36.453000000000003</v>
      </c>
      <c r="I4" s="2">
        <f t="shared" ref="I4:I9" si="1">AVERAGE(C4,E4,G4)</f>
        <v>38.507999999999996</v>
      </c>
      <c r="J4" s="2">
        <f t="shared" ref="J4:J9" si="2">AVERAGE(B4:G4)</f>
        <v>37.480499999999999</v>
      </c>
    </row>
    <row r="5" spans="1:12" x14ac:dyDescent="0.2">
      <c r="A5" t="s">
        <v>4</v>
      </c>
      <c r="B5" s="2">
        <v>50.347999999999999</v>
      </c>
      <c r="C5" s="2">
        <v>50.981999999999999</v>
      </c>
      <c r="D5" s="2">
        <v>49.89</v>
      </c>
      <c r="E5" s="2">
        <v>46.99</v>
      </c>
      <c r="F5" s="2"/>
      <c r="G5" s="2"/>
      <c r="H5" s="2">
        <f t="shared" si="0"/>
        <v>50.119</v>
      </c>
      <c r="I5" s="2">
        <f t="shared" si="1"/>
        <v>48.986000000000004</v>
      </c>
      <c r="J5" s="2">
        <f t="shared" si="2"/>
        <v>49.552500000000002</v>
      </c>
    </row>
    <row r="6" spans="1:12" x14ac:dyDescent="0.2">
      <c r="A6" t="s">
        <v>5</v>
      </c>
      <c r="B6" s="2">
        <v>50.439</v>
      </c>
      <c r="C6" s="2">
        <v>52.101999999999997</v>
      </c>
      <c r="D6" s="2">
        <v>49.241999999999997</v>
      </c>
      <c r="E6" s="2">
        <v>50.854999999999997</v>
      </c>
      <c r="F6" s="2"/>
      <c r="G6" s="2"/>
      <c r="H6" s="2">
        <f t="shared" si="0"/>
        <v>49.840499999999999</v>
      </c>
      <c r="I6" s="2">
        <f t="shared" si="1"/>
        <v>51.478499999999997</v>
      </c>
      <c r="J6" s="2">
        <f t="shared" si="2"/>
        <v>50.659499999999994</v>
      </c>
    </row>
    <row r="7" spans="1:12" x14ac:dyDescent="0.2">
      <c r="A7" t="s">
        <v>6</v>
      </c>
      <c r="B7" s="2">
        <v>49.924999999999997</v>
      </c>
      <c r="C7" s="2">
        <v>50.683999999999997</v>
      </c>
      <c r="D7" s="2">
        <v>50.088999999999999</v>
      </c>
      <c r="E7" s="2">
        <v>50.540999999999997</v>
      </c>
      <c r="F7" s="2"/>
      <c r="G7" s="2"/>
      <c r="H7" s="2">
        <f t="shared" si="0"/>
        <v>50.006999999999998</v>
      </c>
      <c r="I7" s="2">
        <f t="shared" si="1"/>
        <v>50.612499999999997</v>
      </c>
      <c r="J7" s="2">
        <f t="shared" si="2"/>
        <v>50.309749999999994</v>
      </c>
    </row>
    <row r="8" spans="1:12" x14ac:dyDescent="0.2">
      <c r="A8" t="s">
        <v>7</v>
      </c>
      <c r="B8" s="2">
        <v>49.838000000000001</v>
      </c>
      <c r="C8" s="2">
        <v>52.058</v>
      </c>
      <c r="D8" s="2">
        <v>49.271999999999998</v>
      </c>
      <c r="E8" s="2">
        <v>50.481999999999999</v>
      </c>
      <c r="F8" s="2"/>
      <c r="G8" s="2"/>
      <c r="H8" s="2">
        <f t="shared" si="0"/>
        <v>49.555</v>
      </c>
      <c r="I8" s="2">
        <f t="shared" si="1"/>
        <v>51.269999999999996</v>
      </c>
      <c r="J8" s="2">
        <f t="shared" si="2"/>
        <v>50.412500000000001</v>
      </c>
    </row>
    <row r="9" spans="1:12" x14ac:dyDescent="0.2">
      <c r="A9" t="s">
        <v>8</v>
      </c>
      <c r="B9" s="2">
        <v>52.454999999999998</v>
      </c>
      <c r="C9" s="2">
        <v>48.600999999999999</v>
      </c>
      <c r="D9" s="2">
        <v>51.993000000000002</v>
      </c>
      <c r="E9" s="2">
        <v>48.381</v>
      </c>
      <c r="F9" s="2"/>
      <c r="G9" s="2"/>
      <c r="H9" s="2">
        <f t="shared" si="0"/>
        <v>52.224000000000004</v>
      </c>
      <c r="I9" s="2">
        <f t="shared" si="1"/>
        <v>48.491</v>
      </c>
      <c r="J9" s="2">
        <f t="shared" si="2"/>
        <v>50.357500000000002</v>
      </c>
    </row>
    <row r="11" spans="1:12" x14ac:dyDescent="0.2">
      <c r="A11" t="s">
        <v>14</v>
      </c>
      <c r="B11" t="s">
        <v>9</v>
      </c>
      <c r="D11" t="s">
        <v>10</v>
      </c>
      <c r="F11" t="s">
        <v>11</v>
      </c>
      <c r="H11" t="s">
        <v>12</v>
      </c>
    </row>
    <row r="12" spans="1:12" x14ac:dyDescent="0.2">
      <c r="B12" t="s">
        <v>0</v>
      </c>
      <c r="C12" t="s">
        <v>1</v>
      </c>
      <c r="D12" t="s">
        <v>0</v>
      </c>
      <c r="E12" t="s">
        <v>1</v>
      </c>
      <c r="F12" s="1" t="s">
        <v>0</v>
      </c>
      <c r="G12" s="1" t="s">
        <v>1</v>
      </c>
      <c r="H12" s="1" t="s">
        <v>0</v>
      </c>
      <c r="I12" s="1" t="s">
        <v>1</v>
      </c>
      <c r="J12" s="1" t="s">
        <v>13</v>
      </c>
      <c r="K12" s="1" t="s">
        <v>15</v>
      </c>
      <c r="L12" s="1" t="s">
        <v>16</v>
      </c>
    </row>
    <row r="13" spans="1:12" x14ac:dyDescent="0.2">
      <c r="A13" t="s">
        <v>19</v>
      </c>
      <c r="B13">
        <v>184</v>
      </c>
      <c r="C13">
        <v>165</v>
      </c>
      <c r="F13" s="1"/>
      <c r="G13" s="1"/>
      <c r="H13" s="2">
        <f>AVERAGE(B13,D13,F13)</f>
        <v>184</v>
      </c>
      <c r="I13" s="2">
        <f>AVERAGE(C13,E13,G13)</f>
        <v>165</v>
      </c>
      <c r="J13" s="2">
        <f>AVERAGE(B13:G13)</f>
        <v>174.5</v>
      </c>
      <c r="K13" s="1"/>
      <c r="L13" s="1"/>
    </row>
    <row r="14" spans="1:12" x14ac:dyDescent="0.2">
      <c r="A14" t="s">
        <v>2</v>
      </c>
      <c r="B14" s="2">
        <v>41.973999999999997</v>
      </c>
      <c r="C14" s="2">
        <v>38.860999999999997</v>
      </c>
      <c r="D14" s="2">
        <v>43.143999999999998</v>
      </c>
      <c r="E14" s="2">
        <v>40.107999999999997</v>
      </c>
      <c r="F14" s="2">
        <v>41.295000000000002</v>
      </c>
      <c r="G14" s="2">
        <v>38.561999999999998</v>
      </c>
      <c r="H14" s="2">
        <f>AVERAGE(B14,D14,F14)</f>
        <v>42.137666666666668</v>
      </c>
      <c r="I14" s="2">
        <f>AVERAGE(C14,E14,G14)</f>
        <v>39.177</v>
      </c>
      <c r="J14" s="2">
        <f>AVERAGE(B14:G14)</f>
        <v>40.657333333333334</v>
      </c>
      <c r="K14">
        <v>21464051712</v>
      </c>
      <c r="L14" s="2">
        <f>K14/1024/1024/1024</f>
        <v>19.989955902099609</v>
      </c>
    </row>
    <row r="15" spans="1:12" x14ac:dyDescent="0.2">
      <c r="A15" t="s">
        <v>3</v>
      </c>
      <c r="B15" s="2">
        <v>35.847999999999999</v>
      </c>
      <c r="C15" s="2">
        <v>38.343000000000004</v>
      </c>
      <c r="D15" s="2">
        <v>37.026000000000003</v>
      </c>
      <c r="E15" s="2">
        <v>38.972999999999999</v>
      </c>
      <c r="F15" s="2">
        <v>35.79</v>
      </c>
      <c r="G15" s="2">
        <v>37.518000000000001</v>
      </c>
      <c r="H15" s="2">
        <f t="shared" ref="H15:H20" si="3">AVERAGE(B15,D15,F15)</f>
        <v>36.221333333333327</v>
      </c>
      <c r="I15" s="2">
        <f t="shared" ref="I15:I20" si="4">AVERAGE(C15,E15,G15)</f>
        <v>38.277999999999999</v>
      </c>
      <c r="J15" s="2">
        <f t="shared" ref="J15:J20" si="5">AVERAGE(B15:G15)</f>
        <v>37.249666666666663</v>
      </c>
      <c r="K15">
        <v>5837058048</v>
      </c>
      <c r="L15" s="2">
        <f t="shared" ref="L15:L22" si="6">K15/1024/1024/1024</f>
        <v>5.4361839294433594</v>
      </c>
    </row>
    <row r="16" spans="1:12" x14ac:dyDescent="0.2">
      <c r="A16" t="s">
        <v>4</v>
      </c>
      <c r="B16" s="2">
        <v>37.912999999999997</v>
      </c>
      <c r="C16" s="2">
        <v>39.261000000000003</v>
      </c>
      <c r="D16" s="2">
        <v>38.338999999999999</v>
      </c>
      <c r="E16" s="2">
        <v>38.304000000000002</v>
      </c>
      <c r="F16" s="2">
        <v>37.579000000000001</v>
      </c>
      <c r="G16" s="2">
        <v>36.414000000000001</v>
      </c>
      <c r="H16" s="2">
        <f t="shared" si="3"/>
        <v>37.943666666666665</v>
      </c>
      <c r="I16" s="2">
        <f t="shared" si="4"/>
        <v>37.993000000000002</v>
      </c>
      <c r="J16" s="2">
        <f t="shared" si="5"/>
        <v>37.968333333333334</v>
      </c>
      <c r="K16">
        <v>5655097344</v>
      </c>
      <c r="L16" s="2">
        <f t="shared" si="6"/>
        <v>5.2667198181152344</v>
      </c>
    </row>
    <row r="17" spans="1:12" x14ac:dyDescent="0.2">
      <c r="A17" t="s">
        <v>5</v>
      </c>
      <c r="B17" s="2">
        <v>37.192999999999998</v>
      </c>
      <c r="C17" s="2">
        <v>40.204999999999998</v>
      </c>
      <c r="D17" s="2">
        <v>39.237000000000002</v>
      </c>
      <c r="E17" s="2">
        <v>41.62</v>
      </c>
      <c r="F17" s="2">
        <v>37.619</v>
      </c>
      <c r="G17" s="2">
        <v>39.957000000000001</v>
      </c>
      <c r="H17" s="2">
        <f t="shared" si="3"/>
        <v>38.016333333333336</v>
      </c>
      <c r="I17" s="2">
        <f t="shared" si="4"/>
        <v>40.593999999999994</v>
      </c>
      <c r="J17" s="2">
        <f t="shared" si="5"/>
        <v>39.305166666666665</v>
      </c>
      <c r="K17">
        <v>5459091456</v>
      </c>
      <c r="L17" s="2">
        <f t="shared" si="6"/>
        <v>5.0841751098632812</v>
      </c>
    </row>
    <row r="18" spans="1:12" x14ac:dyDescent="0.2">
      <c r="A18" t="s">
        <v>6</v>
      </c>
      <c r="B18" s="2">
        <v>39.350999999999999</v>
      </c>
      <c r="C18" s="2">
        <v>41.253</v>
      </c>
      <c r="D18" s="2">
        <v>40.591000000000001</v>
      </c>
      <c r="E18" s="2">
        <v>42.219000000000001</v>
      </c>
      <c r="F18" s="2">
        <v>37.893000000000001</v>
      </c>
      <c r="G18" s="2">
        <v>39.994999999999997</v>
      </c>
      <c r="H18" s="2">
        <f t="shared" si="3"/>
        <v>39.278333333333336</v>
      </c>
      <c r="I18" s="2">
        <f t="shared" si="4"/>
        <v>41.155666666666669</v>
      </c>
      <c r="J18" s="2">
        <f t="shared" si="5"/>
        <v>40.216999999999999</v>
      </c>
      <c r="K18">
        <v>5651742720</v>
      </c>
      <c r="L18" s="2">
        <f t="shared" si="6"/>
        <v>5.2635955810546875</v>
      </c>
    </row>
    <row r="19" spans="1:12" x14ac:dyDescent="0.2">
      <c r="A19" t="s">
        <v>7</v>
      </c>
      <c r="B19" s="2">
        <v>37.923000000000002</v>
      </c>
      <c r="C19" s="2">
        <v>41.463999999999999</v>
      </c>
      <c r="D19" s="2">
        <v>39</v>
      </c>
      <c r="E19" s="2">
        <v>41.652000000000001</v>
      </c>
      <c r="F19" s="2">
        <v>37.058</v>
      </c>
      <c r="G19" s="2">
        <v>39.584000000000003</v>
      </c>
      <c r="H19" s="2">
        <f t="shared" si="3"/>
        <v>37.993666666666662</v>
      </c>
      <c r="I19" s="2">
        <f t="shared" si="4"/>
        <v>40.9</v>
      </c>
      <c r="J19" s="2">
        <f t="shared" si="5"/>
        <v>39.446833333333331</v>
      </c>
      <c r="K19">
        <v>5428420608</v>
      </c>
      <c r="L19" s="2">
        <f t="shared" si="6"/>
        <v>5.0556106567382812</v>
      </c>
    </row>
    <row r="20" spans="1:12" x14ac:dyDescent="0.2">
      <c r="A20" t="s">
        <v>8</v>
      </c>
      <c r="B20" s="2">
        <v>40.75</v>
      </c>
      <c r="C20" s="2">
        <v>38.1</v>
      </c>
      <c r="D20" s="2">
        <v>42.615000000000002</v>
      </c>
      <c r="E20" s="2">
        <v>40.292000000000002</v>
      </c>
      <c r="F20" s="2">
        <v>41.646999999999998</v>
      </c>
      <c r="G20" s="2">
        <v>39.317</v>
      </c>
      <c r="H20" s="2">
        <f t="shared" si="3"/>
        <v>41.670666666666669</v>
      </c>
      <c r="I20" s="2">
        <f t="shared" si="4"/>
        <v>39.236333333333334</v>
      </c>
      <c r="J20" s="2">
        <f t="shared" si="5"/>
        <v>40.453499999999998</v>
      </c>
      <c r="K20">
        <v>4998127616</v>
      </c>
      <c r="L20" s="2">
        <f t="shared" si="6"/>
        <v>4.6548690795898438</v>
      </c>
    </row>
    <row r="21" spans="1:12" x14ac:dyDescent="0.2">
      <c r="A21" t="s">
        <v>17</v>
      </c>
      <c r="B21" s="2">
        <v>42.536000000000001</v>
      </c>
      <c r="C21" s="2">
        <v>41.021999999999998</v>
      </c>
      <c r="F21" s="2">
        <v>43.97</v>
      </c>
      <c r="G21" s="2">
        <v>42.552999999999997</v>
      </c>
      <c r="H21" s="2">
        <f t="shared" ref="H21" si="7">AVERAGE(B21,D21,F21)</f>
        <v>43.253</v>
      </c>
      <c r="I21" s="2">
        <f t="shared" ref="I21" si="8">AVERAGE(C21,E21,G21)</f>
        <v>41.787499999999994</v>
      </c>
      <c r="J21" s="2">
        <f t="shared" ref="J21" si="9">AVERAGE(B21:G21)</f>
        <v>42.520249999999997</v>
      </c>
      <c r="K21">
        <v>4593672192</v>
      </c>
      <c r="L21" s="2">
        <f t="shared" si="6"/>
        <v>4.2781906127929688</v>
      </c>
    </row>
    <row r="22" spans="1:12" x14ac:dyDescent="0.2">
      <c r="A22" t="s">
        <v>18</v>
      </c>
      <c r="B22" s="2">
        <v>37.140999999999998</v>
      </c>
      <c r="C22" s="2">
        <v>38.072000000000003</v>
      </c>
      <c r="H22" s="2">
        <f t="shared" ref="H22" si="10">AVERAGE(B22,D22,F22)</f>
        <v>37.140999999999998</v>
      </c>
      <c r="I22" s="2">
        <f t="shared" ref="I22" si="11">AVERAGE(C22,E22,G22)</f>
        <v>38.072000000000003</v>
      </c>
      <c r="J22" s="2">
        <f t="shared" ref="J22" si="12">AVERAGE(B22:G22)</f>
        <v>37.606499999999997</v>
      </c>
      <c r="K22">
        <v>4513763328</v>
      </c>
      <c r="L22" s="2">
        <f t="shared" si="6"/>
        <v>4.2037696838378906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Pawlak</dc:creator>
  <cp:lastModifiedBy>Tomasz Pawlak</cp:lastModifiedBy>
  <dcterms:created xsi:type="dcterms:W3CDTF">2026-07-20T12:41:38Z</dcterms:created>
  <dcterms:modified xsi:type="dcterms:W3CDTF">2026-07-20T16:01:48Z</dcterms:modified>
</cp:coreProperties>
</file>