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jones/python_projects/xslope/docs/inputs/"/>
    </mc:Choice>
  </mc:AlternateContent>
  <xr:revisionPtr revIDLastSave="0" documentId="13_ncr:1_{31D06D1B-9F8B-4A48-B6E0-097F17D68253}" xr6:coauthVersionLast="47" xr6:coauthVersionMax="47" xr10:uidLastSave="{00000000-0000-0000-0000-000000000000}"/>
  <bookViews>
    <workbookView xWindow="0" yWindow="620" windowWidth="34200" windowHeight="19900" activeTab="15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olygon" sheetId="15" r:id="rId5"/>
    <sheet name="piezo" sheetId="4" r:id="rId6"/>
    <sheet name="circles" sheetId="5" r:id="rId7"/>
    <sheet name="non-circ" sheetId="7" r:id="rId8"/>
    <sheet name="dloads" sheetId="8" r:id="rId9"/>
    <sheet name="dloads (2)" sheetId="13" r:id="rId10"/>
    <sheet name="reinforce" sheetId="12" r:id="rId11"/>
    <sheet name="piles" sheetId="16" r:id="rId12"/>
    <sheet name="lloads" sheetId="17" r:id="rId13"/>
    <sheet name="seep bc" sheetId="11" r:id="rId14"/>
    <sheet name="seep bc (2)" sheetId="14" r:id="rId15"/>
    <sheet name="tseep" sheetId="19" r:id="rId16"/>
  </sheets>
  <definedNames>
    <definedName name="crack_depth">main!$D$11</definedName>
    <definedName name="crack_depth_water">main!$D$12</definedName>
    <definedName name="gamma_w">main!$D$10</definedName>
    <definedName name="k">main!$D$13</definedName>
    <definedName name="max_depth" localSheetId="4">polygon!#REF!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2" l="1"/>
  <c r="H22" i="12"/>
  <c r="I21" i="12"/>
  <c r="H21" i="12"/>
  <c r="I20" i="12"/>
  <c r="H20" i="12"/>
  <c r="I19" i="12"/>
  <c r="H19" i="12"/>
  <c r="I18" i="12"/>
  <c r="H18" i="12"/>
  <c r="I17" i="12"/>
  <c r="H17" i="12"/>
  <c r="I16" i="12"/>
  <c r="H16" i="12"/>
  <c r="I15" i="12"/>
  <c r="H15" i="12"/>
  <c r="I14" i="12"/>
  <c r="H14" i="12"/>
  <c r="I13" i="12"/>
  <c r="H13" i="12"/>
  <c r="I12" i="12"/>
  <c r="H12" i="12"/>
  <c r="I11" i="12"/>
  <c r="H11" i="12"/>
  <c r="I10" i="12"/>
  <c r="H10" i="12"/>
  <c r="I9" i="12"/>
  <c r="H9" i="12"/>
  <c r="I8" i="12"/>
  <c r="H8" i="12"/>
  <c r="I7" i="12"/>
  <c r="H7" i="12"/>
  <c r="I6" i="12"/>
  <c r="H6" i="12"/>
  <c r="I5" i="12"/>
  <c r="H5" i="12"/>
  <c r="I4" i="12"/>
  <c r="H4" i="12"/>
  <c r="I3" i="12"/>
  <c r="H3" i="12"/>
  <c r="AQ6" i="15"/>
  <c r="AN6" i="15"/>
  <c r="AK6" i="15"/>
  <c r="AH6" i="15"/>
  <c r="AE6" i="15"/>
  <c r="AB6" i="15"/>
  <c r="Y6" i="15"/>
  <c r="V6" i="15"/>
  <c r="S6" i="15"/>
  <c r="P6" i="15"/>
  <c r="M6" i="15"/>
  <c r="J6" i="15"/>
  <c r="G6" i="15"/>
  <c r="D6" i="15"/>
  <c r="A6" i="15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<sst xmlns="http://schemas.openxmlformats.org/spreadsheetml/2006/main" count="480" uniqueCount="266">
  <si>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</si>
  <si>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</si>
  <si>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</si>
  <si>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</si>
  <si>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</si>
  <si>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</si>
  <si>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</si>
  <si>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</si>
  <si>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</si>
  <si>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</si>
  <si>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</si>
  <si>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</si>
  <si>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</si>
  <si>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</si>
  <si>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</si>
  <si>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</si>
  <si>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</si>
  <si>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</si>
  <si>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</si>
  <si>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</si>
  <si>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</si>
  <si>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</si>
  <si>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</si>
  <si>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</si>
  <si>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</si>
  <si>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</si>
  <si>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</si>
  <si>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</si>
  <si>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</si>
  <si>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</si>
  <si>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</si>
  <si>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</si>
  <si>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</si>
  <si>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</si>
  <si>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</si>
  <si>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</si>
  <si>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</si>
  <si>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</si>
  <si>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</si>
  <si>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</si>
  <si>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</si>
  <si>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</si>
  <si>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</si>
  <si>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</si>
  <si>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</si>
  <si>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</si>
  <si>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</si>
  <si>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</si>
  <si>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</si>
  <si>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</si>
  <si>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</si>
  <si>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</si>
  <si>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</si>
  <si>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</si>
  <si>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</si>
  <si>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</si>
  <si>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</si>
  <si>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</si>
  <si>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</si>
  <si>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</si>
  <si>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</si>
  <si>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</si>
  <si>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</si>
  <si>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</si>
  <si>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</si>
  <si>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</si>
  <si>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</si>
  <si>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</si>
  <si>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</si>
  <si>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</si>
  <si>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</si>
  <si>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</si>
  <si>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</si>
  <si>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</si>
  <si>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</si>
  <si>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</si>
  <si>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</si>
  <si>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</si>
  <si>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</si>
  <si>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</si>
  <si>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</si>
  <si>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</si>
  <si>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</si>
  <si>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</si>
  <si>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</si>
  <si>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</si>
  <si>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</si>
  <si>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</si>
  <si>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</si>
  <si>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</si>
  <si>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</si>
  <si>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</si>
  <si>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</si>
  <si>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seep bc</t>
  </si>
  <si>
    <t>kr0</t>
  </si>
  <si>
    <t>h0</t>
  </si>
  <si>
    <t>XSLOPE Input Template</t>
  </si>
  <si>
    <t>E</t>
  </si>
  <si>
    <t>n</t>
  </si>
  <si>
    <t>x1</t>
  </si>
  <si>
    <t>y1</t>
  </si>
  <si>
    <t>x2</t>
  </si>
  <si>
    <t>y2</t>
  </si>
  <si>
    <t>Area</t>
  </si>
  <si>
    <t>Tmax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</si>
  <si>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</si>
  <si>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</si>
  <si>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</si>
  <si>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</si>
  <si>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</si>
  <si>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</si>
  <si>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</si>
  <si>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</si>
  <si>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</si>
  <si>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</si>
  <si>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</si>
  <si>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</si>
  <si>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</si>
  <si>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</si>
  <si>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</si>
  <si>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</si>
  <si>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</si>
  <si>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</si>
  <si>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</si>
  <si>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</si>
  <si>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</si>
  <si>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</si>
  <si>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Exit Face</t>
  </si>
  <si>
    <t>Exit Face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</si>
  <si>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</si>
  <si>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</si>
  <si>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</si>
  <si>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</si>
  <si>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</si>
  <si>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</si>
  <si>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</si>
  <si>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</si>
  <si>
    <t>Polygon #1</t>
  </si>
  <si>
    <t>Polygon #2</t>
  </si>
  <si>
    <t>Polygon #3</t>
  </si>
  <si>
    <t>Polygon #4</t>
  </si>
  <si>
    <t>Polygon #5</t>
  </si>
  <si>
    <t>Polygon #6</t>
  </si>
  <si>
    <t>Polygon #7</t>
  </si>
  <si>
    <t>Polygon #8</t>
  </si>
  <si>
    <t>Polygon #9</t>
  </si>
  <si>
    <t>Polygon #10</t>
  </si>
  <si>
    <t>Polygon #11</t>
  </si>
  <si>
    <t>Polygon #12</t>
  </si>
  <si>
    <t>Polygon #13</t>
  </si>
  <si>
    <t>Polygon #14</t>
  </si>
  <si>
    <t>Polygon #15</t>
  </si>
  <si>
    <t>H</t>
  </si>
  <si>
    <t>D</t>
  </si>
  <si>
    <t>S</t>
  </si>
  <si>
    <t>I</t>
  </si>
  <si>
    <t xml:space="preserve">Polygons coordinates can be input in CW or CCW order. </t>
  </si>
  <si>
    <t>Vcap</t>
  </si>
  <si>
    <t>Mcap</t>
  </si>
  <si>
    <t>Label</t>
  </si>
  <si>
    <r>
      <rPr>
        <b/>
        <sz val="12"/>
        <color theme="0"/>
        <rFont val="Symbol"/>
        <charset val="2"/>
      </rPr>
      <t>q</t>
    </r>
    <r>
      <rPr>
        <b/>
        <sz val="12"/>
        <color theme="0"/>
        <rFont val="Aptos Narrow"/>
        <scheme val="minor"/>
      </rPr>
      <t>p</t>
    </r>
  </si>
  <si>
    <t>LEM only</t>
  </si>
  <si>
    <t>LEM &amp; FEM</t>
  </si>
  <si>
    <t>FEM only</t>
  </si>
  <si>
    <t>Fixity</t>
  </si>
  <si>
    <t>unsat</t>
  </si>
  <si>
    <t>lf</t>
  </si>
  <si>
    <t>vg</t>
  </si>
  <si>
    <t>linear front model (kr0,h0)</t>
  </si>
  <si>
    <t>Unsat model option</t>
  </si>
  <si>
    <t>Pore pressure (u) options</t>
  </si>
  <si>
    <t>pow</t>
  </si>
  <si>
    <t>ru</t>
  </si>
  <si>
    <t>pow_a</t>
  </si>
  <si>
    <t>pow_b</t>
  </si>
  <si>
    <t>pow_c</t>
  </si>
  <si>
    <t>pow_d</t>
  </si>
  <si>
    <t>Appl</t>
  </si>
  <si>
    <t>Tend1</t>
  </si>
  <si>
    <t>Tend2</t>
  </si>
  <si>
    <t>Geosynthetic</t>
  </si>
  <si>
    <t>Tangent</t>
  </si>
  <si>
    <t>Active</t>
  </si>
  <si>
    <t>Nail</t>
  </si>
  <si>
    <t>Axial</t>
  </si>
  <si>
    <t>Passive</t>
  </si>
  <si>
    <t>Tieback</t>
  </si>
  <si>
    <t>Anchor</t>
  </si>
  <si>
    <t>P</t>
  </si>
  <si>
    <r>
      <rPr>
        <sz val="12"/>
        <color theme="0"/>
        <rFont val="Symbol"/>
        <charset val="2"/>
      </rPr>
      <t>g</t>
    </r>
    <r>
      <rPr>
        <vertAlign val="subscript"/>
        <sz val="12"/>
        <color theme="0"/>
        <rFont val="Aptos Narrow (Body)"/>
      </rPr>
      <t>sat</t>
    </r>
  </si>
  <si>
    <t>Pore pressure ratio (u = ru * sigma_v)</t>
  </si>
  <si>
    <t>Power curve envelope: t = pow_a * (sn + pow_d)^pow_b + pow_c</t>
  </si>
  <si>
    <t>Type</t>
  </si>
  <si>
    <t>Dir</t>
  </si>
  <si>
    <t>Spacing</t>
  </si>
  <si>
    <t>Angle</t>
  </si>
  <si>
    <t>Type:</t>
  </si>
  <si>
    <t>Type optons</t>
  </si>
  <si>
    <t>phreatic</t>
  </si>
  <si>
    <t xml:space="preserve"> Phreatic surface: static head reduced by cos² of the line's slope.</t>
  </si>
  <si>
    <t>True piezometric line: u = γw × vertical distance below the line (static head).</t>
  </si>
  <si>
    <t>hb</t>
  </si>
  <si>
    <t>gard</t>
  </si>
  <si>
    <t>Gardner model (a, n)</t>
  </si>
  <si>
    <t>van Genuchten model (a, n)</t>
  </si>
  <si>
    <t>a</t>
  </si>
  <si>
    <t>hb_sci</t>
  </si>
  <si>
    <t>Generalized Hoek-Brown (rock mass): hb_sci, hb_gsi, hb_mi, hb_d</t>
  </si>
  <si>
    <t>hb_gsi</t>
  </si>
  <si>
    <t>hb_mi</t>
  </si>
  <si>
    <t>hb_d</t>
  </si>
  <si>
    <t>nu</t>
  </si>
  <si>
    <t>BC Option:</t>
  </si>
  <si>
    <t>head</t>
  </si>
  <si>
    <t>flux</t>
  </si>
  <si>
    <t>Head/Flux BC #1</t>
  </si>
  <si>
    <t>specified head (len)</t>
  </si>
  <si>
    <t>Head/Flux BC #2</t>
  </si>
  <si>
    <t>Head/Flux BC #3</t>
  </si>
  <si>
    <t>Head/Flux BC #4</t>
  </si>
  <si>
    <t>Head/Flux BC #5</t>
  </si>
  <si>
    <t>Head/Flux BC #1 (2)</t>
  </si>
  <si>
    <t>Head/Flux BC #2 (2)</t>
  </si>
  <si>
    <t>Head/Flux BC #3 (2)</t>
  </si>
  <si>
    <t>Head/Flux BC #4 (2)</t>
  </si>
  <si>
    <t>Head/Flux BC #5 (2)</t>
  </si>
  <si>
    <t>Neumann flux - normal Darcy velocity (len/time), + = inflow</t>
  </si>
  <si>
    <t>polygon</t>
  </si>
  <si>
    <t>Polygons describing the slope geometry</t>
  </si>
  <si>
    <t>piles</t>
  </si>
  <si>
    <t>Piles</t>
  </si>
  <si>
    <t>lloads</t>
  </si>
  <si>
    <t>Line loads</t>
  </si>
  <si>
    <t>elastic</t>
  </si>
  <si>
    <t>Elastic / infinite strength (cannot fail). FEM: no yield; LEM: impenetrable</t>
  </si>
  <si>
    <t>t_cut</t>
  </si>
  <si>
    <t>Shear Strength/Stiffness</t>
  </si>
  <si>
    <t>Color legend</t>
  </si>
  <si>
    <t>phi_b</t>
  </si>
  <si>
    <t>s_cap</t>
  </si>
  <si>
    <t>Unit Options:</t>
  </si>
  <si>
    <t>SI</t>
  </si>
  <si>
    <t>Imperial</t>
  </si>
  <si>
    <t>Units:</t>
  </si>
  <si>
    <t>Time Units:</t>
  </si>
  <si>
    <t>sec</t>
  </si>
  <si>
    <t>min</t>
  </si>
  <si>
    <t>hr</t>
  </si>
  <si>
    <t>day</t>
  </si>
  <si>
    <t>Time:</t>
  </si>
  <si>
    <t>t1</t>
  </si>
  <si>
    <t>t2</t>
  </si>
  <si>
    <t>t3</t>
  </si>
  <si>
    <t>t4</t>
  </si>
  <si>
    <t>t5</t>
  </si>
  <si>
    <t>time</t>
  </si>
  <si>
    <t>save_interval:</t>
  </si>
  <si>
    <t>duration:</t>
  </si>
  <si>
    <t>stage_1:</t>
  </si>
  <si>
    <t>stage_2:</t>
  </si>
  <si>
    <t>tseep</t>
  </si>
  <si>
    <t>Transient seepage boundary conditions and run options</t>
  </si>
  <si>
    <t>Ss</t>
  </si>
  <si>
    <t>Sy</t>
  </si>
  <si>
    <t>save_times</t>
  </si>
  <si>
    <t>reservoir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</si>
</sst>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  <font>
      <b/>
      <sz val="12"/>
      <color theme="0"/>
      <name val="Symbol"/>
      <charset val="2"/>
    </font>
    <font>
      <vertAlign val="subscript"/>
      <sz val="12"/>
      <color theme="0"/>
      <name val="Aptos Narrow (Body)"/>
    </font>
    <font>
      <sz val="12"/>
      <color theme="0"/>
      <name val="Aptos Narrow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1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16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5" borderId="0" xfId="0" applyFill="1"/>
    <xf numFmtId="0" fontId="20" fillId="4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5" fillId="16" borderId="0" xfId="0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0" fontId="20" fillId="6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" fillId="14" borderId="6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1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piezo!$A$5:$A$19</c:f>
              <c:numCache>
                <c:formatCode>General</c:formatCode>
                <c:ptCount val="15"/>
              </c:numCache>
            </c:numRef>
          </c:xVal>
          <c:yVal>
            <c:numRef>
              <c:f>piezo!$B$5:$B$19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piezo!$D$5:$D$19</c:f>
              <c:numCache>
                <c:formatCode>General</c:formatCode>
                <c:ptCount val="15"/>
              </c:numCache>
            </c:numRef>
          </c:xVal>
          <c:yVal>
            <c:numRef>
              <c:f>piezo!$E$5:$E$19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(reinforce!$C$3,reinforce!$E$3)</c:f>
              <c:numCache>
                <c:formatCode>General</c:formatCode>
                <c:ptCount val="2"/>
              </c:numCache>
            </c:numRef>
          </c:xVal>
          <c:yVal>
            <c:numRef>
              <c:f>(reinforce!$D$3,reinforce!$F$3)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(reinforce!$C$4,reinforce!$E$4)</c:f>
              <c:numCache>
                <c:formatCode>General</c:formatCode>
                <c:ptCount val="2"/>
              </c:numCache>
            </c:numRef>
          </c:xVal>
          <c:yVal>
            <c:numRef>
              <c:f>(reinforce!$D$4,reinforce!$D$4,reinforce!$D$4,reinforce!$F$4)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(reinforce!$C$5,reinforce!$E$5)</c:f>
              <c:numCache>
                <c:formatCode>General</c:formatCode>
                <c:ptCount val="2"/>
              </c:numCache>
            </c:numRef>
          </c:xVal>
          <c:yVal>
            <c:numRef>
              <c:f>(reinforce!$D$5,reinforce!$F$5)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(reinforce!$C$6,reinforce!$E$6)</c:f>
              <c:numCache>
                <c:formatCode>General</c:formatCode>
                <c:ptCount val="2"/>
              </c:numCache>
            </c:numRef>
          </c:xVal>
          <c:yVal>
            <c:numRef>
              <c:f>(reinforce!$D$6,reinforce!$F$6)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(reinforce!$C$7,reinforce!$E$7)</c:f>
              <c:numCache>
                <c:formatCode>General</c:formatCode>
                <c:ptCount val="2"/>
              </c:numCache>
            </c:numRef>
          </c:xVal>
          <c:yVal>
            <c:numRef>
              <c:f>(reinforce!$D$7,reinforce!$F$7)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(reinforce!$C$8,reinforce!$E$8)</c:f>
              <c:numCache>
                <c:formatCode>General</c:formatCode>
                <c:ptCount val="2"/>
              </c:numCache>
            </c:numRef>
          </c:xVal>
          <c:yVal>
            <c:numRef>
              <c:f>(reinforce!$D$8,reinforce!$F$8)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(reinforce!$C$9,reinforce!$E$9)</c:f>
              <c:numCache>
                <c:formatCode>General</c:formatCode>
                <c:ptCount val="2"/>
              </c:numCache>
            </c:numRef>
          </c:xVal>
          <c:yVal>
            <c:numRef>
              <c:f>(reinforce!$D$9,reinforce!$F$9)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(reinforce!$C$10,reinforce!$E$10)</c:f>
              <c:numCache>
                <c:formatCode>General</c:formatCode>
                <c:ptCount val="2"/>
              </c:numCache>
            </c:numRef>
          </c:xVal>
          <c:yVal>
            <c:numRef>
              <c:f>(reinforce!$D$10,reinforce!$F$10)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(reinforce!$C$11,reinforce!$E$11)</c:f>
              <c:numCache>
                <c:formatCode>General</c:formatCode>
                <c:ptCount val="2"/>
              </c:numCache>
            </c:numRef>
          </c:xVal>
          <c:yVal>
            <c:numRef>
              <c:f>(reinforce!$D$11,reinforce!$F$11)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(reinforce!$C$12,reinforce!$E$12)</c:f>
              <c:numCache>
                <c:formatCode>General</c:formatCode>
                <c:ptCount val="2"/>
              </c:numCache>
            </c:numRef>
          </c:xVal>
          <c:yVal>
            <c:numRef>
              <c:f>(reinforce!$D$12,reinforce!$F$12)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(reinforce!$C$13,reinforce!$E$13)</c:f>
              <c:numCache>
                <c:formatCode>General</c:formatCode>
                <c:ptCount val="2"/>
              </c:numCache>
            </c:numRef>
          </c:xVal>
          <c:yVal>
            <c:numRef>
              <c:f>(reinforce!$D$13,reinforce!$F$13)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(reinforce!$C$14,reinforce!$E$14)</c:f>
              <c:numCache>
                <c:formatCode>General</c:formatCode>
                <c:ptCount val="2"/>
              </c:numCache>
            </c:numRef>
          </c:xVal>
          <c:yVal>
            <c:numRef>
              <c:f>(reinforce!$D$14,reinforce!$F$14)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(reinforce!$C$15,reinforce!$E$15)</c:f>
              <c:numCache>
                <c:formatCode>General</c:formatCode>
                <c:ptCount val="2"/>
              </c:numCache>
            </c:numRef>
          </c:xVal>
          <c:yVal>
            <c:numRef>
              <c:f>(reinforce!$D$15,reinforce!$F$15)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(reinforce!$C$16,reinforce!$E$16)</c:f>
              <c:numCache>
                <c:formatCode>General</c:formatCode>
                <c:ptCount val="2"/>
              </c:numCache>
            </c:numRef>
          </c:xVal>
          <c:yVal>
            <c:numRef>
              <c:f>(reinforce!$D$16,reinforce!$F$16)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(reinforce!$C$17,reinforce!$E$17)</c:f>
              <c:numCache>
                <c:formatCode>General</c:formatCode>
                <c:ptCount val="2"/>
              </c:numCache>
            </c:numRef>
          </c:xVal>
          <c:yVal>
            <c:numRef>
              <c:f>(reinforce!$D$17,reinforce!$F$17)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(reinforce!$C$18,reinforce!$E$18)</c:f>
              <c:numCache>
                <c:formatCode>General</c:formatCode>
                <c:ptCount val="2"/>
              </c:numCache>
            </c:numRef>
          </c:xVal>
          <c:yVal>
            <c:numRef>
              <c:f>(reinforce!$D$18,reinforce!$F$18)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(reinforce!$C$19,reinforce!$E$19)</c:f>
              <c:numCache>
                <c:formatCode>General</c:formatCode>
                <c:ptCount val="2"/>
              </c:numCache>
            </c:numRef>
          </c:xVal>
          <c:yVal>
            <c:numRef>
              <c:f>(reinforce!$D$19,reinforce!$F$19)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(reinforce!$C$20,reinforce!$E$20)</c:f>
              <c:numCache>
                <c:formatCode>General</c:formatCode>
                <c:ptCount val="2"/>
              </c:numCache>
            </c:numRef>
          </c:xVal>
          <c:yVal>
            <c:numRef>
              <c:f>(reinforce!$D$20,reinforce!$F$20)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(reinforce!$C$21,reinforce!$E$21)</c:f>
              <c:numCache>
                <c:formatCode>General</c:formatCode>
                <c:ptCount val="2"/>
              </c:numCache>
            </c:numRef>
          </c:xVal>
          <c:yVal>
            <c:numRef>
              <c:f>(reinforce!$D$21,reinforce!$F$21)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(reinforce!$C$22,reinforce!$E$22)</c:f>
              <c:numCache>
                <c:formatCode>General</c:formatCode>
                <c:ptCount val="2"/>
              </c:numCache>
            </c:numRef>
          </c:xVal>
          <c:yVal>
            <c:numRef>
              <c:f>(reinforce!$D$22,reinforce!$F$22)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Head/Flux BC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Head/Flux BC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Head/Flux BC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Head/Flux BC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Head/Flux BC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Head/Flux BC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Head/Flux BC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Head/Flux BC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Head/Flux BC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Head/Flux BC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ser>
          <c:idx val="62"/>
          <c:order val="62"/>
          <c:tx>
            <c:strRef>
              <c:f>polygon!$A$4</c:f>
              <c:strCache>
                <c:ptCount val="1"/>
                <c:pt idx="0">
                  <c:v>Polygon #1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polygon!$A$8:$A$27</c:f>
              <c:numCache>
                <c:formatCode>General</c:formatCode>
                <c:ptCount val="20"/>
              </c:numCache>
            </c:numRef>
          </c:xVal>
          <c:yVal>
            <c:numRef>
              <c:f>polygon!$B$8:$B$27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A2F6-274C-9E15-3D60CC318540}"/>
            </c:ext>
          </c:extLst>
        </c:ser>
        <c:ser>
          <c:idx val="63"/>
          <c:order val="63"/>
          <c:tx>
            <c:strRef>
              <c:f>polygon!$D$4</c:f>
              <c:strCache>
                <c:ptCount val="1"/>
                <c:pt idx="0">
                  <c:v>Polygon #2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polygon!$D$8:$D$27</c:f>
              <c:numCache>
                <c:formatCode>General</c:formatCode>
                <c:ptCount val="20"/>
              </c:numCache>
            </c:numRef>
          </c:xVal>
          <c:yVal>
            <c:numRef>
              <c:f>polygon!$E$8:$E$27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A2F6-274C-9E15-3D60CC318540}"/>
            </c:ext>
          </c:extLst>
        </c:ser>
        <c:ser>
          <c:idx val="64"/>
          <c:order val="64"/>
          <c:tx>
            <c:strRef>
              <c:f>polygon!$G$4</c:f>
              <c:strCache>
                <c:ptCount val="1"/>
                <c:pt idx="0">
                  <c:v>Polygon #3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polygon!$G$8:$G$27</c:f>
              <c:numCache>
                <c:formatCode>General</c:formatCode>
                <c:ptCount val="20"/>
              </c:numCache>
            </c:numRef>
          </c:xVal>
          <c:yVal>
            <c:numRef>
              <c:f>polygon!$H$8:$H$27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A2F6-274C-9E15-3D60CC318540}"/>
            </c:ext>
          </c:extLst>
        </c:ser>
        <c:ser>
          <c:idx val="65"/>
          <c:order val="65"/>
          <c:tx>
            <c:strRef>
              <c:f>polygon!$J$4</c:f>
              <c:strCache>
                <c:ptCount val="1"/>
                <c:pt idx="0">
                  <c:v>Polygon #4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polygon!$J$8:$J$27</c:f>
              <c:numCache>
                <c:formatCode>General</c:formatCode>
                <c:ptCount val="20"/>
              </c:numCache>
            </c:numRef>
          </c:xVal>
          <c:yVal>
            <c:numRef>
              <c:f>polygon!$K$8:$K$27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A2F6-274C-9E15-3D60CC318540}"/>
            </c:ext>
          </c:extLst>
        </c:ser>
        <c:ser>
          <c:idx val="66"/>
          <c:order val="66"/>
          <c:tx>
            <c:strRef>
              <c:f>polygon!$M$4</c:f>
              <c:strCache>
                <c:ptCount val="1"/>
                <c:pt idx="0">
                  <c:v>Polygon #5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polygon!$M$8:$M$27</c:f>
              <c:numCache>
                <c:formatCode>General</c:formatCode>
                <c:ptCount val="20"/>
              </c:numCache>
            </c:numRef>
          </c:xVal>
          <c:yVal>
            <c:numRef>
              <c:f>polygon!$N$8:$N$27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A2F6-274C-9E15-3D60CC318540}"/>
            </c:ext>
          </c:extLst>
        </c:ser>
        <c:ser>
          <c:idx val="67"/>
          <c:order val="67"/>
          <c:tx>
            <c:strRef>
              <c:f>polygon!$P$4</c:f>
              <c:strCache>
                <c:ptCount val="1"/>
                <c:pt idx="0">
                  <c:v>Polygon #6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polygon!$P$8:$P$27</c:f>
              <c:numCache>
                <c:formatCode>General</c:formatCode>
                <c:ptCount val="20"/>
              </c:numCache>
            </c:numRef>
          </c:xVal>
          <c:yVal>
            <c:numRef>
              <c:f>polygon!$Q$8:$Q$27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A2F6-274C-9E15-3D60CC318540}"/>
            </c:ext>
          </c:extLst>
        </c:ser>
        <c:ser>
          <c:idx val="68"/>
          <c:order val="68"/>
          <c:tx>
            <c:strRef>
              <c:f>polygon!$S$4</c:f>
              <c:strCache>
                <c:ptCount val="1"/>
                <c:pt idx="0">
                  <c:v>Polygon #7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polygon!$S$8:$S$27</c:f>
              <c:numCache>
                <c:formatCode>General</c:formatCode>
                <c:ptCount val="20"/>
              </c:numCache>
            </c:numRef>
          </c:xVal>
          <c:yVal>
            <c:numRef>
              <c:f>polygon!$T$8:$T$27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A2F6-274C-9E15-3D60CC318540}"/>
            </c:ext>
          </c:extLst>
        </c:ser>
        <c:ser>
          <c:idx val="69"/>
          <c:order val="69"/>
          <c:tx>
            <c:strRef>
              <c:f>polygon!$V$4</c:f>
              <c:strCache>
                <c:ptCount val="1"/>
                <c:pt idx="0">
                  <c:v>Polygon #8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polygon!$V$8:$V$27</c:f>
              <c:numCache>
                <c:formatCode>General</c:formatCode>
                <c:ptCount val="20"/>
              </c:numCache>
            </c:numRef>
          </c:xVal>
          <c:yVal>
            <c:numRef>
              <c:f>polygon!$W$8:$W$27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A2F6-274C-9E15-3D60CC318540}"/>
            </c:ext>
          </c:extLst>
        </c:ser>
        <c:ser>
          <c:idx val="70"/>
          <c:order val="70"/>
          <c:tx>
            <c:strRef>
              <c:f>polygon!$Y$4</c:f>
              <c:strCache>
                <c:ptCount val="1"/>
                <c:pt idx="0">
                  <c:v>Polygon #9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polygon!$Y$8:$Y$27</c:f>
              <c:numCache>
                <c:formatCode>General</c:formatCode>
                <c:ptCount val="20"/>
              </c:numCache>
            </c:numRef>
          </c:xVal>
          <c:yVal>
            <c:numRef>
              <c:f>polygon!$Z$8:$Z$27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A2F6-274C-9E15-3D60CC318540}"/>
            </c:ext>
          </c:extLst>
        </c:ser>
        <c:ser>
          <c:idx val="71"/>
          <c:order val="71"/>
          <c:tx>
            <c:strRef>
              <c:f>polygon!$AB$4</c:f>
              <c:strCache>
                <c:ptCount val="1"/>
                <c:pt idx="0">
                  <c:v>Polygon #10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polygon!$AB$8:$AB$27</c:f>
              <c:numCache>
                <c:formatCode>General</c:formatCode>
                <c:ptCount val="20"/>
              </c:numCache>
            </c:numRef>
          </c:xVal>
          <c:yVal>
            <c:numRef>
              <c:f>polygon!$AC$8:$AC$27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A2F6-274C-9E15-3D60CC318540}"/>
            </c:ext>
          </c:extLst>
        </c:ser>
        <c:ser>
          <c:idx val="72"/>
          <c:order val="72"/>
          <c:tx>
            <c:strRef>
              <c:f>polygon!$AE$4</c:f>
              <c:strCache>
                <c:ptCount val="1"/>
                <c:pt idx="0">
                  <c:v>Polygon #11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polygon!$AE$8:$AE$27</c:f>
              <c:numCache>
                <c:formatCode>General</c:formatCode>
                <c:ptCount val="20"/>
              </c:numCache>
            </c:numRef>
          </c:xVal>
          <c:yVal>
            <c:numRef>
              <c:f>polygon!$AF$8:$AF$27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A2F6-274C-9E15-3D60CC318540}"/>
            </c:ext>
          </c:extLst>
        </c:ser>
        <c:ser>
          <c:idx val="73"/>
          <c:order val="73"/>
          <c:tx>
            <c:strRef>
              <c:f>polygon!$AH$4</c:f>
              <c:strCache>
                <c:ptCount val="1"/>
                <c:pt idx="0">
                  <c:v>Polygon #12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polygon!$AH$8:$AH$27</c:f>
              <c:numCache>
                <c:formatCode>General</c:formatCode>
                <c:ptCount val="20"/>
              </c:numCache>
            </c:numRef>
          </c:xVal>
          <c:yVal>
            <c:numRef>
              <c:f>polygon!$AI$8:$AI$27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A2F6-274C-9E15-3D60CC318540}"/>
            </c:ext>
          </c:extLst>
        </c:ser>
        <c:ser>
          <c:idx val="74"/>
          <c:order val="74"/>
          <c:tx>
            <c:strRef>
              <c:f>polygon!$AK$4</c:f>
              <c:strCache>
                <c:ptCount val="1"/>
                <c:pt idx="0">
                  <c:v>Polygon #13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polygon!$AK$8:$AK$27</c:f>
              <c:numCache>
                <c:formatCode>General</c:formatCode>
                <c:ptCount val="20"/>
              </c:numCache>
            </c:numRef>
          </c:xVal>
          <c:yVal>
            <c:numRef>
              <c:f>polygon!$AL$8:$AL$27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A2F6-274C-9E15-3D60CC318540}"/>
            </c:ext>
          </c:extLst>
        </c:ser>
        <c:ser>
          <c:idx val="75"/>
          <c:order val="75"/>
          <c:tx>
            <c:strRef>
              <c:f>polygon!$AN$4</c:f>
              <c:strCache>
                <c:ptCount val="1"/>
                <c:pt idx="0">
                  <c:v>Polygon #14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polygon!$AN$8:$AN$27</c:f>
              <c:numCache>
                <c:formatCode>General</c:formatCode>
                <c:ptCount val="20"/>
              </c:numCache>
            </c:numRef>
          </c:xVal>
          <c:yVal>
            <c:numRef>
              <c:f>polygon!$AO$8:$AO$27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A2F6-274C-9E15-3D60CC318540}"/>
            </c:ext>
          </c:extLst>
        </c:ser>
        <c:ser>
          <c:idx val="76"/>
          <c:order val="76"/>
          <c:tx>
            <c:strRef>
              <c:f>polygon!$AQ$4</c:f>
              <c:strCache>
                <c:ptCount val="1"/>
                <c:pt idx="0">
                  <c:v>Polygon #15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polygon!$AQ$8:$AQ$27</c:f>
              <c:numCache>
                <c:formatCode>General</c:formatCode>
                <c:ptCount val="20"/>
              </c:numCache>
            </c:numRef>
          </c:xVal>
          <c:yVal>
            <c:numRef>
              <c:f>polygon!$AR$8:$AR$27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A2F6-274C-9E15-3D60CC318540}"/>
            </c:ext>
          </c:extLst>
        </c:ser>
        <c:ser>
          <c:idx val="77"/>
          <c:order val="77"/>
          <c:tx>
            <c:v>Pile #1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(piles!$C$3,piles!$E$3)</c:f>
              <c:numCache>
                <c:formatCode>General</c:formatCode>
                <c:ptCount val="2"/>
              </c:numCache>
            </c:numRef>
          </c:xVal>
          <c:yVal>
            <c:numRef>
              <c:f>(piles!$D$3,piles!$F$3)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A2F6-274C-9E15-3D60CC318540}"/>
            </c:ext>
          </c:extLst>
        </c:ser>
        <c:ser>
          <c:idx val="78"/>
          <c:order val="78"/>
          <c:tx>
            <c:v>Pile #2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(piles!$C$4,piles!$E$4)</c:f>
              <c:numCache>
                <c:formatCode>General</c:formatCode>
                <c:ptCount val="2"/>
              </c:numCache>
            </c:numRef>
          </c:xVal>
          <c:yVal>
            <c:numRef>
              <c:f>(piles!$D$4,piles!$F$4)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A2F6-274C-9E15-3D60CC318540}"/>
            </c:ext>
          </c:extLst>
        </c:ser>
        <c:ser>
          <c:idx val="79"/>
          <c:order val="79"/>
          <c:tx>
            <c:v>Pile #3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(piles!$C$5,piles!$E$5)</c:f>
              <c:numCache>
                <c:formatCode>General</c:formatCode>
                <c:ptCount val="2"/>
              </c:numCache>
            </c:numRef>
          </c:xVal>
          <c:yVal>
            <c:numRef>
              <c:f>(piles!$D$5,piles!$F$5)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A2F6-274C-9E15-3D60CC318540}"/>
            </c:ext>
          </c:extLst>
        </c:ser>
        <c:ser>
          <c:idx val="80"/>
          <c:order val="80"/>
          <c:tx>
            <c:v>Pile #4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(piles!$C$6,piles!$E$6)</c:f>
              <c:numCache>
                <c:formatCode>General</c:formatCode>
                <c:ptCount val="2"/>
              </c:numCache>
            </c:numRef>
          </c:xVal>
          <c:yVal>
            <c:numRef>
              <c:f>(piles!$D$6,piles!$F$6)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A2F6-274C-9E15-3D60CC318540}"/>
            </c:ext>
          </c:extLst>
        </c:ser>
        <c:ser>
          <c:idx val="81"/>
          <c:order val="81"/>
          <c:tx>
            <c:v>Pile #5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(piles!$C$7,piles!$E$7)</c:f>
              <c:numCache>
                <c:formatCode>General</c:formatCode>
                <c:ptCount val="2"/>
              </c:numCache>
            </c:numRef>
          </c:xVal>
          <c:yVal>
            <c:numRef>
              <c:f>(piles!$D$7,piles!$F$7)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A2F6-274C-9E15-3D60CC318540}"/>
            </c:ext>
          </c:extLst>
        </c:ser>
        <c:ser>
          <c:idx val="82"/>
          <c:order val="82"/>
          <c:tx>
            <c:v>Pile #6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(piles!$C$8,piles!$E$8)</c:f>
              <c:numCache>
                <c:formatCode>General</c:formatCode>
                <c:ptCount val="2"/>
              </c:numCache>
            </c:numRef>
          </c:xVal>
          <c:yVal>
            <c:numRef>
              <c:f>(piles!$D$8,piles!$F$8)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A2F6-274C-9E15-3D60CC318540}"/>
            </c:ext>
          </c:extLst>
        </c:ser>
        <c:ser>
          <c:idx val="83"/>
          <c:order val="83"/>
          <c:tx>
            <c:v>Pile #7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(piles!$C$9,piles!$E$9)</c:f>
              <c:numCache>
                <c:formatCode>General</c:formatCode>
                <c:ptCount val="2"/>
              </c:numCache>
            </c:numRef>
          </c:xVal>
          <c:yVal>
            <c:numRef>
              <c:f>(piles!$D$9,piles!$F$9)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A2F6-274C-9E15-3D60CC318540}"/>
            </c:ext>
          </c:extLst>
        </c:ser>
        <c:ser>
          <c:idx val="84"/>
          <c:order val="84"/>
          <c:tx>
            <c:v>Pile #8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50000"/>
                  </a:schemeClr>
                </a:solidFill>
                <a:ln w="9525">
                  <a:solidFill>
                    <a:schemeClr val="accent1">
                      <a:lumMod val="5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9-9273-8E45-8E0C-DF8E6C08CDD2}"/>
              </c:ext>
            </c:extLst>
          </c:dPt>
          <c:xVal>
            <c:numRef>
              <c:f>(piles!$C$10,piles!$E$10)</c:f>
              <c:numCache>
                <c:formatCode>General</c:formatCode>
                <c:ptCount val="2"/>
              </c:numCache>
            </c:numRef>
          </c:xVal>
          <c:yVal>
            <c:numRef>
              <c:f>(piles!$D$10,piles!$F$10)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A2F6-274C-9E15-3D60CC318540}"/>
            </c:ext>
          </c:extLst>
        </c:ser>
        <c:ser>
          <c:idx val="85"/>
          <c:order val="85"/>
          <c:tx>
            <c:v>Pile #9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(piles!$C$11,piles!$E$11)</c:f>
              <c:numCache>
                <c:formatCode>General</c:formatCode>
                <c:ptCount val="2"/>
              </c:numCache>
            </c:numRef>
          </c:xVal>
          <c:yVal>
            <c:numRef>
              <c:f>(piles!$D$11,piles!$F$11)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A2F6-274C-9E15-3D60CC318540}"/>
            </c:ext>
          </c:extLst>
        </c:ser>
        <c:ser>
          <c:idx val="86"/>
          <c:order val="86"/>
          <c:tx>
            <c:v>Pile #10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(piles!$C$12,piles!$E$12)</c:f>
              <c:numCache>
                <c:formatCode>General</c:formatCode>
                <c:ptCount val="2"/>
              </c:numCache>
            </c:numRef>
          </c:xVal>
          <c:yVal>
            <c:numRef>
              <c:f>(piles!$D$12,piles!$F$12)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A2F6-274C-9E15-3D60CC318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tseep!$C$2</c:f>
              <c:strCache>
                <c:ptCount val="1"/>
                <c:pt idx="0">
                  <c:v>t1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tseep!$B$3:$B$100</c:f>
              <c:numCache>
                <c:formatCode>General</c:formatCode>
                <c:ptCount val="98"/>
              </c:numCache>
            </c:numRef>
          </c:xVal>
          <c:yVal>
            <c:numRef>
              <c:f>tseep!$C$3:$C$100</c:f>
              <c:numCache>
                <c:formatCode>General</c:formatCode>
                <c:ptCount val="9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B-9247-859A-D6EC9732CE9B}"/>
            </c:ext>
          </c:extLst>
        </c:ser>
        <c:ser>
          <c:idx val="1"/>
          <c:order val="1"/>
          <c:tx>
            <c:strRef>
              <c:f>tseep!$D$2</c:f>
              <c:strCache>
                <c:ptCount val="1"/>
                <c:pt idx="0">
                  <c:v>t2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tseep!$B$3:$B$100</c:f>
              <c:numCache>
                <c:formatCode>General</c:formatCode>
                <c:ptCount val="98"/>
              </c:numCache>
            </c:numRef>
          </c:xVal>
          <c:yVal>
            <c:numRef>
              <c:f>tseep!$D$3:$D$100</c:f>
              <c:numCache>
                <c:formatCode>General</c:formatCode>
                <c:ptCount val="9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B-9247-859A-D6EC9732CE9B}"/>
            </c:ext>
          </c:extLst>
        </c:ser>
        <c:ser>
          <c:idx val="2"/>
          <c:order val="2"/>
          <c:tx>
            <c:strRef>
              <c:f>tseep!$E$2</c:f>
              <c:strCache>
                <c:ptCount val="1"/>
                <c:pt idx="0">
                  <c:v>t3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tseep!$B$3:$B$100</c:f>
              <c:numCache>
                <c:formatCode>General</c:formatCode>
                <c:ptCount val="98"/>
              </c:numCache>
            </c:numRef>
          </c:xVal>
          <c:yVal>
            <c:numRef>
              <c:f>tseep!$E$3:$E$100</c:f>
              <c:numCache>
                <c:formatCode>General</c:formatCode>
                <c:ptCount val="9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B-9247-859A-D6EC9732CE9B}"/>
            </c:ext>
          </c:extLst>
        </c:ser>
        <c:ser>
          <c:idx val="3"/>
          <c:order val="3"/>
          <c:tx>
            <c:strRef>
              <c:f>tseep!$F$2</c:f>
              <c:strCache>
                <c:ptCount val="1"/>
                <c:pt idx="0">
                  <c:v>t4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tseep!$B$3:$B$100</c:f>
              <c:numCache>
                <c:formatCode>General</c:formatCode>
                <c:ptCount val="98"/>
              </c:numCache>
            </c:numRef>
          </c:xVal>
          <c:yVal>
            <c:numRef>
              <c:f>tseep!$F$3:$F$100</c:f>
              <c:numCache>
                <c:formatCode>General</c:formatCode>
                <c:ptCount val="9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B-9247-859A-D6EC9732CE9B}"/>
            </c:ext>
          </c:extLst>
        </c:ser>
        <c:ser>
          <c:idx val="4"/>
          <c:order val="4"/>
          <c:tx>
            <c:strRef>
              <c:f>tseep!$G$2</c:f>
              <c:strCache>
                <c:ptCount val="1"/>
                <c:pt idx="0">
                  <c:v>t5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tseep!$B$3:$B$100</c:f>
              <c:numCache>
                <c:formatCode>General</c:formatCode>
                <c:ptCount val="98"/>
              </c:numCache>
            </c:numRef>
          </c:xVal>
          <c:yVal>
            <c:numRef>
              <c:f>tseep!$G$3:$G$100</c:f>
              <c:numCache>
                <c:formatCode>General</c:formatCode>
                <c:ptCount val="9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B-9247-859A-D6EC9732C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614975"/>
        <c:axId val="782616767"/>
      </c:scatterChart>
      <c:valAx>
        <c:axId val="782614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616767"/>
        <c:crosses val="autoZero"/>
        <c:crossBetween val="midCat"/>
      </c:valAx>
      <c:valAx>
        <c:axId val="782616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6149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308429</xdr:colOff>
      <xdr:row>1</xdr:row>
      <xdr:rowOff>136072</xdr:rowOff>
    </xdr:from>
    <xdr:to>
      <xdr:col>23</xdr:col>
      <xdr:colOff>290286</xdr:colOff>
      <xdr:row>20</xdr:row>
      <xdr:rowOff>90713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14895286" y="335643"/>
          <a:ext cx="3610429" cy="3746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 y1), (x2, y2) </a:t>
          </a:r>
          <a:r>
            <a:rPr lang="en-US" sz="1100" b="0"/>
            <a:t>= start and end of reinforcement line</a:t>
          </a:r>
        </a:p>
        <a:p>
          <a:r>
            <a:rPr lang="en-US" sz="1100" b="1"/>
            <a:t>Label</a:t>
          </a:r>
          <a:r>
            <a:rPr lang="en-US" sz="1100" b="0"/>
            <a:t> = name used in error messages, summaries, and plots</a:t>
          </a:r>
        </a:p>
        <a:p>
          <a:r>
            <a:rPr lang="en-US" sz="1100" b="1"/>
            <a:t>Type</a:t>
          </a:r>
          <a:r>
            <a:rPr lang="en-US" sz="1100" b="0"/>
            <a:t> = support preset, fills Dir and Appl: Geosynthetic (Tangent, Active), Nail (Axial, Passive), Tieback (Axial, Active), Anchor (Axial, Active)</a:t>
          </a:r>
        </a:p>
        <a:p>
          <a:r>
            <a:rPr lang="en-US" sz="1100" b="1"/>
            <a:t>Dir</a:t>
          </a:r>
          <a:r>
            <a:rPr lang="en-US" sz="1100" b="0"/>
            <a:t> = force direction at the slip surface (LEM only): Tangent = reorients along slip surface (flexible); Axial = along the reinforcement line (rigid). Set by Type; overtype to override.</a:t>
          </a:r>
        </a:p>
        <a:p>
          <a:r>
            <a:rPr lang="en-US" sz="1100" b="1"/>
            <a:t>Appl</a:t>
          </a:r>
          <a:r>
            <a:rPr lang="en-US" sz="1100" b="0"/>
            <a:t> = force application (LEM only): Active = allowable force, not divided by FS (default). Passive = ultimate force, divided by FS. Set by Type; overtype to override.</a:t>
          </a:r>
        </a:p>
        <a:p>
          <a:r>
            <a:rPr lang="en-US" sz="1100" b="1"/>
            <a:t>Tmax</a:t>
          </a:r>
          <a:r>
            <a:rPr lang="en-US" sz="1100" b="0"/>
            <a:t> = tensile capacity (force/length; or force per element if Spacing is given)</a:t>
          </a:r>
        </a:p>
        <a:p>
          <a:r>
            <a:rPr lang="en-US" sz="1100" b="1"/>
            <a:t>Lp1, Lp2 </a:t>
          </a:r>
          <a:r>
            <a:rPr lang="en-US" sz="1100" b="0"/>
            <a:t>= pullout length at end 1 / end 2 (0 = fully anchored)</a:t>
          </a:r>
        </a:p>
        <a:p>
          <a:r>
            <a:rPr lang="en-US" sz="1100" b="1"/>
            <a:t>Tend1, Tend2 </a:t>
          </a:r>
          <a:r>
            <a:rPr lang="en-US" sz="1100" b="0"/>
            <a:t>= anchorage/plate/connection capacity at end 1 / end 2 (0 = friction only)</a:t>
          </a:r>
        </a:p>
        <a:p>
          <a:r>
            <a:rPr lang="en-US" sz="1100" b="1"/>
            <a:t>Spacing</a:t>
          </a:r>
          <a:r>
            <a:rPr lang="en-US" sz="1100" b="0"/>
            <a:t> = out-of-plane spacing for discrete supports (nails, tiebacks); blank or 1 for geosynthetics</a:t>
          </a:r>
        </a:p>
        <a:p>
          <a:r>
            <a:rPr lang="en-US" sz="1100" b="1"/>
            <a:t>Tres</a:t>
          </a:r>
          <a:r>
            <a:rPr lang="en-US" sz="1100" b="0"/>
            <a:t> = residual capacity after rupture (FEM only)</a:t>
          </a:r>
        </a:p>
        <a:p>
          <a:r>
            <a:rPr lang="en-US" sz="1100" b="1"/>
            <a:t>E</a:t>
          </a:r>
          <a:r>
            <a:rPr lang="en-US" sz="1100" b="0"/>
            <a:t> = modulus of elasticity of reinforcement (FEM only)</a:t>
          </a:r>
        </a:p>
        <a:p>
          <a:r>
            <a:rPr lang="en-US" sz="1100" b="1"/>
            <a:t>Area</a:t>
          </a:r>
          <a:r>
            <a:rPr lang="en-US" sz="1100" b="0"/>
            <a:t> = cross-sectional area of reinforcement (FEM only)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344713</xdr:colOff>
      <xdr:row>0</xdr:row>
      <xdr:rowOff>181429</xdr:rowOff>
    </xdr:from>
    <xdr:to>
      <xdr:col>21</xdr:col>
      <xdr:colOff>607785</xdr:colOff>
      <xdr:row>13</xdr:row>
      <xdr:rowOff>108855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237746D-9876-D441-9E37-DCA88203D37A}"/>
            </a:ext>
          </a:extLst>
        </xdr:cNvPr>
        <xdr:cNvSpPr txBox="1"/>
      </xdr:nvSpPr>
      <xdr:spPr>
        <a:xfrm>
          <a:off x="14260284" y="181429"/>
          <a:ext cx="3156858" cy="25218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top and bottom of pile</a:t>
          </a:r>
        </a:p>
        <a:p>
          <a:r>
            <a:rPr lang="en-US" sz="1100" b="1" baseline="0"/>
            <a:t>H</a:t>
          </a:r>
          <a:r>
            <a:rPr lang="en-US" sz="1100" baseline="0"/>
            <a:t> = Pile force magnitude (kN/m or lb/ft). </a:t>
          </a:r>
        </a:p>
        <a:p>
          <a:r>
            <a:rPr lang="en-US" sz="1100" b="1" baseline="0">
              <a:latin typeface="Symbol" pitchFamily="2" charset="2"/>
            </a:rPr>
            <a:t>q</a:t>
          </a:r>
          <a:r>
            <a:rPr lang="en-US" sz="1100" b="1" baseline="0"/>
            <a:t>p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Force angle from horizontal in degrees (degrees)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force application (LEM only): Active = allowable force, not divided by FS (default). Passive = ultimate force, divided by FS.</a:t>
          </a:r>
        </a:p>
        <a:p>
          <a:r>
            <a:rPr lang="en-US" sz="1100" b="1"/>
            <a:t>D</a:t>
          </a:r>
          <a:r>
            <a:rPr lang="en-US" sz="110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Pile diameter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(ft or m)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S</a:t>
          </a:r>
          <a:r>
            <a:rPr lang="en-US" sz="1100"/>
            <a:t> = center to center pile spacing</a:t>
          </a:r>
          <a:r>
            <a:rPr lang="en-US" sz="1100" baseline="0"/>
            <a:t> (ft or m)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Vcap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Shear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capacity of pile (force)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Mcap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Moment capacity of pile (force x length)</a:t>
          </a:r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Young's modulus of pile material (force/lengh^2)</a:t>
          </a:r>
        </a:p>
        <a:p>
          <a:r>
            <a:rPr lang="en-US" sz="1100" b="1" baseline="0"/>
            <a:t>I </a:t>
          </a:r>
          <a:r>
            <a:rPr lang="en-US" sz="1100" baseline="0"/>
            <a:t>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Moment of inertia (length^4)</a:t>
          </a:r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/>
            <a:t>Area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Cross-sectional area (length^2)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Fixity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head status (fixed or free)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99785</xdr:colOff>
      <xdr:row>1</xdr:row>
      <xdr:rowOff>88901</xdr:rowOff>
    </xdr:from>
    <xdr:to>
      <xdr:col>18</xdr:col>
      <xdr:colOff>299357</xdr:colOff>
      <xdr:row>22</xdr:row>
      <xdr:rowOff>99787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5F65D-6FA7-DB16-246F-5BDA3120EC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ED0A-C8CC-8343-BA2E-B8E4255891E7}">
  <dimension ref="A1:G57"/>
  <sheetViews>
    <sheetView showGridLines="0" zoomScale="140" zoomScaleNormal="140" workbookViewId="0">
      <selection activeCell="D17" sqref="D17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96</v>
      </c>
    </row>
    <row r="3" spans="1:7" ht="19" x14ac:dyDescent="0.25">
      <c r="B3" s="8" t="s">
        <v>14</v>
      </c>
    </row>
    <row r="5" spans="1:7" x14ac:dyDescent="0.2">
      <c r="C5" s="14" t="s">
        <v>78</v>
      </c>
      <c r="D5" s="30">
        <v>18</v>
      </c>
    </row>
    <row r="7" spans="1:7" x14ac:dyDescent="0.2">
      <c r="B7" s="51" t="s">
        <v>47</v>
      </c>
      <c r="C7" s="51"/>
      <c r="D7" s="51"/>
      <c r="F7" s="15" t="s">
        <v>15</v>
      </c>
      <c r="G7" s="31" t="s">
        <v>16</v>
      </c>
    </row>
    <row r="8" spans="1:7" x14ac:dyDescent="0.2">
      <c r="C8" s="14" t="s">
        <v>243</v>
      </c>
      <c r="D8" s="1" t="s">
        <v>242</v>
      </c>
      <c r="F8" s="1" t="s">
        <v>113</v>
      </c>
      <c r="G8" t="s">
        <v>114</v>
      </c>
    </row>
    <row r="9" spans="1:7" x14ac:dyDescent="0.2">
      <c r="C9" s="14" t="s">
        <v>249</v>
      </c>
      <c r="D9" s="1" t="s">
        <v>248</v>
      </c>
      <c r="F9" s="1" t="s">
        <v>19</v>
      </c>
      <c r="G9" t="s">
        <v>20</v>
      </c>
    </row>
    <row r="10" spans="1:7" x14ac:dyDescent="0.2">
      <c r="C10" s="14" t="s">
        <v>50</v>
      </c>
      <c r="D10" s="1">
        <v>62.4</v>
      </c>
      <c r="F10" s="1" t="s">
        <v>17</v>
      </c>
      <c r="G10" t="s">
        <v>18</v>
      </c>
    </row>
    <row r="11" spans="1:7" x14ac:dyDescent="0.2">
      <c r="B11" s="1"/>
      <c r="C11" s="14" t="s">
        <v>49</v>
      </c>
      <c r="D11" s="1">
        <v>0</v>
      </c>
      <c r="F11" s="1" t="s">
        <v>227</v>
      </c>
      <c r="G11" t="s">
        <v>228</v>
      </c>
    </row>
    <row r="12" spans="1:7" x14ac:dyDescent="0.2">
      <c r="C12" s="14" t="s">
        <v>48</v>
      </c>
      <c r="D12" s="1">
        <v>0</v>
      </c>
      <c r="F12" s="1" t="s">
        <v>21</v>
      </c>
      <c r="G12" t="s">
        <v>22</v>
      </c>
    </row>
    <row r="13" spans="1:7" x14ac:dyDescent="0.2">
      <c r="C13" s="14" t="s">
        <v>74</v>
      </c>
      <c r="D13" s="1">
        <v>0</v>
      </c>
      <c r="F13" s="1" t="s">
        <v>23</v>
      </c>
      <c r="G13" t="s">
        <v>24</v>
      </c>
    </row>
    <row r="14" spans="1:7" x14ac:dyDescent="0.2">
      <c r="F14" s="1" t="s">
        <v>38</v>
      </c>
      <c r="G14" t="s">
        <v>39</v>
      </c>
    </row>
    <row r="15" spans="1:7" x14ac:dyDescent="0.2">
      <c r="F15" s="1" t="s">
        <v>34</v>
      </c>
      <c r="G15" t="s">
        <v>35</v>
      </c>
    </row>
    <row r="16" spans="1:7" x14ac:dyDescent="0.2">
      <c r="F16" s="1" t="s">
        <v>115</v>
      </c>
      <c r="G16" t="s">
        <v>117</v>
      </c>
    </row>
    <row r="17" spans="2:7" x14ac:dyDescent="0.2">
      <c r="B17" s="1"/>
      <c r="F17" s="1" t="s">
        <v>36</v>
      </c>
      <c r="G17" t="s">
        <v>37</v>
      </c>
    </row>
    <row r="18" spans="2:7" x14ac:dyDescent="0.2">
      <c r="F18" s="1" t="s">
        <v>229</v>
      </c>
      <c r="G18" t="s">
        <v>230</v>
      </c>
    </row>
    <row r="19" spans="2:7" x14ac:dyDescent="0.2">
      <c r="F19" s="1" t="s">
        <v>231</v>
      </c>
      <c r="G19" t="s">
        <v>232</v>
      </c>
    </row>
    <row r="20" spans="2:7" x14ac:dyDescent="0.2">
      <c r="F20" s="1" t="s">
        <v>93</v>
      </c>
      <c r="G20" s="9" t="s">
        <v>119</v>
      </c>
    </row>
    <row r="21" spans="2:7" x14ac:dyDescent="0.2">
      <c r="F21" s="1" t="s">
        <v>116</v>
      </c>
      <c r="G21" s="9" t="s">
        <v>118</v>
      </c>
    </row>
    <row r="22" spans="2:7" x14ac:dyDescent="0.2">
      <c r="F22" s="1" t="s">
        <v>260</v>
      </c>
      <c r="G22" t="s">
        <v>261</v>
      </c>
    </row>
    <row r="23" spans="2:7" x14ac:dyDescent="0.2">
      <c r="B23" s="1"/>
    </row>
    <row r="24" spans="2:7" x14ac:dyDescent="0.2">
      <c r="B24" s="1"/>
    </row>
    <row r="49" spans="4:4" x14ac:dyDescent="0.2">
      <c r="D49" s="1" t="s">
        <v>240</v>
      </c>
    </row>
    <row r="50" spans="4:4" x14ac:dyDescent="0.2">
      <c r="D50" s="1" t="s">
        <v>241</v>
      </c>
    </row>
    <row r="51" spans="4:4" x14ac:dyDescent="0.2">
      <c r="D51" s="1" t="s">
        <v>242</v>
      </c>
    </row>
    <row r="53" spans="4:4" x14ac:dyDescent="0.2">
      <c r="D53" s="1" t="s">
        <v>244</v>
      </c>
    </row>
    <row r="54" spans="4:4" x14ac:dyDescent="0.2">
      <c r="D54" s="1" t="s">
        <v>245</v>
      </c>
    </row>
    <row r="55" spans="4:4" x14ac:dyDescent="0.2">
      <c r="D55" s="1" t="s">
        <v>246</v>
      </c>
    </row>
    <row r="56" spans="4:4" x14ac:dyDescent="0.2">
      <c r="D56" s="1" t="s">
        <v>247</v>
      </c>
    </row>
    <row r="57" spans="4:4" x14ac:dyDescent="0.2">
      <c r="D57" s="1" t="s">
        <v>248</v>
      </c>
    </row>
  </sheetData>
  <mergeCells count="1">
    <mergeCell ref="B7:D7"/>
  </mergeCells>
  <dataValidations count="2">
    <dataValidation type="list" allowBlank="1" showInputMessage="1" showErrorMessage="1" sqref="D8" xr:uid="{BAE3FC11-E776-8E44-B1AE-D9B052583E4F}">
      <formula1>$D$50:$D$51</formula1>
    </dataValidation>
    <dataValidation type="list" allowBlank="1" showInputMessage="1" showErrorMessage="1" sqref="D9" xr:uid="{73E87265-AF9F-0944-800E-CFF30E3B4CA4}">
      <formula1>$D$54:$D$57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949D-EAAF-AE4C-9BAF-D5BF753E34CD}">
  <dimension ref="A1"/>
  <sheetViews>
    <sheetView showGridLines="0" topLeftCell="B1" zoomScale="125" zoomScaleNormal="140" workbookViewId="0">
      <selection activeCell="Q41" sqref="Q4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00FC-A692-B445-95C9-59E70352B291}">
  <dimension ref="A2:AP52"/>
  <sheetViews>
    <sheetView showGridLines="0" topLeftCell="V1" zoomScale="140" zoomScaleNormal="140" workbookViewId="0">
      <selection activeCell="AQ15" sqref="AQ15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10" width="8.5" style="1" customWidth="1"/>
    <col min="11" max="42" width="8.5" customWidth="1"/>
  </cols>
  <sheetData>
    <row r="2" spans="1:42" x14ac:dyDescent="0.2">
      <c r="C2" s="6" t="s">
        <v>67</v>
      </c>
      <c r="E2"/>
      <c r="F2"/>
      <c r="G2"/>
      <c r="L2" s="6" t="s">
        <v>237</v>
      </c>
      <c r="O2" s="6" t="s">
        <v>170</v>
      </c>
      <c r="AD2" s="6"/>
      <c r="AJ2" s="6" t="s">
        <v>169</v>
      </c>
    </row>
    <row r="3" spans="1:42" x14ac:dyDescent="0.2">
      <c r="C3" s="1" t="s">
        <v>66</v>
      </c>
      <c r="D3" t="s">
        <v>68</v>
      </c>
      <c r="F3"/>
      <c r="G3"/>
      <c r="O3" s="1" t="s">
        <v>86</v>
      </c>
      <c r="P3" t="s">
        <v>58</v>
      </c>
      <c r="AD3" s="14"/>
      <c r="AJ3" s="1" t="s">
        <v>166</v>
      </c>
      <c r="AK3" t="s">
        <v>168</v>
      </c>
    </row>
    <row r="4" spans="1:42" x14ac:dyDescent="0.2">
      <c r="C4" s="1" t="s">
        <v>69</v>
      </c>
      <c r="D4" t="s">
        <v>70</v>
      </c>
      <c r="F4"/>
      <c r="G4"/>
      <c r="L4" s="42"/>
      <c r="M4" t="s">
        <v>161</v>
      </c>
      <c r="O4" s="1" t="s">
        <v>21</v>
      </c>
      <c r="P4" t="s">
        <v>59</v>
      </c>
      <c r="AD4" s="14"/>
      <c r="AJ4" s="1" t="s">
        <v>167</v>
      </c>
      <c r="AK4" t="s">
        <v>204</v>
      </c>
    </row>
    <row r="5" spans="1:42" x14ac:dyDescent="0.2">
      <c r="C5" s="1" t="s">
        <v>171</v>
      </c>
      <c r="D5" t="s">
        <v>191</v>
      </c>
      <c r="L5" s="26"/>
      <c r="M5" s="9" t="s">
        <v>162</v>
      </c>
      <c r="O5" s="1" t="s">
        <v>87</v>
      </c>
      <c r="P5" s="9" t="s">
        <v>85</v>
      </c>
      <c r="AD5" s="14"/>
      <c r="AJ5" s="1" t="s">
        <v>202</v>
      </c>
      <c r="AK5" s="9" t="s">
        <v>203</v>
      </c>
    </row>
    <row r="6" spans="1:42" x14ac:dyDescent="0.2">
      <c r="C6" s="1" t="s">
        <v>201</v>
      </c>
      <c r="D6" s="9" t="s">
        <v>207</v>
      </c>
      <c r="L6" s="29"/>
      <c r="M6" s="9" t="s">
        <v>163</v>
      </c>
      <c r="O6" s="1" t="s">
        <v>172</v>
      </c>
      <c r="P6" t="s">
        <v>190</v>
      </c>
      <c r="AE6" s="1"/>
      <c r="AF6" s="1"/>
    </row>
    <row r="7" spans="1:42" x14ac:dyDescent="0.2">
      <c r="C7" s="1" t="s">
        <v>233</v>
      </c>
      <c r="D7" s="9" t="s">
        <v>234</v>
      </c>
      <c r="AE7" s="1"/>
      <c r="AF7" s="1"/>
    </row>
    <row r="9" spans="1:42" x14ac:dyDescent="0.2">
      <c r="C9" s="52" t="s">
        <v>236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 t="s">
        <v>57</v>
      </c>
      <c r="AB9" s="52"/>
      <c r="AC9" s="52"/>
      <c r="AD9" s="52"/>
      <c r="AE9" s="52"/>
      <c r="AF9" s="52"/>
      <c r="AG9" s="52" t="s">
        <v>91</v>
      </c>
      <c r="AH9" s="52"/>
      <c r="AI9" s="52"/>
      <c r="AJ9" s="52"/>
      <c r="AK9" s="52"/>
      <c r="AL9" s="52"/>
      <c r="AM9" s="52"/>
      <c r="AN9" s="52"/>
      <c r="AO9" s="52"/>
      <c r="AP9" s="52"/>
    </row>
    <row r="10" spans="1:42" ht="18" x14ac:dyDescent="0.25">
      <c r="A10" s="20" t="s">
        <v>19</v>
      </c>
      <c r="B10" s="20" t="s">
        <v>77</v>
      </c>
      <c r="C10" s="45" t="s">
        <v>52</v>
      </c>
      <c r="D10" s="48" t="s">
        <v>189</v>
      </c>
      <c r="E10" s="44" t="s">
        <v>65</v>
      </c>
      <c r="F10" s="44" t="s">
        <v>53</v>
      </c>
      <c r="G10" s="45" t="s">
        <v>51</v>
      </c>
      <c r="H10" s="44" t="s">
        <v>72</v>
      </c>
      <c r="I10" s="44" t="s">
        <v>71</v>
      </c>
      <c r="J10" s="49" t="s">
        <v>79</v>
      </c>
      <c r="K10" s="49" t="s">
        <v>135</v>
      </c>
      <c r="L10" s="21" t="s">
        <v>235</v>
      </c>
      <c r="M10" s="21" t="s">
        <v>97</v>
      </c>
      <c r="N10" s="43" t="s">
        <v>211</v>
      </c>
      <c r="O10" s="44" t="s">
        <v>84</v>
      </c>
      <c r="P10" s="44" t="s">
        <v>172</v>
      </c>
      <c r="Q10" s="44" t="s">
        <v>238</v>
      </c>
      <c r="R10" s="44" t="s">
        <v>239</v>
      </c>
      <c r="S10" s="44" t="s">
        <v>173</v>
      </c>
      <c r="T10" s="44" t="s">
        <v>174</v>
      </c>
      <c r="U10" s="44" t="s">
        <v>175</v>
      </c>
      <c r="V10" s="44" t="s">
        <v>176</v>
      </c>
      <c r="W10" s="44" t="s">
        <v>206</v>
      </c>
      <c r="X10" s="44" t="s">
        <v>208</v>
      </c>
      <c r="Y10" s="44" t="s">
        <v>209</v>
      </c>
      <c r="Z10" s="44" t="s">
        <v>210</v>
      </c>
      <c r="AA10" s="46" t="s">
        <v>54</v>
      </c>
      <c r="AB10" s="46" t="s">
        <v>55</v>
      </c>
      <c r="AC10" s="47" t="s">
        <v>56</v>
      </c>
      <c r="AD10" s="46" t="s">
        <v>73</v>
      </c>
      <c r="AE10" s="46" t="s">
        <v>80</v>
      </c>
      <c r="AF10" s="47" t="s">
        <v>136</v>
      </c>
      <c r="AG10" s="23" t="s">
        <v>88</v>
      </c>
      <c r="AH10" s="23" t="s">
        <v>89</v>
      </c>
      <c r="AI10" s="23" t="s">
        <v>90</v>
      </c>
      <c r="AJ10" s="23" t="s">
        <v>165</v>
      </c>
      <c r="AK10" s="23" t="s">
        <v>94</v>
      </c>
      <c r="AL10" s="23" t="s">
        <v>95</v>
      </c>
      <c r="AM10" s="23" t="s">
        <v>205</v>
      </c>
      <c r="AN10" s="23" t="s">
        <v>98</v>
      </c>
      <c r="AO10" s="23" t="s">
        <v>262</v>
      </c>
      <c r="AP10" s="23" t="s">
        <v>263</v>
      </c>
    </row>
    <row r="11" spans="1:42" x14ac:dyDescent="0.2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x14ac:dyDescent="0.2">
      <c r="A12" s="3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18"/>
      <c r="AN12" s="19"/>
      <c r="AO12" s="19"/>
      <c r="AP12" s="19"/>
    </row>
    <row r="13" spans="1:42" x14ac:dyDescent="0.2">
      <c r="A13" s="3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18"/>
      <c r="AN13" s="19"/>
      <c r="AO13" s="19"/>
      <c r="AP13" s="19"/>
    </row>
    <row r="14" spans="1:42" x14ac:dyDescent="0.2">
      <c r="A14" s="3">
        <v>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x14ac:dyDescent="0.2">
      <c r="A15" s="3">
        <v>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x14ac:dyDescent="0.2">
      <c r="A16" s="3">
        <v>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x14ac:dyDescent="0.2">
      <c r="A17" s="3">
        <v>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x14ac:dyDescent="0.2">
      <c r="A18" s="3">
        <v>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x14ac:dyDescent="0.2">
      <c r="A19" s="3">
        <v>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x14ac:dyDescent="0.2">
      <c r="A20" s="3">
        <v>10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x14ac:dyDescent="0.2">
      <c r="A21" s="3">
        <v>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x14ac:dyDescent="0.2">
      <c r="A22" s="3">
        <v>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x14ac:dyDescent="0.2">
      <c r="A23" s="3">
        <v>13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x14ac:dyDescent="0.2">
      <c r="A24" s="3">
        <v>14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x14ac:dyDescent="0.2">
      <c r="A25" s="3">
        <v>15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x14ac:dyDescent="0.2"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x14ac:dyDescent="0.2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42" x14ac:dyDescent="0.2"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42" x14ac:dyDescent="0.2"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42" x14ac:dyDescent="0.2"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42" x14ac:dyDescent="0.2"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42" x14ac:dyDescent="0.2"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1:32" x14ac:dyDescent="0.2"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1:32" x14ac:dyDescent="0.2"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1:32" x14ac:dyDescent="0.2"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1:32" x14ac:dyDescent="0.2"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1:32" x14ac:dyDescent="0.2"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1:32" x14ac:dyDescent="0.2"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1:32" x14ac:dyDescent="0.2"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1:32" x14ac:dyDescent="0.2"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1:32" x14ac:dyDescent="0.2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1:32" x14ac:dyDescent="0.2"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1:32" x14ac:dyDescent="0.2"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1:32" x14ac:dyDescent="0.2"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1:32" x14ac:dyDescent="0.2"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1:32" x14ac:dyDescent="0.2"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1:32" x14ac:dyDescent="0.2"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1:32" x14ac:dyDescent="0.2"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1:32" x14ac:dyDescent="0.2"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1:32" x14ac:dyDescent="0.2"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1:32" x14ac:dyDescent="0.2"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1:32" x14ac:dyDescent="0.2"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</sheetData>
  <mergeCells count="3">
    <mergeCell ref="AA9:AF9"/>
    <mergeCell ref="C9:Z9"/>
    <mergeCell ref="AG9:AP9"/>
  </mergeCells>
  <conditionalFormatting sqref="F11:K52 AB11:AF52">
    <cfRule type="expression" dxfId="20" priority="6">
      <formula>$E11="hb"</formula>
    </cfRule>
    <cfRule type="expression" dxfId="19" priority="7">
      <formula>$E11="pow"</formula>
    </cfRule>
  </conditionalFormatting>
  <conditionalFormatting sqref="F11:L52">
    <cfRule type="expression" dxfId="18" priority="19">
      <formula>$E11="elastic"</formula>
    </cfRule>
  </conditionalFormatting>
  <conditionalFormatting sqref="G11:G52">
    <cfRule type="expression" dxfId="17" priority="8">
      <formula>$E11="cp"</formula>
    </cfRule>
  </conditionalFormatting>
  <conditionalFormatting sqref="H11:I52">
    <cfRule type="expression" dxfId="16" priority="9">
      <formula>$E11="mc"</formula>
    </cfRule>
  </conditionalFormatting>
  <conditionalFormatting sqref="J11:K52">
    <cfRule type="expression" dxfId="15" priority="10">
      <formula>$E11="cp"</formula>
    </cfRule>
  </conditionalFormatting>
  <conditionalFormatting sqref="O11:R52">
    <cfRule type="expression" dxfId="14" priority="4">
      <formula>$E11="elastic"</formula>
    </cfRule>
  </conditionalFormatting>
  <conditionalFormatting sqref="P11:P52">
    <cfRule type="expression" dxfId="13" priority="13">
      <formula>AND($O11&lt;&gt;"",$O11&lt;&gt;"ru")</formula>
    </cfRule>
  </conditionalFormatting>
  <conditionalFormatting sqref="Q11:R52">
    <cfRule type="expression" dxfId="12" priority="3">
      <formula>$E11="cp"</formula>
    </cfRule>
    <cfRule type="expression" dxfId="11" priority="5">
      <formula>AND($O11&lt;&gt;"",$O11&lt;&gt;"piezo",$O11&lt;&gt;"seep")</formula>
    </cfRule>
  </conditionalFormatting>
  <conditionalFormatting sqref="S11:V52">
    <cfRule type="expression" dxfId="10" priority="11">
      <formula>AND($E11&lt;&gt;"",$E11&lt;&gt;"pow")</formula>
    </cfRule>
  </conditionalFormatting>
  <conditionalFormatting sqref="W11:Z52">
    <cfRule type="expression" dxfId="9" priority="12">
      <formula>AND($E11&lt;&gt;"",$E11&lt;&gt;"hb")</formula>
    </cfRule>
  </conditionalFormatting>
  <conditionalFormatting sqref="AB11:AF52">
    <cfRule type="expression" dxfId="8" priority="21">
      <formula>$E11="elastic"</formula>
    </cfRule>
  </conditionalFormatting>
  <conditionalFormatting sqref="AC11:AC52">
    <cfRule type="expression" dxfId="7" priority="14">
      <formula>$E11="cp"</formula>
    </cfRule>
  </conditionalFormatting>
  <conditionalFormatting sqref="AD11:AD52">
    <cfRule type="expression" dxfId="6" priority="15">
      <formula>$E11="mc"</formula>
    </cfRule>
  </conditionalFormatting>
  <conditionalFormatting sqref="AE11:AF52">
    <cfRule type="expression" dxfId="5" priority="16">
      <formula>$E11="cp"</formula>
    </cfRule>
  </conditionalFormatting>
  <conditionalFormatting sqref="AK11:AL52">
    <cfRule type="expression" dxfId="4" priority="17">
      <formula>OR($AJ11="vg",$AJ11="gard")</formula>
    </cfRule>
  </conditionalFormatting>
  <conditionalFormatting sqref="AM11:AN52">
    <cfRule type="expression" dxfId="3" priority="1">
      <formula>$AJ11="lf"</formula>
    </cfRule>
  </conditionalFormatting>
  <dataValidations count="3">
    <dataValidation type="list" allowBlank="1" showInputMessage="1" showErrorMessage="1" sqref="E11:E52" xr:uid="{374AFD2C-B540-DD4B-A245-8B781F76E64C}">
      <formula1>$C$3:$C$7</formula1>
    </dataValidation>
    <dataValidation type="list" allowBlank="1" showInputMessage="1" showErrorMessage="1" sqref="AJ11:AJ102" xr:uid="{E00A94A9-D864-5843-8FBD-E84775B1C100}">
      <formula1>$AJ$3:$AJ$5</formula1>
    </dataValidation>
    <dataValidation type="list" allowBlank="1" showInputMessage="1" showErrorMessage="1" sqref="O11:O52" xr:uid="{D770415C-1ECE-F44B-9D8C-08EF1CF31C8E}">
      <formula1>$O$3:$O$6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E9FA-AFF6-A74D-8120-64FF6A371536}">
  <dimension ref="A2:AR27"/>
  <sheetViews>
    <sheetView showGridLines="0" zoomScale="140" zoomScaleNormal="140" workbookViewId="0">
      <selection activeCell="A8" sqref="A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0</v>
      </c>
      <c r="D2" s="24" t="s">
        <v>92</v>
      </c>
    </row>
    <row r="4" spans="1:44" x14ac:dyDescent="0.2">
      <c r="A4" s="55" t="s">
        <v>2</v>
      </c>
      <c r="B4" s="55"/>
      <c r="D4" s="55" t="s">
        <v>5</v>
      </c>
      <c r="E4" s="55"/>
      <c r="G4" s="55" t="s">
        <v>6</v>
      </c>
      <c r="H4" s="55"/>
      <c r="J4" s="55" t="s">
        <v>7</v>
      </c>
      <c r="K4" s="55"/>
      <c r="M4" s="55" t="s">
        <v>8</v>
      </c>
      <c r="N4" s="55"/>
      <c r="P4" s="55" t="s">
        <v>9</v>
      </c>
      <c r="Q4" s="55"/>
      <c r="R4" s="1"/>
      <c r="S4" s="55" t="s">
        <v>10</v>
      </c>
      <c r="T4" s="55"/>
      <c r="U4" s="1"/>
      <c r="V4" s="55" t="s">
        <v>11</v>
      </c>
      <c r="W4" s="55"/>
      <c r="X4" s="1"/>
      <c r="Y4" s="55" t="s">
        <v>12</v>
      </c>
      <c r="Z4" s="55"/>
      <c r="AA4" s="1"/>
      <c r="AB4" s="55" t="s">
        <v>13</v>
      </c>
      <c r="AC4" s="55"/>
      <c r="AE4" s="55" t="s">
        <v>108</v>
      </c>
      <c r="AF4" s="55"/>
      <c r="AG4" s="1"/>
      <c r="AH4" s="55" t="s">
        <v>109</v>
      </c>
      <c r="AI4" s="55"/>
      <c r="AJ4" s="1"/>
      <c r="AK4" s="55" t="s">
        <v>110</v>
      </c>
      <c r="AL4" s="55"/>
      <c r="AM4" s="1"/>
      <c r="AN4" s="55" t="s">
        <v>111</v>
      </c>
      <c r="AO4" s="55"/>
      <c r="AP4" s="1"/>
      <c r="AQ4" s="55" t="s">
        <v>112</v>
      </c>
      <c r="AR4" s="55"/>
    </row>
    <row r="5" spans="1:44" x14ac:dyDescent="0.2">
      <c r="A5" s="36" t="s">
        <v>120</v>
      </c>
      <c r="B5" s="37">
        <v>1</v>
      </c>
      <c r="D5" s="36" t="s">
        <v>120</v>
      </c>
      <c r="E5" s="37">
        <v>2</v>
      </c>
      <c r="G5" s="36" t="s">
        <v>120</v>
      </c>
      <c r="H5" s="37">
        <v>3</v>
      </c>
      <c r="J5" s="36" t="s">
        <v>120</v>
      </c>
      <c r="K5" s="37">
        <v>4</v>
      </c>
      <c r="M5" s="36" t="s">
        <v>120</v>
      </c>
      <c r="N5" s="37">
        <v>5</v>
      </c>
      <c r="P5" s="36" t="s">
        <v>120</v>
      </c>
      <c r="Q5" s="37">
        <v>6</v>
      </c>
      <c r="R5" s="1"/>
      <c r="S5" s="36" t="s">
        <v>120</v>
      </c>
      <c r="T5" s="37">
        <v>7</v>
      </c>
      <c r="U5" s="1"/>
      <c r="V5" s="36" t="s">
        <v>120</v>
      </c>
      <c r="W5" s="37">
        <v>8</v>
      </c>
      <c r="X5" s="1"/>
      <c r="Y5" s="36" t="s">
        <v>120</v>
      </c>
      <c r="Z5" s="37">
        <v>9</v>
      </c>
      <c r="AA5" s="1"/>
      <c r="AB5" s="36" t="s">
        <v>120</v>
      </c>
      <c r="AC5" s="37">
        <v>10</v>
      </c>
      <c r="AE5" s="36" t="s">
        <v>120</v>
      </c>
      <c r="AF5" s="37">
        <v>11</v>
      </c>
      <c r="AG5" s="1"/>
      <c r="AH5" s="36" t="s">
        <v>120</v>
      </c>
      <c r="AI5" s="37">
        <v>12</v>
      </c>
      <c r="AJ5" s="1"/>
      <c r="AK5" s="36" t="s">
        <v>120</v>
      </c>
      <c r="AL5" s="37">
        <v>13</v>
      </c>
      <c r="AM5" s="1"/>
      <c r="AN5" s="36" t="s">
        <v>120</v>
      </c>
      <c r="AO5" s="37">
        <v>14</v>
      </c>
      <c r="AP5" s="1"/>
      <c r="AQ5" s="36" t="s">
        <v>120</v>
      </c>
      <c r="AR5" s="37">
        <v>15</v>
      </c>
    </row>
    <row r="6" spans="1:44" x14ac:dyDescent="0.2">
      <c r="A6" s="53" t="str">
        <f>_xlfn.XLOOKUP(B5,mat!$A:$A, mat!$B:$B,"") &amp; ""</f>
        <v/>
      </c>
      <c r="B6" s="54"/>
      <c r="D6" s="53" t="str">
        <f>_xlfn.XLOOKUP(E5,mat!$A:$A, mat!$B:$B,"") &amp; ""</f>
        <v/>
      </c>
      <c r="E6" s="54"/>
      <c r="G6" s="53" t="str">
        <f>_xlfn.XLOOKUP(H5,mat!$A:$A, mat!$B:$B,"") &amp; ""</f>
        <v/>
      </c>
      <c r="H6" s="54"/>
      <c r="J6" s="53" t="str">
        <f>_xlfn.XLOOKUP(K5,mat!$A:$A, mat!$B:$B,"") &amp; ""</f>
        <v/>
      </c>
      <c r="K6" s="54"/>
      <c r="M6" s="53" t="str">
        <f>_xlfn.XLOOKUP(N5,mat!$A:$A, mat!$B:$B,"") &amp; ""</f>
        <v/>
      </c>
      <c r="N6" s="54"/>
      <c r="P6" s="53" t="str">
        <f>_xlfn.XLOOKUP(Q5,mat!$A:$A, mat!$B:$B,"") &amp; ""</f>
        <v/>
      </c>
      <c r="Q6" s="54"/>
      <c r="R6" s="1"/>
      <c r="S6" s="53" t="str">
        <f>_xlfn.XLOOKUP(T5,mat!$A:$A, mat!$B:$B,"") &amp; ""</f>
        <v/>
      </c>
      <c r="T6" s="54"/>
      <c r="U6" s="1"/>
      <c r="V6" s="53" t="str">
        <f>_xlfn.XLOOKUP(W5,mat!$A:$A, mat!$B:$B,"") &amp; ""</f>
        <v/>
      </c>
      <c r="W6" s="54"/>
      <c r="X6" s="1"/>
      <c r="Y6" s="53" t="str">
        <f>_xlfn.XLOOKUP(Z5,mat!$A:$A, mat!$B:$B,"") &amp; ""</f>
        <v/>
      </c>
      <c r="Z6" s="54"/>
      <c r="AA6" s="1"/>
      <c r="AB6" s="53" t="str">
        <f>_xlfn.XLOOKUP(AC5,mat!$A:$A, mat!$B:$B,"") &amp; ""</f>
        <v/>
      </c>
      <c r="AC6" s="54"/>
      <c r="AE6" s="53" t="str">
        <f>_xlfn.XLOOKUP(AF5,mat!$A:$A, mat!$B:$B,"") &amp; ""</f>
        <v/>
      </c>
      <c r="AF6" s="54"/>
      <c r="AG6" s="1"/>
      <c r="AH6" s="53" t="str">
        <f>_xlfn.XLOOKUP(AI5,mat!$A:$A, mat!$B:$B,"") &amp; ""</f>
        <v/>
      </c>
      <c r="AI6" s="54"/>
      <c r="AJ6" s="1"/>
      <c r="AK6" s="53" t="str">
        <f>_xlfn.XLOOKUP(AL5,mat!$A:$A, mat!$B:$B,"") &amp; ""</f>
        <v/>
      </c>
      <c r="AL6" s="54"/>
      <c r="AM6" s="1"/>
      <c r="AN6" s="53" t="str">
        <f>_xlfn.XLOOKUP(AO5,mat!$A:$A, mat!$B:$B,"") &amp; ""</f>
        <v/>
      </c>
      <c r="AO6" s="54"/>
      <c r="AP6" s="1"/>
      <c r="AQ6" s="53" t="str">
        <f>_xlfn.XLOOKUP(AR5,mat!$A:$A, mat!$B:$B,"") &amp; ""</f>
        <v/>
      </c>
      <c r="AR6" s="54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/>
      <c r="B8" s="3"/>
      <c r="D8" s="3"/>
      <c r="E8" s="3"/>
      <c r="G8" s="3"/>
      <c r="H8" s="3"/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4:B4"/>
    <mergeCell ref="D4:E4"/>
    <mergeCell ref="G4:H4"/>
    <mergeCell ref="J4:K4"/>
    <mergeCell ref="M4:N4"/>
    <mergeCell ref="P4:Q4"/>
    <mergeCell ref="S4:T4"/>
    <mergeCell ref="V4:W4"/>
    <mergeCell ref="Y4:Z4"/>
    <mergeCell ref="AB4:AC4"/>
    <mergeCell ref="AE4:AF4"/>
    <mergeCell ref="AH4:AI4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V6:W6"/>
    <mergeCell ref="Y6:Z6"/>
    <mergeCell ref="AB6:AC6"/>
    <mergeCell ref="AE6:AF6"/>
    <mergeCell ref="AH6:AI6"/>
    <mergeCell ref="AK6:AL6"/>
    <mergeCell ref="AN6:AO6"/>
    <mergeCell ref="AQ6:AR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92C43-9D03-6445-8931-028E950C2356}">
  <dimension ref="A2:AR27"/>
  <sheetViews>
    <sheetView showGridLines="0" zoomScale="140" zoomScaleNormal="140" workbookViewId="0">
      <selection activeCell="A8" sqref="A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24" t="s">
        <v>156</v>
      </c>
    </row>
    <row r="4" spans="1:44" x14ac:dyDescent="0.2">
      <c r="A4" s="55" t="s">
        <v>137</v>
      </c>
      <c r="B4" s="55"/>
      <c r="D4" s="55" t="s">
        <v>138</v>
      </c>
      <c r="E4" s="55"/>
      <c r="G4" s="55" t="s">
        <v>139</v>
      </c>
      <c r="H4" s="55"/>
      <c r="J4" s="55" t="s">
        <v>140</v>
      </c>
      <c r="K4" s="55"/>
      <c r="M4" s="55" t="s">
        <v>141</v>
      </c>
      <c r="N4" s="55"/>
      <c r="P4" s="55" t="s">
        <v>142</v>
      </c>
      <c r="Q4" s="55"/>
      <c r="R4" s="1"/>
      <c r="S4" s="55" t="s">
        <v>143</v>
      </c>
      <c r="T4" s="55"/>
      <c r="U4" s="1"/>
      <c r="V4" s="55" t="s">
        <v>144</v>
      </c>
      <c r="W4" s="55"/>
      <c r="X4" s="1"/>
      <c r="Y4" s="55" t="s">
        <v>145</v>
      </c>
      <c r="Z4" s="55"/>
      <c r="AA4" s="1"/>
      <c r="AB4" s="55" t="s">
        <v>146</v>
      </c>
      <c r="AC4" s="55"/>
      <c r="AE4" s="55" t="s">
        <v>147</v>
      </c>
      <c r="AF4" s="55"/>
      <c r="AG4" s="1"/>
      <c r="AH4" s="55" t="s">
        <v>148</v>
      </c>
      <c r="AI4" s="55"/>
      <c r="AJ4" s="1"/>
      <c r="AK4" s="55" t="s">
        <v>149</v>
      </c>
      <c r="AL4" s="55"/>
      <c r="AM4" s="1"/>
      <c r="AN4" s="55" t="s">
        <v>150</v>
      </c>
      <c r="AO4" s="55"/>
      <c r="AP4" s="1"/>
      <c r="AQ4" s="55" t="s">
        <v>151</v>
      </c>
      <c r="AR4" s="55"/>
    </row>
    <row r="5" spans="1:44" x14ac:dyDescent="0.2">
      <c r="A5" s="38" t="s">
        <v>120</v>
      </c>
      <c r="B5" s="39">
        <v>1</v>
      </c>
      <c r="D5" s="38" t="s">
        <v>120</v>
      </c>
      <c r="E5" s="39">
        <v>2</v>
      </c>
      <c r="G5" s="38" t="s">
        <v>120</v>
      </c>
      <c r="H5" s="39">
        <v>3</v>
      </c>
      <c r="J5" s="38" t="s">
        <v>120</v>
      </c>
      <c r="K5" s="39">
        <v>4</v>
      </c>
      <c r="M5" s="38" t="s">
        <v>120</v>
      </c>
      <c r="N5" s="39">
        <v>5</v>
      </c>
      <c r="P5" s="38" t="s">
        <v>120</v>
      </c>
      <c r="Q5" s="39">
        <v>6</v>
      </c>
      <c r="R5" s="1"/>
      <c r="S5" s="38" t="s">
        <v>120</v>
      </c>
      <c r="T5" s="39">
        <v>7</v>
      </c>
      <c r="U5" s="1"/>
      <c r="V5" s="38" t="s">
        <v>120</v>
      </c>
      <c r="W5" s="39">
        <v>8</v>
      </c>
      <c r="X5" s="1"/>
      <c r="Y5" s="38" t="s">
        <v>120</v>
      </c>
      <c r="Z5" s="39">
        <v>9</v>
      </c>
      <c r="AA5" s="1"/>
      <c r="AB5" s="38" t="s">
        <v>120</v>
      </c>
      <c r="AC5" s="39">
        <v>10</v>
      </c>
      <c r="AE5" s="38" t="s">
        <v>120</v>
      </c>
      <c r="AF5" s="39">
        <v>11</v>
      </c>
      <c r="AG5" s="1"/>
      <c r="AH5" s="38" t="s">
        <v>120</v>
      </c>
      <c r="AI5" s="39">
        <v>12</v>
      </c>
      <c r="AJ5" s="1"/>
      <c r="AK5" s="38" t="s">
        <v>120</v>
      </c>
      <c r="AL5" s="39">
        <v>13</v>
      </c>
      <c r="AM5" s="1"/>
      <c r="AN5" s="38" t="s">
        <v>120</v>
      </c>
      <c r="AO5" s="39">
        <v>14</v>
      </c>
      <c r="AP5" s="1"/>
      <c r="AQ5" s="38" t="s">
        <v>120</v>
      </c>
      <c r="AR5" s="39">
        <v>15</v>
      </c>
    </row>
    <row r="6" spans="1:44" x14ac:dyDescent="0.2">
      <c r="A6" s="56" t="str">
        <f>_xlfn.XLOOKUP(B5,mat!$A:$A, mat!$B:$B,"") &amp; ""</f>
        <v/>
      </c>
      <c r="B6" s="57"/>
      <c r="D6" s="56" t="str">
        <f>_xlfn.XLOOKUP(E5,mat!$A:$A, mat!$B:$B,"") &amp; ""</f>
        <v/>
      </c>
      <c r="E6" s="57"/>
      <c r="G6" s="56" t="str">
        <f>_xlfn.XLOOKUP(H5,mat!$A:$A, mat!$B:$B,"") &amp; ""</f>
        <v/>
      </c>
      <c r="H6" s="57"/>
      <c r="J6" s="56" t="str">
        <f>_xlfn.XLOOKUP(K5,mat!$A:$A, mat!$B:$B,"") &amp; ""</f>
        <v/>
      </c>
      <c r="K6" s="57"/>
      <c r="M6" s="56" t="str">
        <f>_xlfn.XLOOKUP(N5,mat!$A:$A, mat!$B:$B,"") &amp; ""</f>
        <v/>
      </c>
      <c r="N6" s="57"/>
      <c r="P6" s="56" t="str">
        <f>_xlfn.XLOOKUP(Q5,mat!$A:$A, mat!$B:$B,"") &amp; ""</f>
        <v/>
      </c>
      <c r="Q6" s="57"/>
      <c r="R6" s="1"/>
      <c r="S6" s="56" t="str">
        <f>_xlfn.XLOOKUP(T5,mat!$A:$A, mat!$B:$B,"") &amp; ""</f>
        <v/>
      </c>
      <c r="T6" s="57"/>
      <c r="U6" s="1"/>
      <c r="V6" s="56" t="str">
        <f>_xlfn.XLOOKUP(W5,mat!$A:$A, mat!$B:$B,"") &amp; ""</f>
        <v/>
      </c>
      <c r="W6" s="57"/>
      <c r="X6" s="1"/>
      <c r="Y6" s="56" t="str">
        <f>_xlfn.XLOOKUP(Z5,mat!$A:$A, mat!$B:$B,"") &amp; ""</f>
        <v/>
      </c>
      <c r="Z6" s="57"/>
      <c r="AA6" s="1"/>
      <c r="AB6" s="56" t="str">
        <f>_xlfn.XLOOKUP(AC5,mat!$A:$A, mat!$B:$B,"") &amp; ""</f>
        <v/>
      </c>
      <c r="AC6" s="57"/>
      <c r="AE6" s="56" t="str">
        <f>_xlfn.XLOOKUP(AF5,mat!$A:$A, mat!$B:$B,"") &amp; ""</f>
        <v/>
      </c>
      <c r="AF6" s="57"/>
      <c r="AG6" s="1"/>
      <c r="AH6" s="56" t="str">
        <f>_xlfn.XLOOKUP(AI5,mat!$A:$A, mat!$B:$B,"") &amp; ""</f>
        <v/>
      </c>
      <c r="AI6" s="57"/>
      <c r="AJ6" s="1"/>
      <c r="AK6" s="56" t="str">
        <f>_xlfn.XLOOKUP(AL5,mat!$A:$A, mat!$B:$B,"") &amp; ""</f>
        <v/>
      </c>
      <c r="AL6" s="57"/>
      <c r="AM6" s="1"/>
      <c r="AN6" s="56" t="str">
        <f>_xlfn.XLOOKUP(AO5,mat!$A:$A, mat!$B:$B,"") &amp; ""</f>
        <v/>
      </c>
      <c r="AO6" s="57"/>
      <c r="AP6" s="1"/>
      <c r="AQ6" s="56" t="str">
        <f>_xlfn.XLOOKUP(AR5,mat!$A:$A, mat!$B:$B,"") &amp; ""</f>
        <v/>
      </c>
      <c r="AR6" s="57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/>
      <c r="B8" s="3"/>
      <c r="D8" s="3"/>
      <c r="E8" s="3"/>
      <c r="G8" s="3"/>
      <c r="H8" s="3"/>
      <c r="J8" s="3"/>
      <c r="K8" s="3"/>
      <c r="M8" s="3"/>
      <c r="N8" s="3"/>
      <c r="P8" s="3"/>
      <c r="Q8" s="3"/>
      <c r="R8" s="1"/>
      <c r="S8" s="3"/>
      <c r="T8" s="3"/>
      <c r="U8" s="1"/>
      <c r="V8" s="3"/>
      <c r="W8" s="3"/>
      <c r="X8" s="1"/>
      <c r="Y8" s="3"/>
      <c r="Z8" s="3"/>
      <c r="AA8" s="1"/>
      <c r="AB8" s="3"/>
      <c r="AC8" s="3"/>
      <c r="AE8" s="3"/>
      <c r="AF8" s="3"/>
      <c r="AG8" s="1"/>
      <c r="AH8" s="3"/>
      <c r="AI8" s="3"/>
      <c r="AJ8" s="1"/>
      <c r="AK8" s="3"/>
      <c r="AL8" s="3"/>
      <c r="AM8" s="1"/>
      <c r="AN8" s="3"/>
      <c r="AO8" s="3"/>
      <c r="AP8" s="1"/>
      <c r="AQ8" s="3"/>
      <c r="AR8" s="3"/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3"/>
      <c r="T9" s="3"/>
      <c r="U9" s="1"/>
      <c r="V9" s="3"/>
      <c r="W9" s="3"/>
      <c r="X9" s="1"/>
      <c r="Y9" s="3"/>
      <c r="Z9" s="3"/>
      <c r="AA9" s="1"/>
      <c r="AB9" s="3"/>
      <c r="AC9" s="3"/>
      <c r="AE9" s="3"/>
      <c r="AF9" s="3"/>
      <c r="AG9" s="1"/>
      <c r="AH9" s="3"/>
      <c r="AI9" s="3"/>
      <c r="AJ9" s="1"/>
      <c r="AK9" s="3"/>
      <c r="AL9" s="3"/>
      <c r="AM9" s="1"/>
      <c r="AN9" s="3"/>
      <c r="AO9" s="3"/>
      <c r="AP9" s="1"/>
      <c r="AQ9" s="3"/>
      <c r="AR9" s="3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3"/>
      <c r="T10" s="3"/>
      <c r="U10" s="1"/>
      <c r="V10" s="3"/>
      <c r="W10" s="3"/>
      <c r="X10" s="1"/>
      <c r="Y10" s="3"/>
      <c r="Z10" s="3"/>
      <c r="AA10" s="1"/>
      <c r="AB10" s="3"/>
      <c r="AC10" s="3"/>
      <c r="AE10" s="3"/>
      <c r="AF10" s="3"/>
      <c r="AG10" s="1"/>
      <c r="AH10" s="3"/>
      <c r="AI10" s="3"/>
      <c r="AJ10" s="1"/>
      <c r="AK10" s="3"/>
      <c r="AL10" s="3"/>
      <c r="AM10" s="1"/>
      <c r="AN10" s="3"/>
      <c r="AO10" s="3"/>
      <c r="AP10" s="1"/>
      <c r="AQ10" s="3"/>
      <c r="AR10" s="3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3"/>
      <c r="T11" s="3"/>
      <c r="U11" s="1"/>
      <c r="V11" s="3"/>
      <c r="W11" s="3"/>
      <c r="X11" s="1"/>
      <c r="Y11" s="3"/>
      <c r="Z11" s="3"/>
      <c r="AA11" s="1"/>
      <c r="AB11" s="3"/>
      <c r="AC11" s="3"/>
      <c r="AE11" s="3"/>
      <c r="AF11" s="3"/>
      <c r="AG11" s="1"/>
      <c r="AH11" s="3"/>
      <c r="AI11" s="3"/>
      <c r="AJ11" s="1"/>
      <c r="AK11" s="3"/>
      <c r="AL11" s="3"/>
      <c r="AM11" s="1"/>
      <c r="AN11" s="3"/>
      <c r="AO11" s="3"/>
      <c r="AP11" s="1"/>
      <c r="AQ11" s="3"/>
      <c r="AR11" s="3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P4:Q4"/>
    <mergeCell ref="A4:B4"/>
    <mergeCell ref="D4:E4"/>
    <mergeCell ref="G4:H4"/>
    <mergeCell ref="J4:K4"/>
    <mergeCell ref="M4:N4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S4:T4"/>
    <mergeCell ref="V4:W4"/>
    <mergeCell ref="Y4:Z4"/>
    <mergeCell ref="AB4:AC4"/>
    <mergeCell ref="AE4:AF4"/>
    <mergeCell ref="AH4:AI4"/>
    <mergeCell ref="AN6:AO6"/>
    <mergeCell ref="AQ6:AR6"/>
    <mergeCell ref="V6:W6"/>
    <mergeCell ref="Y6:Z6"/>
    <mergeCell ref="AB6:AC6"/>
    <mergeCell ref="AE6:AF6"/>
    <mergeCell ref="AH6:AI6"/>
    <mergeCell ref="AK6:A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1F343-68A5-3340-AF23-43D8E7E1F914}">
  <dimension ref="A2:H24"/>
  <sheetViews>
    <sheetView showGridLines="0" zoomScale="150" zoomScaleNormal="150" workbookViewId="0">
      <selection activeCell="P28" sqref="P28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8" x14ac:dyDescent="0.2">
      <c r="A2" s="58" t="s">
        <v>83</v>
      </c>
      <c r="B2" s="58"/>
      <c r="D2" s="59" t="s">
        <v>81</v>
      </c>
      <c r="E2" s="59"/>
      <c r="G2" s="22" t="s">
        <v>82</v>
      </c>
    </row>
    <row r="3" spans="1:8" x14ac:dyDescent="0.2">
      <c r="A3" s="32" t="s">
        <v>196</v>
      </c>
      <c r="B3" s="33"/>
      <c r="D3" s="34" t="s">
        <v>196</v>
      </c>
      <c r="E3" s="35"/>
      <c r="G3" s="22"/>
    </row>
    <row r="4" spans="1:8" x14ac:dyDescent="0.2">
      <c r="A4" s="2" t="s">
        <v>3</v>
      </c>
      <c r="B4" s="2" t="s">
        <v>4</v>
      </c>
      <c r="D4" s="2" t="s">
        <v>3</v>
      </c>
      <c r="E4" s="2" t="s">
        <v>4</v>
      </c>
      <c r="G4" s="6" t="s">
        <v>197</v>
      </c>
      <c r="H4" s="1"/>
    </row>
    <row r="5" spans="1:8" x14ac:dyDescent="0.2">
      <c r="A5" s="3"/>
      <c r="B5" s="3"/>
      <c r="D5" s="3"/>
      <c r="E5" s="3"/>
      <c r="G5" s="1" t="s">
        <v>21</v>
      </c>
      <c r="H5" t="s">
        <v>200</v>
      </c>
    </row>
    <row r="6" spans="1:8" x14ac:dyDescent="0.2">
      <c r="A6" s="3"/>
      <c r="B6" s="3"/>
      <c r="D6" s="3"/>
      <c r="E6" s="3"/>
      <c r="G6" s="1" t="s">
        <v>198</v>
      </c>
      <c r="H6" t="s">
        <v>199</v>
      </c>
    </row>
    <row r="7" spans="1:8" x14ac:dyDescent="0.2">
      <c r="A7" s="3"/>
      <c r="B7" s="3"/>
      <c r="D7" s="3"/>
      <c r="E7" s="3"/>
    </row>
    <row r="8" spans="1:8" x14ac:dyDescent="0.2">
      <c r="A8" s="3"/>
      <c r="B8" s="3"/>
      <c r="D8" s="3"/>
      <c r="E8" s="3"/>
    </row>
    <row r="9" spans="1:8" x14ac:dyDescent="0.2">
      <c r="A9" s="3"/>
      <c r="B9" s="3"/>
      <c r="D9" s="3"/>
      <c r="E9" s="3"/>
    </row>
    <row r="10" spans="1:8" x14ac:dyDescent="0.2">
      <c r="A10" s="3"/>
      <c r="B10" s="3"/>
      <c r="D10" s="3"/>
      <c r="E10" s="3"/>
    </row>
    <row r="11" spans="1:8" x14ac:dyDescent="0.2">
      <c r="A11" s="3"/>
      <c r="B11" s="3"/>
      <c r="D11" s="3"/>
      <c r="E11" s="3"/>
    </row>
    <row r="12" spans="1:8" x14ac:dyDescent="0.2">
      <c r="A12" s="3"/>
      <c r="B12" s="3"/>
      <c r="D12" s="3"/>
      <c r="E12" s="3"/>
    </row>
    <row r="13" spans="1:8" x14ac:dyDescent="0.2">
      <c r="A13" s="4"/>
      <c r="B13" s="4"/>
      <c r="D13" s="4"/>
      <c r="E13" s="4"/>
    </row>
    <row r="14" spans="1:8" x14ac:dyDescent="0.2">
      <c r="A14" s="4"/>
      <c r="B14" s="4"/>
      <c r="D14" s="4"/>
      <c r="E14" s="4"/>
    </row>
    <row r="15" spans="1:8" x14ac:dyDescent="0.2">
      <c r="A15" s="4"/>
      <c r="B15" s="4"/>
      <c r="D15" s="4"/>
      <c r="E15" s="4"/>
    </row>
    <row r="16" spans="1:8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  <row r="24" spans="1:5" x14ac:dyDescent="0.2">
      <c r="A24" s="4"/>
      <c r="B24" s="4"/>
      <c r="D24" s="4"/>
      <c r="E24" s="4"/>
    </row>
  </sheetData>
  <mergeCells count="2">
    <mergeCell ref="A2:B2"/>
    <mergeCell ref="D2:E2"/>
  </mergeCells>
  <dataValidations count="1">
    <dataValidation type="list" allowBlank="1" showInputMessage="1" showErrorMessage="1" sqref="B3 E3" xr:uid="{62365587-5741-D749-B74F-CDA32F05212C}">
      <formula1>$G$5:$G$6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56E9-786A-E84F-BF20-677A5EE9D63D}">
  <dimension ref="A2:N16"/>
  <sheetViews>
    <sheetView showGridLines="0" zoomScale="140" zoomScaleNormal="140" workbookViewId="0">
      <selection activeCell="L20" sqref="L20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60</v>
      </c>
      <c r="C2" s="13" t="s">
        <v>61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63</v>
      </c>
      <c r="J2" s="5" t="s">
        <v>30</v>
      </c>
      <c r="K2" s="10" t="s">
        <v>16</v>
      </c>
    </row>
    <row r="3" spans="1:14" x14ac:dyDescent="0.2">
      <c r="A3" s="3">
        <v>1</v>
      </c>
      <c r="B3" s="3"/>
      <c r="C3" s="3"/>
      <c r="D3" s="3"/>
      <c r="E3" s="3"/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62</v>
      </c>
      <c r="K5" t="s">
        <v>64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6E9E004-FC39-FE49-926A-912F810F5089}">
      <formula1>$J$3:$J$5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242D-B699-0640-AD9C-590D8F82AC0F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75</v>
      </c>
      <c r="F5" t="s">
        <v>76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B78E-FBCC-4E41-BB37-C8D0D27B23E8}">
  <dimension ref="B2:X22"/>
  <sheetViews>
    <sheetView showGridLines="0" zoomScale="140" zoomScaleNormal="140" workbookViewId="0">
      <selection activeCell="H25" sqref="H25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60" t="s">
        <v>121</v>
      </c>
      <c r="C2" s="60"/>
      <c r="D2" s="60"/>
      <c r="F2" s="60" t="s">
        <v>122</v>
      </c>
      <c r="G2" s="60"/>
      <c r="H2" s="60"/>
      <c r="J2" s="60" t="s">
        <v>123</v>
      </c>
      <c r="K2" s="60"/>
      <c r="L2" s="60"/>
      <c r="N2" s="60" t="s">
        <v>124</v>
      </c>
      <c r="O2" s="60"/>
      <c r="P2" s="60"/>
      <c r="R2" s="60" t="s">
        <v>125</v>
      </c>
      <c r="S2" s="60"/>
      <c r="T2" s="60"/>
      <c r="V2" s="60" t="s">
        <v>126</v>
      </c>
      <c r="W2" s="60"/>
      <c r="X2" s="60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122E-8CB6-264D-BE4D-4184948E7CD8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61" t="s">
        <v>129</v>
      </c>
      <c r="C2" s="61"/>
      <c r="D2" s="61"/>
      <c r="F2" s="61" t="s">
        <v>130</v>
      </c>
      <c r="G2" s="61"/>
      <c r="H2" s="61"/>
      <c r="J2" s="61" t="s">
        <v>131</v>
      </c>
      <c r="K2" s="61"/>
      <c r="L2" s="61"/>
      <c r="N2" s="61" t="s">
        <v>132</v>
      </c>
      <c r="O2" s="61"/>
      <c r="P2" s="61"/>
      <c r="R2" s="61" t="s">
        <v>133</v>
      </c>
      <c r="S2" s="61"/>
      <c r="T2" s="61"/>
      <c r="V2" s="61" t="s">
        <v>134</v>
      </c>
      <c r="W2" s="61"/>
      <c r="X2" s="6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166-6531-CC44-B460-D72E6A0F66E6}">
  <dimension ref="A2:AB25"/>
  <sheetViews>
    <sheetView showGridLines="0" zoomScale="140" zoomScaleNormal="140" workbookViewId="0">
      <selection activeCell="Q26" sqref="Q26"/>
    </sheetView>
  </sheetViews>
  <sheetFormatPr baseColWidth="10" defaultRowHeight="16" x14ac:dyDescent="0.2"/>
  <cols>
    <col min="1" max="1" width="4.83203125" style="1" customWidth="1"/>
    <col min="2" max="6" width="10.83203125" style="1"/>
    <col min="7" max="7" width="13.1640625" customWidth="1"/>
    <col min="10" max="12" width="10.83203125" style="1"/>
    <col min="16" max="18" width="10.83203125" style="1"/>
    <col min="19" max="19" width="4.33203125" customWidth="1"/>
  </cols>
  <sheetData>
    <row r="2" spans="1:28" x14ac:dyDescent="0.2">
      <c r="A2" s="12" t="s">
        <v>25</v>
      </c>
      <c r="B2" s="12" t="s">
        <v>159</v>
      </c>
      <c r="C2" s="12" t="s">
        <v>99</v>
      </c>
      <c r="D2" s="12" t="s">
        <v>100</v>
      </c>
      <c r="E2" s="12" t="s">
        <v>101</v>
      </c>
      <c r="F2" s="12" t="s">
        <v>102</v>
      </c>
      <c r="G2" s="40" t="s">
        <v>192</v>
      </c>
      <c r="H2" s="40" t="s">
        <v>193</v>
      </c>
      <c r="I2" s="40" t="s">
        <v>177</v>
      </c>
      <c r="J2" s="27" t="s">
        <v>104</v>
      </c>
      <c r="K2" s="27" t="s">
        <v>105</v>
      </c>
      <c r="L2" s="27" t="s">
        <v>106</v>
      </c>
      <c r="M2" s="27" t="s">
        <v>178</v>
      </c>
      <c r="N2" s="27" t="s">
        <v>179</v>
      </c>
      <c r="O2" s="27" t="s">
        <v>194</v>
      </c>
      <c r="P2" s="28" t="s">
        <v>107</v>
      </c>
      <c r="Q2" s="28" t="s">
        <v>97</v>
      </c>
      <c r="R2" s="28" t="s">
        <v>103</v>
      </c>
      <c r="Z2" t="s">
        <v>180</v>
      </c>
      <c r="AA2" t="s">
        <v>181</v>
      </c>
      <c r="AB2" t="s">
        <v>182</v>
      </c>
    </row>
    <row r="3" spans="1:28" x14ac:dyDescent="0.2">
      <c r="A3" s="3">
        <v>1</v>
      </c>
      <c r="B3" s="3"/>
      <c r="C3" s="3"/>
      <c r="D3" s="3"/>
      <c r="E3" s="3"/>
      <c r="F3" s="3"/>
      <c r="G3" s="3"/>
      <c r="H3" s="3" t="str">
        <f t="shared" ref="H3:H22" si="0">IF($G3="","",IFERROR(VLOOKUP($G3,$Z$8:$AB$11,2,0),""))</f>
        <v/>
      </c>
      <c r="I3" s="3" t="str">
        <f t="shared" ref="I3:I22" si="1">IF($G3="","",IFERROR(VLOOKUP($G3,$Z$8:$AB$11,3,0),""))</f>
        <v/>
      </c>
      <c r="J3" s="3"/>
      <c r="K3" s="3"/>
      <c r="L3" s="3"/>
      <c r="M3" s="3"/>
      <c r="N3" s="3"/>
      <c r="O3" s="3"/>
      <c r="P3" s="3"/>
      <c r="Q3" s="3"/>
      <c r="R3" s="3"/>
      <c r="Z3" t="s">
        <v>183</v>
      </c>
      <c r="AA3" t="s">
        <v>184</v>
      </c>
      <c r="AB3" t="s">
        <v>185</v>
      </c>
    </row>
    <row r="4" spans="1:28" x14ac:dyDescent="0.2">
      <c r="A4" s="3">
        <v>2</v>
      </c>
      <c r="B4" s="3"/>
      <c r="C4" s="3"/>
      <c r="D4" s="3"/>
      <c r="E4" s="3"/>
      <c r="F4" s="3"/>
      <c r="G4" s="3"/>
      <c r="H4" s="3" t="str">
        <f t="shared" si="0"/>
        <v/>
      </c>
      <c r="I4" s="3" t="str">
        <f t="shared" si="1"/>
        <v/>
      </c>
      <c r="J4" s="3"/>
      <c r="K4" s="3"/>
      <c r="L4" s="3"/>
      <c r="M4" s="3"/>
      <c r="N4" s="3"/>
      <c r="O4" s="3"/>
      <c r="P4" s="3"/>
      <c r="Q4" s="3"/>
      <c r="R4" s="3"/>
      <c r="Z4" t="s">
        <v>186</v>
      </c>
    </row>
    <row r="5" spans="1:28" x14ac:dyDescent="0.2">
      <c r="A5" s="3">
        <v>3</v>
      </c>
      <c r="B5" s="3"/>
      <c r="C5" s="3"/>
      <c r="D5" s="3"/>
      <c r="E5" s="3"/>
      <c r="F5" s="3"/>
      <c r="G5" s="3"/>
      <c r="H5" s="3" t="str">
        <f t="shared" si="0"/>
        <v/>
      </c>
      <c r="I5" s="3" t="str">
        <f t="shared" si="1"/>
        <v/>
      </c>
      <c r="J5" s="3"/>
      <c r="K5" s="3"/>
      <c r="L5" s="3"/>
      <c r="M5" s="3"/>
      <c r="N5" s="3"/>
      <c r="O5" s="3"/>
      <c r="P5" s="3"/>
      <c r="Q5" s="3"/>
      <c r="R5" s="3"/>
      <c r="Z5" t="s">
        <v>187</v>
      </c>
    </row>
    <row r="6" spans="1:28" x14ac:dyDescent="0.2">
      <c r="A6" s="3">
        <v>4</v>
      </c>
      <c r="B6" s="3"/>
      <c r="C6" s="3"/>
      <c r="D6" s="3"/>
      <c r="E6" s="3"/>
      <c r="F6" s="3"/>
      <c r="G6" s="3"/>
      <c r="H6" s="3" t="str">
        <f t="shared" si="0"/>
        <v/>
      </c>
      <c r="I6" s="3" t="str">
        <f t="shared" si="1"/>
        <v/>
      </c>
      <c r="J6" s="3"/>
      <c r="K6" s="3"/>
      <c r="L6" s="3"/>
      <c r="M6" s="3"/>
      <c r="N6" s="3"/>
      <c r="O6" s="3"/>
      <c r="P6" s="3"/>
      <c r="Q6" s="3"/>
      <c r="R6" s="3"/>
    </row>
    <row r="7" spans="1:28" x14ac:dyDescent="0.2">
      <c r="A7" s="3">
        <v>5</v>
      </c>
      <c r="B7" s="3"/>
      <c r="C7" s="3"/>
      <c r="D7" s="3"/>
      <c r="E7" s="3"/>
      <c r="F7" s="3"/>
      <c r="G7" s="3"/>
      <c r="H7" s="3" t="str">
        <f t="shared" si="0"/>
        <v/>
      </c>
      <c r="I7" s="3" t="str">
        <f t="shared" si="1"/>
        <v/>
      </c>
      <c r="J7" s="3"/>
      <c r="K7" s="3"/>
      <c r="L7" s="3"/>
      <c r="M7" s="3"/>
      <c r="N7" s="3"/>
      <c r="O7" s="3"/>
      <c r="P7" s="3"/>
      <c r="Q7" s="3"/>
      <c r="R7" s="3"/>
    </row>
    <row r="8" spans="1:28" x14ac:dyDescent="0.2">
      <c r="A8" s="3">
        <v>6</v>
      </c>
      <c r="B8" s="3"/>
      <c r="C8" s="3"/>
      <c r="D8" s="3"/>
      <c r="E8" s="3"/>
      <c r="F8" s="3"/>
      <c r="G8" s="3"/>
      <c r="H8" s="3" t="str">
        <f t="shared" si="0"/>
        <v/>
      </c>
      <c r="I8" s="3" t="str">
        <f t="shared" si="1"/>
        <v/>
      </c>
      <c r="J8" s="3"/>
      <c r="K8" s="3"/>
      <c r="L8" s="3"/>
      <c r="M8" s="3"/>
      <c r="N8" s="3"/>
      <c r="O8" s="3"/>
      <c r="P8" s="3"/>
      <c r="Q8" s="3"/>
      <c r="R8" s="3"/>
      <c r="Z8" t="s">
        <v>180</v>
      </c>
      <c r="AA8" t="s">
        <v>181</v>
      </c>
      <c r="AB8" t="s">
        <v>182</v>
      </c>
    </row>
    <row r="9" spans="1:28" x14ac:dyDescent="0.2">
      <c r="A9" s="3">
        <v>7</v>
      </c>
      <c r="B9" s="3"/>
      <c r="C9" s="3"/>
      <c r="D9" s="3"/>
      <c r="E9" s="3"/>
      <c r="F9" s="3"/>
      <c r="G9" s="3"/>
      <c r="H9" s="3" t="str">
        <f t="shared" si="0"/>
        <v/>
      </c>
      <c r="I9" s="3" t="str">
        <f t="shared" si="1"/>
        <v/>
      </c>
      <c r="J9" s="3"/>
      <c r="K9" s="3"/>
      <c r="L9" s="3"/>
      <c r="M9" s="3"/>
      <c r="N9" s="3"/>
      <c r="O9" s="3"/>
      <c r="P9" s="3"/>
      <c r="Q9" s="3"/>
      <c r="R9" s="3"/>
      <c r="Z9" t="s">
        <v>183</v>
      </c>
      <c r="AA9" t="s">
        <v>184</v>
      </c>
      <c r="AB9" t="s">
        <v>185</v>
      </c>
    </row>
    <row r="10" spans="1:28" x14ac:dyDescent="0.2">
      <c r="A10" s="3">
        <v>8</v>
      </c>
      <c r="B10" s="3"/>
      <c r="C10" s="3"/>
      <c r="D10" s="3"/>
      <c r="E10" s="3"/>
      <c r="F10" s="3"/>
      <c r="G10" s="3"/>
      <c r="H10" s="3" t="str">
        <f t="shared" si="0"/>
        <v/>
      </c>
      <c r="I10" s="3" t="str">
        <f t="shared" si="1"/>
        <v/>
      </c>
      <c r="J10" s="3"/>
      <c r="K10" s="3"/>
      <c r="L10" s="3"/>
      <c r="M10" s="3"/>
      <c r="N10" s="3"/>
      <c r="O10" s="3"/>
      <c r="P10" s="3"/>
      <c r="Q10" s="3"/>
      <c r="R10" s="3"/>
      <c r="Z10" t="s">
        <v>186</v>
      </c>
      <c r="AA10" t="s">
        <v>184</v>
      </c>
      <c r="AB10" t="s">
        <v>182</v>
      </c>
    </row>
    <row r="11" spans="1:28" x14ac:dyDescent="0.2">
      <c r="A11" s="3">
        <v>9</v>
      </c>
      <c r="B11" s="3"/>
      <c r="C11" s="3"/>
      <c r="D11" s="3"/>
      <c r="E11" s="3"/>
      <c r="F11" s="3"/>
      <c r="G11" s="3"/>
      <c r="H11" s="3" t="str">
        <f t="shared" si="0"/>
        <v/>
      </c>
      <c r="I11" s="3" t="str">
        <f t="shared" si="1"/>
        <v/>
      </c>
      <c r="J11" s="3"/>
      <c r="K11" s="3"/>
      <c r="L11" s="3"/>
      <c r="M11" s="3"/>
      <c r="N11" s="3"/>
      <c r="O11" s="3"/>
      <c r="P11" s="3"/>
      <c r="Q11" s="3"/>
      <c r="R11" s="3"/>
      <c r="Z11" t="s">
        <v>187</v>
      </c>
      <c r="AA11" t="s">
        <v>184</v>
      </c>
      <c r="AB11" t="s">
        <v>182</v>
      </c>
    </row>
    <row r="12" spans="1:28" x14ac:dyDescent="0.2">
      <c r="A12" s="3">
        <v>10</v>
      </c>
      <c r="B12" s="3"/>
      <c r="C12" s="3"/>
      <c r="D12" s="3"/>
      <c r="E12" s="3"/>
      <c r="F12" s="3"/>
      <c r="G12" s="3"/>
      <c r="H12" s="3" t="str">
        <f t="shared" si="0"/>
        <v/>
      </c>
      <c r="I12" s="3" t="str">
        <f t="shared" si="1"/>
        <v/>
      </c>
      <c r="J12" s="3"/>
      <c r="K12" s="3"/>
      <c r="L12" s="3"/>
      <c r="M12" s="3"/>
      <c r="N12" s="3"/>
      <c r="O12" s="3"/>
      <c r="P12" s="3"/>
      <c r="Q12" s="3"/>
      <c r="R12" s="3"/>
    </row>
    <row r="13" spans="1:28" x14ac:dyDescent="0.2">
      <c r="A13" s="3">
        <v>11</v>
      </c>
      <c r="B13" s="3"/>
      <c r="C13" s="3"/>
      <c r="D13" s="3"/>
      <c r="E13" s="3"/>
      <c r="F13" s="3"/>
      <c r="G13" s="3"/>
      <c r="H13" s="3" t="str">
        <f t="shared" si="0"/>
        <v/>
      </c>
      <c r="I13" s="3" t="str">
        <f t="shared" si="1"/>
        <v/>
      </c>
      <c r="J13" s="3"/>
      <c r="K13" s="3"/>
      <c r="L13" s="3"/>
      <c r="M13" s="3"/>
      <c r="N13" s="3"/>
      <c r="O13" s="3"/>
      <c r="P13" s="3"/>
      <c r="Q13" s="3"/>
      <c r="R13" s="3"/>
    </row>
    <row r="14" spans="1:28" x14ac:dyDescent="0.2">
      <c r="A14" s="3">
        <v>12</v>
      </c>
      <c r="B14" s="3"/>
      <c r="C14" s="3"/>
      <c r="D14" s="3"/>
      <c r="E14" s="3"/>
      <c r="F14" s="3"/>
      <c r="G14" s="3"/>
      <c r="H14" s="3" t="str">
        <f t="shared" si="0"/>
        <v/>
      </c>
      <c r="I14" s="3" t="str">
        <f t="shared" si="1"/>
        <v/>
      </c>
      <c r="J14" s="3"/>
      <c r="K14" s="3"/>
      <c r="L14" s="3"/>
      <c r="M14" s="3"/>
      <c r="N14" s="3"/>
      <c r="O14" s="3"/>
      <c r="P14" s="3"/>
      <c r="Q14" s="3"/>
      <c r="R14" s="3"/>
    </row>
    <row r="15" spans="1:28" x14ac:dyDescent="0.2">
      <c r="A15" s="3">
        <v>13</v>
      </c>
      <c r="B15" s="3"/>
      <c r="C15" s="3"/>
      <c r="D15" s="3"/>
      <c r="E15" s="3"/>
      <c r="F15" s="3"/>
      <c r="G15" s="3"/>
      <c r="H15" s="3" t="str">
        <f t="shared" si="0"/>
        <v/>
      </c>
      <c r="I15" s="3" t="str">
        <f t="shared" si="1"/>
        <v/>
      </c>
      <c r="J15" s="3"/>
      <c r="K15" s="3"/>
      <c r="L15" s="3"/>
      <c r="M15" s="3"/>
      <c r="N15" s="3"/>
      <c r="O15" s="3"/>
      <c r="P15" s="3"/>
      <c r="Q15" s="3"/>
      <c r="R15" s="3"/>
    </row>
    <row r="16" spans="1:28" x14ac:dyDescent="0.2">
      <c r="A16" s="3">
        <v>14</v>
      </c>
      <c r="B16" s="3"/>
      <c r="C16" s="3"/>
      <c r="D16" s="3"/>
      <c r="E16" s="3"/>
      <c r="F16" s="3"/>
      <c r="G16" s="3"/>
      <c r="H16" s="3" t="str">
        <f t="shared" si="0"/>
        <v/>
      </c>
      <c r="I16" s="3" t="str">
        <f t="shared" si="1"/>
        <v/>
      </c>
      <c r="J16" s="3"/>
      <c r="K16" s="3"/>
      <c r="L16" s="3"/>
      <c r="M16" s="3"/>
      <c r="N16" s="3"/>
      <c r="O16" s="3"/>
      <c r="P16" s="3"/>
      <c r="Q16" s="3"/>
      <c r="R16" s="3"/>
    </row>
    <row r="17" spans="1:21" x14ac:dyDescent="0.2">
      <c r="A17" s="3">
        <v>15</v>
      </c>
      <c r="B17" s="3"/>
      <c r="C17" s="3"/>
      <c r="D17" s="3"/>
      <c r="E17" s="3"/>
      <c r="F17" s="3"/>
      <c r="G17" s="3"/>
      <c r="H17" s="3" t="str">
        <f t="shared" si="0"/>
        <v/>
      </c>
      <c r="I17" s="3" t="str">
        <f t="shared" si="1"/>
        <v/>
      </c>
      <c r="J17" s="3"/>
      <c r="K17" s="3"/>
      <c r="L17" s="3"/>
      <c r="M17" s="3"/>
      <c r="N17" s="3"/>
      <c r="O17" s="3"/>
      <c r="P17" s="3"/>
      <c r="Q17" s="3"/>
      <c r="R17" s="3"/>
    </row>
    <row r="18" spans="1:21" x14ac:dyDescent="0.2">
      <c r="A18" s="3">
        <v>16</v>
      </c>
      <c r="B18" s="3"/>
      <c r="C18" s="3"/>
      <c r="D18" s="3"/>
      <c r="E18" s="3"/>
      <c r="F18" s="3"/>
      <c r="G18" s="3"/>
      <c r="H18" s="3" t="str">
        <f t="shared" si="0"/>
        <v/>
      </c>
      <c r="I18" s="3" t="str">
        <f t="shared" si="1"/>
        <v/>
      </c>
      <c r="J18" s="3"/>
      <c r="K18" s="3"/>
      <c r="L18" s="3"/>
      <c r="M18" s="3"/>
      <c r="N18" s="3"/>
      <c r="O18" s="3"/>
      <c r="P18" s="3"/>
      <c r="Q18" s="3"/>
      <c r="R18" s="3"/>
    </row>
    <row r="19" spans="1:21" x14ac:dyDescent="0.2">
      <c r="A19" s="3">
        <v>17</v>
      </c>
      <c r="B19" s="3"/>
      <c r="C19" s="3"/>
      <c r="D19" s="3"/>
      <c r="E19" s="3"/>
      <c r="F19" s="3"/>
      <c r="G19" s="3"/>
      <c r="H19" s="3" t="str">
        <f t="shared" si="0"/>
        <v/>
      </c>
      <c r="I19" s="3" t="str">
        <f t="shared" si="1"/>
        <v/>
      </c>
      <c r="J19" s="3"/>
      <c r="K19" s="3"/>
      <c r="L19" s="3"/>
      <c r="M19" s="3"/>
      <c r="N19" s="3"/>
      <c r="O19" s="3"/>
      <c r="P19" s="3"/>
      <c r="Q19" s="3"/>
      <c r="R19" s="3"/>
    </row>
    <row r="20" spans="1:21" x14ac:dyDescent="0.2">
      <c r="A20" s="3">
        <v>18</v>
      </c>
      <c r="B20" s="3"/>
      <c r="C20" s="3"/>
      <c r="D20" s="3"/>
      <c r="E20" s="3"/>
      <c r="F20" s="3"/>
      <c r="G20" s="3"/>
      <c r="H20" s="3" t="str">
        <f t="shared" si="0"/>
        <v/>
      </c>
      <c r="I20" s="3" t="str">
        <f t="shared" si="1"/>
        <v/>
      </c>
      <c r="J20" s="3"/>
      <c r="K20" s="3"/>
      <c r="L20" s="3"/>
      <c r="M20" s="3"/>
      <c r="N20" s="3"/>
      <c r="O20" s="3"/>
      <c r="P20" s="3"/>
      <c r="Q20" s="3"/>
      <c r="R20" s="3"/>
    </row>
    <row r="21" spans="1:21" x14ac:dyDescent="0.2">
      <c r="A21" s="3">
        <v>19</v>
      </c>
      <c r="B21" s="3"/>
      <c r="C21" s="3"/>
      <c r="D21" s="3"/>
      <c r="E21" s="3"/>
      <c r="F21" s="3"/>
      <c r="G21" s="3"/>
      <c r="H21" s="3" t="str">
        <f t="shared" si="0"/>
        <v/>
      </c>
      <c r="I21" s="3" t="str">
        <f t="shared" si="1"/>
        <v/>
      </c>
      <c r="J21" s="3"/>
      <c r="K21" s="3"/>
      <c r="L21" s="3"/>
      <c r="M21" s="3"/>
      <c r="N21" s="3"/>
      <c r="O21" s="3"/>
      <c r="P21" s="3"/>
      <c r="Q21" s="3"/>
      <c r="R21" s="3"/>
    </row>
    <row r="22" spans="1:21" x14ac:dyDescent="0.2">
      <c r="A22" s="3">
        <v>20</v>
      </c>
      <c r="B22" s="3"/>
      <c r="C22" s="3"/>
      <c r="D22" s="3"/>
      <c r="E22" s="3"/>
      <c r="F22" s="3"/>
      <c r="G22" s="3"/>
      <c r="H22" s="3" t="str">
        <f t="shared" si="0"/>
        <v/>
      </c>
      <c r="I22" s="3" t="str">
        <f t="shared" si="1"/>
        <v/>
      </c>
      <c r="J22" s="3"/>
      <c r="K22" s="3"/>
      <c r="L22" s="3"/>
      <c r="M22" s="3"/>
      <c r="N22" s="3"/>
      <c r="O22" s="3"/>
      <c r="P22" s="3"/>
      <c r="Q22" s="3"/>
      <c r="R22" s="3"/>
    </row>
    <row r="23" spans="1:21" x14ac:dyDescent="0.2">
      <c r="T23" s="42"/>
      <c r="U23" t="s">
        <v>161</v>
      </c>
    </row>
    <row r="24" spans="1:21" x14ac:dyDescent="0.2">
      <c r="K24" s="9"/>
      <c r="L24" s="9"/>
      <c r="T24" s="26"/>
      <c r="U24" s="9" t="s">
        <v>162</v>
      </c>
    </row>
    <row r="25" spans="1:21" x14ac:dyDescent="0.2">
      <c r="K25" s="9"/>
      <c r="L25" s="9"/>
      <c r="T25" s="29"/>
      <c r="U25" s="9" t="s">
        <v>163</v>
      </c>
    </row>
  </sheetData>
  <dataValidations count="3">
    <dataValidation type="list" allowBlank="1" showInputMessage="1" showErrorMessage="1" sqref="G3:G22" xr:uid="{00000000-0002-0000-0A00-000000000000}">
      <formula1>$Z$2:$Z$5</formula1>
    </dataValidation>
    <dataValidation type="list" allowBlank="1" showInputMessage="1" showErrorMessage="1" sqref="H3:H22" xr:uid="{00000000-0002-0000-0A00-000001000000}">
      <formula1>$AA$2:$AA$3</formula1>
    </dataValidation>
    <dataValidation type="list" allowBlank="1" showInputMessage="1" showErrorMessage="1" sqref="I3:I22" xr:uid="{00000000-0002-0000-0A00-000002000000}">
      <formula1>$AB$2:$AB$3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221D-E989-B546-ACAF-CEB4607C51A1}">
  <dimension ref="A2:AA18"/>
  <sheetViews>
    <sheetView showGridLines="0" zoomScale="140" zoomScaleNormal="140" workbookViewId="0">
      <selection activeCell="S16" sqref="S16:T18"/>
    </sheetView>
  </sheetViews>
  <sheetFormatPr baseColWidth="10" defaultRowHeight="16" x14ac:dyDescent="0.2"/>
  <cols>
    <col min="1" max="1" width="4.83203125" style="1" customWidth="1"/>
    <col min="2" max="2" width="11.5" style="1" customWidth="1"/>
    <col min="3" max="8" width="10.83203125" style="1"/>
    <col min="9" max="9" width="14.5" customWidth="1"/>
    <col min="10" max="17" width="10.83203125" style="1"/>
    <col min="18" max="18" width="5.5" customWidth="1"/>
  </cols>
  <sheetData>
    <row r="2" spans="1:27" x14ac:dyDescent="0.2">
      <c r="A2" s="12" t="s">
        <v>25</v>
      </c>
      <c r="B2" s="12" t="s">
        <v>159</v>
      </c>
      <c r="C2" s="12" t="s">
        <v>99</v>
      </c>
      <c r="D2" s="12" t="s">
        <v>100</v>
      </c>
      <c r="E2" s="12" t="s">
        <v>101</v>
      </c>
      <c r="F2" s="12" t="s">
        <v>102</v>
      </c>
      <c r="G2" s="40" t="s">
        <v>152</v>
      </c>
      <c r="H2" s="40" t="s">
        <v>160</v>
      </c>
      <c r="I2" s="40" t="s">
        <v>177</v>
      </c>
      <c r="J2" s="27" t="s">
        <v>153</v>
      </c>
      <c r="K2" s="27" t="s">
        <v>154</v>
      </c>
      <c r="L2" s="41" t="s">
        <v>157</v>
      </c>
      <c r="M2" s="41" t="s">
        <v>158</v>
      </c>
      <c r="N2" s="28" t="s">
        <v>97</v>
      </c>
      <c r="O2" s="28" t="s">
        <v>155</v>
      </c>
      <c r="P2" s="28" t="s">
        <v>103</v>
      </c>
      <c r="Q2" s="28" t="s">
        <v>164</v>
      </c>
      <c r="Z2" t="s">
        <v>40</v>
      </c>
      <c r="AA2" t="s">
        <v>182</v>
      </c>
    </row>
    <row r="3" spans="1:27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Z3" t="s">
        <v>75</v>
      </c>
      <c r="AA3" t="s">
        <v>185</v>
      </c>
    </row>
    <row r="4" spans="1:27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7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7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7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7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7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7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7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7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4" spans="1:27" x14ac:dyDescent="0.2">
      <c r="J14" s="9"/>
      <c r="K14" s="9"/>
    </row>
    <row r="15" spans="1:27" x14ac:dyDescent="0.2">
      <c r="J15" s="9"/>
      <c r="K15" s="9"/>
    </row>
    <row r="16" spans="1:27" x14ac:dyDescent="0.2">
      <c r="S16" s="42"/>
      <c r="T16" t="s">
        <v>161</v>
      </c>
    </row>
    <row r="17" spans="19:20" x14ac:dyDescent="0.2">
      <c r="S17" s="26"/>
      <c r="T17" s="9" t="s">
        <v>162</v>
      </c>
    </row>
    <row r="18" spans="19:20" x14ac:dyDescent="0.2">
      <c r="S18" s="29"/>
      <c r="T18" s="9" t="s">
        <v>163</v>
      </c>
    </row>
  </sheetData>
  <dataValidations count="2">
    <dataValidation type="list" allowBlank="1" showInputMessage="1" showErrorMessage="1" sqref="Q3:Q12" xr:uid="{BD18340F-2DC3-724E-BE00-EA96ECBB898C}">
      <formula1>$Z$2:$Z$3</formula1>
    </dataValidation>
    <dataValidation type="list" allowBlank="1" showInputMessage="1" showErrorMessage="1" sqref="I3:I12" xr:uid="{00000000-0002-0000-0B00-000001000000}">
      <formula1>$AA$2:$AA$3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7123-52EA-314A-81EF-989A42CB4DFE}">
  <dimension ref="A2:F22"/>
  <sheetViews>
    <sheetView showGridLines="0" zoomScale="140" zoomScaleNormal="140" workbookViewId="0">
      <selection activeCell="F3" sqref="F3"/>
    </sheetView>
  </sheetViews>
  <sheetFormatPr baseColWidth="10" defaultRowHeight="16" x14ac:dyDescent="0.2"/>
  <cols>
    <col min="1" max="1" width="4.83203125" customWidth="1"/>
    <col min="2" max="2" width="17.33203125" customWidth="1"/>
    <col min="3" max="6" width="10.83203125" customWidth="1"/>
  </cols>
  <sheetData>
    <row r="2" spans="1:6" x14ac:dyDescent="0.2">
      <c r="A2" s="12" t="s">
        <v>25</v>
      </c>
      <c r="B2" s="12" t="s">
        <v>159</v>
      </c>
      <c r="C2" s="12" t="s">
        <v>3</v>
      </c>
      <c r="D2" s="12" t="s">
        <v>4</v>
      </c>
      <c r="E2" s="12" t="s">
        <v>188</v>
      </c>
      <c r="F2" s="12" t="s">
        <v>195</v>
      </c>
    </row>
    <row r="3" spans="1:6" x14ac:dyDescent="0.2">
      <c r="A3" s="3">
        <v>1</v>
      </c>
      <c r="B3" s="3"/>
      <c r="C3" s="3"/>
      <c r="D3" s="3"/>
      <c r="E3" s="3"/>
      <c r="F3" s="3"/>
    </row>
    <row r="4" spans="1:6" x14ac:dyDescent="0.2">
      <c r="A4" s="3">
        <v>2</v>
      </c>
      <c r="B4" s="3"/>
      <c r="C4" s="3"/>
      <c r="D4" s="3"/>
      <c r="E4" s="3"/>
      <c r="F4" s="3"/>
    </row>
    <row r="5" spans="1:6" x14ac:dyDescent="0.2">
      <c r="A5" s="3">
        <v>3</v>
      </c>
      <c r="B5" s="3"/>
      <c r="C5" s="3"/>
      <c r="D5" s="3"/>
      <c r="E5" s="3"/>
      <c r="F5" s="3"/>
    </row>
    <row r="6" spans="1:6" x14ac:dyDescent="0.2">
      <c r="A6" s="3">
        <v>4</v>
      </c>
      <c r="B6" s="3"/>
      <c r="C6" s="3"/>
      <c r="D6" s="3"/>
      <c r="E6" s="3"/>
      <c r="F6" s="3"/>
    </row>
    <row r="7" spans="1:6" x14ac:dyDescent="0.2">
      <c r="A7" s="3">
        <v>5</v>
      </c>
      <c r="B7" s="3"/>
      <c r="C7" s="3"/>
      <c r="D7" s="3"/>
      <c r="E7" s="3"/>
      <c r="F7" s="3"/>
    </row>
    <row r="8" spans="1:6" x14ac:dyDescent="0.2">
      <c r="A8" s="3">
        <v>6</v>
      </c>
      <c r="B8" s="3"/>
      <c r="C8" s="3"/>
      <c r="D8" s="3"/>
      <c r="E8" s="3"/>
      <c r="F8" s="3"/>
    </row>
    <row r="9" spans="1:6" x14ac:dyDescent="0.2">
      <c r="A9" s="3">
        <v>7</v>
      </c>
      <c r="B9" s="3"/>
      <c r="C9" s="3"/>
      <c r="D9" s="3"/>
      <c r="E9" s="3"/>
      <c r="F9" s="3"/>
    </row>
    <row r="10" spans="1:6" x14ac:dyDescent="0.2">
      <c r="A10" s="3">
        <v>8</v>
      </c>
      <c r="B10" s="3"/>
      <c r="C10" s="3"/>
      <c r="D10" s="3"/>
      <c r="E10" s="3"/>
      <c r="F10" s="3"/>
    </row>
    <row r="11" spans="1:6" x14ac:dyDescent="0.2">
      <c r="A11" s="3">
        <v>9</v>
      </c>
      <c r="B11" s="3"/>
      <c r="C11" s="3"/>
      <c r="D11" s="3"/>
      <c r="E11" s="3"/>
      <c r="F11" s="3"/>
    </row>
    <row r="12" spans="1:6" x14ac:dyDescent="0.2">
      <c r="A12" s="3">
        <v>10</v>
      </c>
      <c r="B12" s="3"/>
      <c r="C12" s="3"/>
      <c r="D12" s="3"/>
      <c r="E12" s="3"/>
      <c r="F12" s="3"/>
    </row>
    <row r="13" spans="1:6" x14ac:dyDescent="0.2">
      <c r="A13" s="3">
        <v>11</v>
      </c>
      <c r="B13" s="3"/>
      <c r="C13" s="3"/>
      <c r="D13" s="3"/>
      <c r="E13" s="3"/>
      <c r="F13" s="3"/>
    </row>
    <row r="14" spans="1:6" x14ac:dyDescent="0.2">
      <c r="A14" s="3">
        <v>12</v>
      </c>
      <c r="B14" s="3"/>
      <c r="C14" s="3"/>
      <c r="D14" s="3"/>
      <c r="E14" s="3"/>
      <c r="F14" s="3"/>
    </row>
    <row r="15" spans="1:6" x14ac:dyDescent="0.2">
      <c r="A15" s="3">
        <v>13</v>
      </c>
      <c r="B15" s="3"/>
      <c r="C15" s="3"/>
      <c r="D15" s="3"/>
      <c r="E15" s="3"/>
      <c r="F15" s="3"/>
    </row>
    <row r="16" spans="1:6" x14ac:dyDescent="0.2">
      <c r="A16" s="3">
        <v>14</v>
      </c>
      <c r="B16" s="3"/>
      <c r="C16" s="3"/>
      <c r="D16" s="3"/>
      <c r="E16" s="3"/>
      <c r="F16" s="3"/>
    </row>
    <row r="17" spans="1:6" x14ac:dyDescent="0.2">
      <c r="A17" s="3">
        <v>15</v>
      </c>
      <c r="B17" s="3"/>
      <c r="C17" s="3"/>
      <c r="D17" s="3"/>
      <c r="E17" s="3"/>
      <c r="F17" s="3"/>
    </row>
    <row r="18" spans="1:6" x14ac:dyDescent="0.2">
      <c r="A18" s="3">
        <v>16</v>
      </c>
      <c r="B18" s="3"/>
      <c r="C18" s="3"/>
      <c r="D18" s="3"/>
      <c r="E18" s="3"/>
      <c r="F18" s="3"/>
    </row>
    <row r="19" spans="1:6" x14ac:dyDescent="0.2">
      <c r="A19" s="3">
        <v>17</v>
      </c>
      <c r="B19" s="3"/>
      <c r="C19" s="3"/>
      <c r="D19" s="3"/>
      <c r="E19" s="3"/>
      <c r="F19" s="3"/>
    </row>
    <row r="20" spans="1:6" x14ac:dyDescent="0.2">
      <c r="A20" s="3">
        <v>18</v>
      </c>
      <c r="B20" s="3"/>
      <c r="C20" s="3"/>
      <c r="D20" s="3"/>
      <c r="E20" s="3"/>
      <c r="F20" s="3"/>
    </row>
    <row r="21" spans="1:6" x14ac:dyDescent="0.2">
      <c r="A21" s="3">
        <v>19</v>
      </c>
      <c r="B21" s="3"/>
      <c r="C21" s="3"/>
      <c r="D21" s="3"/>
      <c r="E21" s="3"/>
      <c r="F21" s="3"/>
    </row>
    <row r="22" spans="1:6" x14ac:dyDescent="0.2">
      <c r="A22" s="3">
        <v>20</v>
      </c>
      <c r="B22" s="3"/>
      <c r="C22" s="3"/>
      <c r="D22" s="3"/>
      <c r="E22" s="3"/>
      <c r="F22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6245-91C1-5842-93DD-735018175DE8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2" t="s">
        <v>127</v>
      </c>
      <c r="C2" s="62"/>
      <c r="E2" s="58" t="s">
        <v>215</v>
      </c>
      <c r="F2" s="58"/>
      <c r="H2" s="58" t="s">
        <v>217</v>
      </c>
      <c r="I2" s="58"/>
      <c r="K2" s="58" t="s">
        <v>218</v>
      </c>
      <c r="L2" s="58"/>
      <c r="N2" s="58" t="s">
        <v>219</v>
      </c>
      <c r="O2" s="58"/>
      <c r="Q2" s="58" t="s">
        <v>220</v>
      </c>
      <c r="R2" s="58"/>
    </row>
    <row r="3" spans="2:21" x14ac:dyDescent="0.2">
      <c r="B3" s="62"/>
      <c r="C3" s="62"/>
      <c r="E3" s="32" t="s">
        <v>213</v>
      </c>
      <c r="F3" s="33"/>
      <c r="H3" s="32" t="s">
        <v>213</v>
      </c>
      <c r="I3" s="33"/>
      <c r="K3" s="32" t="s">
        <v>213</v>
      </c>
      <c r="L3" s="33"/>
      <c r="N3" s="32" t="s">
        <v>213</v>
      </c>
      <c r="O3" s="33"/>
      <c r="Q3" s="32" t="s">
        <v>213</v>
      </c>
      <c r="R3" s="33"/>
      <c r="T3" s="6" t="s">
        <v>212</v>
      </c>
    </row>
    <row r="4" spans="2:21" x14ac:dyDescent="0.2">
      <c r="B4" s="25" t="s">
        <v>3</v>
      </c>
      <c r="C4" s="25" t="s">
        <v>4</v>
      </c>
      <c r="E4" s="25" t="s">
        <v>3</v>
      </c>
      <c r="F4" s="25" t="s">
        <v>4</v>
      </c>
      <c r="H4" s="25" t="s">
        <v>3</v>
      </c>
      <c r="I4" s="25" t="s">
        <v>4</v>
      </c>
      <c r="K4" s="25" t="s">
        <v>3</v>
      </c>
      <c r="L4" s="25" t="s">
        <v>4</v>
      </c>
      <c r="N4" s="25" t="s">
        <v>3</v>
      </c>
      <c r="O4" s="25" t="s">
        <v>4</v>
      </c>
      <c r="Q4" s="25" t="s">
        <v>3</v>
      </c>
      <c r="R4" s="25" t="s">
        <v>4</v>
      </c>
      <c r="T4" s="1" t="s">
        <v>213</v>
      </c>
      <c r="U4" t="s">
        <v>216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214</v>
      </c>
      <c r="U5" t="s">
        <v>226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  <c r="T6" s="1" t="s">
        <v>265</v>
      </c>
      <c r="U6" s="9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dataValidations count="1">
    <dataValidation type="list" allowBlank="1" showInputMessage="1" showErrorMessage="1" sqref="E3 H3 K3 N3 Q3" xr:uid="{21F200C9-4829-4345-9958-0F754F272AD0}">
      <formula1>$T$4:$T$6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C734-6227-7445-884D-1F1A5F3909C7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3" t="s">
        <v>128</v>
      </c>
      <c r="C2" s="63"/>
      <c r="E2" s="59" t="s">
        <v>221</v>
      </c>
      <c r="F2" s="59"/>
      <c r="H2" s="59" t="s">
        <v>222</v>
      </c>
      <c r="I2" s="59"/>
      <c r="K2" s="59" t="s">
        <v>223</v>
      </c>
      <c r="L2" s="59"/>
      <c r="N2" s="59" t="s">
        <v>224</v>
      </c>
      <c r="O2" s="59"/>
      <c r="Q2" s="59" t="s">
        <v>225</v>
      </c>
      <c r="R2" s="59"/>
    </row>
    <row r="3" spans="2:21" x14ac:dyDescent="0.2">
      <c r="B3" s="63"/>
      <c r="C3" s="63"/>
      <c r="E3" s="34" t="s">
        <v>213</v>
      </c>
      <c r="F3" s="35"/>
      <c r="H3" s="34" t="s">
        <v>213</v>
      </c>
      <c r="I3" s="35"/>
      <c r="K3" s="34" t="s">
        <v>213</v>
      </c>
      <c r="L3" s="35"/>
      <c r="N3" s="34" t="s">
        <v>213</v>
      </c>
      <c r="O3" s="35"/>
      <c r="Q3" s="34" t="s">
        <v>213</v>
      </c>
      <c r="R3" s="35"/>
      <c r="T3" s="6" t="s">
        <v>212</v>
      </c>
    </row>
    <row r="4" spans="2:21" x14ac:dyDescent="0.2">
      <c r="B4" s="25" t="s">
        <v>3</v>
      </c>
      <c r="C4" s="25" t="s">
        <v>4</v>
      </c>
      <c r="E4" s="25" t="s">
        <v>3</v>
      </c>
      <c r="F4" s="25" t="s">
        <v>4</v>
      </c>
      <c r="H4" s="25" t="s">
        <v>3</v>
      </c>
      <c r="I4" s="25" t="s">
        <v>4</v>
      </c>
      <c r="K4" s="25" t="s">
        <v>3</v>
      </c>
      <c r="L4" s="25" t="s">
        <v>4</v>
      </c>
      <c r="N4" s="25" t="s">
        <v>3</v>
      </c>
      <c r="O4" s="25" t="s">
        <v>4</v>
      </c>
      <c r="Q4" s="25" t="s">
        <v>3</v>
      </c>
      <c r="R4" s="25" t="s">
        <v>4</v>
      </c>
      <c r="T4" s="1" t="s">
        <v>213</v>
      </c>
      <c r="U4" t="s">
        <v>216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214</v>
      </c>
      <c r="U5" t="s">
        <v>226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dataValidations count="1">
    <dataValidation type="list" allowBlank="1" showInputMessage="1" showErrorMessage="1" sqref="E3 H3 K3 N3 Q3" xr:uid="{68C61D93-1721-F843-8E53-0F0E50006C65}">
      <formula1>$T$4:$T$5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D353C-FC33-C347-9989-88B2E3FC7B94}">
  <dimension ref="B2:J100"/>
  <sheetViews>
    <sheetView showGridLines="0" tabSelected="1" zoomScale="140" zoomScaleNormal="140" workbookViewId="0">
      <selection activeCell="N30" sqref="N30"/>
    </sheetView>
  </sheetViews>
  <sheetFormatPr baseColWidth="10" defaultRowHeight="16" x14ac:dyDescent="0.2"/>
  <cols>
    <col min="1" max="1" width="3.5" customWidth="1"/>
    <col min="2" max="7" width="10.83203125" style="1"/>
    <col min="8" max="8" width="7.1640625" customWidth="1"/>
  </cols>
  <sheetData>
    <row r="2" spans="2:10" x14ac:dyDescent="0.2">
      <c r="B2" s="50" t="s">
        <v>255</v>
      </c>
      <c r="C2" s="50" t="s">
        <v>250</v>
      </c>
      <c r="D2" s="50" t="s">
        <v>251</v>
      </c>
      <c r="E2" s="50" t="s">
        <v>252</v>
      </c>
      <c r="F2" s="50" t="s">
        <v>253</v>
      </c>
      <c r="G2" s="50" t="s">
        <v>254</v>
      </c>
    </row>
    <row r="3" spans="2:10" x14ac:dyDescent="0.2">
      <c r="B3" s="3"/>
      <c r="C3" s="3"/>
      <c r="D3" s="3"/>
      <c r="E3" s="3"/>
      <c r="F3" s="3"/>
      <c r="G3" s="3"/>
      <c r="I3" s="14" t="s">
        <v>257</v>
      </c>
      <c r="J3" s="3"/>
    </row>
    <row r="4" spans="2:10" x14ac:dyDescent="0.2">
      <c r="B4" s="3"/>
      <c r="C4" s="3"/>
      <c r="D4" s="3"/>
      <c r="E4" s="3"/>
      <c r="F4" s="3"/>
      <c r="G4" s="3"/>
      <c r="I4" s="14"/>
      <c r="J4" s="1"/>
    </row>
    <row r="5" spans="2:10" x14ac:dyDescent="0.2">
      <c r="B5" s="3"/>
      <c r="C5" s="3"/>
      <c r="D5" s="3"/>
      <c r="E5" s="3"/>
      <c r="F5" s="3"/>
      <c r="G5" s="3"/>
      <c r="I5" s="14" t="s">
        <v>256</v>
      </c>
      <c r="J5" s="3"/>
    </row>
    <row r="6" spans="2:10" x14ac:dyDescent="0.2">
      <c r="B6" s="3"/>
      <c r="C6" s="3"/>
      <c r="D6" s="3"/>
      <c r="E6" s="3"/>
      <c r="F6" s="3"/>
      <c r="G6" s="3"/>
      <c r="I6" s="14"/>
      <c r="J6" s="1"/>
    </row>
    <row r="7" spans="2:10" x14ac:dyDescent="0.2">
      <c r="B7" s="3"/>
      <c r="C7" s="3"/>
      <c r="D7" s="3"/>
      <c r="E7" s="3"/>
      <c r="F7" s="3"/>
      <c r="G7" s="3"/>
      <c r="I7" s="14" t="s">
        <v>258</v>
      </c>
      <c r="J7" s="3"/>
    </row>
    <row r="8" spans="2:10" x14ac:dyDescent="0.2">
      <c r="B8" s="3"/>
      <c r="C8" s="3"/>
      <c r="D8" s="3"/>
      <c r="E8" s="3"/>
      <c r="F8" s="3"/>
      <c r="G8" s="3"/>
      <c r="I8" s="14" t="s">
        <v>259</v>
      </c>
      <c r="J8" s="3"/>
    </row>
    <row r="9" spans="2:10" x14ac:dyDescent="0.2">
      <c r="B9" s="3"/>
      <c r="C9" s="3"/>
      <c r="D9" s="3"/>
      <c r="E9" s="3"/>
      <c r="F9" s="3"/>
      <c r="G9" s="3"/>
    </row>
    <row r="10" spans="2:10" x14ac:dyDescent="0.2">
      <c r="B10" s="3"/>
      <c r="C10" s="3"/>
      <c r="D10" s="3"/>
      <c r="E10" s="3"/>
      <c r="F10" s="3"/>
      <c r="G10" s="3"/>
      <c r="J10" t="s">
        <v>264</v>
      </c>
    </row>
    <row r="11" spans="2:10" x14ac:dyDescent="0.2">
      <c r="B11" s="3"/>
      <c r="C11" s="3"/>
      <c r="D11" s="3"/>
      <c r="E11" s="3"/>
      <c r="F11" s="3"/>
      <c r="G11" s="3"/>
      <c r="J11" s="4"/>
    </row>
    <row r="12" spans="2:10" x14ac:dyDescent="0.2">
      <c r="B12" s="3"/>
      <c r="C12" s="3"/>
      <c r="D12" s="3"/>
      <c r="E12" s="3"/>
      <c r="F12" s="3"/>
      <c r="G12" s="3"/>
      <c r="J12" s="4"/>
    </row>
    <row r="13" spans="2:10" x14ac:dyDescent="0.2">
      <c r="B13" s="3"/>
      <c r="C13" s="3"/>
      <c r="D13" s="3"/>
      <c r="E13" s="3"/>
      <c r="F13" s="3"/>
      <c r="G13" s="3"/>
      <c r="J13" s="4"/>
    </row>
    <row r="14" spans="2:10" x14ac:dyDescent="0.2">
      <c r="B14" s="3"/>
      <c r="C14" s="3"/>
      <c r="D14" s="3"/>
      <c r="E14" s="3"/>
      <c r="F14" s="3"/>
      <c r="G14" s="3"/>
      <c r="J14" s="4"/>
    </row>
    <row r="15" spans="2:10" x14ac:dyDescent="0.2">
      <c r="B15" s="3"/>
      <c r="C15" s="3"/>
      <c r="D15" s="3"/>
      <c r="E15" s="3"/>
      <c r="F15" s="3"/>
      <c r="G15" s="3"/>
      <c r="J15" s="4"/>
    </row>
    <row r="16" spans="2:10" x14ac:dyDescent="0.2">
      <c r="B16" s="3"/>
      <c r="C16" s="3"/>
      <c r="D16" s="3"/>
      <c r="E16" s="3"/>
      <c r="F16" s="3"/>
      <c r="G16" s="3"/>
      <c r="J16" s="4"/>
    </row>
    <row r="17" spans="2:10" x14ac:dyDescent="0.2">
      <c r="B17" s="3"/>
      <c r="C17" s="3"/>
      <c r="D17" s="3"/>
      <c r="E17" s="3"/>
      <c r="F17" s="3"/>
      <c r="G17" s="3"/>
      <c r="J17" s="4"/>
    </row>
    <row r="18" spans="2:10" x14ac:dyDescent="0.2">
      <c r="B18" s="3"/>
      <c r="C18" s="3"/>
      <c r="D18" s="3"/>
      <c r="E18" s="3"/>
      <c r="F18" s="3"/>
      <c r="G18" s="3"/>
      <c r="J18" s="4"/>
    </row>
    <row r="19" spans="2:10" x14ac:dyDescent="0.2">
      <c r="B19" s="3"/>
      <c r="C19" s="3"/>
      <c r="D19" s="3"/>
      <c r="E19" s="3"/>
      <c r="F19" s="3"/>
      <c r="G19" s="3"/>
      <c r="J19" s="4"/>
    </row>
    <row r="20" spans="2:10" x14ac:dyDescent="0.2">
      <c r="B20" s="3"/>
      <c r="C20" s="3"/>
      <c r="D20" s="3"/>
      <c r="E20" s="3"/>
      <c r="F20" s="3"/>
      <c r="G20" s="3"/>
      <c r="J20" s="4"/>
    </row>
    <row r="21" spans="2:10" x14ac:dyDescent="0.2">
      <c r="B21" s="3"/>
      <c r="C21" s="3"/>
      <c r="D21" s="3"/>
      <c r="E21" s="3"/>
      <c r="F21" s="3"/>
      <c r="G21" s="3"/>
      <c r="J21" s="4"/>
    </row>
    <row r="22" spans="2:10" x14ac:dyDescent="0.2">
      <c r="B22" s="3"/>
      <c r="C22" s="3"/>
      <c r="D22" s="3"/>
      <c r="E22" s="3"/>
      <c r="F22" s="3"/>
      <c r="G22" s="3"/>
      <c r="J22" s="4"/>
    </row>
    <row r="23" spans="2:10" x14ac:dyDescent="0.2">
      <c r="B23" s="3"/>
      <c r="C23" s="3"/>
      <c r="D23" s="3"/>
      <c r="E23" s="3"/>
      <c r="F23" s="3"/>
      <c r="G23" s="3"/>
      <c r="J23" s="4"/>
    </row>
    <row r="24" spans="2:10" x14ac:dyDescent="0.2">
      <c r="B24" s="3"/>
      <c r="C24" s="3"/>
      <c r="D24" s="3"/>
      <c r="E24" s="3"/>
      <c r="F24" s="3"/>
      <c r="G24" s="3"/>
      <c r="J24" s="4"/>
    </row>
    <row r="25" spans="2:10" x14ac:dyDescent="0.2">
      <c r="B25" s="3"/>
      <c r="C25" s="3"/>
      <c r="D25" s="3"/>
      <c r="E25" s="3"/>
      <c r="F25" s="3"/>
      <c r="G25" s="3"/>
      <c r="J25" s="4"/>
    </row>
    <row r="26" spans="2:10" x14ac:dyDescent="0.2">
      <c r="B26" s="3"/>
      <c r="C26" s="3"/>
      <c r="D26" s="3"/>
      <c r="E26" s="3"/>
      <c r="F26" s="3"/>
      <c r="G26" s="3"/>
      <c r="J26" s="4"/>
    </row>
    <row r="27" spans="2:10" x14ac:dyDescent="0.2">
      <c r="B27" s="3"/>
      <c r="C27" s="3"/>
      <c r="D27" s="3"/>
      <c r="E27" s="3"/>
      <c r="F27" s="3"/>
      <c r="G27" s="3"/>
      <c r="J27" s="4"/>
    </row>
    <row r="28" spans="2:10" x14ac:dyDescent="0.2">
      <c r="B28" s="3"/>
      <c r="C28" s="3"/>
      <c r="D28" s="3"/>
      <c r="E28" s="3"/>
      <c r="F28" s="3"/>
      <c r="G28" s="3"/>
      <c r="J28" s="4"/>
    </row>
    <row r="29" spans="2:10" x14ac:dyDescent="0.2">
      <c r="B29" s="3"/>
      <c r="C29" s="3"/>
      <c r="D29" s="3"/>
      <c r="E29" s="3"/>
      <c r="F29" s="3"/>
      <c r="G29" s="3"/>
      <c r="J29" s="4"/>
    </row>
    <row r="30" spans="2:10" x14ac:dyDescent="0.2">
      <c r="B30" s="3"/>
      <c r="C30" s="3"/>
      <c r="D30" s="3"/>
      <c r="E30" s="3"/>
      <c r="F30" s="3"/>
      <c r="G30" s="3"/>
      <c r="J30" s="4"/>
    </row>
    <row r="31" spans="2:10" x14ac:dyDescent="0.2">
      <c r="B31" s="3"/>
      <c r="C31" s="3"/>
      <c r="D31" s="3"/>
      <c r="E31" s="3"/>
      <c r="F31" s="3"/>
      <c r="G31" s="3"/>
      <c r="J31" s="4"/>
    </row>
    <row r="32" spans="2:10" x14ac:dyDescent="0.2">
      <c r="B32" s="3"/>
      <c r="C32" s="3"/>
      <c r="D32" s="3"/>
      <c r="E32" s="3"/>
      <c r="F32" s="3"/>
      <c r="G32" s="3"/>
      <c r="J32" s="4"/>
    </row>
    <row r="33" spans="2:10" x14ac:dyDescent="0.2">
      <c r="B33" s="3"/>
      <c r="C33" s="3"/>
      <c r="D33" s="3"/>
      <c r="E33" s="3"/>
      <c r="F33" s="3"/>
      <c r="G33" s="3"/>
      <c r="J33" s="4"/>
    </row>
    <row r="34" spans="2:10" x14ac:dyDescent="0.2">
      <c r="B34" s="3"/>
      <c r="C34" s="3"/>
      <c r="D34" s="3"/>
      <c r="E34" s="3"/>
      <c r="F34" s="3"/>
      <c r="G34" s="3"/>
      <c r="J34" s="4"/>
    </row>
    <row r="35" spans="2:10" x14ac:dyDescent="0.2">
      <c r="B35" s="3"/>
      <c r="C35" s="3"/>
      <c r="D35" s="3"/>
      <c r="E35" s="3"/>
      <c r="F35" s="3"/>
      <c r="G35" s="3"/>
      <c r="J35" s="4"/>
    </row>
    <row r="36" spans="2:10" x14ac:dyDescent="0.2">
      <c r="B36" s="3"/>
      <c r="C36" s="3"/>
      <c r="D36" s="3"/>
      <c r="E36" s="3"/>
      <c r="F36" s="3"/>
      <c r="G36" s="3"/>
      <c r="J36" s="4"/>
    </row>
    <row r="37" spans="2:10" x14ac:dyDescent="0.2">
      <c r="B37" s="3"/>
      <c r="C37" s="3"/>
      <c r="D37" s="3"/>
      <c r="E37" s="3"/>
      <c r="F37" s="3"/>
      <c r="G37" s="3"/>
      <c r="J37" s="4"/>
    </row>
    <row r="38" spans="2:10" x14ac:dyDescent="0.2">
      <c r="B38" s="3"/>
      <c r="C38" s="3"/>
      <c r="D38" s="3"/>
      <c r="E38" s="3"/>
      <c r="F38" s="3"/>
      <c r="G38" s="3"/>
      <c r="J38" s="4"/>
    </row>
    <row r="39" spans="2:10" x14ac:dyDescent="0.2">
      <c r="B39" s="3"/>
      <c r="C39" s="3"/>
      <c r="D39" s="3"/>
      <c r="E39" s="3"/>
      <c r="F39" s="3"/>
      <c r="G39" s="3"/>
      <c r="J39" s="4"/>
    </row>
    <row r="40" spans="2:10" x14ac:dyDescent="0.2">
      <c r="B40" s="3"/>
      <c r="C40" s="3"/>
      <c r="D40" s="3"/>
      <c r="E40" s="3"/>
      <c r="F40" s="3"/>
      <c r="G40" s="3"/>
      <c r="J40" s="4"/>
    </row>
    <row r="41" spans="2:10" x14ac:dyDescent="0.2">
      <c r="B41" s="3"/>
      <c r="C41" s="3"/>
      <c r="D41" s="3"/>
      <c r="E41" s="3"/>
      <c r="F41" s="3"/>
      <c r="G41" s="3"/>
      <c r="J41" s="4"/>
    </row>
    <row r="42" spans="2:10" x14ac:dyDescent="0.2">
      <c r="B42" s="3"/>
      <c r="C42" s="3"/>
      <c r="D42" s="3"/>
      <c r="E42" s="3"/>
      <c r="F42" s="3"/>
      <c r="G42" s="3"/>
      <c r="J42" s="4"/>
    </row>
    <row r="43" spans="2:10" x14ac:dyDescent="0.2">
      <c r="B43" s="3"/>
      <c r="C43" s="3"/>
      <c r="D43" s="3"/>
      <c r="E43" s="3"/>
      <c r="F43" s="3"/>
      <c r="G43" s="3"/>
      <c r="J43" s="4"/>
    </row>
    <row r="44" spans="2:10" x14ac:dyDescent="0.2">
      <c r="B44" s="3"/>
      <c r="C44" s="3"/>
      <c r="D44" s="3"/>
      <c r="E44" s="3"/>
      <c r="F44" s="3"/>
      <c r="G44" s="3"/>
      <c r="J44" s="4"/>
    </row>
    <row r="45" spans="2:10" x14ac:dyDescent="0.2">
      <c r="B45" s="3"/>
      <c r="C45" s="3"/>
      <c r="D45" s="3"/>
      <c r="E45" s="3"/>
      <c r="F45" s="3"/>
      <c r="G45" s="3"/>
      <c r="J45" s="4"/>
    </row>
    <row r="46" spans="2:10" x14ac:dyDescent="0.2">
      <c r="B46" s="3"/>
      <c r="C46" s="3"/>
      <c r="D46" s="3"/>
      <c r="E46" s="3"/>
      <c r="F46" s="3"/>
      <c r="G46" s="3"/>
      <c r="J46" s="4"/>
    </row>
    <row r="47" spans="2:10" x14ac:dyDescent="0.2">
      <c r="B47" s="3"/>
      <c r="C47" s="3"/>
      <c r="D47" s="3"/>
      <c r="E47" s="3"/>
      <c r="F47" s="3"/>
      <c r="G47" s="3"/>
      <c r="J47" s="4"/>
    </row>
    <row r="48" spans="2:10" x14ac:dyDescent="0.2">
      <c r="B48" s="3"/>
      <c r="C48" s="3"/>
      <c r="D48" s="3"/>
      <c r="E48" s="3"/>
      <c r="F48" s="3"/>
      <c r="G48" s="3"/>
      <c r="J48" s="4"/>
    </row>
    <row r="49" spans="2:10" x14ac:dyDescent="0.2">
      <c r="B49" s="3"/>
      <c r="C49" s="3"/>
      <c r="D49" s="3"/>
      <c r="E49" s="3"/>
      <c r="F49" s="3"/>
      <c r="G49" s="3"/>
      <c r="J49" s="4"/>
    </row>
    <row r="50" spans="2:10" x14ac:dyDescent="0.2">
      <c r="B50" s="3"/>
      <c r="C50" s="3"/>
      <c r="D50" s="3"/>
      <c r="E50" s="3"/>
      <c r="F50" s="3"/>
      <c r="G50" s="3"/>
      <c r="J50" s="4"/>
    </row>
    <row r="51" spans="2:10" x14ac:dyDescent="0.2">
      <c r="B51" s="3"/>
      <c r="C51" s="3"/>
      <c r="D51" s="3"/>
      <c r="E51" s="3"/>
      <c r="F51" s="3"/>
      <c r="G51" s="3"/>
      <c r="J51" s="4"/>
    </row>
    <row r="52" spans="2:10" x14ac:dyDescent="0.2">
      <c r="B52" s="3"/>
      <c r="C52" s="3"/>
      <c r="D52" s="3"/>
      <c r="E52" s="3"/>
      <c r="F52" s="3"/>
      <c r="G52" s="3"/>
      <c r="J52" s="4"/>
    </row>
    <row r="53" spans="2:10" x14ac:dyDescent="0.2">
      <c r="B53" s="3"/>
      <c r="C53" s="3"/>
      <c r="D53" s="3"/>
      <c r="E53" s="3"/>
      <c r="F53" s="3"/>
      <c r="G53" s="3"/>
      <c r="J53" s="4"/>
    </row>
    <row r="54" spans="2:10" x14ac:dyDescent="0.2">
      <c r="B54" s="3"/>
      <c r="C54" s="3"/>
      <c r="D54" s="3"/>
      <c r="E54" s="3"/>
      <c r="F54" s="3"/>
      <c r="G54" s="3"/>
      <c r="J54" s="4"/>
    </row>
    <row r="55" spans="2:10" x14ac:dyDescent="0.2">
      <c r="B55" s="3"/>
      <c r="C55" s="3"/>
      <c r="D55" s="3"/>
      <c r="E55" s="3"/>
      <c r="F55" s="3"/>
      <c r="G55" s="3"/>
      <c r="J55" s="4"/>
    </row>
    <row r="56" spans="2:10" x14ac:dyDescent="0.2">
      <c r="B56" s="3"/>
      <c r="C56" s="3"/>
      <c r="D56" s="3"/>
      <c r="E56" s="3"/>
      <c r="F56" s="3"/>
      <c r="G56" s="3"/>
      <c r="J56" s="4"/>
    </row>
    <row r="57" spans="2:10" x14ac:dyDescent="0.2">
      <c r="B57" s="3"/>
      <c r="C57" s="3"/>
      <c r="D57" s="3"/>
      <c r="E57" s="3"/>
      <c r="F57" s="3"/>
      <c r="G57" s="3"/>
      <c r="J57" s="4"/>
    </row>
    <row r="58" spans="2:10" x14ac:dyDescent="0.2">
      <c r="B58" s="3"/>
      <c r="C58" s="3"/>
      <c r="D58" s="3"/>
      <c r="E58" s="3"/>
      <c r="F58" s="3"/>
      <c r="G58" s="3"/>
      <c r="J58" s="4"/>
    </row>
    <row r="59" spans="2:10" x14ac:dyDescent="0.2">
      <c r="B59" s="3"/>
      <c r="C59" s="3"/>
      <c r="D59" s="3"/>
      <c r="E59" s="3"/>
      <c r="F59" s="3"/>
      <c r="G59" s="3"/>
      <c r="J59" s="4"/>
    </row>
    <row r="60" spans="2:10" x14ac:dyDescent="0.2">
      <c r="B60" s="3"/>
      <c r="C60" s="3"/>
      <c r="D60" s="3"/>
      <c r="E60" s="3"/>
      <c r="F60" s="3"/>
      <c r="G60" s="3"/>
      <c r="J60" s="4"/>
    </row>
    <row r="61" spans="2:10" x14ac:dyDescent="0.2">
      <c r="B61" s="3"/>
      <c r="C61" s="3"/>
      <c r="D61" s="3"/>
      <c r="E61" s="3"/>
      <c r="F61" s="3"/>
      <c r="G61" s="3"/>
      <c r="J61" s="4"/>
    </row>
    <row r="62" spans="2:10" x14ac:dyDescent="0.2">
      <c r="B62" s="3"/>
      <c r="C62" s="3"/>
      <c r="D62" s="3"/>
      <c r="E62" s="3"/>
      <c r="F62" s="3"/>
      <c r="G62" s="3"/>
      <c r="J62" s="4"/>
    </row>
    <row r="63" spans="2:10" x14ac:dyDescent="0.2">
      <c r="B63" s="3"/>
      <c r="C63" s="3"/>
      <c r="D63" s="3"/>
      <c r="E63" s="3"/>
      <c r="F63" s="3"/>
      <c r="G63" s="3"/>
      <c r="J63" s="4"/>
    </row>
    <row r="64" spans="2:10" x14ac:dyDescent="0.2">
      <c r="B64" s="3"/>
      <c r="C64" s="3"/>
      <c r="D64" s="3"/>
      <c r="E64" s="3"/>
      <c r="F64" s="3"/>
      <c r="G64" s="3"/>
      <c r="J64" s="4"/>
    </row>
    <row r="65" spans="2:10" x14ac:dyDescent="0.2">
      <c r="B65" s="3"/>
      <c r="C65" s="3"/>
      <c r="D65" s="3"/>
      <c r="E65" s="3"/>
      <c r="F65" s="3"/>
      <c r="G65" s="3"/>
      <c r="J65" s="4"/>
    </row>
    <row r="66" spans="2:10" x14ac:dyDescent="0.2">
      <c r="B66" s="3"/>
      <c r="C66" s="3"/>
      <c r="D66" s="3"/>
      <c r="E66" s="3"/>
      <c r="F66" s="3"/>
      <c r="G66" s="3"/>
      <c r="J66" s="4"/>
    </row>
    <row r="67" spans="2:10" x14ac:dyDescent="0.2">
      <c r="B67" s="3"/>
      <c r="C67" s="3"/>
      <c r="D67" s="3"/>
      <c r="E67" s="3"/>
      <c r="F67" s="3"/>
      <c r="G67" s="3"/>
      <c r="J67" s="4"/>
    </row>
    <row r="68" spans="2:10" x14ac:dyDescent="0.2">
      <c r="B68" s="3"/>
      <c r="C68" s="3"/>
      <c r="D68" s="3"/>
      <c r="E68" s="3"/>
      <c r="F68" s="3"/>
      <c r="G68" s="3"/>
      <c r="J68" s="4"/>
    </row>
    <row r="69" spans="2:10" x14ac:dyDescent="0.2">
      <c r="B69" s="3"/>
      <c r="C69" s="3"/>
      <c r="D69" s="3"/>
      <c r="E69" s="3"/>
      <c r="F69" s="3"/>
      <c r="G69" s="3"/>
      <c r="J69" s="4"/>
    </row>
    <row r="70" spans="2:10" x14ac:dyDescent="0.2">
      <c r="B70" s="3"/>
      <c r="C70" s="3"/>
      <c r="D70" s="3"/>
      <c r="E70" s="3"/>
      <c r="F70" s="3"/>
      <c r="G70" s="3"/>
      <c r="J70" s="4"/>
    </row>
    <row r="71" spans="2:10" x14ac:dyDescent="0.2">
      <c r="B71" s="3"/>
      <c r="C71" s="3"/>
      <c r="D71" s="3"/>
      <c r="E71" s="3"/>
      <c r="F71" s="3"/>
      <c r="G71" s="3"/>
      <c r="J71" s="4"/>
    </row>
    <row r="72" spans="2:10" x14ac:dyDescent="0.2">
      <c r="B72" s="3"/>
      <c r="C72" s="3"/>
      <c r="D72" s="3"/>
      <c r="E72" s="3"/>
      <c r="F72" s="3"/>
      <c r="G72" s="3"/>
      <c r="J72" s="4"/>
    </row>
    <row r="73" spans="2:10" x14ac:dyDescent="0.2">
      <c r="B73" s="3"/>
      <c r="C73" s="3"/>
      <c r="D73" s="3"/>
      <c r="E73" s="3"/>
      <c r="F73" s="3"/>
      <c r="G73" s="3"/>
      <c r="J73" s="4"/>
    </row>
    <row r="74" spans="2:10" x14ac:dyDescent="0.2">
      <c r="B74" s="3"/>
      <c r="C74" s="3"/>
      <c r="D74" s="3"/>
      <c r="E74" s="3"/>
      <c r="F74" s="3"/>
      <c r="G74" s="3"/>
      <c r="J74" s="4"/>
    </row>
    <row r="75" spans="2:10" x14ac:dyDescent="0.2">
      <c r="B75" s="3"/>
      <c r="C75" s="3"/>
      <c r="D75" s="3"/>
      <c r="E75" s="3"/>
      <c r="F75" s="3"/>
      <c r="G75" s="3"/>
      <c r="J75" s="4"/>
    </row>
    <row r="76" spans="2:10" x14ac:dyDescent="0.2">
      <c r="B76" s="3"/>
      <c r="C76" s="3"/>
      <c r="D76" s="3"/>
      <c r="E76" s="3"/>
      <c r="F76" s="3"/>
      <c r="G76" s="3"/>
      <c r="J76" s="4"/>
    </row>
    <row r="77" spans="2:10" x14ac:dyDescent="0.2">
      <c r="B77" s="3"/>
      <c r="C77" s="3"/>
      <c r="D77" s="3"/>
      <c r="E77" s="3"/>
      <c r="F77" s="3"/>
      <c r="G77" s="3"/>
      <c r="J77" s="4"/>
    </row>
    <row r="78" spans="2:10" x14ac:dyDescent="0.2">
      <c r="B78" s="3"/>
      <c r="C78" s="3"/>
      <c r="D78" s="3"/>
      <c r="E78" s="3"/>
      <c r="F78" s="3"/>
      <c r="G78" s="3"/>
      <c r="J78" s="4"/>
    </row>
    <row r="79" spans="2:10" x14ac:dyDescent="0.2">
      <c r="B79" s="3"/>
      <c r="C79" s="3"/>
      <c r="D79" s="3"/>
      <c r="E79" s="3"/>
      <c r="F79" s="3"/>
      <c r="G79" s="3"/>
      <c r="J79" s="4"/>
    </row>
    <row r="80" spans="2:10" x14ac:dyDescent="0.2">
      <c r="B80" s="3"/>
      <c r="C80" s="3"/>
      <c r="D80" s="3"/>
      <c r="E80" s="3"/>
      <c r="F80" s="3"/>
      <c r="G80" s="3"/>
      <c r="J80" s="4"/>
    </row>
    <row r="81" spans="2:10" x14ac:dyDescent="0.2">
      <c r="B81" s="3"/>
      <c r="C81" s="3"/>
      <c r="D81" s="3"/>
      <c r="E81" s="3"/>
      <c r="F81" s="3"/>
      <c r="G81" s="3"/>
      <c r="J81" s="4"/>
    </row>
    <row r="82" spans="2:10" x14ac:dyDescent="0.2">
      <c r="B82" s="3"/>
      <c r="C82" s="3"/>
      <c r="D82" s="3"/>
      <c r="E82" s="3"/>
      <c r="F82" s="3"/>
      <c r="G82" s="3"/>
      <c r="J82" s="4"/>
    </row>
    <row r="83" spans="2:10" x14ac:dyDescent="0.2">
      <c r="B83" s="3"/>
      <c r="C83" s="3"/>
      <c r="D83" s="3"/>
      <c r="E83" s="3"/>
      <c r="F83" s="3"/>
      <c r="G83" s="3"/>
      <c r="J83" s="4"/>
    </row>
    <row r="84" spans="2:10" x14ac:dyDescent="0.2">
      <c r="B84" s="3"/>
      <c r="C84" s="3"/>
      <c r="D84" s="3"/>
      <c r="E84" s="3"/>
      <c r="F84" s="3"/>
      <c r="G84" s="3"/>
      <c r="J84" s="4"/>
    </row>
    <row r="85" spans="2:10" x14ac:dyDescent="0.2">
      <c r="B85" s="3"/>
      <c r="C85" s="3"/>
      <c r="D85" s="3"/>
      <c r="E85" s="3"/>
      <c r="F85" s="3"/>
      <c r="G85" s="3"/>
      <c r="J85" s="4"/>
    </row>
    <row r="86" spans="2:10" x14ac:dyDescent="0.2">
      <c r="B86" s="3"/>
      <c r="C86" s="3"/>
      <c r="D86" s="3"/>
      <c r="E86" s="3"/>
      <c r="F86" s="3"/>
      <c r="G86" s="3"/>
      <c r="J86" s="4"/>
    </row>
    <row r="87" spans="2:10" x14ac:dyDescent="0.2">
      <c r="B87" s="3"/>
      <c r="C87" s="3"/>
      <c r="D87" s="3"/>
      <c r="E87" s="3"/>
      <c r="F87" s="3"/>
      <c r="G87" s="3"/>
      <c r="J87" s="4"/>
    </row>
    <row r="88" spans="2:10" x14ac:dyDescent="0.2">
      <c r="B88" s="3"/>
      <c r="C88" s="3"/>
      <c r="D88" s="3"/>
      <c r="E88" s="3"/>
      <c r="F88" s="3"/>
      <c r="G88" s="3"/>
      <c r="J88" s="4"/>
    </row>
    <row r="89" spans="2:10" x14ac:dyDescent="0.2">
      <c r="B89" s="3"/>
      <c r="C89" s="3"/>
      <c r="D89" s="3"/>
      <c r="E89" s="3"/>
      <c r="F89" s="3"/>
      <c r="G89" s="3"/>
      <c r="J89" s="4"/>
    </row>
    <row r="90" spans="2:10" x14ac:dyDescent="0.2">
      <c r="B90" s="3"/>
      <c r="C90" s="3"/>
      <c r="D90" s="3"/>
      <c r="E90" s="3"/>
      <c r="F90" s="3"/>
      <c r="G90" s="3"/>
      <c r="J90" s="4"/>
    </row>
    <row r="91" spans="2:10" x14ac:dyDescent="0.2">
      <c r="B91" s="3"/>
      <c r="C91" s="3"/>
      <c r="D91" s="3"/>
      <c r="E91" s="3"/>
      <c r="F91" s="3"/>
      <c r="G91" s="3"/>
      <c r="J91" s="4"/>
    </row>
    <row r="92" spans="2:10" x14ac:dyDescent="0.2">
      <c r="B92" s="3"/>
      <c r="C92" s="3"/>
      <c r="D92" s="3"/>
      <c r="E92" s="3"/>
      <c r="F92" s="3"/>
      <c r="G92" s="3"/>
      <c r="J92" s="4"/>
    </row>
    <row r="93" spans="2:10" x14ac:dyDescent="0.2">
      <c r="B93" s="3"/>
      <c r="C93" s="3"/>
      <c r="D93" s="3"/>
      <c r="E93" s="3"/>
      <c r="F93" s="3"/>
      <c r="G93" s="3"/>
      <c r="J93" s="4"/>
    </row>
    <row r="94" spans="2:10" x14ac:dyDescent="0.2">
      <c r="B94" s="3"/>
      <c r="C94" s="3"/>
      <c r="D94" s="3"/>
      <c r="E94" s="3"/>
      <c r="F94" s="3"/>
      <c r="G94" s="3"/>
      <c r="J94" s="4"/>
    </row>
    <row r="95" spans="2:10" x14ac:dyDescent="0.2">
      <c r="B95" s="3"/>
      <c r="C95" s="3"/>
      <c r="D95" s="3"/>
      <c r="E95" s="3"/>
      <c r="F95" s="3"/>
      <c r="G95" s="3"/>
      <c r="J95" s="4"/>
    </row>
    <row r="96" spans="2:10" x14ac:dyDescent="0.2">
      <c r="B96" s="3"/>
      <c r="C96" s="3"/>
      <c r="D96" s="3"/>
      <c r="E96" s="3"/>
      <c r="F96" s="3"/>
      <c r="G96" s="3"/>
      <c r="J96" s="4"/>
    </row>
    <row r="97" spans="2:10" x14ac:dyDescent="0.2">
      <c r="B97" s="3"/>
      <c r="C97" s="3"/>
      <c r="D97" s="3"/>
      <c r="E97" s="3"/>
      <c r="F97" s="3"/>
      <c r="G97" s="3"/>
      <c r="J97" s="4"/>
    </row>
    <row r="98" spans="2:10" x14ac:dyDescent="0.2">
      <c r="B98" s="3"/>
      <c r="C98" s="3"/>
      <c r="D98" s="3"/>
      <c r="E98" s="3"/>
      <c r="F98" s="3"/>
      <c r="G98" s="3"/>
      <c r="J98" s="4"/>
    </row>
    <row r="99" spans="2:10" x14ac:dyDescent="0.2">
      <c r="B99" s="3"/>
      <c r="C99" s="3"/>
      <c r="D99" s="3"/>
      <c r="E99" s="3"/>
      <c r="F99" s="3"/>
      <c r="G99" s="3"/>
      <c r="J99" s="4"/>
    </row>
    <row r="100" spans="2:10" x14ac:dyDescent="0.2">
      <c r="B100" s="3"/>
      <c r="C100" s="3"/>
      <c r="D100" s="3"/>
      <c r="E100" s="3"/>
      <c r="F100" s="3"/>
      <c r="G100" s="3"/>
      <c r="J100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6</vt:i4>
      </vt:variant>
    </vt:vector>
  </HeadingPairs>
  <TitlesOfParts>
    <vt:vector size="22" baseType="lpstr">
      <vt:lpstr>main</vt:lpstr>
      <vt:lpstr>plot</vt:lpstr>
      <vt:lpstr>mat</vt:lpstr>
      <vt:lpstr>profile</vt:lpstr>
      <vt:lpstr>polygon</vt:lpstr>
      <vt:lpstr>piezo</vt:lpstr>
      <vt:lpstr>circles</vt:lpstr>
      <vt:lpstr>non-circ</vt:lpstr>
      <vt:lpstr>dloads</vt:lpstr>
      <vt:lpstr>dloads (2)</vt:lpstr>
      <vt:lpstr>reinforce</vt:lpstr>
      <vt:lpstr>piles</vt:lpstr>
      <vt:lpstr>lloads</vt:lpstr>
      <vt:lpstr>seep bc</vt:lpstr>
      <vt:lpstr>seep bc (2)</vt:lpstr>
      <vt:lpstr>tseep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2026-07-24T15:08:08Z</dcterms:modified>
</cp:coreProperties>
</file>