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rive\Engineering\ezbolt\"/>
    </mc:Choice>
  </mc:AlternateContent>
  <xr:revisionPtr revIDLastSave="0" documentId="13_ncr:1_{6694AC6B-BA77-4095-A1FB-F9459B3B97D0}" xr6:coauthVersionLast="47" xr6:coauthVersionMax="47" xr10:uidLastSave="{00000000-0000-0000-0000-000000000000}"/>
  <bookViews>
    <workbookView xWindow="-108" yWindow="-108" windowWidth="23256" windowHeight="14016" xr2:uid="{BDE10926-44C0-4822-AB86-2481726779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7" i="1" l="1"/>
  <c r="H28" i="1"/>
  <c r="N39" i="1"/>
  <c r="N40" i="1" s="1"/>
  <c r="O35" i="1" s="1"/>
  <c r="N38" i="1"/>
  <c r="N35" i="1"/>
  <c r="N36" i="1"/>
  <c r="N34" i="1"/>
  <c r="M35" i="1"/>
  <c r="M36" i="1"/>
  <c r="M34" i="1"/>
  <c r="N14" i="1"/>
  <c r="S8" i="1"/>
  <c r="S9" i="1"/>
  <c r="S7" i="1"/>
  <c r="X12" i="1"/>
  <c r="X13" i="1" s="1"/>
  <c r="X14" i="1" s="1"/>
  <c r="C14" i="1"/>
  <c r="X11" i="1"/>
  <c r="N12" i="1"/>
  <c r="D22" i="1"/>
  <c r="J8" i="1"/>
  <c r="J9" i="1"/>
  <c r="J7" i="1"/>
  <c r="I8" i="1"/>
  <c r="I9" i="1"/>
  <c r="I7" i="1"/>
  <c r="P35" i="1" l="1"/>
  <c r="Q35" i="1"/>
  <c r="O36" i="1"/>
  <c r="O34" i="1"/>
  <c r="K7" i="1"/>
  <c r="K8" i="1"/>
  <c r="K9" i="1"/>
  <c r="P34" i="1" l="1"/>
  <c r="Q34" i="1"/>
  <c r="P36" i="1"/>
  <c r="Q36" i="1"/>
  <c r="S35" i="1"/>
  <c r="R35" i="1"/>
  <c r="K11" i="1"/>
  <c r="L9" i="1" s="1"/>
  <c r="M9" i="1" s="1"/>
  <c r="Q38" i="1" l="1"/>
  <c r="S36" i="1"/>
  <c r="R36" i="1"/>
  <c r="S34" i="1"/>
  <c r="P38" i="1"/>
  <c r="R34" i="1"/>
  <c r="R38" i="1" s="1"/>
  <c r="L8" i="1"/>
  <c r="M8" i="1" s="1"/>
  <c r="W8" i="1" s="1"/>
  <c r="L7" i="1"/>
  <c r="N9" i="1"/>
  <c r="W9" i="1"/>
  <c r="S38" i="1" l="1"/>
  <c r="X9" i="1"/>
  <c r="X8" i="1"/>
  <c r="N8" i="1"/>
  <c r="M7" i="1"/>
  <c r="W7" i="1" l="1"/>
  <c r="N7" i="1"/>
  <c r="N11" i="1" s="1"/>
  <c r="N13" i="1" s="1"/>
  <c r="X7" i="1" l="1"/>
  <c r="AC7" i="1" s="1"/>
  <c r="N19" i="1"/>
  <c r="H27" i="1"/>
  <c r="Y9" i="1" l="1"/>
  <c r="X19" i="1"/>
  <c r="Z9" i="1"/>
  <c r="Z8" i="1"/>
  <c r="Z7" i="1"/>
  <c r="Y8" i="1"/>
  <c r="AE8" i="1" s="1"/>
  <c r="Y7" i="1"/>
  <c r="AC9" i="1"/>
  <c r="AC8" i="1"/>
  <c r="O9" i="1"/>
  <c r="P8" i="1"/>
  <c r="P7" i="1"/>
  <c r="P9" i="1"/>
  <c r="O8" i="1"/>
  <c r="O7" i="1"/>
  <c r="AE7" i="1" l="1"/>
  <c r="AE9" i="1"/>
  <c r="AA8" i="1"/>
  <c r="Z11" i="1"/>
  <c r="AA7" i="1"/>
  <c r="Y19" i="1"/>
  <c r="K28" i="1" s="1"/>
  <c r="AA9" i="1"/>
  <c r="Y11" i="1"/>
  <c r="P11" i="1"/>
  <c r="Q9" i="1"/>
  <c r="R9" i="1"/>
  <c r="O11" i="1"/>
  <c r="O19" i="1"/>
  <c r="Q7" i="1"/>
  <c r="R7" i="1"/>
  <c r="Q8" i="1"/>
  <c r="R8" i="1"/>
  <c r="AA11" i="1" l="1"/>
  <c r="R11" i="1"/>
  <c r="Q11" i="1"/>
</calcChain>
</file>

<file path=xl/sharedStrings.xml><?xml version="1.0" encoding="utf-8"?>
<sst xmlns="http://schemas.openxmlformats.org/spreadsheetml/2006/main" count="50" uniqueCount="31">
  <si>
    <t>bolt</t>
  </si>
  <si>
    <t>x</t>
  </si>
  <si>
    <t>y</t>
  </si>
  <si>
    <t>dx</t>
  </si>
  <si>
    <t>dy</t>
  </si>
  <si>
    <t>d</t>
  </si>
  <si>
    <t>deformation</t>
  </si>
  <si>
    <t>force</t>
  </si>
  <si>
    <t>M</t>
  </si>
  <si>
    <t>Rx</t>
  </si>
  <si>
    <t>Ry</t>
  </si>
  <si>
    <t>Vx</t>
  </si>
  <si>
    <t>Vy</t>
  </si>
  <si>
    <t>Mz</t>
  </si>
  <si>
    <t>kips</t>
  </si>
  <si>
    <t>ICRx</t>
  </si>
  <si>
    <t>ICRy</t>
  </si>
  <si>
    <t>dmax</t>
  </si>
  <si>
    <t>sumM</t>
  </si>
  <si>
    <t>Mp</t>
  </si>
  <si>
    <t>Cu</t>
  </si>
  <si>
    <t>bolt capacity</t>
  </si>
  <si>
    <t>Rult</t>
  </si>
  <si>
    <t>REMEMBER Pmax = bolt_capacity * 0.981 * Cu</t>
  </si>
  <si>
    <t>Mcg</t>
  </si>
  <si>
    <t>MICR</t>
  </si>
  <si>
    <t>actual force</t>
  </si>
  <si>
    <t>fraction</t>
  </si>
  <si>
    <t>fraction*d</t>
  </si>
  <si>
    <t>sumfractiond</t>
  </si>
  <si>
    <t>Fmax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</si>
</sst>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5">
    <xf numFmtId="0" fontId="0" fillId="0" borderId="0" xfId="0"/>
    <xf numFmtId="0" fontId="2" fillId="2" borderId="1" xfId="1" applyAlignment="1">
      <alignment horizontal="center"/>
    </xf>
    <xf numFmtId="0" fontId="0" fillId="0" borderId="0" xfId="0" applyAlignment="1">
      <alignment horizontal="center"/>
    </xf>
    <xf numFmtId="0" fontId="2" fillId="3" borderId="2" xfId="2" applyFont="1" applyAlignment="1">
      <alignment horizontal="center"/>
    </xf>
    <xf numFmtId="0" fontId="0" fillId="0" borderId="0" xfId="0" applyAlignment="1">
      <alignment horizontal="right"/>
    </xf>
  </cellXfs>
  <cellStyles count="3">
    <cellStyle name="Input" xfId="1" builtinId="20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B764-4FC8-4238-B3C9-7D90BFE1114D}">
  <dimension ref="B2:AE40"/>
  <sheetViews>
    <sheetView tabSelected="1" zoomScale="70" zoomScaleNormal="70" workbookViewId="0">
      <selection activeCell="U24" sqref="U24"/>
    </sheetView>
  </sheetViews>
  <sheetFormatPr defaultRowHeight="14.4" x14ac:dyDescent="0.3"/>
  <cols>
    <col min="14" max="14" width="11" customWidth="1"/>
  </cols>
  <sheetData>
    <row r="2" spans="2:31" x14ac:dyDescent="0.3">
      <c r="G2" t="s">
        <v>15</v>
      </c>
      <c r="H2" s="3">
        <v>-0.98</v>
      </c>
    </row>
    <row r="3" spans="2:31" x14ac:dyDescent="0.3">
      <c r="G3" t="s">
        <v>16</v>
      </c>
      <c r="H3" s="3">
        <v>0</v>
      </c>
    </row>
    <row r="6" spans="2:31" x14ac:dyDescent="0.3">
      <c r="F6" t="s">
        <v>0</v>
      </c>
      <c r="G6" t="s">
        <v>1</v>
      </c>
      <c r="H6" t="s">
        <v>2</v>
      </c>
      <c r="I6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25</v>
      </c>
      <c r="R6" t="s">
        <v>24</v>
      </c>
      <c r="S6" t="s">
        <v>26</v>
      </c>
      <c r="W6" t="s">
        <v>7</v>
      </c>
      <c r="X6" t="s">
        <v>8</v>
      </c>
      <c r="Y6" t="s">
        <v>9</v>
      </c>
      <c r="Z6" t="s">
        <v>10</v>
      </c>
      <c r="AA6" t="s">
        <v>24</v>
      </c>
      <c r="AC6" t="s">
        <v>26</v>
      </c>
    </row>
    <row r="7" spans="2:31" x14ac:dyDescent="0.3">
      <c r="F7">
        <v>1</v>
      </c>
      <c r="G7" s="1">
        <v>0</v>
      </c>
      <c r="H7" s="1">
        <v>3</v>
      </c>
      <c r="I7" s="2">
        <f>G7-$H$2</f>
        <v>0.98</v>
      </c>
      <c r="J7" s="2">
        <f>H7-$H$3</f>
        <v>3</v>
      </c>
      <c r="K7" s="2">
        <f>SQRT(I7*I7+J7*J7)</f>
        <v>3.1560101394006961</v>
      </c>
      <c r="L7" s="2">
        <f>0.34*K7/$K$11</f>
        <v>0.34</v>
      </c>
      <c r="M7" s="2">
        <f>(1-EXP(-10*L7))^0.55</f>
        <v>0.98150460207875878</v>
      </c>
      <c r="N7" s="2">
        <f>K7*M7</f>
        <v>3.0976384760290081</v>
      </c>
      <c r="O7">
        <f>-J7/K7*$N$14*M7</f>
        <v>-0.66661970493057077</v>
      </c>
      <c r="P7">
        <f>I7/K7*$N$14*M7</f>
        <v>0.21776243694398648</v>
      </c>
      <c r="Q7">
        <f>-O7*J7+P7*I7</f>
        <v>2.2132663029968191</v>
      </c>
      <c r="R7">
        <f>-O7*J7+P7*0</f>
        <v>1.9998591147917124</v>
      </c>
      <c r="S7">
        <f>M7*$N$14</f>
        <v>0.70128618262839382</v>
      </c>
      <c r="W7" s="2">
        <f>M7*$C$15</f>
        <v>17.56893237720978</v>
      </c>
      <c r="X7" s="2">
        <f>W7*K7</f>
        <v>55.447728720919244</v>
      </c>
      <c r="Y7">
        <f>-J7/K7*$X$14*W7</f>
        <v>16.698823608510796</v>
      </c>
      <c r="Z7">
        <f>I7/K7*$X$14*W7</f>
        <v>-5.4549490454468597</v>
      </c>
      <c r="AA7">
        <f>-Y7*J7+Z7*0</f>
        <v>-50.096470825532393</v>
      </c>
      <c r="AC7">
        <f>W7*$X$14</f>
        <v>-17.567218874841263</v>
      </c>
      <c r="AE7">
        <f>SQRT(Y7*Y7+Z7*Z7)</f>
        <v>17.567218874841263</v>
      </c>
    </row>
    <row r="8" spans="2:31" x14ac:dyDescent="0.3">
      <c r="F8">
        <v>2</v>
      </c>
      <c r="G8" s="1">
        <v>0</v>
      </c>
      <c r="H8" s="1">
        <v>0</v>
      </c>
      <c r="I8" s="2">
        <f t="shared" ref="I8:I9" si="0">G8-$H$2</f>
        <v>0.98</v>
      </c>
      <c r="J8" s="2">
        <f t="shared" ref="J8:J9" si="1">H8-$H$3</f>
        <v>0</v>
      </c>
      <c r="K8" s="2">
        <f t="shared" ref="K8:K9" si="2">SQRT(I8*I8+J8*J8)</f>
        <v>0.98</v>
      </c>
      <c r="L8" s="2">
        <f t="shared" ref="L8:L9" si="3">0.34*K8/$K$11</f>
        <v>0.10557634015183244</v>
      </c>
      <c r="M8" s="2">
        <f t="shared" ref="M8:M9" si="4">(1-EXP(-10*L8))^0.55</f>
        <v>0.7904292866307483</v>
      </c>
      <c r="N8" s="2">
        <f t="shared" ref="N8:N9" si="5">K8*M8</f>
        <v>0.77462070089813329</v>
      </c>
      <c r="O8">
        <f t="shared" ref="O8:O9" si="6">-J8/K8*$N$14*M8</f>
        <v>0</v>
      </c>
      <c r="P8">
        <f t="shared" ref="P8:P9" si="7">I8/K8*$N$14*M8</f>
        <v>0.56476264694526823</v>
      </c>
      <c r="Q8">
        <f t="shared" ref="Q8:Q9" si="8">-O8*J8+P8*I8</f>
        <v>0.55346739400636291</v>
      </c>
      <c r="R8">
        <f t="shared" ref="R8:R9" si="9">-O8*J8+P8*0</f>
        <v>0</v>
      </c>
      <c r="S8">
        <f t="shared" ref="S8:S9" si="10">M8*$N$14</f>
        <v>0.56476264694526823</v>
      </c>
      <c r="W8" s="2">
        <f>M8*$C$15</f>
        <v>14.148684230690394</v>
      </c>
      <c r="X8" s="2">
        <f>W8*K8</f>
        <v>13.865710546076587</v>
      </c>
      <c r="Y8">
        <f>-J8/K8*$X$14*W8</f>
        <v>0</v>
      </c>
      <c r="Z8">
        <f>I8/K8*$X$14*W8</f>
        <v>-14.147304305978968</v>
      </c>
      <c r="AA8">
        <f>-Y8*J8+Z8*0</f>
        <v>0</v>
      </c>
      <c r="AC8">
        <f t="shared" ref="AC8:AC9" si="11">W8*$X$14</f>
        <v>-14.147304305978968</v>
      </c>
      <c r="AE8">
        <f t="shared" ref="AE8:AE9" si="12">SQRT(Y8*Y8+Z8*Z8)</f>
        <v>14.147304305978968</v>
      </c>
    </row>
    <row r="9" spans="2:31" x14ac:dyDescent="0.3">
      <c r="F9">
        <v>3</v>
      </c>
      <c r="G9" s="1">
        <v>0</v>
      </c>
      <c r="H9" s="1">
        <v>-3</v>
      </c>
      <c r="I9" s="2">
        <f t="shared" si="0"/>
        <v>0.98</v>
      </c>
      <c r="J9" s="2">
        <f t="shared" si="1"/>
        <v>-3</v>
      </c>
      <c r="K9" s="2">
        <f t="shared" si="2"/>
        <v>3.1560101394006961</v>
      </c>
      <c r="L9" s="2">
        <f t="shared" si="3"/>
        <v>0.34</v>
      </c>
      <c r="M9" s="2">
        <f t="shared" si="4"/>
        <v>0.98150460207875878</v>
      </c>
      <c r="N9" s="2">
        <f t="shared" si="5"/>
        <v>3.0976384760290081</v>
      </c>
      <c r="O9">
        <f t="shared" si="6"/>
        <v>0.66661970493057077</v>
      </c>
      <c r="P9">
        <f t="shared" si="7"/>
        <v>0.21776243694398648</v>
      </c>
      <c r="Q9">
        <f t="shared" si="8"/>
        <v>2.2132663029968191</v>
      </c>
      <c r="R9">
        <f t="shared" si="9"/>
        <v>1.9998591147917124</v>
      </c>
      <c r="S9">
        <f t="shared" si="10"/>
        <v>0.70128618262839382</v>
      </c>
      <c r="W9" s="2">
        <f>M9*$C$15</f>
        <v>17.56893237720978</v>
      </c>
      <c r="X9" s="2">
        <f>W9*K9</f>
        <v>55.447728720919244</v>
      </c>
      <c r="Y9">
        <f>-J9/K9*$X$14*W9</f>
        <v>-16.698823608510796</v>
      </c>
      <c r="Z9">
        <f>I9/K9*$X$14*W9</f>
        <v>-5.4549490454468597</v>
      </c>
      <c r="AA9">
        <f>-Y9*J9+Z9*0</f>
        <v>-50.096470825532393</v>
      </c>
      <c r="AC9">
        <f t="shared" si="11"/>
        <v>-17.567218874841263</v>
      </c>
      <c r="AE9">
        <f t="shared" si="12"/>
        <v>17.567218874841263</v>
      </c>
    </row>
    <row r="11" spans="2:31" x14ac:dyDescent="0.3">
      <c r="J11" t="s">
        <v>17</v>
      </c>
      <c r="K11">
        <f>MAX(K7:K9)</f>
        <v>3.1560101394006961</v>
      </c>
      <c r="M11" t="s">
        <v>18</v>
      </c>
      <c r="N11">
        <f>SUM(N7:N9)</f>
        <v>6.9698976529561492</v>
      </c>
      <c r="O11">
        <f t="shared" ref="O11:R11" si="13">SUM(O7:O9)</f>
        <v>0</v>
      </c>
      <c r="P11">
        <f t="shared" si="13"/>
        <v>1.0002875208332411</v>
      </c>
      <c r="Q11">
        <f t="shared" si="13"/>
        <v>4.9800000000000013</v>
      </c>
      <c r="R11">
        <f t="shared" si="13"/>
        <v>3.9997182295834248</v>
      </c>
      <c r="W11" t="s">
        <v>18</v>
      </c>
      <c r="X11">
        <f>SUM(X7:X9)</f>
        <v>124.76116798791507</v>
      </c>
      <c r="Y11">
        <f t="shared" ref="Y11:AA11" si="14">SUM(Y7:Y9)</f>
        <v>0</v>
      </c>
      <c r="Z11">
        <f t="shared" si="14"/>
        <v>-25.05720239687269</v>
      </c>
      <c r="AA11">
        <f t="shared" si="14"/>
        <v>-100.19294165106479</v>
      </c>
    </row>
    <row r="12" spans="2:31" x14ac:dyDescent="0.3">
      <c r="B12" t="s">
        <v>11</v>
      </c>
      <c r="C12" s="1">
        <v>0</v>
      </c>
      <c r="D12" t="s">
        <v>14</v>
      </c>
      <c r="M12" t="s">
        <v>19</v>
      </c>
      <c r="N12">
        <f>4-H2</f>
        <v>4.9800000000000004</v>
      </c>
      <c r="W12" t="s">
        <v>19</v>
      </c>
      <c r="X12">
        <f>C13*(4-H2)</f>
        <v>-124.74900000000001</v>
      </c>
    </row>
    <row r="13" spans="2:31" x14ac:dyDescent="0.3">
      <c r="B13" t="s">
        <v>12</v>
      </c>
      <c r="C13" s="1">
        <v>-25.05</v>
      </c>
      <c r="D13" t="s">
        <v>14</v>
      </c>
      <c r="M13" t="s">
        <v>20</v>
      </c>
      <c r="N13">
        <f>N11/N12</f>
        <v>1.3995778419590659</v>
      </c>
      <c r="W13" t="s">
        <v>20</v>
      </c>
      <c r="X13">
        <f>X11/X12</f>
        <v>-1.0000975397631648</v>
      </c>
    </row>
    <row r="14" spans="2:31" x14ac:dyDescent="0.3">
      <c r="B14" t="s">
        <v>13</v>
      </c>
      <c r="C14" s="1">
        <f>4*C13</f>
        <v>-100.2</v>
      </c>
      <c r="D14" t="s">
        <v>14</v>
      </c>
      <c r="M14" t="s">
        <v>22</v>
      </c>
      <c r="N14">
        <f>1/N13</f>
        <v>0.71450116600891966</v>
      </c>
      <c r="W14" t="s">
        <v>22</v>
      </c>
      <c r="X14">
        <f>1/X13</f>
        <v>-0.9999024697499127</v>
      </c>
    </row>
    <row r="15" spans="2:31" x14ac:dyDescent="0.3">
      <c r="B15" s="4" t="s">
        <v>21</v>
      </c>
      <c r="C15" s="1">
        <v>17.899999999999999</v>
      </c>
      <c r="D15" t="s">
        <v>14</v>
      </c>
    </row>
    <row r="19" spans="4:26" x14ac:dyDescent="0.3">
      <c r="N19">
        <f>N14*M7</f>
        <v>0.70128618262839382</v>
      </c>
      <c r="O19">
        <f>SQRT(O7*O7+P7*P7)</f>
        <v>0.70128618262839382</v>
      </c>
      <c r="X19">
        <f>X14*W7</f>
        <v>-17.567218874841263</v>
      </c>
      <c r="Y19">
        <f>SQRT(Y7*Y7+Z7*Z7)</f>
        <v>17.567218874841263</v>
      </c>
    </row>
    <row r="22" spans="4:26" x14ac:dyDescent="0.3">
      <c r="D22">
        <f>SQRT(0.649^2 + 0.252^2)</f>
        <v>0.69620758398627058</v>
      </c>
    </row>
    <row r="27" spans="4:26" x14ac:dyDescent="0.3">
      <c r="H27">
        <f>C15*N13</f>
        <v>25.052443371067277</v>
      </c>
      <c r="Z27">
        <f>C15*N13/M7</f>
        <v>25.524529704708399</v>
      </c>
    </row>
    <row r="28" spans="4:26" x14ac:dyDescent="0.3">
      <c r="H28">
        <f>10/H27</f>
        <v>0.39916266257481547</v>
      </c>
      <c r="K28">
        <f>Y19/C15/M7</f>
        <v>0.99990246974991259</v>
      </c>
      <c r="L28" t="s">
        <v>23</v>
      </c>
    </row>
    <row r="33" spans="13:19" x14ac:dyDescent="0.3">
      <c r="M33" t="s">
        <v>27</v>
      </c>
      <c r="N33" t="s">
        <v>28</v>
      </c>
      <c r="O33" t="s">
        <v>7</v>
      </c>
      <c r="P33" t="s">
        <v>9</v>
      </c>
      <c r="Q33" t="s">
        <v>10</v>
      </c>
      <c r="R33" t="s">
        <v>25</v>
      </c>
      <c r="S33" t="s">
        <v>24</v>
      </c>
    </row>
    <row r="34" spans="13:19" x14ac:dyDescent="0.3">
      <c r="M34" s="2">
        <f>(1-EXP(-10*L7))^0.55</f>
        <v>0.98150460207875878</v>
      </c>
      <c r="N34" s="2">
        <f>M34*K7</f>
        <v>3.0976384760290081</v>
      </c>
      <c r="O34">
        <f>M7*$N$40</f>
        <v>-17.567218874841267</v>
      </c>
      <c r="P34">
        <f>-J7/K7*O34</f>
        <v>16.6988236085108</v>
      </c>
      <c r="Q34">
        <f>I7/K7*O34</f>
        <v>-5.4549490454468614</v>
      </c>
      <c r="R34">
        <f>-P34*J7+Q34*I7</f>
        <v>-55.44232089007032</v>
      </c>
      <c r="S34">
        <f>-P34*J7+Q34*0</f>
        <v>-50.0964708255324</v>
      </c>
    </row>
    <row r="35" spans="13:19" x14ac:dyDescent="0.3">
      <c r="M35" s="2">
        <f t="shared" ref="M35:M36" si="15">(1-EXP(-10*L8))^0.55</f>
        <v>0.7904292866307483</v>
      </c>
      <c r="N35" s="2">
        <f t="shared" ref="N35:N36" si="16">M35*K8</f>
        <v>0.77462070089813329</v>
      </c>
      <c r="O35">
        <f t="shared" ref="O35:O36" si="17">M8*$N$40</f>
        <v>-14.147304305978968</v>
      </c>
      <c r="P35">
        <f t="shared" ref="P35:P36" si="18">-J8/K8*O35</f>
        <v>0</v>
      </c>
      <c r="Q35">
        <f t="shared" ref="Q35:Q36" si="19">I8/K8*O35</f>
        <v>-14.147304305978968</v>
      </c>
      <c r="R35">
        <f t="shared" ref="R35:R36" si="20">-P35*J8+Q35*I8</f>
        <v>-13.864358219859389</v>
      </c>
      <c r="S35">
        <f t="shared" ref="S35:S36" si="21">-P35*J8+Q35*0</f>
        <v>0</v>
      </c>
    </row>
    <row r="36" spans="13:19" x14ac:dyDescent="0.3">
      <c r="M36" s="2">
        <f t="shared" si="15"/>
        <v>0.98150460207875878</v>
      </c>
      <c r="N36" s="2">
        <f t="shared" si="16"/>
        <v>3.0976384760290081</v>
      </c>
      <c r="O36">
        <f t="shared" si="17"/>
        <v>-17.567218874841267</v>
      </c>
      <c r="P36">
        <f t="shared" si="18"/>
        <v>-16.6988236085108</v>
      </c>
      <c r="Q36">
        <f t="shared" si="19"/>
        <v>-5.4549490454468614</v>
      </c>
      <c r="R36">
        <f t="shared" si="20"/>
        <v>-55.44232089007032</v>
      </c>
      <c r="S36">
        <f t="shared" si="21"/>
        <v>-50.0964708255324</v>
      </c>
    </row>
    <row r="38" spans="13:19" x14ac:dyDescent="0.3">
      <c r="M38" s="4" t="s">
        <v>29</v>
      </c>
      <c r="N38">
        <f>SUM(N34:N36)</f>
        <v>6.9698976529561492</v>
      </c>
      <c r="P38">
        <f t="shared" ref="P38:S38" si="22">SUM(P34:P36)</f>
        <v>0</v>
      </c>
      <c r="Q38">
        <f t="shared" si="22"/>
        <v>-25.05720239687269</v>
      </c>
      <c r="R38">
        <f t="shared" si="22"/>
        <v>-124.74900000000002</v>
      </c>
      <c r="S38">
        <f t="shared" si="22"/>
        <v>-100.1929416510648</v>
      </c>
    </row>
    <row r="39" spans="13:19" x14ac:dyDescent="0.3">
      <c r="M39" t="s">
        <v>19</v>
      </c>
      <c r="N39">
        <f>C13*(4-H2)</f>
        <v>-124.74900000000001</v>
      </c>
    </row>
    <row r="40" spans="13:19" x14ac:dyDescent="0.3">
      <c r="M40" t="s">
        <v>30</v>
      </c>
      <c r="N40">
        <f>N39/N38</f>
        <v>-17.898254208523436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Wang</dc:creator>
  <cp:lastModifiedBy>Robert Wang</cp:lastModifiedBy>
  <dcterms:created xsi:type="dcterms:W3CDTF">2023-12-20T21:39:47Z</dcterms:created>
  <dcterms:modified xsi:type="dcterms:W3CDTF">2023-12-21T19:46:03Z</dcterms:modified>
</cp:coreProperties>
</file>