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pmudu/sandbox/xlsb-reader/test-data/"/>
    </mc:Choice>
  </mc:AlternateContent>
  <xr:revisionPtr revIDLastSave="0" documentId="8_{21230E1C-C015-D644-BEC2-6FC7FC8D905C}" xr6:coauthVersionLast="47" xr6:coauthVersionMax="47" xr10:uidLastSave="{00000000-0000-0000-0000-000000000000}"/>
  <bookViews>
    <workbookView xWindow="0" yWindow="780" windowWidth="36000" windowHeight="22600" activeTab="3" xr2:uid="{00000000-000D-0000-FFFF-FFFF00000000}"/>
  </bookViews>
  <sheets>
    <sheet name="Ledger" sheetId="1" r:id="rId1"/>
    <sheet name="Function_Lab" sheetId="2" r:id="rId2"/>
    <sheet name="Function_Inventory" sheetId="3" r:id="rId3"/>
    <sheet name="Pivot_Tables" sheetId="4" r:id="rId4"/>
  </sheets>
  <definedNames>
    <definedName name="_xlnm._FilterDatabase" localSheetId="0" hidden="1">Ledger!$A$1:$M$241</definedName>
    <definedName name="Transactions">Ledger!$A$1:$M$241</definedName>
  </definedNames>
  <calcPr calcId="191029"/>
  <pivotCaches>
    <pivotCache cacheId="1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2" l="1"/>
  <c r="C49" i="2"/>
  <c r="C32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3" i="2"/>
  <c r="C72" i="2"/>
  <c r="C71" i="2"/>
  <c r="C70" i="2"/>
  <c r="C69" i="2"/>
  <c r="C68" i="2"/>
  <c r="C67" i="2"/>
  <c r="C66" i="2"/>
  <c r="C65" i="2"/>
  <c r="C64" i="2"/>
  <c r="C63" i="2"/>
  <c r="C62" i="2"/>
  <c r="C60" i="2"/>
  <c r="C59" i="2"/>
  <c r="C58" i="2"/>
  <c r="C57" i="2"/>
  <c r="C56" i="2"/>
  <c r="C55" i="2"/>
  <c r="C54" i="2"/>
  <c r="C53" i="2"/>
  <c r="C52" i="2"/>
  <c r="C51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M3" i="2"/>
  <c r="M241" i="1"/>
  <c r="L241" i="1"/>
  <c r="K241" i="1"/>
  <c r="M240" i="1"/>
  <c r="L240" i="1"/>
  <c r="K240" i="1"/>
  <c r="M239" i="1"/>
  <c r="L239" i="1"/>
  <c r="K239" i="1"/>
  <c r="M238" i="1"/>
  <c r="L238" i="1"/>
  <c r="K238" i="1"/>
  <c r="M237" i="1"/>
  <c r="L237" i="1"/>
  <c r="K237" i="1"/>
  <c r="M236" i="1"/>
  <c r="L236" i="1"/>
  <c r="K236" i="1"/>
  <c r="M235" i="1"/>
  <c r="L235" i="1"/>
  <c r="K235" i="1"/>
  <c r="M234" i="1"/>
  <c r="L234" i="1"/>
  <c r="K234" i="1"/>
  <c r="M233" i="1"/>
  <c r="L233" i="1"/>
  <c r="K233" i="1"/>
  <c r="M232" i="1"/>
  <c r="L232" i="1"/>
  <c r="K232" i="1"/>
  <c r="M231" i="1"/>
  <c r="L231" i="1"/>
  <c r="K231" i="1"/>
  <c r="M230" i="1"/>
  <c r="L230" i="1"/>
  <c r="K230" i="1"/>
  <c r="M229" i="1"/>
  <c r="L229" i="1"/>
  <c r="K229" i="1"/>
  <c r="M228" i="1"/>
  <c r="L228" i="1"/>
  <c r="K228" i="1"/>
  <c r="M227" i="1"/>
  <c r="L227" i="1"/>
  <c r="K227" i="1"/>
  <c r="M226" i="1"/>
  <c r="L226" i="1"/>
  <c r="K226" i="1"/>
  <c r="M225" i="1"/>
  <c r="L225" i="1"/>
  <c r="K225" i="1"/>
  <c r="M224" i="1"/>
  <c r="L224" i="1"/>
  <c r="K224" i="1"/>
  <c r="M223" i="1"/>
  <c r="L223" i="1"/>
  <c r="K223" i="1"/>
  <c r="M222" i="1"/>
  <c r="L222" i="1"/>
  <c r="K222" i="1"/>
  <c r="M221" i="1"/>
  <c r="L221" i="1"/>
  <c r="K221" i="1"/>
  <c r="M220" i="1"/>
  <c r="L220" i="1"/>
  <c r="K220" i="1"/>
  <c r="M219" i="1"/>
  <c r="L219" i="1"/>
  <c r="K219" i="1"/>
  <c r="M218" i="1"/>
  <c r="L218" i="1"/>
  <c r="K218" i="1"/>
  <c r="M217" i="1"/>
  <c r="L217" i="1"/>
  <c r="K217" i="1"/>
  <c r="M216" i="1"/>
  <c r="L216" i="1"/>
  <c r="K216" i="1"/>
  <c r="M215" i="1"/>
  <c r="L215" i="1"/>
  <c r="K215" i="1"/>
  <c r="M214" i="1"/>
  <c r="L214" i="1"/>
  <c r="K214" i="1"/>
  <c r="M213" i="1"/>
  <c r="L213" i="1"/>
  <c r="K213" i="1"/>
  <c r="M212" i="1"/>
  <c r="L212" i="1"/>
  <c r="K212" i="1"/>
  <c r="M211" i="1"/>
  <c r="L211" i="1"/>
  <c r="K211" i="1"/>
  <c r="M210" i="1"/>
  <c r="L210" i="1"/>
  <c r="K210" i="1"/>
  <c r="M209" i="1"/>
  <c r="L209" i="1"/>
  <c r="K209" i="1"/>
  <c r="M208" i="1"/>
  <c r="L208" i="1"/>
  <c r="K208" i="1"/>
  <c r="M207" i="1"/>
  <c r="L207" i="1"/>
  <c r="K207" i="1"/>
  <c r="M206" i="1"/>
  <c r="L206" i="1"/>
  <c r="K206" i="1"/>
  <c r="M205" i="1"/>
  <c r="L205" i="1"/>
  <c r="K205" i="1"/>
  <c r="M204" i="1"/>
  <c r="L204" i="1"/>
  <c r="K204" i="1"/>
  <c r="M203" i="1"/>
  <c r="L203" i="1"/>
  <c r="K203" i="1"/>
  <c r="M202" i="1"/>
  <c r="L202" i="1"/>
  <c r="K202" i="1"/>
  <c r="M201" i="1"/>
  <c r="L201" i="1"/>
  <c r="K201" i="1"/>
  <c r="M200" i="1"/>
  <c r="L200" i="1"/>
  <c r="K200" i="1"/>
  <c r="M199" i="1"/>
  <c r="L199" i="1"/>
  <c r="K199" i="1"/>
  <c r="M198" i="1"/>
  <c r="L198" i="1"/>
  <c r="K198" i="1"/>
  <c r="M197" i="1"/>
  <c r="L197" i="1"/>
  <c r="K197" i="1"/>
  <c r="M196" i="1"/>
  <c r="L196" i="1"/>
  <c r="K196" i="1"/>
  <c r="M195" i="1"/>
  <c r="L195" i="1"/>
  <c r="K195" i="1"/>
  <c r="M194" i="1"/>
  <c r="L194" i="1"/>
  <c r="K194" i="1"/>
  <c r="M193" i="1"/>
  <c r="L193" i="1"/>
  <c r="K193" i="1"/>
  <c r="M192" i="1"/>
  <c r="L192" i="1"/>
  <c r="K192" i="1"/>
  <c r="M191" i="1"/>
  <c r="L191" i="1"/>
  <c r="K191" i="1"/>
  <c r="M190" i="1"/>
  <c r="L190" i="1"/>
  <c r="K190" i="1"/>
  <c r="M189" i="1"/>
  <c r="L189" i="1"/>
  <c r="K189" i="1"/>
  <c r="M188" i="1"/>
  <c r="L188" i="1"/>
  <c r="K188" i="1"/>
  <c r="M187" i="1"/>
  <c r="L187" i="1"/>
  <c r="K187" i="1"/>
  <c r="M186" i="1"/>
  <c r="L186" i="1"/>
  <c r="K186" i="1"/>
  <c r="M185" i="1"/>
  <c r="L185" i="1"/>
  <c r="K185" i="1"/>
  <c r="M184" i="1"/>
  <c r="L184" i="1"/>
  <c r="K184" i="1"/>
  <c r="M183" i="1"/>
  <c r="L183" i="1"/>
  <c r="K183" i="1"/>
  <c r="M182" i="1"/>
  <c r="L182" i="1"/>
  <c r="K182" i="1"/>
  <c r="M181" i="1"/>
  <c r="L181" i="1"/>
  <c r="K181" i="1"/>
  <c r="M180" i="1"/>
  <c r="L180" i="1"/>
  <c r="K180" i="1"/>
  <c r="M179" i="1"/>
  <c r="L179" i="1"/>
  <c r="K179" i="1"/>
  <c r="M178" i="1"/>
  <c r="L178" i="1"/>
  <c r="K178" i="1"/>
  <c r="M177" i="1"/>
  <c r="L177" i="1"/>
  <c r="K177" i="1"/>
  <c r="M176" i="1"/>
  <c r="L176" i="1"/>
  <c r="K176" i="1"/>
  <c r="M175" i="1"/>
  <c r="L175" i="1"/>
  <c r="K175" i="1"/>
  <c r="M174" i="1"/>
  <c r="L174" i="1"/>
  <c r="K174" i="1"/>
  <c r="M173" i="1"/>
  <c r="L173" i="1"/>
  <c r="K173" i="1"/>
  <c r="M172" i="1"/>
  <c r="L172" i="1"/>
  <c r="K172" i="1"/>
  <c r="M171" i="1"/>
  <c r="L171" i="1"/>
  <c r="K171" i="1"/>
  <c r="M170" i="1"/>
  <c r="L170" i="1"/>
  <c r="K170" i="1"/>
  <c r="M169" i="1"/>
  <c r="L169" i="1"/>
  <c r="K169" i="1"/>
  <c r="M168" i="1"/>
  <c r="L168" i="1"/>
  <c r="K168" i="1"/>
  <c r="M167" i="1"/>
  <c r="L167" i="1"/>
  <c r="K167" i="1"/>
  <c r="M166" i="1"/>
  <c r="L166" i="1"/>
  <c r="K166" i="1"/>
  <c r="M165" i="1"/>
  <c r="L165" i="1"/>
  <c r="K165" i="1"/>
  <c r="M164" i="1"/>
  <c r="L164" i="1"/>
  <c r="K164" i="1"/>
  <c r="M163" i="1"/>
  <c r="L163" i="1"/>
  <c r="K163" i="1"/>
  <c r="M162" i="1"/>
  <c r="L162" i="1"/>
  <c r="K162" i="1"/>
  <c r="M161" i="1"/>
  <c r="L161" i="1"/>
  <c r="K161" i="1"/>
  <c r="M160" i="1"/>
  <c r="L160" i="1"/>
  <c r="K160" i="1"/>
  <c r="M159" i="1"/>
  <c r="L159" i="1"/>
  <c r="K159" i="1"/>
  <c r="M158" i="1"/>
  <c r="L158" i="1"/>
  <c r="K158" i="1"/>
  <c r="M157" i="1"/>
  <c r="L157" i="1"/>
  <c r="K157" i="1"/>
  <c r="M156" i="1"/>
  <c r="L156" i="1"/>
  <c r="K156" i="1"/>
  <c r="M155" i="1"/>
  <c r="L155" i="1"/>
  <c r="K155" i="1"/>
  <c r="M154" i="1"/>
  <c r="L154" i="1"/>
  <c r="K154" i="1"/>
  <c r="M153" i="1"/>
  <c r="L153" i="1"/>
  <c r="K153" i="1"/>
  <c r="M152" i="1"/>
  <c r="L152" i="1"/>
  <c r="K152" i="1"/>
  <c r="M151" i="1"/>
  <c r="L151" i="1"/>
  <c r="K151" i="1"/>
  <c r="M150" i="1"/>
  <c r="L150" i="1"/>
  <c r="K150" i="1"/>
  <c r="M149" i="1"/>
  <c r="L149" i="1"/>
  <c r="K149" i="1"/>
  <c r="M148" i="1"/>
  <c r="L148" i="1"/>
  <c r="K148" i="1"/>
  <c r="M147" i="1"/>
  <c r="L147" i="1"/>
  <c r="K147" i="1"/>
  <c r="M146" i="1"/>
  <c r="L146" i="1"/>
  <c r="K146" i="1"/>
  <c r="M145" i="1"/>
  <c r="L145" i="1"/>
  <c r="K145" i="1"/>
  <c r="M144" i="1"/>
  <c r="L144" i="1"/>
  <c r="K144" i="1"/>
  <c r="M143" i="1"/>
  <c r="L143" i="1"/>
  <c r="K143" i="1"/>
  <c r="M142" i="1"/>
  <c r="L142" i="1"/>
  <c r="K142" i="1"/>
  <c r="M141" i="1"/>
  <c r="L141" i="1"/>
  <c r="K141" i="1"/>
  <c r="M140" i="1"/>
  <c r="L140" i="1"/>
  <c r="K140" i="1"/>
  <c r="M139" i="1"/>
  <c r="L139" i="1"/>
  <c r="K139" i="1"/>
  <c r="M138" i="1"/>
  <c r="L138" i="1"/>
  <c r="K138" i="1"/>
  <c r="M137" i="1"/>
  <c r="L137" i="1"/>
  <c r="K137" i="1"/>
  <c r="M136" i="1"/>
  <c r="L136" i="1"/>
  <c r="K136" i="1"/>
  <c r="M135" i="1"/>
  <c r="L135" i="1"/>
  <c r="K135" i="1"/>
  <c r="M134" i="1"/>
  <c r="L134" i="1"/>
  <c r="K134" i="1"/>
  <c r="M133" i="1"/>
  <c r="L133" i="1"/>
  <c r="K133" i="1"/>
  <c r="M132" i="1"/>
  <c r="L132" i="1"/>
  <c r="K132" i="1"/>
  <c r="M131" i="1"/>
  <c r="L131" i="1"/>
  <c r="K131" i="1"/>
  <c r="M130" i="1"/>
  <c r="L130" i="1"/>
  <c r="K130" i="1"/>
  <c r="M129" i="1"/>
  <c r="L129" i="1"/>
  <c r="K129" i="1"/>
  <c r="M128" i="1"/>
  <c r="L128" i="1"/>
  <c r="K128" i="1"/>
  <c r="M127" i="1"/>
  <c r="L127" i="1"/>
  <c r="K127" i="1"/>
  <c r="M126" i="1"/>
  <c r="L126" i="1"/>
  <c r="K126" i="1"/>
  <c r="M125" i="1"/>
  <c r="L125" i="1"/>
  <c r="K125" i="1"/>
  <c r="M124" i="1"/>
  <c r="L124" i="1"/>
  <c r="K124" i="1"/>
  <c r="M123" i="1"/>
  <c r="L123" i="1"/>
  <c r="K123" i="1"/>
  <c r="M122" i="1"/>
  <c r="L122" i="1"/>
  <c r="K122" i="1"/>
  <c r="M121" i="1"/>
  <c r="L121" i="1"/>
  <c r="K121" i="1"/>
  <c r="M120" i="1"/>
  <c r="L120" i="1"/>
  <c r="K120" i="1"/>
  <c r="M119" i="1"/>
  <c r="L119" i="1"/>
  <c r="K119" i="1"/>
  <c r="M118" i="1"/>
  <c r="L118" i="1"/>
  <c r="K118" i="1"/>
  <c r="M117" i="1"/>
  <c r="L117" i="1"/>
  <c r="K117" i="1"/>
  <c r="M116" i="1"/>
  <c r="L116" i="1"/>
  <c r="K116" i="1"/>
  <c r="M115" i="1"/>
  <c r="L115" i="1"/>
  <c r="K115" i="1"/>
  <c r="M114" i="1"/>
  <c r="L114" i="1"/>
  <c r="K114" i="1"/>
  <c r="M113" i="1"/>
  <c r="L113" i="1"/>
  <c r="K113" i="1"/>
  <c r="M112" i="1"/>
  <c r="L112" i="1"/>
  <c r="K112" i="1"/>
  <c r="M111" i="1"/>
  <c r="L111" i="1"/>
  <c r="K111" i="1"/>
  <c r="M110" i="1"/>
  <c r="L110" i="1"/>
  <c r="K110" i="1"/>
  <c r="M109" i="1"/>
  <c r="L109" i="1"/>
  <c r="K109" i="1"/>
  <c r="M108" i="1"/>
  <c r="L108" i="1"/>
  <c r="K108" i="1"/>
  <c r="M107" i="1"/>
  <c r="L107" i="1"/>
  <c r="K107" i="1"/>
  <c r="M106" i="1"/>
  <c r="L106" i="1"/>
  <c r="K106" i="1"/>
  <c r="M105" i="1"/>
  <c r="L105" i="1"/>
  <c r="K105" i="1"/>
  <c r="M104" i="1"/>
  <c r="L104" i="1"/>
  <c r="K104" i="1"/>
  <c r="M103" i="1"/>
  <c r="L103" i="1"/>
  <c r="K103" i="1"/>
  <c r="M102" i="1"/>
  <c r="L102" i="1"/>
  <c r="K102" i="1"/>
  <c r="M101" i="1"/>
  <c r="L101" i="1"/>
  <c r="K101" i="1"/>
  <c r="M100" i="1"/>
  <c r="L100" i="1"/>
  <c r="K100" i="1"/>
  <c r="M99" i="1"/>
  <c r="L99" i="1"/>
  <c r="K99" i="1"/>
  <c r="M98" i="1"/>
  <c r="L98" i="1"/>
  <c r="K98" i="1"/>
  <c r="M97" i="1"/>
  <c r="L97" i="1"/>
  <c r="K97" i="1"/>
  <c r="M96" i="1"/>
  <c r="L96" i="1"/>
  <c r="K96" i="1"/>
  <c r="M95" i="1"/>
  <c r="L95" i="1"/>
  <c r="K95" i="1"/>
  <c r="M94" i="1"/>
  <c r="L94" i="1"/>
  <c r="K94" i="1"/>
  <c r="M93" i="1"/>
  <c r="L93" i="1"/>
  <c r="K93" i="1"/>
  <c r="M92" i="1"/>
  <c r="L92" i="1"/>
  <c r="K92" i="1"/>
  <c r="M91" i="1"/>
  <c r="L91" i="1"/>
  <c r="K91" i="1"/>
  <c r="M90" i="1"/>
  <c r="L90" i="1"/>
  <c r="K90" i="1"/>
  <c r="M89" i="1"/>
  <c r="L89" i="1"/>
  <c r="K89" i="1"/>
  <c r="M88" i="1"/>
  <c r="L88" i="1"/>
  <c r="K88" i="1"/>
  <c r="M87" i="1"/>
  <c r="L87" i="1"/>
  <c r="K87" i="1"/>
  <c r="M86" i="1"/>
  <c r="L86" i="1"/>
  <c r="K86" i="1"/>
  <c r="M85" i="1"/>
  <c r="L85" i="1"/>
  <c r="K85" i="1"/>
  <c r="M84" i="1"/>
  <c r="L84" i="1"/>
  <c r="K84" i="1"/>
  <c r="M83" i="1"/>
  <c r="L83" i="1"/>
  <c r="K83" i="1"/>
  <c r="M82" i="1"/>
  <c r="L82" i="1"/>
  <c r="K82" i="1"/>
  <c r="M81" i="1"/>
  <c r="L81" i="1"/>
  <c r="K81" i="1"/>
  <c r="M80" i="1"/>
  <c r="L80" i="1"/>
  <c r="K80" i="1"/>
  <c r="M79" i="1"/>
  <c r="L79" i="1"/>
  <c r="K79" i="1"/>
  <c r="M78" i="1"/>
  <c r="L78" i="1"/>
  <c r="K78" i="1"/>
  <c r="M77" i="1"/>
  <c r="L77" i="1"/>
  <c r="K77" i="1"/>
  <c r="M76" i="1"/>
  <c r="L76" i="1"/>
  <c r="K76" i="1"/>
  <c r="M75" i="1"/>
  <c r="L75" i="1"/>
  <c r="K75" i="1"/>
  <c r="M74" i="1"/>
  <c r="L74" i="1"/>
  <c r="K74" i="1"/>
  <c r="M73" i="1"/>
  <c r="L73" i="1"/>
  <c r="K73" i="1"/>
  <c r="M72" i="1"/>
  <c r="L72" i="1"/>
  <c r="K72" i="1"/>
  <c r="M71" i="1"/>
  <c r="L71" i="1"/>
  <c r="K71" i="1"/>
  <c r="M70" i="1"/>
  <c r="L70" i="1"/>
  <c r="K70" i="1"/>
  <c r="M69" i="1"/>
  <c r="L69" i="1"/>
  <c r="K69" i="1"/>
  <c r="M68" i="1"/>
  <c r="L68" i="1"/>
  <c r="K68" i="1"/>
  <c r="M67" i="1"/>
  <c r="L67" i="1"/>
  <c r="K67" i="1"/>
  <c r="M66" i="1"/>
  <c r="L66" i="1"/>
  <c r="K66" i="1"/>
  <c r="M65" i="1"/>
  <c r="L65" i="1"/>
  <c r="K65" i="1"/>
  <c r="M64" i="1"/>
  <c r="L64" i="1"/>
  <c r="K64" i="1"/>
  <c r="M63" i="1"/>
  <c r="L63" i="1"/>
  <c r="K63" i="1"/>
  <c r="M62" i="1"/>
  <c r="L62" i="1"/>
  <c r="K62" i="1"/>
  <c r="M61" i="1"/>
  <c r="L61" i="1"/>
  <c r="K61" i="1"/>
  <c r="M60" i="1"/>
  <c r="L60" i="1"/>
  <c r="K60" i="1"/>
  <c r="M59" i="1"/>
  <c r="L59" i="1"/>
  <c r="K59" i="1"/>
  <c r="M58" i="1"/>
  <c r="L58" i="1"/>
  <c r="K58" i="1"/>
  <c r="M57" i="1"/>
  <c r="L57" i="1"/>
  <c r="K57" i="1"/>
  <c r="M56" i="1"/>
  <c r="L56" i="1"/>
  <c r="K56" i="1"/>
  <c r="M55" i="1"/>
  <c r="L55" i="1"/>
  <c r="K55" i="1"/>
  <c r="M54" i="1"/>
  <c r="L54" i="1"/>
  <c r="K54" i="1"/>
  <c r="M53" i="1"/>
  <c r="L53" i="1"/>
  <c r="K53" i="1"/>
  <c r="M52" i="1"/>
  <c r="L52" i="1"/>
  <c r="K52" i="1"/>
  <c r="M51" i="1"/>
  <c r="L51" i="1"/>
  <c r="K51" i="1"/>
  <c r="M50" i="1"/>
  <c r="L50" i="1"/>
  <c r="K50" i="1"/>
  <c r="M49" i="1"/>
  <c r="L49" i="1"/>
  <c r="K49" i="1"/>
  <c r="M48" i="1"/>
  <c r="L48" i="1"/>
  <c r="K48" i="1"/>
  <c r="M47" i="1"/>
  <c r="L47" i="1"/>
  <c r="K47" i="1"/>
  <c r="M46" i="1"/>
  <c r="L46" i="1"/>
  <c r="K46" i="1"/>
  <c r="M45" i="1"/>
  <c r="L45" i="1"/>
  <c r="K45" i="1"/>
  <c r="M44" i="1"/>
  <c r="L44" i="1"/>
  <c r="K44" i="1"/>
  <c r="M43" i="1"/>
  <c r="L43" i="1"/>
  <c r="K43" i="1"/>
  <c r="M42" i="1"/>
  <c r="L42" i="1"/>
  <c r="K42" i="1"/>
  <c r="M41" i="1"/>
  <c r="L41" i="1"/>
  <c r="K41" i="1"/>
  <c r="M40" i="1"/>
  <c r="L40" i="1"/>
  <c r="K40" i="1"/>
  <c r="M39" i="1"/>
  <c r="L39" i="1"/>
  <c r="K39" i="1"/>
  <c r="M38" i="1"/>
  <c r="L38" i="1"/>
  <c r="K38" i="1"/>
  <c r="M37" i="1"/>
  <c r="L37" i="1"/>
  <c r="K37" i="1"/>
  <c r="M36" i="1"/>
  <c r="L36" i="1"/>
  <c r="K36" i="1"/>
  <c r="M35" i="1"/>
  <c r="L35" i="1"/>
  <c r="K35" i="1"/>
  <c r="M34" i="1"/>
  <c r="L34" i="1"/>
  <c r="K34" i="1"/>
  <c r="M33" i="1"/>
  <c r="L33" i="1"/>
  <c r="K33" i="1"/>
  <c r="M32" i="1"/>
  <c r="L32" i="1"/>
  <c r="K32" i="1"/>
  <c r="M31" i="1"/>
  <c r="L31" i="1"/>
  <c r="K31" i="1"/>
  <c r="M30" i="1"/>
  <c r="L30" i="1"/>
  <c r="K30" i="1"/>
  <c r="M29" i="1"/>
  <c r="L29" i="1"/>
  <c r="K29" i="1"/>
  <c r="M28" i="1"/>
  <c r="L28" i="1"/>
  <c r="K28" i="1"/>
  <c r="M27" i="1"/>
  <c r="L27" i="1"/>
  <c r="K27" i="1"/>
  <c r="M26" i="1"/>
  <c r="L26" i="1"/>
  <c r="K26" i="1"/>
  <c r="M25" i="1"/>
  <c r="L25" i="1"/>
  <c r="K25" i="1"/>
  <c r="M24" i="1"/>
  <c r="L24" i="1"/>
  <c r="K24" i="1"/>
  <c r="M23" i="1"/>
  <c r="L23" i="1"/>
  <c r="K23" i="1"/>
  <c r="M22" i="1"/>
  <c r="L22" i="1"/>
  <c r="K22" i="1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K5" i="1"/>
  <c r="M4" i="1"/>
  <c r="L4" i="1"/>
  <c r="K4" i="1"/>
  <c r="M3" i="1"/>
  <c r="L3" i="1"/>
  <c r="K3" i="1"/>
  <c r="M2" i="1"/>
  <c r="L2" i="1"/>
  <c r="K2" i="1"/>
  <c r="C74" i="2"/>
</calcChain>
</file>

<file path=xl/sharedStrings.xml><?xml version="1.0" encoding="utf-8"?>
<sst xmlns="http://schemas.openxmlformats.org/spreadsheetml/2006/main" count="2155" uniqueCount="631">
  <si>
    <t>TxnID</t>
  </si>
  <si>
    <t>Date</t>
  </si>
  <si>
    <t>AccountCode</t>
  </si>
  <si>
    <t>Category</t>
  </si>
  <si>
    <t>Department</t>
  </si>
  <si>
    <t>Vendor</t>
  </si>
  <si>
    <t>Description</t>
  </si>
  <si>
    <t>Currency</t>
  </si>
  <si>
    <t>FXRate</t>
  </si>
  <si>
    <t>Amount</t>
  </si>
  <si>
    <t>Debit</t>
  </si>
  <si>
    <t>Credit</t>
  </si>
  <si>
    <t>NetGBP</t>
  </si>
  <si>
    <t>TX-400000</t>
  </si>
  <si>
    <t>6200</t>
  </si>
  <si>
    <t>Supplies</t>
  </si>
  <si>
    <t>Sales</t>
  </si>
  <si>
    <t>HMRC</t>
  </si>
  <si>
    <t>Flight booking</t>
  </si>
  <si>
    <t>GBP</t>
  </si>
  <si>
    <t>TX-400001</t>
  </si>
  <si>
    <t>1100</t>
  </si>
  <si>
    <t>Payroll</t>
  </si>
  <si>
    <t>Ops</t>
  </si>
  <si>
    <t>Staples</t>
  </si>
  <si>
    <t>Advertising spend</t>
  </si>
  <si>
    <t>USD</t>
  </si>
  <si>
    <t>TX-400002</t>
  </si>
  <si>
    <t>4000</t>
  </si>
  <si>
    <t>HR</t>
  </si>
  <si>
    <t>Training course</t>
  </si>
  <si>
    <t>TX-400003</t>
  </si>
  <si>
    <t>6300</t>
  </si>
  <si>
    <t>WeWork</t>
  </si>
  <si>
    <t>Office supplies order</t>
  </si>
  <si>
    <t>TX-400004</t>
  </si>
  <si>
    <t>6100</t>
  </si>
  <si>
    <t>Marketing</t>
  </si>
  <si>
    <t>Google</t>
  </si>
  <si>
    <t>Contractor invoice</t>
  </si>
  <si>
    <t>TX-400005</t>
  </si>
  <si>
    <t>6400</t>
  </si>
  <si>
    <t>Facilities</t>
  </si>
  <si>
    <t>Amazon</t>
  </si>
  <si>
    <t>Software license renewal</t>
  </si>
  <si>
    <t>TX-400006</t>
  </si>
  <si>
    <t>Local Supplier</t>
  </si>
  <si>
    <t>Payroll run</t>
  </si>
  <si>
    <t>TX-400007</t>
  </si>
  <si>
    <t>1000</t>
  </si>
  <si>
    <t>IT</t>
  </si>
  <si>
    <t>TX-400008</t>
  </si>
  <si>
    <t>AdWorks</t>
  </si>
  <si>
    <t>EUR</t>
  </si>
  <si>
    <t>TX-400009</t>
  </si>
  <si>
    <t>2100</t>
  </si>
  <si>
    <t>TX-400010</t>
  </si>
  <si>
    <t>Microsoft</t>
  </si>
  <si>
    <t>TX-400011</t>
  </si>
  <si>
    <t>Finance</t>
  </si>
  <si>
    <t>TX-400012</t>
  </si>
  <si>
    <t>Travel</t>
  </si>
  <si>
    <t>TX-400013</t>
  </si>
  <si>
    <t>Professional Services</t>
  </si>
  <si>
    <t>TX-400014</t>
  </si>
  <si>
    <t>TX-400015</t>
  </si>
  <si>
    <t>3000</t>
  </si>
  <si>
    <t>TX-400016</t>
  </si>
  <si>
    <t>5000</t>
  </si>
  <si>
    <t>Client dinner</t>
  </si>
  <si>
    <t>TX-400017</t>
  </si>
  <si>
    <t>Monthly subscription</t>
  </si>
  <si>
    <t>TX-400018</t>
  </si>
  <si>
    <t>Rent payment</t>
  </si>
  <si>
    <t>TX-400019</t>
  </si>
  <si>
    <t>TX-400020</t>
  </si>
  <si>
    <t>TX-400021</t>
  </si>
  <si>
    <t>TX-400022</t>
  </si>
  <si>
    <t>TX-400023</t>
  </si>
  <si>
    <t>TX-400024</t>
  </si>
  <si>
    <t>2000</t>
  </si>
  <si>
    <t>TX-400025</t>
  </si>
  <si>
    <t>TX-400026</t>
  </si>
  <si>
    <t>Delta</t>
  </si>
  <si>
    <t>TX-400027</t>
  </si>
  <si>
    <t>TX-400028</t>
  </si>
  <si>
    <t>TX-400029</t>
  </si>
  <si>
    <t>TX-400030</t>
  </si>
  <si>
    <t>TX-400031</t>
  </si>
  <si>
    <t>RecruitCo</t>
  </si>
  <si>
    <t>TX-400032</t>
  </si>
  <si>
    <t>TX-400033</t>
  </si>
  <si>
    <t>TX-400034</t>
  </si>
  <si>
    <t>TX-400035</t>
  </si>
  <si>
    <t>TX-400036</t>
  </si>
  <si>
    <t>TX-400037</t>
  </si>
  <si>
    <t>TX-400038</t>
  </si>
  <si>
    <t>TX-400039</t>
  </si>
  <si>
    <t>TX-400040</t>
  </si>
  <si>
    <t>TX-400041</t>
  </si>
  <si>
    <t>TX-400042</t>
  </si>
  <si>
    <t>TX-400043</t>
  </si>
  <si>
    <t>TX-400044</t>
  </si>
  <si>
    <t>TX-400045</t>
  </si>
  <si>
    <t>TX-400046</t>
  </si>
  <si>
    <t>TX-400047</t>
  </si>
  <si>
    <t>TX-400048</t>
  </si>
  <si>
    <t>TX-400049</t>
  </si>
  <si>
    <t>TX-400050</t>
  </si>
  <si>
    <t>TX-400051</t>
  </si>
  <si>
    <t>TX-400052</t>
  </si>
  <si>
    <t>TX-400053</t>
  </si>
  <si>
    <t>TX-400054</t>
  </si>
  <si>
    <t>TX-400055</t>
  </si>
  <si>
    <t>TX-400056</t>
  </si>
  <si>
    <t>TX-400057</t>
  </si>
  <si>
    <t>TX-400058</t>
  </si>
  <si>
    <t>TX-400059</t>
  </si>
  <si>
    <t>TX-400060</t>
  </si>
  <si>
    <t>TX-400061</t>
  </si>
  <si>
    <t>TX-400062</t>
  </si>
  <si>
    <t>TX-400063</t>
  </si>
  <si>
    <t>TX-400064</t>
  </si>
  <si>
    <t>TX-400065</t>
  </si>
  <si>
    <t>TX-400066</t>
  </si>
  <si>
    <t>TX-400067</t>
  </si>
  <si>
    <t>TX-400068</t>
  </si>
  <si>
    <t>TX-400069</t>
  </si>
  <si>
    <t>TX-400070</t>
  </si>
  <si>
    <t>TX-400071</t>
  </si>
  <si>
    <t>TX-400072</t>
  </si>
  <si>
    <t>TX-400073</t>
  </si>
  <si>
    <t>TX-400074</t>
  </si>
  <si>
    <t>TX-400075</t>
  </si>
  <si>
    <t>TX-400076</t>
  </si>
  <si>
    <t>TX-400077</t>
  </si>
  <si>
    <t>TX-400078</t>
  </si>
  <si>
    <t>TX-400079</t>
  </si>
  <si>
    <t>TX-400080</t>
  </si>
  <si>
    <t>TX-400081</t>
  </si>
  <si>
    <t>TX-400082</t>
  </si>
  <si>
    <t>TX-400083</t>
  </si>
  <si>
    <t>TX-400084</t>
  </si>
  <si>
    <t>TX-400085</t>
  </si>
  <si>
    <t>TX-400086</t>
  </si>
  <si>
    <t>TX-400087</t>
  </si>
  <si>
    <t>TX-400088</t>
  </si>
  <si>
    <t>TX-400089</t>
  </si>
  <si>
    <t>TX-400090</t>
  </si>
  <si>
    <t>TX-400091</t>
  </si>
  <si>
    <t>TX-400092</t>
  </si>
  <si>
    <t>TX-400093</t>
  </si>
  <si>
    <t>TX-400094</t>
  </si>
  <si>
    <t>TX-400095</t>
  </si>
  <si>
    <t>TX-400096</t>
  </si>
  <si>
    <t>TX-400097</t>
  </si>
  <si>
    <t>TX-400098</t>
  </si>
  <si>
    <t>TX-400099</t>
  </si>
  <si>
    <t>TX-400100</t>
  </si>
  <si>
    <t>TX-400101</t>
  </si>
  <si>
    <t>TX-400102</t>
  </si>
  <si>
    <t>TX-400103</t>
  </si>
  <si>
    <t>TX-400104</t>
  </si>
  <si>
    <t>TX-400105</t>
  </si>
  <si>
    <t>TX-400106</t>
  </si>
  <si>
    <t>TX-400107</t>
  </si>
  <si>
    <t>TX-400108</t>
  </si>
  <si>
    <t>TX-400109</t>
  </si>
  <si>
    <t>TX-400110</t>
  </si>
  <si>
    <t>TX-400111</t>
  </si>
  <si>
    <t>TX-400112</t>
  </si>
  <si>
    <t>TX-400113</t>
  </si>
  <si>
    <t>TX-400114</t>
  </si>
  <si>
    <t>TX-400115</t>
  </si>
  <si>
    <t>TX-400116</t>
  </si>
  <si>
    <t>TX-400117</t>
  </si>
  <si>
    <t>TX-400118</t>
  </si>
  <si>
    <t>TX-400119</t>
  </si>
  <si>
    <t>TX-400120</t>
  </si>
  <si>
    <t>TX-400121</t>
  </si>
  <si>
    <t>TX-400122</t>
  </si>
  <si>
    <t>TX-400123</t>
  </si>
  <si>
    <t>TX-400124</t>
  </si>
  <si>
    <t>TX-400125</t>
  </si>
  <si>
    <t>TX-400126</t>
  </si>
  <si>
    <t>TX-400127</t>
  </si>
  <si>
    <t>TX-400128</t>
  </si>
  <si>
    <t>TX-400129</t>
  </si>
  <si>
    <t>TX-400130</t>
  </si>
  <si>
    <t>TX-400131</t>
  </si>
  <si>
    <t>TX-400132</t>
  </si>
  <si>
    <t>TX-400133</t>
  </si>
  <si>
    <t>TX-400134</t>
  </si>
  <si>
    <t>TX-400135</t>
  </si>
  <si>
    <t>TX-400136</t>
  </si>
  <si>
    <t>TX-400137</t>
  </si>
  <si>
    <t>TX-400138</t>
  </si>
  <si>
    <t>TX-400139</t>
  </si>
  <si>
    <t>TX-400140</t>
  </si>
  <si>
    <t>TX-400141</t>
  </si>
  <si>
    <t>TX-400142</t>
  </si>
  <si>
    <t>TX-400143</t>
  </si>
  <si>
    <t>TX-400144</t>
  </si>
  <si>
    <t>TX-400145</t>
  </si>
  <si>
    <t>TX-400146</t>
  </si>
  <si>
    <t>TX-400147</t>
  </si>
  <si>
    <t>TX-400148</t>
  </si>
  <si>
    <t>TX-400149</t>
  </si>
  <si>
    <t>TX-400150</t>
  </si>
  <si>
    <t>TX-400151</t>
  </si>
  <si>
    <t>TX-400152</t>
  </si>
  <si>
    <t>TX-400153</t>
  </si>
  <si>
    <t>TX-400154</t>
  </si>
  <si>
    <t>TX-400155</t>
  </si>
  <si>
    <t>TX-400156</t>
  </si>
  <si>
    <t>TX-400157</t>
  </si>
  <si>
    <t>TX-400158</t>
  </si>
  <si>
    <t>TX-400159</t>
  </si>
  <si>
    <t>TX-400160</t>
  </si>
  <si>
    <t>TX-400161</t>
  </si>
  <si>
    <t>TX-400162</t>
  </si>
  <si>
    <t>TX-400163</t>
  </si>
  <si>
    <t>TX-400164</t>
  </si>
  <si>
    <t>TX-400165</t>
  </si>
  <si>
    <t>TX-400166</t>
  </si>
  <si>
    <t>TX-400167</t>
  </si>
  <si>
    <t>TX-400168</t>
  </si>
  <si>
    <t>TX-400169</t>
  </si>
  <si>
    <t>TX-400170</t>
  </si>
  <si>
    <t>TX-400171</t>
  </si>
  <si>
    <t>TX-400172</t>
  </si>
  <si>
    <t>TX-400173</t>
  </si>
  <si>
    <t>TX-400174</t>
  </si>
  <si>
    <t>TX-400175</t>
  </si>
  <si>
    <t>TX-400176</t>
  </si>
  <si>
    <t>TX-400177</t>
  </si>
  <si>
    <t>TX-400178</t>
  </si>
  <si>
    <t>TX-400179</t>
  </si>
  <si>
    <t>TX-400180</t>
  </si>
  <si>
    <t>TX-400181</t>
  </si>
  <si>
    <t>TX-400182</t>
  </si>
  <si>
    <t>TX-400183</t>
  </si>
  <si>
    <t>TX-400184</t>
  </si>
  <si>
    <t>TX-400185</t>
  </si>
  <si>
    <t>TX-400186</t>
  </si>
  <si>
    <t>TX-400187</t>
  </si>
  <si>
    <t>TX-400188</t>
  </si>
  <si>
    <t>TX-400189</t>
  </si>
  <si>
    <t>TX-400190</t>
  </si>
  <si>
    <t>TX-400191</t>
  </si>
  <si>
    <t>TX-400192</t>
  </si>
  <si>
    <t>TX-400193</t>
  </si>
  <si>
    <t>TX-400194</t>
  </si>
  <si>
    <t>TX-400195</t>
  </si>
  <si>
    <t>TX-400196</t>
  </si>
  <si>
    <t>TX-400197</t>
  </si>
  <si>
    <t>TX-400198</t>
  </si>
  <si>
    <t>TX-400199</t>
  </si>
  <si>
    <t>TX-400200</t>
  </si>
  <si>
    <t>TX-400201</t>
  </si>
  <si>
    <t>TX-400202</t>
  </si>
  <si>
    <t>TX-400203</t>
  </si>
  <si>
    <t>TX-400204</t>
  </si>
  <si>
    <t>TX-400205</t>
  </si>
  <si>
    <t>TX-400206</t>
  </si>
  <si>
    <t>TX-400207</t>
  </si>
  <si>
    <t>TX-400208</t>
  </si>
  <si>
    <t>TX-400209</t>
  </si>
  <si>
    <t>TX-400210</t>
  </si>
  <si>
    <t>TX-400211</t>
  </si>
  <si>
    <t>TX-400212</t>
  </si>
  <si>
    <t>TX-400213</t>
  </si>
  <si>
    <t>TX-400214</t>
  </si>
  <si>
    <t>TX-400215</t>
  </si>
  <si>
    <t>TX-400216</t>
  </si>
  <si>
    <t>TX-400217</t>
  </si>
  <si>
    <t>TX-400218</t>
  </si>
  <si>
    <t>TX-400219</t>
  </si>
  <si>
    <t>TX-400220</t>
  </si>
  <si>
    <t>TX-400221</t>
  </si>
  <si>
    <t>TX-400222</t>
  </si>
  <si>
    <t>TX-400223</t>
  </si>
  <si>
    <t>TX-400224</t>
  </si>
  <si>
    <t>TX-400225</t>
  </si>
  <si>
    <t>TX-400226</t>
  </si>
  <si>
    <t>TX-400227</t>
  </si>
  <si>
    <t>TX-400228</t>
  </si>
  <si>
    <t>TX-400229</t>
  </si>
  <si>
    <t>TX-400230</t>
  </si>
  <si>
    <t>TX-400231</t>
  </si>
  <si>
    <t>TX-400232</t>
  </si>
  <si>
    <t>TX-400233</t>
  </si>
  <si>
    <t>TX-400234</t>
  </si>
  <si>
    <t>TX-400235</t>
  </si>
  <si>
    <t>TX-400236</t>
  </si>
  <si>
    <t>TX-400237</t>
  </si>
  <si>
    <t>TX-400238</t>
  </si>
  <si>
    <t>TX-400239</t>
  </si>
  <si>
    <t>Inputs</t>
  </si>
  <si>
    <t>Nums</t>
  </si>
  <si>
    <t>Dates</t>
  </si>
  <si>
    <t>Text</t>
  </si>
  <si>
    <t>Matrix</t>
  </si>
  <si>
    <t>Alpha</t>
  </si>
  <si>
    <t>bravo</t>
  </si>
  <si>
    <t>Charlie</t>
  </si>
  <si>
    <t>delta-echo</t>
  </si>
  <si>
    <t>Foxtrot</t>
  </si>
  <si>
    <t>golf</t>
  </si>
  <si>
    <t>hotel</t>
  </si>
  <si>
    <t>India</t>
  </si>
  <si>
    <t>juliet</t>
  </si>
  <si>
    <t>kilo</t>
  </si>
  <si>
    <t>Function</t>
  </si>
  <si>
    <t>Formula (as text)</t>
  </si>
  <si>
    <t>Result</t>
  </si>
  <si>
    <t>ABS</t>
  </si>
  <si>
    <t>'=ABS(A3)</t>
  </si>
  <si>
    <t>ACOS</t>
  </si>
  <si>
    <t>'=ACOS(0.5)</t>
  </si>
  <si>
    <t>ACOSH</t>
  </si>
  <si>
    <t>'=ACOSH(2)</t>
  </si>
  <si>
    <t>ACOT</t>
  </si>
  <si>
    <t>'=ACOT(1)</t>
  </si>
  <si>
    <t>ACOTH</t>
  </si>
  <si>
    <t>'=ACOTH(2)</t>
  </si>
  <si>
    <t>ADDRESS</t>
  </si>
  <si>
    <t>'=ADDRESS(3,1)</t>
  </si>
  <si>
    <t>AGGREGATE</t>
  </si>
  <si>
    <t>'=AGGREGATE(9,0,A3:A12)</t>
  </si>
  <si>
    <t>AND</t>
  </si>
  <si>
    <t>'=AND(A3&gt;0,A4&lt;0)</t>
  </si>
  <si>
    <t>ARABIC</t>
  </si>
  <si>
    <t>'=ARABIC("XIV")</t>
  </si>
  <si>
    <t>ASIN</t>
  </si>
  <si>
    <t>'=ASIN(0.5)</t>
  </si>
  <si>
    <t>ASINH</t>
  </si>
  <si>
    <t>'=ASINH(1.5)</t>
  </si>
  <si>
    <t>ATAN</t>
  </si>
  <si>
    <t>'=ATAN(1)</t>
  </si>
  <si>
    <t>ATAN2</t>
  </si>
  <si>
    <t>'=ATAN2(1,1)</t>
  </si>
  <si>
    <t>ATANH</t>
  </si>
  <si>
    <t>'=ATANH(0.5)</t>
  </si>
  <si>
    <t>AVERAGE</t>
  </si>
  <si>
    <t>'=AVERAGE(A3:A12)</t>
  </si>
  <si>
    <t>AVERAGEIF</t>
  </si>
  <si>
    <t>'=AVERAGEIF(A3:A12,"&gt;0")</t>
  </si>
  <si>
    <t>AVERAGEIFS</t>
  </si>
  <si>
    <t>'=AVERAGEIFS(tblLedger[Amount],tblLedger[Currency],"GBP")</t>
  </si>
  <si>
    <t>BASE</t>
  </si>
  <si>
    <t>'=BASE(255,16)</t>
  </si>
  <si>
    <t>CEILING</t>
  </si>
  <si>
    <t>'=CEILING(A6,5)</t>
  </si>
  <si>
    <t>CEILING.MATH</t>
  </si>
  <si>
    <t>'=CEILING.MATH(A4,2)</t>
  </si>
  <si>
    <t>CELL</t>
  </si>
  <si>
    <t>'=CELL("address",A3)</t>
  </si>
  <si>
    <t>CHAR</t>
  </si>
  <si>
    <t>'=CHAR(65)</t>
  </si>
  <si>
    <t>CHOOSE</t>
  </si>
  <si>
    <t>'=CHOOSE(3,"Red","Green","Blue","Yellow")</t>
  </si>
  <si>
    <t>CLEAN</t>
  </si>
  <si>
    <t>'=CLEAN(E3)</t>
  </si>
  <si>
    <t>CODE</t>
  </si>
  <si>
    <t>'=CODE("A")</t>
  </si>
  <si>
    <t>COLUMN</t>
  </si>
  <si>
    <t>'=COLUMN(A3)</t>
  </si>
  <si>
    <t>COLUMNS</t>
  </si>
  <si>
    <t>'=COLUMNS(G3:I5)</t>
  </si>
  <si>
    <t>CONCAT</t>
  </si>
  <si>
    <t>'=CONCAT(E3,E4)</t>
  </si>
  <si>
    <t>COS</t>
  </si>
  <si>
    <t>'=COS(0.5)</t>
  </si>
  <si>
    <t>COSH</t>
  </si>
  <si>
    <t>'=COSH(1)</t>
  </si>
  <si>
    <t>COUNT</t>
  </si>
  <si>
    <t>'=COUNT(A3:A12)</t>
  </si>
  <si>
    <t>COUNTA</t>
  </si>
  <si>
    <t>'=COUNTA(E3:E12)</t>
  </si>
  <si>
    <t>COUNTBLANK</t>
  </si>
  <si>
    <t>'=COUNTBLANK(E3:E12)</t>
  </si>
  <si>
    <t>COUNTIF</t>
  </si>
  <si>
    <t>'=COUNTIF(tblLedger[Currency],"GBP")</t>
  </si>
  <si>
    <t>COUNTIFS</t>
  </si>
  <si>
    <t>'=COUNTIFS(tblLedger[Currency],"GBP",tblLedger[Department],"IT")</t>
  </si>
  <si>
    <t>DATE</t>
  </si>
  <si>
    <t>'=DATE(2026,4,3)</t>
  </si>
  <si>
    <t>DATEDIF</t>
  </si>
  <si>
    <t>'=DATEDIF(C3,C6,"d")</t>
  </si>
  <si>
    <t>DATEVALUE</t>
  </si>
  <si>
    <t>'=DATEVALUE("2025-12-31")</t>
  </si>
  <si>
    <t>DAY</t>
  </si>
  <si>
    <t>'=DAY(C3)</t>
  </si>
  <si>
    <t>DAYS</t>
  </si>
  <si>
    <t>'=DAYS(C6,C3)</t>
  </si>
  <si>
    <t>EDATE</t>
  </si>
  <si>
    <t>'=EDATE(C3,2)</t>
  </si>
  <si>
    <t>EOMONTH</t>
  </si>
  <si>
    <t>'=EOMONTH(C3,0)</t>
  </si>
  <si>
    <t>EVEN</t>
  </si>
  <si>
    <t>'=EVEN(A6)</t>
  </si>
  <si>
    <t>EXACT</t>
  </si>
  <si>
    <t>'=EXACT(E3,E4)</t>
  </si>
  <si>
    <t>EXP</t>
  </si>
  <si>
    <t>'=EXP(1)</t>
  </si>
  <si>
    <t>FILTER</t>
  </si>
  <si>
    <t>'=FILTER(tblLedger[Amount],tblLedger[Currency]="GBP")</t>
  </si>
  <si>
    <t>FIND</t>
  </si>
  <si>
    <t>'=FIND("-",E6)</t>
  </si>
  <si>
    <t>FLOOR</t>
  </si>
  <si>
    <t>'=FLOOR(A6,5)</t>
  </si>
  <si>
    <t>FORMULATEXT</t>
  </si>
  <si>
    <t>'=FORMULATEXT(M3)</t>
  </si>
  <si>
    <t>FREQUENCY</t>
  </si>
  <si>
    <t>'=FREQUENCY(A3:A12,{0,10,20,50,100})</t>
  </si>
  <si>
    <t>FV</t>
  </si>
  <si>
    <t>'=FV(0.05/12,60,-200)</t>
  </si>
  <si>
    <t>HLOOKUP</t>
  </si>
  <si>
    <t>'=HLOOKUP(2,G3:I5,2,FALSE)</t>
  </si>
  <si>
    <t>HSTACK</t>
  </si>
  <si>
    <t>'=HSTACK(A3:A5,E3:E5)</t>
  </si>
  <si>
    <t>IF</t>
  </si>
  <si>
    <t>'=IF(A4&lt;0,"Neg","Pos")</t>
  </si>
  <si>
    <t>IFS</t>
  </si>
  <si>
    <t>'=IFS(A3&lt;0,"Neg",A3=0,"Zero",A3&gt;0,"Pos")</t>
  </si>
  <si>
    <t>IFERROR</t>
  </si>
  <si>
    <t>'=IFERROR(K4,"Err")</t>
  </si>
  <si>
    <t>IFNA</t>
  </si>
  <si>
    <t>'=IFNA(K3,"NA")</t>
  </si>
  <si>
    <t>INDEX</t>
  </si>
  <si>
    <t>'=INDEX(A3:A12,4)</t>
  </si>
  <si>
    <t>INDIRECT</t>
  </si>
  <si>
    <t>'=INDIRECT("A3")</t>
  </si>
  <si>
    <t>INT</t>
  </si>
  <si>
    <t>'=INT(A6)</t>
  </si>
  <si>
    <t>ISBLANK</t>
  </si>
  <si>
    <t>'=ISBLANK(K6)</t>
  </si>
  <si>
    <t>ISERROR</t>
  </si>
  <si>
    <t>'=ISERROR(K4)</t>
  </si>
  <si>
    <t>ISNUMBER</t>
  </si>
  <si>
    <t>'=ISNUMBER(A3)</t>
  </si>
  <si>
    <t>LARGE</t>
  </si>
  <si>
    <t>'=LARGE(A3:A12,2)</t>
  </si>
  <si>
    <t>LEFT</t>
  </si>
  <si>
    <t>'=LEFT(E6,5)</t>
  </si>
  <si>
    <t>LEN</t>
  </si>
  <si>
    <t>'=LEN(E7)</t>
  </si>
  <si>
    <t>LET</t>
  </si>
  <si>
    <t>'=LET(x,A3,y,A6,x*y)</t>
  </si>
  <si>
    <t>LAMBDA</t>
  </si>
  <si>
    <t>'=LAMBDA(x,x*x)(A6)</t>
  </si>
  <si>
    <t>LN</t>
  </si>
  <si>
    <t>'=LN(10)</t>
  </si>
  <si>
    <t>LOG</t>
  </si>
  <si>
    <t>'=LOG(1024,2)</t>
  </si>
  <si>
    <t>LOG10</t>
  </si>
  <si>
    <t>'=LOG10(1000)</t>
  </si>
  <si>
    <t>LOWER</t>
  </si>
  <si>
    <t>'=LOWER(E4)</t>
  </si>
  <si>
    <t>MATCH</t>
  </si>
  <si>
    <t>'=MATCH(99,A3:A12,0)</t>
  </si>
  <si>
    <t>MAX</t>
  </si>
  <si>
    <t>'=MAX(A3:A12)</t>
  </si>
  <si>
    <t>MAXIFS</t>
  </si>
  <si>
    <t>'=MAXIFS(tblLedger[Amount],tblLedger[Currency],"GBP")</t>
  </si>
  <si>
    <t>MEDIAN</t>
  </si>
  <si>
    <t>'=MEDIAN(A3:A12)</t>
  </si>
  <si>
    <t>MIN</t>
  </si>
  <si>
    <t>'=MIN(A3:A12)</t>
  </si>
  <si>
    <t>MINIFS</t>
  </si>
  <si>
    <t>'=MINIFS(tblLedger[Amount],tblLedger[Currency],"GBP")</t>
  </si>
  <si>
    <t>MOD</t>
  </si>
  <si>
    <t>'=MOD(17,5)</t>
  </si>
  <si>
    <t>MONTH</t>
  </si>
  <si>
    <t>'=MONTH(C3)</t>
  </si>
  <si>
    <t>MROUND</t>
  </si>
  <si>
    <t>'=MROUND(A6,0.05)</t>
  </si>
  <si>
    <t>NETWORKDAYS</t>
  </si>
  <si>
    <t>'=NETWORKDAYS(C3,C6)</t>
  </si>
  <si>
    <t>NETWORKDAYS.INTL</t>
  </si>
  <si>
    <t>'=NETWORKDAYS.INTL(C3,C6,"0000011")</t>
  </si>
  <si>
    <t>NPV</t>
  </si>
  <si>
    <t>'=NPV(0.08,-1000,300,400,500)</t>
  </si>
  <si>
    <t>OR</t>
  </si>
  <si>
    <t>'=OR(A3&lt;0,A4&lt;0)</t>
  </si>
  <si>
    <t>PERCENTILE.INC</t>
  </si>
  <si>
    <t>'=PERCENTILE.INC(A3:A12,0.9)</t>
  </si>
  <si>
    <t>PMT</t>
  </si>
  <si>
    <t>'=PMT(0.06/12,60,10000)</t>
  </si>
  <si>
    <t>POWER</t>
  </si>
  <si>
    <t>'=POWER(3,4)</t>
  </si>
  <si>
    <t>PRODUCT</t>
  </si>
  <si>
    <t>'=PRODUCT(A3:A7)</t>
  </si>
  <si>
    <t>PROPER</t>
  </si>
  <si>
    <t>'=PROPER(E4)</t>
  </si>
  <si>
    <t>RAND</t>
  </si>
  <si>
    <t>'=RAND()</t>
  </si>
  <si>
    <t>RANDBETWEEN</t>
  </si>
  <si>
    <t>'=RANDBETWEEN(1,100)</t>
  </si>
  <si>
    <t>RANK.EQ</t>
  </si>
  <si>
    <t>'=RANK.EQ(A12,A3:A12)</t>
  </si>
  <si>
    <t>REPLACE</t>
  </si>
  <si>
    <t>'=REPLACE(E6,6,4,"ECHO")</t>
  </si>
  <si>
    <t>RIGHT</t>
  </si>
  <si>
    <t>'=RIGHT(E6,4)</t>
  </si>
  <si>
    <t>ROUND</t>
  </si>
  <si>
    <t>'=ROUND(A6,1)</t>
  </si>
  <si>
    <t>ROUNDDOWN</t>
  </si>
  <si>
    <t>'=ROUNDDOWN(A6,0)</t>
  </si>
  <si>
    <t>ROUNDUP</t>
  </si>
  <si>
    <t>'=ROUNDUP(A6,0)</t>
  </si>
  <si>
    <t>ROW</t>
  </si>
  <si>
    <t>'=ROW(A3)</t>
  </si>
  <si>
    <t>ROWS</t>
  </si>
  <si>
    <t>'=ROWS(A3:A12)</t>
  </si>
  <si>
    <t>100 unique Excel functions used in this workbook</t>
  </si>
  <si>
    <t>Function list source: Microsoft Support - Excel functions (alphabetical)</t>
  </si>
  <si>
    <t>Used in</t>
  </si>
  <si>
    <t>Function_Lab!C16</t>
  </si>
  <si>
    <t>Function_Lab!C17</t>
  </si>
  <si>
    <t>Function_Lab!C18</t>
  </si>
  <si>
    <t>Function_Lab!C19</t>
  </si>
  <si>
    <t>Function_Lab!C20</t>
  </si>
  <si>
    <t>Function_Lab!C21</t>
  </si>
  <si>
    <t>Function_Lab!C22</t>
  </si>
  <si>
    <t>Function_Lab!C23</t>
  </si>
  <si>
    <t>Function_Lab!C24</t>
  </si>
  <si>
    <t>Function_Lab!C25</t>
  </si>
  <si>
    <t>Function_Lab!C26</t>
  </si>
  <si>
    <t>Function_Lab!C27</t>
  </si>
  <si>
    <t>Function_Lab!C28</t>
  </si>
  <si>
    <t>Function_Lab!C29</t>
  </si>
  <si>
    <t>Function_Lab!C30</t>
  </si>
  <si>
    <t>Function_Lab!C31</t>
  </si>
  <si>
    <t>Function_Lab!C32</t>
  </si>
  <si>
    <t>Function_Lab!C33</t>
  </si>
  <si>
    <t>Function_Lab!C34</t>
  </si>
  <si>
    <t>Function_Lab!C35</t>
  </si>
  <si>
    <t>Function_Lab!C36</t>
  </si>
  <si>
    <t>Function_Lab!C37</t>
  </si>
  <si>
    <t>Function_Lab!C38</t>
  </si>
  <si>
    <t>Function_Lab!C39</t>
  </si>
  <si>
    <t>Function_Lab!C40</t>
  </si>
  <si>
    <t>Function_Lab!C41</t>
  </si>
  <si>
    <t>Function_Lab!C42</t>
  </si>
  <si>
    <t>Function_Lab!C43</t>
  </si>
  <si>
    <t>Function_Lab!C44</t>
  </si>
  <si>
    <t>Function_Lab!C45</t>
  </si>
  <si>
    <t>Function_Lab!C46</t>
  </si>
  <si>
    <t>Function_Lab!C47</t>
  </si>
  <si>
    <t>Function_Lab!C48</t>
  </si>
  <si>
    <t>Function_Lab!C49</t>
  </si>
  <si>
    <t>Function_Lab!C50</t>
  </si>
  <si>
    <t>Function_Lab!C51</t>
  </si>
  <si>
    <t>Function_Lab!C52</t>
  </si>
  <si>
    <t>Function_Lab!C53</t>
  </si>
  <si>
    <t>Function_Lab!C54</t>
  </si>
  <si>
    <t>Function_Lab!C55</t>
  </si>
  <si>
    <t>Function_Lab!C56</t>
  </si>
  <si>
    <t>Function_Lab!C57</t>
  </si>
  <si>
    <t>Function_Lab!C58</t>
  </si>
  <si>
    <t>Function_Lab!C59</t>
  </si>
  <si>
    <t>Function_Lab!C60</t>
  </si>
  <si>
    <t>Function_Lab!C61</t>
  </si>
  <si>
    <t>Function_Lab!C62</t>
  </si>
  <si>
    <t>Function_Lab!C63</t>
  </si>
  <si>
    <t>Function_Lab!C64</t>
  </si>
  <si>
    <t>Function_Lab!C65</t>
  </si>
  <si>
    <t>Function_Lab!C66</t>
  </si>
  <si>
    <t>Function_Lab!C67</t>
  </si>
  <si>
    <t>Function_Lab!C68</t>
  </si>
  <si>
    <t>Function_Lab!C69</t>
  </si>
  <si>
    <t>Function_Lab!C70</t>
  </si>
  <si>
    <t>Function_Lab!C71</t>
  </si>
  <si>
    <t>Function_Lab!C72</t>
  </si>
  <si>
    <t>Function_Lab!C73</t>
  </si>
  <si>
    <t>Function_Lab!C74</t>
  </si>
  <si>
    <t>Function_Lab!C75</t>
  </si>
  <si>
    <t>Function_Lab!C76</t>
  </si>
  <si>
    <t>Function_Lab!C77</t>
  </si>
  <si>
    <t>Function_Lab!C78</t>
  </si>
  <si>
    <t>Function_Lab!C79</t>
  </si>
  <si>
    <t>Function_Lab!C80</t>
  </si>
  <si>
    <t>Function_Lab!C81</t>
  </si>
  <si>
    <t>Function_Lab!C82</t>
  </si>
  <si>
    <t>Function_Lab!C83</t>
  </si>
  <si>
    <t>Function_Lab!C84</t>
  </si>
  <si>
    <t>Function_Lab!C85</t>
  </si>
  <si>
    <t>Function_Lab!C86</t>
  </si>
  <si>
    <t>Function_Lab!C87</t>
  </si>
  <si>
    <t>Function_Lab!C88</t>
  </si>
  <si>
    <t>Function_Lab!C89</t>
  </si>
  <si>
    <t>Function_Lab!C90</t>
  </si>
  <si>
    <t>Function_Lab!C91</t>
  </si>
  <si>
    <t>Function_Lab!C92</t>
  </si>
  <si>
    <t>Function_Lab!C93</t>
  </si>
  <si>
    <t>Function_Lab!C94</t>
  </si>
  <si>
    <t>Function_Lab!C95</t>
  </si>
  <si>
    <t>Function_Lab!C96</t>
  </si>
  <si>
    <t>Function_Lab!C97</t>
  </si>
  <si>
    <t>Function_Lab!C98</t>
  </si>
  <si>
    <t>Function_Lab!C99</t>
  </si>
  <si>
    <t>Function_Lab!C100</t>
  </si>
  <si>
    <t>Function_Lab!C101</t>
  </si>
  <si>
    <t>Function_Lab!C102</t>
  </si>
  <si>
    <t>Function_Lab!C103</t>
  </si>
  <si>
    <t>Function_Lab!C104</t>
  </si>
  <si>
    <t>Function_Lab!C105</t>
  </si>
  <si>
    <t>Function_Lab!C106</t>
  </si>
  <si>
    <t>Function_Lab!C107</t>
  </si>
  <si>
    <t>Function_Lab!C108</t>
  </si>
  <si>
    <t>Function_Lab!C109</t>
  </si>
  <si>
    <t>Function_Lab!C110</t>
  </si>
  <si>
    <t>Function_Lab!C111</t>
  </si>
  <si>
    <t>Function_Lab!C112</t>
  </si>
  <si>
    <t>Function_Lab!C113</t>
  </si>
  <si>
    <t>Function_Lab!C114</t>
  </si>
  <si>
    <t>Function_Lab!C115</t>
  </si>
  <si>
    <t>Pivot tables: create from tblLedger (filters enabled on Ledger table)</t>
  </si>
  <si>
    <t>Pivot #1: Amount by Category (Rows) and Currency (Columns)</t>
  </si>
  <si>
    <t>Rows: Category | Columns: Currency | Values: Sum of Amount</t>
  </si>
  <si>
    <t>Pivot #2: NetGBP by Department</t>
  </si>
  <si>
    <t>Rows: Department | Values: Sum of NetGBP | Filter: Vendor</t>
  </si>
  <si>
    <t>Pivot #3: Transaction count by AccountCode</t>
  </si>
  <si>
    <t>Rows: AccountCode | Values: Count of TxnID</t>
  </si>
  <si>
    <t>Row Labels</t>
  </si>
  <si>
    <t>Grand Total</t>
  </si>
  <si>
    <t>Column Labels</t>
  </si>
  <si>
    <t>Count of TxnID</t>
  </si>
  <si>
    <t>Sum of NetGBP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</si>
</sst>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F559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/>
    <xf numFmtId="0" fontId="2" fillId="0" borderId="0" xfId="0" applyFont="1"/>
    <xf numFmtId="0" fontId="1" fillId="3" borderId="0" xfId="0" applyFont="1" applyFill="1"/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rjanya Mudunuri" refreshedDate="46116.743095138889" createdVersion="8" refreshedVersion="8" minRefreshableVersion="3" recordCount="240" xr:uid="{D7AA78F2-C1DB-AB4E-985A-059FEA87565F}">
  <cacheSource type="worksheet">
    <worksheetSource name="=Transactions"/>
  </cacheSource>
  <cacheFields count="13">
    <cacheField name="TxnID" numFmtId="0">
      <sharedItems/>
    </cacheField>
    <cacheField name="Date" numFmtId="164">
      <sharedItems containsSemiMixedTypes="0" containsNonDate="0" containsDate="1" containsString="0" minDate="2025-01-01T00:00:00" maxDate="2026-03-28T00:00:00"/>
    </cacheField>
    <cacheField name="AccountCode" numFmtId="0">
      <sharedItems count="11">
        <s v="6200"/>
        <s v="1100"/>
        <s v="4000"/>
        <s v="6300"/>
        <s v="6100"/>
        <s v="6400"/>
        <s v="1000"/>
        <s v="2100"/>
        <s v="3000"/>
        <s v="5000"/>
        <s v="2000"/>
      </sharedItems>
    </cacheField>
    <cacheField name="Category" numFmtId="0">
      <sharedItems count="8">
        <s v="Supplies"/>
        <s v="Payroll"/>
        <s v="Marketing"/>
        <s v="Facilities"/>
        <s v="IT"/>
        <s v="Sales"/>
        <s v="Travel"/>
        <s v="Professional Services"/>
      </sharedItems>
    </cacheField>
    <cacheField name="Department" numFmtId="0">
      <sharedItems count="6">
        <s v="Sales"/>
        <s v="Ops"/>
        <s v="HR"/>
        <s v="Marketing"/>
        <s v="IT"/>
        <s v="Finance"/>
      </sharedItems>
    </cacheField>
    <cacheField name="Vendor" numFmtId="0">
      <sharedItems/>
    </cacheField>
    <cacheField name="Description" numFmtId="0">
      <sharedItems/>
    </cacheField>
    <cacheField name="Currency" numFmtId="0">
      <sharedItems count="3">
        <s v="GBP"/>
        <s v="USD"/>
        <s v="EUR"/>
      </sharedItems>
    </cacheField>
    <cacheField name="FXRate" numFmtId="0">
      <sharedItems containsSemiMixedTypes="0" containsString="0" containsNumber="1" minValue="0.79" maxValue="1"/>
    </cacheField>
    <cacheField name="Amount" numFmtId="0">
      <sharedItems containsSemiMixedTypes="0" containsString="0" containsNumber="1" minValue="-14850.57" maxValue="14999.65"/>
    </cacheField>
    <cacheField name="Debit" numFmtId="0">
      <sharedItems containsSemiMixedTypes="0" containsString="0" containsNumber="1" minValue="0" maxValue="14999.65"/>
    </cacheField>
    <cacheField name="Credit" numFmtId="0">
      <sharedItems containsSemiMixedTypes="0" containsString="0" containsNumber="1" minValue="0" maxValue="14850.57"/>
    </cacheField>
    <cacheField name="NetGBP" numFmtId="0">
      <sharedItems containsSemiMixedTypes="0" containsString="0" containsNumber="1" minValue="-14850.57" maxValue="14806.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0">
  <r>
    <s v="TX-400000"/>
    <d v="2025-07-29T00:00:00"/>
    <x v="0"/>
    <x v="0"/>
    <x v="0"/>
    <s v="HMRC"/>
    <s v="Flight booking"/>
    <x v="0"/>
    <n v="1"/>
    <n v="-455.88"/>
    <n v="0"/>
    <n v="455.88"/>
    <n v="-455.88"/>
  </r>
  <r>
    <s v="TX-400001"/>
    <d v="2025-01-05T00:00:00"/>
    <x v="1"/>
    <x v="1"/>
    <x v="1"/>
    <s v="Staples"/>
    <s v="Advertising spend"/>
    <x v="1"/>
    <n v="0.79"/>
    <n v="6087.62"/>
    <n v="6087.62"/>
    <n v="0"/>
    <n v="4809.2197999999999"/>
  </r>
  <r>
    <s v="TX-400002"/>
    <d v="2025-06-16T00:00:00"/>
    <x v="2"/>
    <x v="0"/>
    <x v="2"/>
    <s v="Staples"/>
    <s v="Training course"/>
    <x v="0"/>
    <n v="1"/>
    <n v="-1697.91"/>
    <n v="0"/>
    <n v="1697.91"/>
    <n v="-1697.91"/>
  </r>
  <r>
    <s v="TX-400003"/>
    <d v="2025-02-05T00:00:00"/>
    <x v="3"/>
    <x v="0"/>
    <x v="2"/>
    <s v="WeWork"/>
    <s v="Office supplies order"/>
    <x v="0"/>
    <n v="1"/>
    <n v="544.35"/>
    <n v="544.35"/>
    <n v="0"/>
    <n v="544.35"/>
  </r>
  <r>
    <s v="TX-400004"/>
    <d v="2025-09-02T00:00:00"/>
    <x v="4"/>
    <x v="2"/>
    <x v="0"/>
    <s v="Google"/>
    <s v="Contractor invoice"/>
    <x v="0"/>
    <n v="1"/>
    <n v="-11652.88"/>
    <n v="0"/>
    <n v="11652.88"/>
    <n v="-11652.88"/>
  </r>
  <r>
    <s v="TX-400005"/>
    <d v="2026-02-23T00:00:00"/>
    <x v="5"/>
    <x v="3"/>
    <x v="3"/>
    <s v="Amazon"/>
    <s v="Software license renewal"/>
    <x v="0"/>
    <n v="1"/>
    <n v="12460.62"/>
    <n v="12460.62"/>
    <n v="0"/>
    <n v="12460.62"/>
  </r>
  <r>
    <s v="TX-400006"/>
    <d v="2025-10-30T00:00:00"/>
    <x v="0"/>
    <x v="1"/>
    <x v="0"/>
    <s v="Local Supplier"/>
    <s v="Payroll run"/>
    <x v="0"/>
    <n v="1"/>
    <n v="9251.4599999999991"/>
    <n v="9251.4599999999991"/>
    <n v="0"/>
    <n v="9251.4599999999991"/>
  </r>
  <r>
    <s v="TX-400007"/>
    <d v="2026-01-13T00:00:00"/>
    <x v="6"/>
    <x v="4"/>
    <x v="0"/>
    <s v="Amazon"/>
    <s v="Flight booking"/>
    <x v="0"/>
    <n v="1"/>
    <n v="8708.9699999999993"/>
    <n v="8708.9699999999993"/>
    <n v="0"/>
    <n v="8708.9699999999993"/>
  </r>
  <r>
    <s v="TX-400008"/>
    <d v="2025-10-12T00:00:00"/>
    <x v="0"/>
    <x v="4"/>
    <x v="2"/>
    <s v="AdWorks"/>
    <s v="Flight booking"/>
    <x v="2"/>
    <n v="0.86"/>
    <n v="1690.56"/>
    <n v="1690.56"/>
    <n v="0"/>
    <n v="1453.8815999999999"/>
  </r>
  <r>
    <s v="TX-400009"/>
    <d v="2026-03-06T00:00:00"/>
    <x v="7"/>
    <x v="5"/>
    <x v="4"/>
    <s v="Amazon"/>
    <s v="Training course"/>
    <x v="2"/>
    <n v="0.86"/>
    <n v="1854.89"/>
    <n v="1854.89"/>
    <n v="0"/>
    <n v="1595.2054000000001"/>
  </r>
  <r>
    <s v="TX-400010"/>
    <d v="2025-11-25T00:00:00"/>
    <x v="6"/>
    <x v="4"/>
    <x v="3"/>
    <s v="Microsoft"/>
    <s v="Contractor invoice"/>
    <x v="0"/>
    <n v="1"/>
    <n v="120.95"/>
    <n v="120.95"/>
    <n v="0"/>
    <n v="120.95"/>
  </r>
  <r>
    <s v="TX-400011"/>
    <d v="2025-12-19T00:00:00"/>
    <x v="0"/>
    <x v="2"/>
    <x v="5"/>
    <s v="Staples"/>
    <s v="Payroll run"/>
    <x v="0"/>
    <n v="1"/>
    <n v="14604.25"/>
    <n v="14604.25"/>
    <n v="0"/>
    <n v="14604.25"/>
  </r>
  <r>
    <s v="TX-400012"/>
    <d v="2026-01-20T00:00:00"/>
    <x v="3"/>
    <x v="6"/>
    <x v="1"/>
    <s v="Local Supplier"/>
    <s v="Office supplies order"/>
    <x v="0"/>
    <n v="1"/>
    <n v="7377.24"/>
    <n v="7377.24"/>
    <n v="0"/>
    <n v="7377.24"/>
  </r>
  <r>
    <s v="TX-400013"/>
    <d v="2025-06-04T00:00:00"/>
    <x v="0"/>
    <x v="7"/>
    <x v="5"/>
    <s v="WeWork"/>
    <s v="Contractor invoice"/>
    <x v="0"/>
    <n v="1"/>
    <n v="14153.43"/>
    <n v="14153.43"/>
    <n v="0"/>
    <n v="14153.43"/>
  </r>
  <r>
    <s v="TX-400014"/>
    <d v="2025-02-08T00:00:00"/>
    <x v="4"/>
    <x v="3"/>
    <x v="3"/>
    <s v="WeWork"/>
    <s v="Payroll run"/>
    <x v="0"/>
    <n v="1"/>
    <n v="4125.17"/>
    <n v="4125.17"/>
    <n v="0"/>
    <n v="4125.17"/>
  </r>
  <r>
    <s v="TX-400015"/>
    <d v="2025-03-10T00:00:00"/>
    <x v="8"/>
    <x v="6"/>
    <x v="0"/>
    <s v="Amazon"/>
    <s v="Flight booking"/>
    <x v="1"/>
    <n v="0.79"/>
    <n v="7326.09"/>
    <n v="7326.09"/>
    <n v="0"/>
    <n v="5787.6111000000001"/>
  </r>
  <r>
    <s v="TX-400016"/>
    <d v="2026-03-19T00:00:00"/>
    <x v="9"/>
    <x v="1"/>
    <x v="4"/>
    <s v="Staples"/>
    <s v="Client dinner"/>
    <x v="0"/>
    <n v="1"/>
    <n v="13883.96"/>
    <n v="13883.96"/>
    <n v="0"/>
    <n v="13883.96"/>
  </r>
  <r>
    <s v="TX-400017"/>
    <d v="2025-02-27T00:00:00"/>
    <x v="2"/>
    <x v="6"/>
    <x v="4"/>
    <s v="Google"/>
    <s v="Monthly subscription"/>
    <x v="0"/>
    <n v="1"/>
    <n v="-13724.19"/>
    <n v="0"/>
    <n v="13724.19"/>
    <n v="-13724.19"/>
  </r>
  <r>
    <s v="TX-400018"/>
    <d v="2025-07-27T00:00:00"/>
    <x v="5"/>
    <x v="3"/>
    <x v="4"/>
    <s v="AdWorks"/>
    <s v="Rent payment"/>
    <x v="2"/>
    <n v="0.86"/>
    <n v="3311.35"/>
    <n v="3311.35"/>
    <n v="0"/>
    <n v="2847.761"/>
  </r>
  <r>
    <s v="TX-400019"/>
    <d v="2025-03-17T00:00:00"/>
    <x v="6"/>
    <x v="6"/>
    <x v="2"/>
    <s v="Amazon"/>
    <s v="Rent payment"/>
    <x v="0"/>
    <n v="1"/>
    <n v="9124.89"/>
    <n v="9124.89"/>
    <n v="0"/>
    <n v="9124.89"/>
  </r>
  <r>
    <s v="TX-400020"/>
    <d v="2025-10-06T00:00:00"/>
    <x v="6"/>
    <x v="0"/>
    <x v="5"/>
    <s v="Microsoft"/>
    <s v="Advertising spend"/>
    <x v="1"/>
    <n v="0.79"/>
    <n v="7531.47"/>
    <n v="7531.47"/>
    <n v="0"/>
    <n v="5949.8613000000005"/>
  </r>
  <r>
    <s v="TX-400021"/>
    <d v="2025-06-07T00:00:00"/>
    <x v="9"/>
    <x v="1"/>
    <x v="2"/>
    <s v="Google"/>
    <s v="Training course"/>
    <x v="0"/>
    <n v="1"/>
    <n v="4841.0200000000004"/>
    <n v="4841.0200000000004"/>
    <n v="0"/>
    <n v="4841.0200000000004"/>
  </r>
  <r>
    <s v="TX-400022"/>
    <d v="2025-06-13T00:00:00"/>
    <x v="5"/>
    <x v="4"/>
    <x v="5"/>
    <s v="Amazon"/>
    <s v="Flight booking"/>
    <x v="0"/>
    <n v="1"/>
    <n v="2938.47"/>
    <n v="2938.47"/>
    <n v="0"/>
    <n v="2938.47"/>
  </r>
  <r>
    <s v="TX-400023"/>
    <d v="2025-03-30T00:00:00"/>
    <x v="0"/>
    <x v="0"/>
    <x v="0"/>
    <s v="HMRC"/>
    <s v="Contractor invoice"/>
    <x v="2"/>
    <n v="0.86"/>
    <n v="12397.67"/>
    <n v="12397.67"/>
    <n v="0"/>
    <n v="10661.9962"/>
  </r>
  <r>
    <s v="TX-400024"/>
    <d v="2025-05-21T00:00:00"/>
    <x v="10"/>
    <x v="4"/>
    <x v="2"/>
    <s v="HMRC"/>
    <s v="Client dinner"/>
    <x v="0"/>
    <n v="1"/>
    <n v="7213.06"/>
    <n v="7213.06"/>
    <n v="0"/>
    <n v="7213.06"/>
  </r>
  <r>
    <s v="TX-400025"/>
    <d v="2025-09-07T00:00:00"/>
    <x v="4"/>
    <x v="4"/>
    <x v="2"/>
    <s v="AdWorks"/>
    <s v="Payroll run"/>
    <x v="2"/>
    <n v="0.86"/>
    <n v="14914.76"/>
    <n v="14914.76"/>
    <n v="0"/>
    <n v="12826.693600000001"/>
  </r>
  <r>
    <s v="TX-400026"/>
    <d v="2025-02-27T00:00:00"/>
    <x v="8"/>
    <x v="2"/>
    <x v="2"/>
    <s v="Delta"/>
    <s v="Payroll run"/>
    <x v="0"/>
    <n v="1"/>
    <n v="5187.03"/>
    <n v="5187.03"/>
    <n v="0"/>
    <n v="5187.03"/>
  </r>
  <r>
    <s v="TX-400027"/>
    <d v="2025-08-06T00:00:00"/>
    <x v="9"/>
    <x v="4"/>
    <x v="5"/>
    <s v="Staples"/>
    <s v="Rent payment"/>
    <x v="2"/>
    <n v="0.86"/>
    <n v="1478.09"/>
    <n v="1478.09"/>
    <n v="0"/>
    <n v="1271.1573999999998"/>
  </r>
  <r>
    <s v="TX-400028"/>
    <d v="2025-10-03T00:00:00"/>
    <x v="8"/>
    <x v="5"/>
    <x v="0"/>
    <s v="Delta"/>
    <s v="Software license renewal"/>
    <x v="0"/>
    <n v="1"/>
    <n v="6665.82"/>
    <n v="6665.82"/>
    <n v="0"/>
    <n v="6665.82"/>
  </r>
  <r>
    <s v="TX-400029"/>
    <d v="2025-10-21T00:00:00"/>
    <x v="3"/>
    <x v="5"/>
    <x v="2"/>
    <s v="Google"/>
    <s v="Flight booking"/>
    <x v="1"/>
    <n v="0.79"/>
    <n v="5121.1400000000003"/>
    <n v="5121.1400000000003"/>
    <n v="0"/>
    <n v="4045.7006000000006"/>
  </r>
  <r>
    <s v="TX-400030"/>
    <d v="2025-06-28T00:00:00"/>
    <x v="10"/>
    <x v="5"/>
    <x v="3"/>
    <s v="Local Supplier"/>
    <s v="Monthly subscription"/>
    <x v="0"/>
    <n v="1"/>
    <n v="-4660.8900000000003"/>
    <n v="0"/>
    <n v="4660.8900000000003"/>
    <n v="-4660.8900000000003"/>
  </r>
  <r>
    <s v="TX-400031"/>
    <d v="2025-08-14T00:00:00"/>
    <x v="8"/>
    <x v="5"/>
    <x v="0"/>
    <s v="RecruitCo"/>
    <s v="Monthly subscription"/>
    <x v="0"/>
    <n v="1"/>
    <n v="1176.49"/>
    <n v="1176.49"/>
    <n v="0"/>
    <n v="1176.49"/>
  </r>
  <r>
    <s v="TX-400032"/>
    <d v="2025-01-28T00:00:00"/>
    <x v="6"/>
    <x v="6"/>
    <x v="3"/>
    <s v="Local Supplier"/>
    <s v="Office supplies order"/>
    <x v="1"/>
    <n v="0.79"/>
    <n v="4991.93"/>
    <n v="4991.93"/>
    <n v="0"/>
    <n v="3943.6247000000003"/>
  </r>
  <r>
    <s v="TX-400033"/>
    <d v="2025-12-27T00:00:00"/>
    <x v="0"/>
    <x v="7"/>
    <x v="5"/>
    <s v="Amazon"/>
    <s v="Monthly subscription"/>
    <x v="2"/>
    <n v="0.86"/>
    <n v="256.2"/>
    <n v="256.2"/>
    <n v="0"/>
    <n v="220.33199999999999"/>
  </r>
  <r>
    <s v="TX-400034"/>
    <d v="2025-11-23T00:00:00"/>
    <x v="1"/>
    <x v="0"/>
    <x v="1"/>
    <s v="Delta"/>
    <s v="Training course"/>
    <x v="1"/>
    <n v="0.79"/>
    <n v="8284.6299999999992"/>
    <n v="8284.6299999999992"/>
    <n v="0"/>
    <n v="6544.8576999999996"/>
  </r>
  <r>
    <s v="TX-400035"/>
    <d v="2025-01-28T00:00:00"/>
    <x v="9"/>
    <x v="7"/>
    <x v="1"/>
    <s v="RecruitCo"/>
    <s v="Flight booking"/>
    <x v="0"/>
    <n v="1"/>
    <n v="-8002.81"/>
    <n v="0"/>
    <n v="8002.81"/>
    <n v="-8002.81"/>
  </r>
  <r>
    <s v="TX-400036"/>
    <d v="2025-09-26T00:00:00"/>
    <x v="10"/>
    <x v="2"/>
    <x v="5"/>
    <s v="Staples"/>
    <s v="Contractor invoice"/>
    <x v="0"/>
    <n v="1"/>
    <n v="3500.44"/>
    <n v="3500.44"/>
    <n v="0"/>
    <n v="3500.44"/>
  </r>
  <r>
    <s v="TX-400037"/>
    <d v="2025-10-02T00:00:00"/>
    <x v="2"/>
    <x v="0"/>
    <x v="1"/>
    <s v="RecruitCo"/>
    <s v="Advertising spend"/>
    <x v="1"/>
    <n v="0.79"/>
    <n v="-417.73"/>
    <n v="0"/>
    <n v="417.73"/>
    <n v="-330.00670000000002"/>
  </r>
  <r>
    <s v="TX-400038"/>
    <d v="2025-04-11T00:00:00"/>
    <x v="9"/>
    <x v="5"/>
    <x v="3"/>
    <s v="Local Supplier"/>
    <s v="Advertising spend"/>
    <x v="0"/>
    <n v="1"/>
    <n v="225.8"/>
    <n v="225.8"/>
    <n v="0"/>
    <n v="225.8"/>
  </r>
  <r>
    <s v="TX-400039"/>
    <d v="2025-04-09T00:00:00"/>
    <x v="3"/>
    <x v="6"/>
    <x v="4"/>
    <s v="WeWork"/>
    <s v="Advertising spend"/>
    <x v="0"/>
    <n v="1"/>
    <n v="13169.67"/>
    <n v="13169.67"/>
    <n v="0"/>
    <n v="13169.67"/>
  </r>
  <r>
    <s v="TX-400040"/>
    <d v="2025-08-28T00:00:00"/>
    <x v="5"/>
    <x v="4"/>
    <x v="1"/>
    <s v="WeWork"/>
    <s v="Client dinner"/>
    <x v="0"/>
    <n v="1"/>
    <n v="7246.85"/>
    <n v="7246.85"/>
    <n v="0"/>
    <n v="7246.85"/>
  </r>
  <r>
    <s v="TX-400041"/>
    <d v="2025-11-03T00:00:00"/>
    <x v="5"/>
    <x v="0"/>
    <x v="2"/>
    <s v="Staples"/>
    <s v="Flight booking"/>
    <x v="0"/>
    <n v="1"/>
    <n v="8519.7199999999993"/>
    <n v="8519.7199999999993"/>
    <n v="0"/>
    <n v="8519.7199999999993"/>
  </r>
  <r>
    <s v="TX-400042"/>
    <d v="2025-04-19T00:00:00"/>
    <x v="4"/>
    <x v="5"/>
    <x v="1"/>
    <s v="Microsoft"/>
    <s v="Flight booking"/>
    <x v="2"/>
    <n v="0.86"/>
    <n v="4653.55"/>
    <n v="4653.55"/>
    <n v="0"/>
    <n v="4002.0529999999999"/>
  </r>
  <r>
    <s v="TX-400043"/>
    <d v="2026-03-26T00:00:00"/>
    <x v="5"/>
    <x v="2"/>
    <x v="2"/>
    <s v="Google"/>
    <s v="Contractor invoice"/>
    <x v="0"/>
    <n v="1"/>
    <n v="-352.75"/>
    <n v="0"/>
    <n v="352.75"/>
    <n v="-352.75"/>
  </r>
  <r>
    <s v="TX-400044"/>
    <d v="2025-08-30T00:00:00"/>
    <x v="0"/>
    <x v="2"/>
    <x v="1"/>
    <s v="Delta"/>
    <s v="Rent payment"/>
    <x v="0"/>
    <n v="1"/>
    <n v="7288.01"/>
    <n v="7288.01"/>
    <n v="0"/>
    <n v="7288.01"/>
  </r>
  <r>
    <s v="TX-400045"/>
    <d v="2025-10-19T00:00:00"/>
    <x v="2"/>
    <x v="1"/>
    <x v="4"/>
    <s v="Staples"/>
    <s v="Rent payment"/>
    <x v="1"/>
    <n v="0.79"/>
    <n v="-6012.74"/>
    <n v="0"/>
    <n v="6012.74"/>
    <n v="-4750.0645999999997"/>
  </r>
  <r>
    <s v="TX-400046"/>
    <d v="2025-09-24T00:00:00"/>
    <x v="6"/>
    <x v="6"/>
    <x v="2"/>
    <s v="Microsoft"/>
    <s v="Monthly subscription"/>
    <x v="0"/>
    <n v="1"/>
    <n v="14806.35"/>
    <n v="14806.35"/>
    <n v="0"/>
    <n v="14806.35"/>
  </r>
  <r>
    <s v="TX-400047"/>
    <d v="2025-09-24T00:00:00"/>
    <x v="6"/>
    <x v="3"/>
    <x v="1"/>
    <s v="Local Supplier"/>
    <s v="Software license renewal"/>
    <x v="0"/>
    <n v="1"/>
    <n v="195.5"/>
    <n v="195.5"/>
    <n v="0"/>
    <n v="195.5"/>
  </r>
  <r>
    <s v="TX-400048"/>
    <d v="2025-09-09T00:00:00"/>
    <x v="5"/>
    <x v="3"/>
    <x v="5"/>
    <s v="Staples"/>
    <s v="Rent payment"/>
    <x v="0"/>
    <n v="1"/>
    <n v="20.72"/>
    <n v="20.72"/>
    <n v="0"/>
    <n v="20.72"/>
  </r>
  <r>
    <s v="TX-400049"/>
    <d v="2025-11-25T00:00:00"/>
    <x v="8"/>
    <x v="5"/>
    <x v="0"/>
    <s v="Microsoft"/>
    <s v="Payroll run"/>
    <x v="0"/>
    <n v="1"/>
    <n v="14276.73"/>
    <n v="14276.73"/>
    <n v="0"/>
    <n v="14276.73"/>
  </r>
  <r>
    <s v="TX-400050"/>
    <d v="2025-01-17T00:00:00"/>
    <x v="10"/>
    <x v="6"/>
    <x v="4"/>
    <s v="HMRC"/>
    <s v="Contractor invoice"/>
    <x v="2"/>
    <n v="0.86"/>
    <n v="7905.49"/>
    <n v="7905.49"/>
    <n v="0"/>
    <n v="6798.7213999999994"/>
  </r>
  <r>
    <s v="TX-400051"/>
    <d v="2025-01-08T00:00:00"/>
    <x v="9"/>
    <x v="2"/>
    <x v="5"/>
    <s v="Local Supplier"/>
    <s v="Advertising spend"/>
    <x v="2"/>
    <n v="0.86"/>
    <n v="11627.43"/>
    <n v="11627.43"/>
    <n v="0"/>
    <n v="9999.5897999999997"/>
  </r>
  <r>
    <s v="TX-400052"/>
    <d v="2025-04-09T00:00:00"/>
    <x v="2"/>
    <x v="6"/>
    <x v="4"/>
    <s v="Amazon"/>
    <s v="Client dinner"/>
    <x v="0"/>
    <n v="1"/>
    <n v="-10906.41"/>
    <n v="0"/>
    <n v="10906.41"/>
    <n v="-10906.41"/>
  </r>
  <r>
    <s v="TX-400053"/>
    <d v="2025-09-04T00:00:00"/>
    <x v="8"/>
    <x v="3"/>
    <x v="5"/>
    <s v="AdWorks"/>
    <s v="Flight booking"/>
    <x v="1"/>
    <n v="0.79"/>
    <n v="12893.34"/>
    <n v="12893.34"/>
    <n v="0"/>
    <n v="10185.738600000001"/>
  </r>
  <r>
    <s v="TX-400054"/>
    <d v="2025-12-20T00:00:00"/>
    <x v="0"/>
    <x v="3"/>
    <x v="5"/>
    <s v="WeWork"/>
    <s v="Client dinner"/>
    <x v="1"/>
    <n v="0.79"/>
    <n v="-6810.62"/>
    <n v="0"/>
    <n v="6810.62"/>
    <n v="-5380.3897999999999"/>
  </r>
  <r>
    <s v="TX-400055"/>
    <d v="2025-06-08T00:00:00"/>
    <x v="1"/>
    <x v="5"/>
    <x v="0"/>
    <s v="AdWorks"/>
    <s v="Office supplies order"/>
    <x v="0"/>
    <n v="1"/>
    <n v="-10424.879999999999"/>
    <n v="0"/>
    <n v="10424.879999999999"/>
    <n v="-10424.879999999999"/>
  </r>
  <r>
    <s v="TX-400056"/>
    <d v="2025-03-06T00:00:00"/>
    <x v="10"/>
    <x v="4"/>
    <x v="3"/>
    <s v="Amazon"/>
    <s v="Advertising spend"/>
    <x v="0"/>
    <n v="1"/>
    <n v="13714.97"/>
    <n v="13714.97"/>
    <n v="0"/>
    <n v="13714.97"/>
  </r>
  <r>
    <s v="TX-400057"/>
    <d v="2025-04-12T00:00:00"/>
    <x v="0"/>
    <x v="5"/>
    <x v="3"/>
    <s v="RecruitCo"/>
    <s v="Flight booking"/>
    <x v="2"/>
    <n v="0.86"/>
    <n v="-13218.28"/>
    <n v="0"/>
    <n v="13218.28"/>
    <n v="-11367.720800000001"/>
  </r>
  <r>
    <s v="TX-400058"/>
    <d v="2025-03-04T00:00:00"/>
    <x v="4"/>
    <x v="6"/>
    <x v="4"/>
    <s v="RecruitCo"/>
    <s v="Flight booking"/>
    <x v="0"/>
    <n v="1"/>
    <n v="5596.52"/>
    <n v="5596.52"/>
    <n v="0"/>
    <n v="5596.52"/>
  </r>
  <r>
    <s v="TX-400059"/>
    <d v="2026-02-20T00:00:00"/>
    <x v="5"/>
    <x v="0"/>
    <x v="4"/>
    <s v="Amazon"/>
    <s v="Monthly subscription"/>
    <x v="2"/>
    <n v="0.86"/>
    <n v="3625.16"/>
    <n v="3625.16"/>
    <n v="0"/>
    <n v="3117.6376"/>
  </r>
  <r>
    <s v="TX-400060"/>
    <d v="2025-07-07T00:00:00"/>
    <x v="9"/>
    <x v="6"/>
    <x v="3"/>
    <s v="Local Supplier"/>
    <s v="Rent payment"/>
    <x v="0"/>
    <n v="1"/>
    <n v="397.41"/>
    <n v="397.41"/>
    <n v="0"/>
    <n v="397.41"/>
  </r>
  <r>
    <s v="TX-400061"/>
    <d v="2025-07-07T00:00:00"/>
    <x v="3"/>
    <x v="1"/>
    <x v="2"/>
    <s v="Google"/>
    <s v="Software license renewal"/>
    <x v="0"/>
    <n v="1"/>
    <n v="10928.63"/>
    <n v="10928.63"/>
    <n v="0"/>
    <n v="10928.63"/>
  </r>
  <r>
    <s v="TX-400062"/>
    <d v="2025-10-12T00:00:00"/>
    <x v="5"/>
    <x v="5"/>
    <x v="3"/>
    <s v="HMRC"/>
    <s v="Contractor invoice"/>
    <x v="1"/>
    <n v="0.79"/>
    <n v="6105.93"/>
    <n v="6105.93"/>
    <n v="0"/>
    <n v="4823.6847000000007"/>
  </r>
  <r>
    <s v="TX-400063"/>
    <d v="2025-01-20T00:00:00"/>
    <x v="9"/>
    <x v="1"/>
    <x v="3"/>
    <s v="Microsoft"/>
    <s v="Payroll run"/>
    <x v="0"/>
    <n v="1"/>
    <n v="-13701.68"/>
    <n v="0"/>
    <n v="13701.68"/>
    <n v="-13701.68"/>
  </r>
  <r>
    <s v="TX-400064"/>
    <d v="2026-01-15T00:00:00"/>
    <x v="1"/>
    <x v="1"/>
    <x v="0"/>
    <s v="WeWork"/>
    <s v="Office supplies order"/>
    <x v="1"/>
    <n v="0.79"/>
    <n v="11714.23"/>
    <n v="11714.23"/>
    <n v="0"/>
    <n v="9254.2417000000005"/>
  </r>
  <r>
    <s v="TX-400065"/>
    <d v="2025-01-09T00:00:00"/>
    <x v="8"/>
    <x v="5"/>
    <x v="3"/>
    <s v="HMRC"/>
    <s v="Office supplies order"/>
    <x v="1"/>
    <n v="0.79"/>
    <n v="10431.33"/>
    <n v="10431.33"/>
    <n v="0"/>
    <n v="8240.7507000000005"/>
  </r>
  <r>
    <s v="TX-400066"/>
    <d v="2025-11-28T00:00:00"/>
    <x v="8"/>
    <x v="2"/>
    <x v="0"/>
    <s v="Google"/>
    <s v="Contractor invoice"/>
    <x v="2"/>
    <n v="0.86"/>
    <n v="-9349.5400000000009"/>
    <n v="0"/>
    <n v="9349.5400000000009"/>
    <n v="-8040.6044000000011"/>
  </r>
  <r>
    <s v="TX-400067"/>
    <d v="2025-02-28T00:00:00"/>
    <x v="5"/>
    <x v="4"/>
    <x v="2"/>
    <s v="Microsoft"/>
    <s v="Flight booking"/>
    <x v="0"/>
    <n v="1"/>
    <n v="14199.38"/>
    <n v="14199.38"/>
    <n v="0"/>
    <n v="14199.38"/>
  </r>
  <r>
    <s v="TX-400068"/>
    <d v="2025-08-02T00:00:00"/>
    <x v="6"/>
    <x v="3"/>
    <x v="5"/>
    <s v="Staples"/>
    <s v="Flight booking"/>
    <x v="1"/>
    <n v="0.79"/>
    <n v="568.4"/>
    <n v="568.4"/>
    <n v="0"/>
    <n v="449.036"/>
  </r>
  <r>
    <s v="TX-400069"/>
    <d v="2025-01-30T00:00:00"/>
    <x v="8"/>
    <x v="3"/>
    <x v="3"/>
    <s v="AdWorks"/>
    <s v="Software license renewal"/>
    <x v="0"/>
    <n v="1"/>
    <n v="3568.59"/>
    <n v="3568.59"/>
    <n v="0"/>
    <n v="3568.59"/>
  </r>
  <r>
    <s v="TX-400070"/>
    <d v="2025-11-14T00:00:00"/>
    <x v="6"/>
    <x v="4"/>
    <x v="3"/>
    <s v="Google"/>
    <s v="Advertising spend"/>
    <x v="0"/>
    <n v="1"/>
    <n v="10762.22"/>
    <n v="10762.22"/>
    <n v="0"/>
    <n v="10762.22"/>
  </r>
  <r>
    <s v="TX-400071"/>
    <d v="2025-11-12T00:00:00"/>
    <x v="2"/>
    <x v="1"/>
    <x v="5"/>
    <s v="Delta"/>
    <s v="Monthly subscription"/>
    <x v="1"/>
    <n v="0.79"/>
    <n v="-182.63"/>
    <n v="0"/>
    <n v="182.63"/>
    <n v="-144.27770000000001"/>
  </r>
  <r>
    <s v="TX-400072"/>
    <d v="2025-06-02T00:00:00"/>
    <x v="3"/>
    <x v="6"/>
    <x v="5"/>
    <s v="HMRC"/>
    <s v="Advertising spend"/>
    <x v="2"/>
    <n v="0.86"/>
    <n v="8614.85"/>
    <n v="8614.85"/>
    <n v="0"/>
    <n v="7408.7710000000006"/>
  </r>
  <r>
    <s v="TX-400073"/>
    <d v="2025-11-11T00:00:00"/>
    <x v="3"/>
    <x v="3"/>
    <x v="2"/>
    <s v="AdWorks"/>
    <s v="Rent payment"/>
    <x v="2"/>
    <n v="0.86"/>
    <n v="540.79"/>
    <n v="540.79"/>
    <n v="0"/>
    <n v="465.07939999999996"/>
  </r>
  <r>
    <s v="TX-400074"/>
    <d v="2026-03-06T00:00:00"/>
    <x v="9"/>
    <x v="7"/>
    <x v="3"/>
    <s v="Local Supplier"/>
    <s v="Advertising spend"/>
    <x v="2"/>
    <n v="0.86"/>
    <n v="6541.15"/>
    <n v="6541.15"/>
    <n v="0"/>
    <n v="5625.3889999999992"/>
  </r>
  <r>
    <s v="TX-400075"/>
    <d v="2025-12-16T00:00:00"/>
    <x v="9"/>
    <x v="1"/>
    <x v="4"/>
    <s v="Microsoft"/>
    <s v="Flight booking"/>
    <x v="0"/>
    <n v="1"/>
    <n v="2613.5500000000002"/>
    <n v="2613.5500000000002"/>
    <n v="0"/>
    <n v="2613.5500000000002"/>
  </r>
  <r>
    <s v="TX-400076"/>
    <d v="2025-08-20T00:00:00"/>
    <x v="5"/>
    <x v="0"/>
    <x v="4"/>
    <s v="Amazon"/>
    <s v="Training course"/>
    <x v="1"/>
    <n v="0.79"/>
    <n v="12854.07"/>
    <n v="12854.07"/>
    <n v="0"/>
    <n v="10154.7153"/>
  </r>
  <r>
    <s v="TX-400077"/>
    <d v="2025-09-19T00:00:00"/>
    <x v="8"/>
    <x v="7"/>
    <x v="4"/>
    <s v="Amazon"/>
    <s v="Software license renewal"/>
    <x v="1"/>
    <n v="0.79"/>
    <n v="3281.57"/>
    <n v="3281.57"/>
    <n v="0"/>
    <n v="2592.4403000000002"/>
  </r>
  <r>
    <s v="TX-400078"/>
    <d v="2025-12-30T00:00:00"/>
    <x v="10"/>
    <x v="6"/>
    <x v="4"/>
    <s v="Google"/>
    <s v="Software license renewal"/>
    <x v="0"/>
    <n v="1"/>
    <n v="-7217.79"/>
    <n v="0"/>
    <n v="7217.79"/>
    <n v="-7217.79"/>
  </r>
  <r>
    <s v="TX-400079"/>
    <d v="2025-12-19T00:00:00"/>
    <x v="1"/>
    <x v="1"/>
    <x v="3"/>
    <s v="Staples"/>
    <s v="Advertising spend"/>
    <x v="1"/>
    <n v="0.79"/>
    <n v="13566.66"/>
    <n v="13566.66"/>
    <n v="0"/>
    <n v="10717.661400000001"/>
  </r>
  <r>
    <s v="TX-400080"/>
    <d v="2026-02-26T00:00:00"/>
    <x v="5"/>
    <x v="4"/>
    <x v="0"/>
    <s v="Delta"/>
    <s v="Office supplies order"/>
    <x v="0"/>
    <n v="1"/>
    <n v="5095.83"/>
    <n v="5095.83"/>
    <n v="0"/>
    <n v="5095.83"/>
  </r>
  <r>
    <s v="TX-400081"/>
    <d v="2025-07-05T00:00:00"/>
    <x v="1"/>
    <x v="7"/>
    <x v="4"/>
    <s v="AdWorks"/>
    <s v="Client dinner"/>
    <x v="2"/>
    <n v="0.86"/>
    <n v="7602.86"/>
    <n v="7602.86"/>
    <n v="0"/>
    <n v="6538.4595999999992"/>
  </r>
  <r>
    <s v="TX-400082"/>
    <d v="2025-12-12T00:00:00"/>
    <x v="7"/>
    <x v="6"/>
    <x v="3"/>
    <s v="Microsoft"/>
    <s v="Payroll run"/>
    <x v="0"/>
    <n v="1"/>
    <n v="3407.16"/>
    <n v="3407.16"/>
    <n v="0"/>
    <n v="3407.16"/>
  </r>
  <r>
    <s v="TX-400083"/>
    <d v="2025-08-17T00:00:00"/>
    <x v="5"/>
    <x v="2"/>
    <x v="2"/>
    <s v="Local Supplier"/>
    <s v="Training course"/>
    <x v="0"/>
    <n v="1"/>
    <n v="2528.7800000000002"/>
    <n v="2528.7800000000002"/>
    <n v="0"/>
    <n v="2528.7800000000002"/>
  </r>
  <r>
    <s v="TX-400084"/>
    <d v="2025-07-29T00:00:00"/>
    <x v="2"/>
    <x v="2"/>
    <x v="3"/>
    <s v="Google"/>
    <s v="Payroll run"/>
    <x v="2"/>
    <n v="0.86"/>
    <n v="-944.68"/>
    <n v="0"/>
    <n v="944.68"/>
    <n v="-812.42479999999989"/>
  </r>
  <r>
    <s v="TX-400085"/>
    <d v="2025-05-09T00:00:00"/>
    <x v="10"/>
    <x v="3"/>
    <x v="4"/>
    <s v="RecruitCo"/>
    <s v="Monthly subscription"/>
    <x v="0"/>
    <n v="1"/>
    <n v="6998.22"/>
    <n v="6998.22"/>
    <n v="0"/>
    <n v="6998.22"/>
  </r>
  <r>
    <s v="TX-400086"/>
    <d v="2026-01-03T00:00:00"/>
    <x v="2"/>
    <x v="6"/>
    <x v="3"/>
    <s v="RecruitCo"/>
    <s v="Rent payment"/>
    <x v="0"/>
    <n v="1"/>
    <n v="-2615.14"/>
    <n v="0"/>
    <n v="2615.14"/>
    <n v="-2615.14"/>
  </r>
  <r>
    <s v="TX-400087"/>
    <d v="2026-03-27T00:00:00"/>
    <x v="8"/>
    <x v="2"/>
    <x v="0"/>
    <s v="Microsoft"/>
    <s v="Training course"/>
    <x v="0"/>
    <n v="1"/>
    <n v="14773.62"/>
    <n v="14773.62"/>
    <n v="0"/>
    <n v="14773.62"/>
  </r>
  <r>
    <s v="TX-400088"/>
    <d v="2025-08-06T00:00:00"/>
    <x v="10"/>
    <x v="6"/>
    <x v="5"/>
    <s v="AdWorks"/>
    <s v="Monthly subscription"/>
    <x v="0"/>
    <n v="1"/>
    <n v="3054.68"/>
    <n v="3054.68"/>
    <n v="0"/>
    <n v="3054.68"/>
  </r>
  <r>
    <s v="TX-400089"/>
    <d v="2025-11-08T00:00:00"/>
    <x v="4"/>
    <x v="6"/>
    <x v="0"/>
    <s v="WeWork"/>
    <s v="Training course"/>
    <x v="1"/>
    <n v="0.79"/>
    <n v="-12825.22"/>
    <n v="0"/>
    <n v="12825.22"/>
    <n v="-10131.9238"/>
  </r>
  <r>
    <s v="TX-400090"/>
    <d v="2025-06-27T00:00:00"/>
    <x v="6"/>
    <x v="6"/>
    <x v="0"/>
    <s v="Staples"/>
    <s v="Office supplies order"/>
    <x v="1"/>
    <n v="0.79"/>
    <n v="14618.97"/>
    <n v="14618.97"/>
    <n v="0"/>
    <n v="11548.9863"/>
  </r>
  <r>
    <s v="TX-400091"/>
    <d v="2025-01-07T00:00:00"/>
    <x v="1"/>
    <x v="3"/>
    <x v="2"/>
    <s v="Amazon"/>
    <s v="Rent payment"/>
    <x v="0"/>
    <n v="1"/>
    <n v="2121.77"/>
    <n v="2121.77"/>
    <n v="0"/>
    <n v="2121.77"/>
  </r>
  <r>
    <s v="TX-400092"/>
    <d v="2025-11-11T00:00:00"/>
    <x v="6"/>
    <x v="7"/>
    <x v="4"/>
    <s v="RecruitCo"/>
    <s v="Client dinner"/>
    <x v="0"/>
    <n v="1"/>
    <n v="4852.3500000000004"/>
    <n v="4852.3500000000004"/>
    <n v="0"/>
    <n v="4852.3500000000004"/>
  </r>
  <r>
    <s v="TX-400093"/>
    <d v="2025-10-22T00:00:00"/>
    <x v="1"/>
    <x v="2"/>
    <x v="1"/>
    <s v="Staples"/>
    <s v="Contractor invoice"/>
    <x v="2"/>
    <n v="0.86"/>
    <n v="2669.18"/>
    <n v="2669.18"/>
    <n v="0"/>
    <n v="2295.4947999999999"/>
  </r>
  <r>
    <s v="TX-400094"/>
    <d v="2025-05-23T00:00:00"/>
    <x v="10"/>
    <x v="2"/>
    <x v="2"/>
    <s v="Amazon"/>
    <s v="Payroll run"/>
    <x v="0"/>
    <n v="1"/>
    <n v="6890.09"/>
    <n v="6890.09"/>
    <n v="0"/>
    <n v="6890.09"/>
  </r>
  <r>
    <s v="TX-400095"/>
    <d v="2025-11-29T00:00:00"/>
    <x v="1"/>
    <x v="6"/>
    <x v="2"/>
    <s v="AdWorks"/>
    <s v="Client dinner"/>
    <x v="1"/>
    <n v="0.79"/>
    <n v="9950.56"/>
    <n v="9950.56"/>
    <n v="0"/>
    <n v="7860.9423999999999"/>
  </r>
  <r>
    <s v="TX-400096"/>
    <d v="2026-01-30T00:00:00"/>
    <x v="10"/>
    <x v="4"/>
    <x v="4"/>
    <s v="Microsoft"/>
    <s v="Software license renewal"/>
    <x v="0"/>
    <n v="1"/>
    <n v="9589.4699999999993"/>
    <n v="9589.4699999999993"/>
    <n v="0"/>
    <n v="9589.4699999999993"/>
  </r>
  <r>
    <s v="TX-400097"/>
    <d v="2025-12-22T00:00:00"/>
    <x v="10"/>
    <x v="6"/>
    <x v="5"/>
    <s v="AdWorks"/>
    <s v="Rent payment"/>
    <x v="2"/>
    <n v="0.86"/>
    <n v="-8914.7199999999993"/>
    <n v="0"/>
    <n v="8914.7199999999993"/>
    <n v="-7666.6591999999991"/>
  </r>
  <r>
    <s v="TX-400098"/>
    <d v="2026-02-01T00:00:00"/>
    <x v="4"/>
    <x v="0"/>
    <x v="5"/>
    <s v="RecruitCo"/>
    <s v="Training course"/>
    <x v="2"/>
    <n v="0.86"/>
    <n v="-4540.24"/>
    <n v="0"/>
    <n v="4540.24"/>
    <n v="-3904.6063999999997"/>
  </r>
  <r>
    <s v="TX-400099"/>
    <d v="2026-02-05T00:00:00"/>
    <x v="10"/>
    <x v="6"/>
    <x v="1"/>
    <s v="Amazon"/>
    <s v="Rent payment"/>
    <x v="1"/>
    <n v="0.79"/>
    <n v="11705.04"/>
    <n v="11705.04"/>
    <n v="0"/>
    <n v="9246.981600000001"/>
  </r>
  <r>
    <s v="TX-400100"/>
    <d v="2025-02-12T00:00:00"/>
    <x v="5"/>
    <x v="1"/>
    <x v="0"/>
    <s v="Delta"/>
    <s v="Client dinner"/>
    <x v="1"/>
    <n v="0.79"/>
    <n v="3906.52"/>
    <n v="3906.52"/>
    <n v="0"/>
    <n v="3086.1508000000003"/>
  </r>
  <r>
    <s v="TX-400101"/>
    <d v="2025-03-11T00:00:00"/>
    <x v="3"/>
    <x v="6"/>
    <x v="4"/>
    <s v="AdWorks"/>
    <s v="Software license renewal"/>
    <x v="0"/>
    <n v="1"/>
    <n v="1626.04"/>
    <n v="1626.04"/>
    <n v="0"/>
    <n v="1626.04"/>
  </r>
  <r>
    <s v="TX-400102"/>
    <d v="2025-08-24T00:00:00"/>
    <x v="2"/>
    <x v="5"/>
    <x v="3"/>
    <s v="WeWork"/>
    <s v="Rent payment"/>
    <x v="0"/>
    <n v="1"/>
    <n v="-11628.38"/>
    <n v="0"/>
    <n v="11628.38"/>
    <n v="-11628.38"/>
  </r>
  <r>
    <s v="TX-400103"/>
    <d v="2025-05-20T00:00:00"/>
    <x v="1"/>
    <x v="0"/>
    <x v="0"/>
    <s v="AdWorks"/>
    <s v="Training course"/>
    <x v="2"/>
    <n v="0.86"/>
    <n v="14693.02"/>
    <n v="14693.02"/>
    <n v="0"/>
    <n v="12635.9972"/>
  </r>
  <r>
    <s v="TX-400104"/>
    <d v="2025-12-27T00:00:00"/>
    <x v="9"/>
    <x v="4"/>
    <x v="5"/>
    <s v="Staples"/>
    <s v="Office supplies order"/>
    <x v="0"/>
    <n v="1"/>
    <n v="5951.21"/>
    <n v="5951.21"/>
    <n v="0"/>
    <n v="5951.21"/>
  </r>
  <r>
    <s v="TX-400105"/>
    <d v="2025-04-22T00:00:00"/>
    <x v="9"/>
    <x v="5"/>
    <x v="3"/>
    <s v="Microsoft"/>
    <s v="Software license renewal"/>
    <x v="0"/>
    <n v="1"/>
    <n v="-4923.45"/>
    <n v="0"/>
    <n v="4923.45"/>
    <n v="-4923.45"/>
  </r>
  <r>
    <s v="TX-400106"/>
    <d v="2026-01-04T00:00:00"/>
    <x v="4"/>
    <x v="5"/>
    <x v="5"/>
    <s v="Staples"/>
    <s v="Client dinner"/>
    <x v="1"/>
    <n v="0.79"/>
    <n v="677.61"/>
    <n v="677.61"/>
    <n v="0"/>
    <n v="535.31190000000004"/>
  </r>
  <r>
    <s v="TX-400107"/>
    <d v="2025-05-19T00:00:00"/>
    <x v="6"/>
    <x v="4"/>
    <x v="2"/>
    <s v="WeWork"/>
    <s v="Client dinner"/>
    <x v="2"/>
    <n v="0.86"/>
    <n v="-3222.61"/>
    <n v="0"/>
    <n v="3222.61"/>
    <n v="-2771.4446000000003"/>
  </r>
  <r>
    <s v="TX-400108"/>
    <d v="2025-02-26T00:00:00"/>
    <x v="6"/>
    <x v="6"/>
    <x v="4"/>
    <s v="Microsoft"/>
    <s v="Contractor invoice"/>
    <x v="1"/>
    <n v="0.79"/>
    <n v="5928.97"/>
    <n v="5928.97"/>
    <n v="0"/>
    <n v="4683.8863000000001"/>
  </r>
  <r>
    <s v="TX-400109"/>
    <d v="2025-10-20T00:00:00"/>
    <x v="4"/>
    <x v="3"/>
    <x v="0"/>
    <s v="Microsoft"/>
    <s v="Contractor invoice"/>
    <x v="0"/>
    <n v="1"/>
    <n v="438.19"/>
    <n v="438.19"/>
    <n v="0"/>
    <n v="438.19"/>
  </r>
  <r>
    <s v="TX-400110"/>
    <d v="2026-02-28T00:00:00"/>
    <x v="3"/>
    <x v="7"/>
    <x v="2"/>
    <s v="Local Supplier"/>
    <s v="Monthly subscription"/>
    <x v="1"/>
    <n v="0.79"/>
    <n v="5990.17"/>
    <n v="5990.17"/>
    <n v="0"/>
    <n v="4732.2343000000001"/>
  </r>
  <r>
    <s v="TX-400111"/>
    <d v="2025-02-13T00:00:00"/>
    <x v="1"/>
    <x v="3"/>
    <x v="4"/>
    <s v="RecruitCo"/>
    <s v="Training course"/>
    <x v="0"/>
    <n v="1"/>
    <n v="5387.65"/>
    <n v="5387.65"/>
    <n v="0"/>
    <n v="5387.65"/>
  </r>
  <r>
    <s v="TX-400112"/>
    <d v="2026-02-16T00:00:00"/>
    <x v="5"/>
    <x v="2"/>
    <x v="2"/>
    <s v="RecruitCo"/>
    <s v="Flight booking"/>
    <x v="0"/>
    <n v="1"/>
    <n v="13028.08"/>
    <n v="13028.08"/>
    <n v="0"/>
    <n v="13028.08"/>
  </r>
  <r>
    <s v="TX-400113"/>
    <d v="2025-04-08T00:00:00"/>
    <x v="0"/>
    <x v="2"/>
    <x v="1"/>
    <s v="Local Supplier"/>
    <s v="Office supplies order"/>
    <x v="0"/>
    <n v="1"/>
    <n v="8073.39"/>
    <n v="8073.39"/>
    <n v="0"/>
    <n v="8073.39"/>
  </r>
  <r>
    <s v="TX-400114"/>
    <d v="2025-01-30T00:00:00"/>
    <x v="6"/>
    <x v="4"/>
    <x v="3"/>
    <s v="WeWork"/>
    <s v="Training course"/>
    <x v="1"/>
    <n v="0.79"/>
    <n v="-3156.57"/>
    <n v="0"/>
    <n v="3156.57"/>
    <n v="-2493.6903000000002"/>
  </r>
  <r>
    <s v="TX-400115"/>
    <d v="2025-11-20T00:00:00"/>
    <x v="4"/>
    <x v="7"/>
    <x v="2"/>
    <s v="WeWork"/>
    <s v="Advertising spend"/>
    <x v="0"/>
    <n v="1"/>
    <n v="11558.93"/>
    <n v="11558.93"/>
    <n v="0"/>
    <n v="11558.93"/>
  </r>
  <r>
    <s v="TX-400116"/>
    <d v="2025-03-23T00:00:00"/>
    <x v="3"/>
    <x v="3"/>
    <x v="1"/>
    <s v="Microsoft"/>
    <s v="Office supplies order"/>
    <x v="1"/>
    <n v="0.79"/>
    <n v="1246.99"/>
    <n v="1246.99"/>
    <n v="0"/>
    <n v="985.12210000000005"/>
  </r>
  <r>
    <s v="TX-400117"/>
    <d v="2025-03-16T00:00:00"/>
    <x v="0"/>
    <x v="1"/>
    <x v="5"/>
    <s v="Google"/>
    <s v="Payroll run"/>
    <x v="1"/>
    <n v="0.79"/>
    <n v="9101.32"/>
    <n v="9101.32"/>
    <n v="0"/>
    <n v="7190.0428000000002"/>
  </r>
  <r>
    <s v="TX-400118"/>
    <d v="2025-06-17T00:00:00"/>
    <x v="1"/>
    <x v="4"/>
    <x v="2"/>
    <s v="WeWork"/>
    <s v="Flight booking"/>
    <x v="0"/>
    <n v="1"/>
    <n v="10442.4"/>
    <n v="10442.4"/>
    <n v="0"/>
    <n v="10442.4"/>
  </r>
  <r>
    <s v="TX-400119"/>
    <d v="2026-02-28T00:00:00"/>
    <x v="1"/>
    <x v="5"/>
    <x v="5"/>
    <s v="Microsoft"/>
    <s v="Office supplies order"/>
    <x v="1"/>
    <n v="0.79"/>
    <n v="-2863.7"/>
    <n v="0"/>
    <n v="2863.7"/>
    <n v="-2262.3229999999999"/>
  </r>
  <r>
    <s v="TX-400120"/>
    <d v="2025-05-07T00:00:00"/>
    <x v="10"/>
    <x v="7"/>
    <x v="1"/>
    <s v="Google"/>
    <s v="Software license renewal"/>
    <x v="0"/>
    <n v="1"/>
    <n v="12449.1"/>
    <n v="12449.1"/>
    <n v="0"/>
    <n v="12449.1"/>
  </r>
  <r>
    <s v="TX-400121"/>
    <d v="2025-02-19T00:00:00"/>
    <x v="7"/>
    <x v="0"/>
    <x v="3"/>
    <s v="Microsoft"/>
    <s v="Payroll run"/>
    <x v="0"/>
    <n v="1"/>
    <n v="12737.39"/>
    <n v="12737.39"/>
    <n v="0"/>
    <n v="12737.39"/>
  </r>
  <r>
    <s v="TX-400122"/>
    <d v="2025-12-05T00:00:00"/>
    <x v="0"/>
    <x v="6"/>
    <x v="5"/>
    <s v="RecruitCo"/>
    <s v="Payroll run"/>
    <x v="0"/>
    <n v="1"/>
    <n v="4611.29"/>
    <n v="4611.29"/>
    <n v="0"/>
    <n v="4611.29"/>
  </r>
  <r>
    <s v="TX-400123"/>
    <d v="2025-05-18T00:00:00"/>
    <x v="0"/>
    <x v="1"/>
    <x v="3"/>
    <s v="Google"/>
    <s v="Advertising spend"/>
    <x v="0"/>
    <n v="1"/>
    <n v="10084.5"/>
    <n v="10084.5"/>
    <n v="0"/>
    <n v="10084.5"/>
  </r>
  <r>
    <s v="TX-400124"/>
    <d v="2025-06-14T00:00:00"/>
    <x v="6"/>
    <x v="7"/>
    <x v="5"/>
    <s v="Local Supplier"/>
    <s v="Software license renewal"/>
    <x v="1"/>
    <n v="0.79"/>
    <n v="3066.99"/>
    <n v="3066.99"/>
    <n v="0"/>
    <n v="2422.9220999999998"/>
  </r>
  <r>
    <s v="TX-400125"/>
    <d v="2025-09-26T00:00:00"/>
    <x v="3"/>
    <x v="7"/>
    <x v="2"/>
    <s v="HMRC"/>
    <s v="Rent payment"/>
    <x v="1"/>
    <n v="0.79"/>
    <n v="14999.65"/>
    <n v="14999.65"/>
    <n v="0"/>
    <n v="11849.7235"/>
  </r>
  <r>
    <s v="TX-400126"/>
    <d v="2026-03-15T00:00:00"/>
    <x v="1"/>
    <x v="7"/>
    <x v="1"/>
    <s v="Local Supplier"/>
    <s v="Rent payment"/>
    <x v="0"/>
    <n v="1"/>
    <n v="3040.93"/>
    <n v="3040.93"/>
    <n v="0"/>
    <n v="3040.93"/>
  </r>
  <r>
    <s v="TX-400127"/>
    <d v="2026-02-15T00:00:00"/>
    <x v="1"/>
    <x v="7"/>
    <x v="1"/>
    <s v="Staples"/>
    <s v="Rent payment"/>
    <x v="2"/>
    <n v="0.86"/>
    <n v="11210.79"/>
    <n v="11210.79"/>
    <n v="0"/>
    <n v="9641.2794000000013"/>
  </r>
  <r>
    <s v="TX-400128"/>
    <d v="2026-02-12T00:00:00"/>
    <x v="0"/>
    <x v="5"/>
    <x v="1"/>
    <s v="Staples"/>
    <s v="Office supplies order"/>
    <x v="0"/>
    <n v="1"/>
    <n v="-12173.01"/>
    <n v="0"/>
    <n v="12173.01"/>
    <n v="-12173.01"/>
  </r>
  <r>
    <s v="TX-400129"/>
    <d v="2026-02-11T00:00:00"/>
    <x v="8"/>
    <x v="3"/>
    <x v="4"/>
    <s v="HMRC"/>
    <s v="Office supplies order"/>
    <x v="0"/>
    <n v="1"/>
    <n v="11794.28"/>
    <n v="11794.28"/>
    <n v="0"/>
    <n v="11794.28"/>
  </r>
  <r>
    <s v="TX-400130"/>
    <d v="2025-10-26T00:00:00"/>
    <x v="2"/>
    <x v="4"/>
    <x v="0"/>
    <s v="Microsoft"/>
    <s v="Contractor invoice"/>
    <x v="2"/>
    <n v="0.86"/>
    <n v="-7011.1"/>
    <n v="0"/>
    <n v="7011.1"/>
    <n v="-6029.5460000000003"/>
  </r>
  <r>
    <s v="TX-400131"/>
    <d v="2025-04-26T00:00:00"/>
    <x v="7"/>
    <x v="1"/>
    <x v="3"/>
    <s v="Amazon"/>
    <s v="Software license renewal"/>
    <x v="1"/>
    <n v="0.79"/>
    <n v="8451.36"/>
    <n v="8451.36"/>
    <n v="0"/>
    <n v="6676.5744000000004"/>
  </r>
  <r>
    <s v="TX-400132"/>
    <d v="2025-07-17T00:00:00"/>
    <x v="3"/>
    <x v="0"/>
    <x v="3"/>
    <s v="Google"/>
    <s v="Office supplies order"/>
    <x v="0"/>
    <n v="1"/>
    <n v="-84.56"/>
    <n v="0"/>
    <n v="84.56"/>
    <n v="-84.56"/>
  </r>
  <r>
    <s v="TX-400133"/>
    <d v="2025-05-23T00:00:00"/>
    <x v="2"/>
    <x v="6"/>
    <x v="3"/>
    <s v="RecruitCo"/>
    <s v="Advertising spend"/>
    <x v="0"/>
    <n v="1"/>
    <n v="-5587.88"/>
    <n v="0"/>
    <n v="5587.88"/>
    <n v="-5587.88"/>
  </r>
  <r>
    <s v="TX-400134"/>
    <d v="2025-08-14T00:00:00"/>
    <x v="3"/>
    <x v="4"/>
    <x v="2"/>
    <s v="Delta"/>
    <s v="Advertising spend"/>
    <x v="0"/>
    <n v="1"/>
    <n v="6337.33"/>
    <n v="6337.33"/>
    <n v="0"/>
    <n v="6337.33"/>
  </r>
  <r>
    <s v="TX-400135"/>
    <d v="2025-06-30T00:00:00"/>
    <x v="1"/>
    <x v="2"/>
    <x v="2"/>
    <s v="Staples"/>
    <s v="Monthly subscription"/>
    <x v="0"/>
    <n v="1"/>
    <n v="3962.15"/>
    <n v="3962.15"/>
    <n v="0"/>
    <n v="3962.15"/>
  </r>
  <r>
    <s v="TX-400136"/>
    <d v="2026-01-14T00:00:00"/>
    <x v="0"/>
    <x v="2"/>
    <x v="5"/>
    <s v="Amazon"/>
    <s v="Payroll run"/>
    <x v="0"/>
    <n v="1"/>
    <n v="-5316.7"/>
    <n v="0"/>
    <n v="5316.7"/>
    <n v="-5316.7"/>
  </r>
  <r>
    <s v="TX-400137"/>
    <d v="2025-01-14T00:00:00"/>
    <x v="8"/>
    <x v="6"/>
    <x v="5"/>
    <s v="HMRC"/>
    <s v="Software license renewal"/>
    <x v="2"/>
    <n v="0.86"/>
    <n v="11235.05"/>
    <n v="11235.05"/>
    <n v="0"/>
    <n v="9662.143"/>
  </r>
  <r>
    <s v="TX-400138"/>
    <d v="2025-10-26T00:00:00"/>
    <x v="4"/>
    <x v="7"/>
    <x v="0"/>
    <s v="Google"/>
    <s v="Client dinner"/>
    <x v="2"/>
    <n v="0.86"/>
    <n v="11547.38"/>
    <n v="11547.38"/>
    <n v="0"/>
    <n v="9930.746799999999"/>
  </r>
  <r>
    <s v="TX-400139"/>
    <d v="2025-08-09T00:00:00"/>
    <x v="10"/>
    <x v="3"/>
    <x v="1"/>
    <s v="Google"/>
    <s v="Flight booking"/>
    <x v="0"/>
    <n v="1"/>
    <n v="3680.75"/>
    <n v="3680.75"/>
    <n v="0"/>
    <n v="3680.75"/>
  </r>
  <r>
    <s v="TX-400140"/>
    <d v="2025-09-09T00:00:00"/>
    <x v="9"/>
    <x v="6"/>
    <x v="4"/>
    <s v="Delta"/>
    <s v="Training course"/>
    <x v="0"/>
    <n v="1"/>
    <n v="4503.87"/>
    <n v="4503.87"/>
    <n v="0"/>
    <n v="4503.87"/>
  </r>
  <r>
    <s v="TX-400141"/>
    <d v="2025-07-22T00:00:00"/>
    <x v="7"/>
    <x v="6"/>
    <x v="3"/>
    <s v="Amazon"/>
    <s v="Software license renewal"/>
    <x v="0"/>
    <n v="1"/>
    <n v="2800.76"/>
    <n v="2800.76"/>
    <n v="0"/>
    <n v="2800.76"/>
  </r>
  <r>
    <s v="TX-400142"/>
    <d v="2025-06-14T00:00:00"/>
    <x v="7"/>
    <x v="6"/>
    <x v="1"/>
    <s v="RecruitCo"/>
    <s v="Flight booking"/>
    <x v="1"/>
    <n v="0.79"/>
    <n v="7125.16"/>
    <n v="7125.16"/>
    <n v="0"/>
    <n v="5628.8764000000001"/>
  </r>
  <r>
    <s v="TX-400143"/>
    <d v="2025-08-17T00:00:00"/>
    <x v="8"/>
    <x v="5"/>
    <x v="3"/>
    <s v="Microsoft"/>
    <s v="Client dinner"/>
    <x v="0"/>
    <n v="1"/>
    <n v="14053.43"/>
    <n v="14053.43"/>
    <n v="0"/>
    <n v="14053.43"/>
  </r>
  <r>
    <s v="TX-400144"/>
    <d v="2026-03-09T00:00:00"/>
    <x v="9"/>
    <x v="6"/>
    <x v="2"/>
    <s v="AdWorks"/>
    <s v="Advertising spend"/>
    <x v="0"/>
    <n v="1"/>
    <n v="11413.75"/>
    <n v="11413.75"/>
    <n v="0"/>
    <n v="11413.75"/>
  </r>
  <r>
    <s v="TX-400145"/>
    <d v="2025-07-24T00:00:00"/>
    <x v="8"/>
    <x v="5"/>
    <x v="2"/>
    <s v="Amazon"/>
    <s v="Software license renewal"/>
    <x v="0"/>
    <n v="1"/>
    <n v="3995.08"/>
    <n v="3995.08"/>
    <n v="0"/>
    <n v="3995.08"/>
  </r>
  <r>
    <s v="TX-400146"/>
    <d v="2025-04-14T00:00:00"/>
    <x v="0"/>
    <x v="0"/>
    <x v="1"/>
    <s v="RecruitCo"/>
    <s v="Payroll run"/>
    <x v="0"/>
    <n v="1"/>
    <n v="4804.0200000000004"/>
    <n v="4804.0200000000004"/>
    <n v="0"/>
    <n v="4804.0200000000004"/>
  </r>
  <r>
    <s v="TX-400147"/>
    <d v="2025-07-02T00:00:00"/>
    <x v="1"/>
    <x v="7"/>
    <x v="5"/>
    <s v="HMRC"/>
    <s v="Advertising spend"/>
    <x v="2"/>
    <n v="0.86"/>
    <n v="4867.41"/>
    <n v="4867.41"/>
    <n v="0"/>
    <n v="4185.9726000000001"/>
  </r>
  <r>
    <s v="TX-400148"/>
    <d v="2025-12-16T00:00:00"/>
    <x v="7"/>
    <x v="6"/>
    <x v="2"/>
    <s v="WeWork"/>
    <s v="Payroll run"/>
    <x v="0"/>
    <n v="1"/>
    <n v="7951.42"/>
    <n v="7951.42"/>
    <n v="0"/>
    <n v="7951.42"/>
  </r>
  <r>
    <s v="TX-400149"/>
    <d v="2025-10-24T00:00:00"/>
    <x v="10"/>
    <x v="5"/>
    <x v="4"/>
    <s v="Google"/>
    <s v="Training course"/>
    <x v="0"/>
    <n v="1"/>
    <n v="5241.0600000000004"/>
    <n v="5241.0600000000004"/>
    <n v="0"/>
    <n v="5241.0600000000004"/>
  </r>
  <r>
    <s v="TX-400150"/>
    <d v="2025-07-21T00:00:00"/>
    <x v="0"/>
    <x v="4"/>
    <x v="0"/>
    <s v="HMRC"/>
    <s v="Software license renewal"/>
    <x v="0"/>
    <n v="1"/>
    <n v="-2596.7199999999998"/>
    <n v="0"/>
    <n v="2596.7199999999998"/>
    <n v="-2596.7199999999998"/>
  </r>
  <r>
    <s v="TX-400151"/>
    <d v="2026-01-03T00:00:00"/>
    <x v="3"/>
    <x v="7"/>
    <x v="4"/>
    <s v="Staples"/>
    <s v="Advertising spend"/>
    <x v="0"/>
    <n v="1"/>
    <n v="182.7"/>
    <n v="182.7"/>
    <n v="0"/>
    <n v="182.7"/>
  </r>
  <r>
    <s v="TX-400152"/>
    <d v="2025-09-30T00:00:00"/>
    <x v="8"/>
    <x v="7"/>
    <x v="3"/>
    <s v="Delta"/>
    <s v="Monthly subscription"/>
    <x v="1"/>
    <n v="0.79"/>
    <n v="3267.35"/>
    <n v="3267.35"/>
    <n v="0"/>
    <n v="2581.2065000000002"/>
  </r>
  <r>
    <s v="TX-400153"/>
    <d v="2025-02-28T00:00:00"/>
    <x v="9"/>
    <x v="6"/>
    <x v="3"/>
    <s v="Google"/>
    <s v="Monthly subscription"/>
    <x v="2"/>
    <n v="0.86"/>
    <n v="-7202.95"/>
    <n v="0"/>
    <n v="7202.95"/>
    <n v="-6194.5369999999994"/>
  </r>
  <r>
    <s v="TX-400154"/>
    <d v="2025-05-13T00:00:00"/>
    <x v="0"/>
    <x v="2"/>
    <x v="5"/>
    <s v="Amazon"/>
    <s v="Flight booking"/>
    <x v="0"/>
    <n v="1"/>
    <n v="1693.04"/>
    <n v="1693.04"/>
    <n v="0"/>
    <n v="1693.04"/>
  </r>
  <r>
    <s v="TX-400155"/>
    <d v="2025-07-31T00:00:00"/>
    <x v="1"/>
    <x v="3"/>
    <x v="1"/>
    <s v="HMRC"/>
    <s v="Client dinner"/>
    <x v="0"/>
    <n v="1"/>
    <n v="874.31"/>
    <n v="874.31"/>
    <n v="0"/>
    <n v="874.31"/>
  </r>
  <r>
    <s v="TX-400156"/>
    <d v="2025-02-19T00:00:00"/>
    <x v="1"/>
    <x v="3"/>
    <x v="4"/>
    <s v="AdWorks"/>
    <s v="Flight booking"/>
    <x v="0"/>
    <n v="1"/>
    <n v="-6063.91"/>
    <n v="0"/>
    <n v="6063.91"/>
    <n v="-6063.91"/>
  </r>
  <r>
    <s v="TX-400157"/>
    <d v="2025-07-16T00:00:00"/>
    <x v="7"/>
    <x v="1"/>
    <x v="3"/>
    <s v="Local Supplier"/>
    <s v="Advertising spend"/>
    <x v="1"/>
    <n v="0.79"/>
    <n v="4372.47"/>
    <n v="4372.47"/>
    <n v="0"/>
    <n v="3454.2513000000004"/>
  </r>
  <r>
    <s v="TX-400158"/>
    <d v="2026-03-16T00:00:00"/>
    <x v="7"/>
    <x v="1"/>
    <x v="1"/>
    <s v="Amazon"/>
    <s v="Training course"/>
    <x v="2"/>
    <n v="0.86"/>
    <n v="13735.7"/>
    <n v="13735.7"/>
    <n v="0"/>
    <n v="11812.702000000001"/>
  </r>
  <r>
    <s v="TX-400159"/>
    <d v="2025-05-10T00:00:00"/>
    <x v="4"/>
    <x v="6"/>
    <x v="3"/>
    <s v="Microsoft"/>
    <s v="Contractor invoice"/>
    <x v="2"/>
    <n v="0.86"/>
    <n v="326.14"/>
    <n v="326.14"/>
    <n v="0"/>
    <n v="280.48039999999997"/>
  </r>
  <r>
    <s v="TX-400160"/>
    <d v="2025-11-03T00:00:00"/>
    <x v="1"/>
    <x v="2"/>
    <x v="3"/>
    <s v="AdWorks"/>
    <s v="Software license renewal"/>
    <x v="0"/>
    <n v="1"/>
    <n v="8875.2099999999991"/>
    <n v="8875.2099999999991"/>
    <n v="0"/>
    <n v="8875.2099999999991"/>
  </r>
  <r>
    <s v="TX-400161"/>
    <d v="2026-02-04T00:00:00"/>
    <x v="0"/>
    <x v="6"/>
    <x v="0"/>
    <s v="Microsoft"/>
    <s v="Monthly subscription"/>
    <x v="2"/>
    <n v="0.86"/>
    <n v="4360.37"/>
    <n v="4360.37"/>
    <n v="0"/>
    <n v="3749.9182000000001"/>
  </r>
  <r>
    <s v="TX-400162"/>
    <d v="2025-08-04T00:00:00"/>
    <x v="4"/>
    <x v="4"/>
    <x v="1"/>
    <s v="Amazon"/>
    <s v="Rent payment"/>
    <x v="0"/>
    <n v="1"/>
    <n v="-1630.07"/>
    <n v="0"/>
    <n v="1630.07"/>
    <n v="-1630.07"/>
  </r>
  <r>
    <s v="TX-400163"/>
    <d v="2026-02-15T00:00:00"/>
    <x v="1"/>
    <x v="5"/>
    <x v="4"/>
    <s v="Amazon"/>
    <s v="Flight booking"/>
    <x v="0"/>
    <n v="1"/>
    <n v="2667.68"/>
    <n v="2667.68"/>
    <n v="0"/>
    <n v="2667.68"/>
  </r>
  <r>
    <s v="TX-400164"/>
    <d v="2025-07-24T00:00:00"/>
    <x v="2"/>
    <x v="7"/>
    <x v="1"/>
    <s v="Microsoft"/>
    <s v="Contractor invoice"/>
    <x v="0"/>
    <n v="1"/>
    <n v="-11448.64"/>
    <n v="0"/>
    <n v="11448.64"/>
    <n v="-11448.64"/>
  </r>
  <r>
    <s v="TX-400165"/>
    <d v="2025-12-27T00:00:00"/>
    <x v="8"/>
    <x v="6"/>
    <x v="0"/>
    <s v="Delta"/>
    <s v="Flight booking"/>
    <x v="2"/>
    <n v="0.86"/>
    <n v="14027.73"/>
    <n v="14027.73"/>
    <n v="0"/>
    <n v="12063.8478"/>
  </r>
  <r>
    <s v="TX-400166"/>
    <d v="2025-10-16T00:00:00"/>
    <x v="4"/>
    <x v="0"/>
    <x v="2"/>
    <s v="Amazon"/>
    <s v="Rent payment"/>
    <x v="1"/>
    <n v="0.79"/>
    <n v="12526.83"/>
    <n v="12526.83"/>
    <n v="0"/>
    <n v="9896.1957000000002"/>
  </r>
  <r>
    <s v="TX-400167"/>
    <d v="2025-03-13T00:00:00"/>
    <x v="7"/>
    <x v="5"/>
    <x v="2"/>
    <s v="WeWork"/>
    <s v="Contractor invoice"/>
    <x v="1"/>
    <n v="0.79"/>
    <n v="6730.77"/>
    <n v="6730.77"/>
    <n v="0"/>
    <n v="5317.3083000000006"/>
  </r>
  <r>
    <s v="TX-400168"/>
    <d v="2025-06-09T00:00:00"/>
    <x v="6"/>
    <x v="5"/>
    <x v="1"/>
    <s v="WeWork"/>
    <s v="Monthly subscription"/>
    <x v="0"/>
    <n v="1"/>
    <n v="7262.19"/>
    <n v="7262.19"/>
    <n v="0"/>
    <n v="7262.19"/>
  </r>
  <r>
    <s v="TX-400169"/>
    <d v="2025-01-31T00:00:00"/>
    <x v="2"/>
    <x v="7"/>
    <x v="1"/>
    <s v="Local Supplier"/>
    <s v="Contractor invoice"/>
    <x v="0"/>
    <n v="1"/>
    <n v="-13979.04"/>
    <n v="0"/>
    <n v="13979.04"/>
    <n v="-13979.04"/>
  </r>
  <r>
    <s v="TX-400170"/>
    <d v="2025-08-23T00:00:00"/>
    <x v="1"/>
    <x v="5"/>
    <x v="3"/>
    <s v="Google"/>
    <s v="Payroll run"/>
    <x v="0"/>
    <n v="1"/>
    <n v="11115.23"/>
    <n v="11115.23"/>
    <n v="0"/>
    <n v="11115.23"/>
  </r>
  <r>
    <s v="TX-400171"/>
    <d v="2025-01-21T00:00:00"/>
    <x v="5"/>
    <x v="4"/>
    <x v="4"/>
    <s v="HMRC"/>
    <s v="Monthly subscription"/>
    <x v="0"/>
    <n v="1"/>
    <n v="3338.46"/>
    <n v="3338.46"/>
    <n v="0"/>
    <n v="3338.46"/>
  </r>
  <r>
    <s v="TX-400172"/>
    <d v="2025-12-13T00:00:00"/>
    <x v="10"/>
    <x v="3"/>
    <x v="3"/>
    <s v="Local Supplier"/>
    <s v="Client dinner"/>
    <x v="0"/>
    <n v="1"/>
    <n v="6271.59"/>
    <n v="6271.59"/>
    <n v="0"/>
    <n v="6271.59"/>
  </r>
  <r>
    <s v="TX-400173"/>
    <d v="2025-07-23T00:00:00"/>
    <x v="10"/>
    <x v="1"/>
    <x v="3"/>
    <s v="Delta"/>
    <s v="Monthly subscription"/>
    <x v="0"/>
    <n v="1"/>
    <n v="9294.64"/>
    <n v="9294.64"/>
    <n v="0"/>
    <n v="9294.64"/>
  </r>
  <r>
    <s v="TX-400174"/>
    <d v="2026-01-01T00:00:00"/>
    <x v="6"/>
    <x v="4"/>
    <x v="3"/>
    <s v="Local Supplier"/>
    <s v="Payroll run"/>
    <x v="0"/>
    <n v="1"/>
    <n v="1129.2"/>
    <n v="1129.2"/>
    <n v="0"/>
    <n v="1129.2"/>
  </r>
  <r>
    <s v="TX-400175"/>
    <d v="2026-01-02T00:00:00"/>
    <x v="10"/>
    <x v="5"/>
    <x v="4"/>
    <s v="Microsoft"/>
    <s v="Contractor invoice"/>
    <x v="0"/>
    <n v="1"/>
    <n v="3851.31"/>
    <n v="3851.31"/>
    <n v="0"/>
    <n v="3851.31"/>
  </r>
  <r>
    <s v="TX-400176"/>
    <d v="2025-10-11T00:00:00"/>
    <x v="2"/>
    <x v="7"/>
    <x v="3"/>
    <s v="Microsoft"/>
    <s v="Monthly subscription"/>
    <x v="2"/>
    <n v="0.86"/>
    <n v="-12472.32"/>
    <n v="0"/>
    <n v="12472.32"/>
    <n v="-10726.1952"/>
  </r>
  <r>
    <s v="TX-400177"/>
    <d v="2025-12-04T00:00:00"/>
    <x v="9"/>
    <x v="7"/>
    <x v="3"/>
    <s v="Microsoft"/>
    <s v="Client dinner"/>
    <x v="0"/>
    <n v="1"/>
    <n v="2894.2"/>
    <n v="2894.2"/>
    <n v="0"/>
    <n v="2894.2"/>
  </r>
  <r>
    <s v="TX-400178"/>
    <d v="2025-10-11T00:00:00"/>
    <x v="10"/>
    <x v="2"/>
    <x v="0"/>
    <s v="Amazon"/>
    <s v="Client dinner"/>
    <x v="1"/>
    <n v="0.79"/>
    <n v="13225.33"/>
    <n v="13225.33"/>
    <n v="0"/>
    <n v="10448.010700000001"/>
  </r>
  <r>
    <s v="TX-400179"/>
    <d v="2025-02-27T00:00:00"/>
    <x v="8"/>
    <x v="3"/>
    <x v="3"/>
    <s v="HMRC"/>
    <s v="Rent payment"/>
    <x v="0"/>
    <n v="1"/>
    <n v="258.67"/>
    <n v="258.67"/>
    <n v="0"/>
    <n v="258.67"/>
  </r>
  <r>
    <s v="TX-400180"/>
    <d v="2026-01-31T00:00:00"/>
    <x v="0"/>
    <x v="5"/>
    <x v="3"/>
    <s v="Delta"/>
    <s v="Flight booking"/>
    <x v="0"/>
    <n v="1"/>
    <n v="5298.41"/>
    <n v="5298.41"/>
    <n v="0"/>
    <n v="5298.41"/>
  </r>
  <r>
    <s v="TX-400181"/>
    <d v="2025-06-01T00:00:00"/>
    <x v="3"/>
    <x v="0"/>
    <x v="1"/>
    <s v="Google"/>
    <s v="Office supplies order"/>
    <x v="2"/>
    <n v="0.86"/>
    <n v="3782.43"/>
    <n v="3782.43"/>
    <n v="0"/>
    <n v="3252.8897999999999"/>
  </r>
  <r>
    <s v="TX-400182"/>
    <d v="2026-01-13T00:00:00"/>
    <x v="10"/>
    <x v="5"/>
    <x v="1"/>
    <s v="Local Supplier"/>
    <s v="Client dinner"/>
    <x v="0"/>
    <n v="1"/>
    <n v="14015.19"/>
    <n v="14015.19"/>
    <n v="0"/>
    <n v="14015.19"/>
  </r>
  <r>
    <s v="TX-400183"/>
    <d v="2026-02-03T00:00:00"/>
    <x v="6"/>
    <x v="0"/>
    <x v="1"/>
    <s v="Google"/>
    <s v="Contractor invoice"/>
    <x v="2"/>
    <n v="0.86"/>
    <n v="9342.4699999999993"/>
    <n v="9342.4699999999993"/>
    <n v="0"/>
    <n v="8034.5241999999989"/>
  </r>
  <r>
    <s v="TX-400184"/>
    <d v="2025-09-21T00:00:00"/>
    <x v="4"/>
    <x v="2"/>
    <x v="0"/>
    <s v="Google"/>
    <s v="Office supplies order"/>
    <x v="0"/>
    <n v="1"/>
    <n v="7864.05"/>
    <n v="7864.05"/>
    <n v="0"/>
    <n v="7864.05"/>
  </r>
  <r>
    <s v="TX-400185"/>
    <d v="2025-01-20T00:00:00"/>
    <x v="1"/>
    <x v="6"/>
    <x v="4"/>
    <s v="AdWorks"/>
    <s v="Flight booking"/>
    <x v="0"/>
    <n v="1"/>
    <n v="10829.14"/>
    <n v="10829.14"/>
    <n v="0"/>
    <n v="10829.14"/>
  </r>
  <r>
    <s v="TX-400186"/>
    <d v="2025-09-18T00:00:00"/>
    <x v="4"/>
    <x v="4"/>
    <x v="0"/>
    <s v="Staples"/>
    <s v="Software license renewal"/>
    <x v="0"/>
    <n v="1"/>
    <n v="14368.53"/>
    <n v="14368.53"/>
    <n v="0"/>
    <n v="14368.53"/>
  </r>
  <r>
    <s v="TX-400187"/>
    <d v="2025-12-10T00:00:00"/>
    <x v="10"/>
    <x v="0"/>
    <x v="3"/>
    <s v="AdWorks"/>
    <s v="Advertising spend"/>
    <x v="2"/>
    <n v="0.86"/>
    <n v="-2438.0100000000002"/>
    <n v="0"/>
    <n v="2438.0100000000002"/>
    <n v="-2096.6886"/>
  </r>
  <r>
    <s v="TX-400188"/>
    <d v="2025-08-14T00:00:00"/>
    <x v="5"/>
    <x v="6"/>
    <x v="5"/>
    <s v="WeWork"/>
    <s v="Flight booking"/>
    <x v="1"/>
    <n v="0.79"/>
    <n v="-3549.31"/>
    <n v="0"/>
    <n v="3549.31"/>
    <n v="-2803.9549000000002"/>
  </r>
  <r>
    <s v="TX-400189"/>
    <d v="2026-01-29T00:00:00"/>
    <x v="10"/>
    <x v="6"/>
    <x v="4"/>
    <s v="Local Supplier"/>
    <s v="Client dinner"/>
    <x v="0"/>
    <n v="1"/>
    <n v="-3821.39"/>
    <n v="0"/>
    <n v="3821.39"/>
    <n v="-3821.39"/>
  </r>
  <r>
    <s v="TX-400190"/>
    <d v="2026-01-01T00:00:00"/>
    <x v="0"/>
    <x v="3"/>
    <x v="1"/>
    <s v="Google"/>
    <s v="Advertising spend"/>
    <x v="0"/>
    <n v="1"/>
    <n v="3217.51"/>
    <n v="3217.51"/>
    <n v="0"/>
    <n v="3217.51"/>
  </r>
  <r>
    <s v="TX-400191"/>
    <d v="2025-05-14T00:00:00"/>
    <x v="0"/>
    <x v="4"/>
    <x v="0"/>
    <s v="AdWorks"/>
    <s v="Payroll run"/>
    <x v="2"/>
    <n v="0.86"/>
    <n v="14483.68"/>
    <n v="14483.68"/>
    <n v="0"/>
    <n v="12455.9648"/>
  </r>
  <r>
    <s v="TX-400192"/>
    <d v="2025-03-16T00:00:00"/>
    <x v="7"/>
    <x v="1"/>
    <x v="2"/>
    <s v="AdWorks"/>
    <s v="Advertising spend"/>
    <x v="0"/>
    <n v="1"/>
    <n v="7465.03"/>
    <n v="7465.03"/>
    <n v="0"/>
    <n v="7465.03"/>
  </r>
  <r>
    <s v="TX-400193"/>
    <d v="2026-01-30T00:00:00"/>
    <x v="8"/>
    <x v="3"/>
    <x v="5"/>
    <s v="Delta"/>
    <s v="Office supplies order"/>
    <x v="0"/>
    <n v="1"/>
    <n v="2510.37"/>
    <n v="2510.37"/>
    <n v="0"/>
    <n v="2510.37"/>
  </r>
  <r>
    <s v="TX-400194"/>
    <d v="2025-09-01T00:00:00"/>
    <x v="10"/>
    <x v="3"/>
    <x v="2"/>
    <s v="Delta"/>
    <s v="Monthly subscription"/>
    <x v="0"/>
    <n v="1"/>
    <n v="707.23"/>
    <n v="707.23"/>
    <n v="0"/>
    <n v="707.23"/>
  </r>
  <r>
    <s v="TX-400195"/>
    <d v="2025-06-09T00:00:00"/>
    <x v="0"/>
    <x v="3"/>
    <x v="2"/>
    <s v="HMRC"/>
    <s v="Advertising spend"/>
    <x v="0"/>
    <n v="1"/>
    <n v="10993.44"/>
    <n v="10993.44"/>
    <n v="0"/>
    <n v="10993.44"/>
  </r>
  <r>
    <s v="TX-400196"/>
    <d v="2025-10-30T00:00:00"/>
    <x v="9"/>
    <x v="0"/>
    <x v="2"/>
    <s v="RecruitCo"/>
    <s v="Contractor invoice"/>
    <x v="0"/>
    <n v="1"/>
    <n v="5470.93"/>
    <n v="5470.93"/>
    <n v="0"/>
    <n v="5470.93"/>
  </r>
  <r>
    <s v="TX-400197"/>
    <d v="2025-02-09T00:00:00"/>
    <x v="7"/>
    <x v="0"/>
    <x v="3"/>
    <s v="AdWorks"/>
    <s v="Flight booking"/>
    <x v="2"/>
    <n v="0.86"/>
    <n v="5168.28"/>
    <n v="5168.28"/>
    <n v="0"/>
    <n v="4444.7208000000001"/>
  </r>
  <r>
    <s v="TX-400198"/>
    <d v="2025-01-01T00:00:00"/>
    <x v="1"/>
    <x v="4"/>
    <x v="1"/>
    <s v="RecruitCo"/>
    <s v="Contractor invoice"/>
    <x v="0"/>
    <n v="1"/>
    <n v="13920.47"/>
    <n v="13920.47"/>
    <n v="0"/>
    <n v="13920.47"/>
  </r>
  <r>
    <s v="TX-400199"/>
    <d v="2026-01-28T00:00:00"/>
    <x v="2"/>
    <x v="1"/>
    <x v="5"/>
    <s v="Delta"/>
    <s v="Client dinner"/>
    <x v="0"/>
    <n v="1"/>
    <n v="-9154.27"/>
    <n v="0"/>
    <n v="9154.27"/>
    <n v="-9154.27"/>
  </r>
  <r>
    <s v="TX-400200"/>
    <d v="2025-12-11T00:00:00"/>
    <x v="9"/>
    <x v="6"/>
    <x v="3"/>
    <s v="Delta"/>
    <s v="Training course"/>
    <x v="2"/>
    <n v="0.86"/>
    <n v="3692.34"/>
    <n v="3692.34"/>
    <n v="0"/>
    <n v="3175.4124000000002"/>
  </r>
  <r>
    <s v="TX-400201"/>
    <d v="2025-10-26T00:00:00"/>
    <x v="10"/>
    <x v="5"/>
    <x v="0"/>
    <s v="WeWork"/>
    <s v="Monthly subscription"/>
    <x v="1"/>
    <n v="0.79"/>
    <n v="1624.52"/>
    <n v="1624.52"/>
    <n v="0"/>
    <n v="1283.3708000000001"/>
  </r>
  <r>
    <s v="TX-400202"/>
    <d v="2026-03-18T00:00:00"/>
    <x v="7"/>
    <x v="7"/>
    <x v="1"/>
    <s v="WeWork"/>
    <s v="Training course"/>
    <x v="0"/>
    <n v="1"/>
    <n v="6271.58"/>
    <n v="6271.58"/>
    <n v="0"/>
    <n v="6271.58"/>
  </r>
  <r>
    <s v="TX-400203"/>
    <d v="2025-08-22T00:00:00"/>
    <x v="8"/>
    <x v="7"/>
    <x v="1"/>
    <s v="Staples"/>
    <s v="Training course"/>
    <x v="0"/>
    <n v="1"/>
    <n v="302.45"/>
    <n v="302.45"/>
    <n v="0"/>
    <n v="302.45"/>
  </r>
  <r>
    <s v="TX-400204"/>
    <d v="2025-02-18T00:00:00"/>
    <x v="6"/>
    <x v="3"/>
    <x v="3"/>
    <s v="WeWork"/>
    <s v="Contractor invoice"/>
    <x v="0"/>
    <n v="1"/>
    <n v="4532.12"/>
    <n v="4532.12"/>
    <n v="0"/>
    <n v="4532.12"/>
  </r>
  <r>
    <s v="TX-400205"/>
    <d v="2025-02-24T00:00:00"/>
    <x v="1"/>
    <x v="7"/>
    <x v="1"/>
    <s v="RecruitCo"/>
    <s v="Payroll run"/>
    <x v="0"/>
    <n v="1"/>
    <n v="5188.53"/>
    <n v="5188.53"/>
    <n v="0"/>
    <n v="5188.53"/>
  </r>
  <r>
    <s v="TX-400206"/>
    <d v="2025-10-31T00:00:00"/>
    <x v="9"/>
    <x v="0"/>
    <x v="4"/>
    <s v="RecruitCo"/>
    <s v="Office supplies order"/>
    <x v="1"/>
    <n v="0.79"/>
    <n v="-2702.05"/>
    <n v="0"/>
    <n v="2702.05"/>
    <n v="-2134.6195000000002"/>
  </r>
  <r>
    <s v="TX-400207"/>
    <d v="2026-01-19T00:00:00"/>
    <x v="5"/>
    <x v="0"/>
    <x v="3"/>
    <s v="Microsoft"/>
    <s v="Flight booking"/>
    <x v="0"/>
    <n v="1"/>
    <n v="11487.05"/>
    <n v="11487.05"/>
    <n v="0"/>
    <n v="11487.05"/>
  </r>
  <r>
    <s v="TX-400208"/>
    <d v="2025-03-27T00:00:00"/>
    <x v="0"/>
    <x v="4"/>
    <x v="4"/>
    <s v="Microsoft"/>
    <s v="Rent payment"/>
    <x v="0"/>
    <n v="1"/>
    <n v="10787.82"/>
    <n v="10787.82"/>
    <n v="0"/>
    <n v="10787.82"/>
  </r>
  <r>
    <s v="TX-400209"/>
    <d v="2026-01-24T00:00:00"/>
    <x v="1"/>
    <x v="5"/>
    <x v="5"/>
    <s v="AdWorks"/>
    <s v="Rent payment"/>
    <x v="1"/>
    <n v="0.79"/>
    <n v="7640.76"/>
    <n v="7640.76"/>
    <n v="0"/>
    <n v="6036.2004000000006"/>
  </r>
  <r>
    <s v="TX-400210"/>
    <d v="2025-10-23T00:00:00"/>
    <x v="8"/>
    <x v="7"/>
    <x v="3"/>
    <s v="AdWorks"/>
    <s v="Payroll run"/>
    <x v="0"/>
    <n v="1"/>
    <n v="8591.5"/>
    <n v="8591.5"/>
    <n v="0"/>
    <n v="8591.5"/>
  </r>
  <r>
    <s v="TX-400211"/>
    <d v="2025-06-13T00:00:00"/>
    <x v="7"/>
    <x v="2"/>
    <x v="1"/>
    <s v="Amazon"/>
    <s v="Training course"/>
    <x v="0"/>
    <n v="1"/>
    <n v="4986.6400000000003"/>
    <n v="4986.6400000000003"/>
    <n v="0"/>
    <n v="4986.6400000000003"/>
  </r>
  <r>
    <s v="TX-400212"/>
    <d v="2025-08-07T00:00:00"/>
    <x v="1"/>
    <x v="4"/>
    <x v="0"/>
    <s v="Amazon"/>
    <s v="Contractor invoice"/>
    <x v="1"/>
    <n v="0.79"/>
    <n v="4822.1899999999996"/>
    <n v="4822.1899999999996"/>
    <n v="0"/>
    <n v="3809.5300999999999"/>
  </r>
  <r>
    <s v="TX-400213"/>
    <d v="2025-10-03T00:00:00"/>
    <x v="7"/>
    <x v="6"/>
    <x v="3"/>
    <s v="Amazon"/>
    <s v="Training course"/>
    <x v="0"/>
    <n v="1"/>
    <n v="4424.8999999999996"/>
    <n v="4424.8999999999996"/>
    <n v="0"/>
    <n v="4424.8999999999996"/>
  </r>
  <r>
    <s v="TX-400214"/>
    <d v="2025-05-25T00:00:00"/>
    <x v="2"/>
    <x v="0"/>
    <x v="5"/>
    <s v="WeWork"/>
    <s v="Flight booking"/>
    <x v="1"/>
    <n v="0.79"/>
    <n v="-12599.25"/>
    <n v="0"/>
    <n v="12599.25"/>
    <n v="-9953.4075000000012"/>
  </r>
  <r>
    <s v="TX-400215"/>
    <d v="2025-12-21T00:00:00"/>
    <x v="9"/>
    <x v="1"/>
    <x v="1"/>
    <s v="Microsoft"/>
    <s v="Training course"/>
    <x v="0"/>
    <n v="1"/>
    <n v="12395.36"/>
    <n v="12395.36"/>
    <n v="0"/>
    <n v="12395.36"/>
  </r>
  <r>
    <s v="TX-400216"/>
    <d v="2025-09-16T00:00:00"/>
    <x v="5"/>
    <x v="5"/>
    <x v="0"/>
    <s v="Amazon"/>
    <s v="Contractor invoice"/>
    <x v="0"/>
    <n v="1"/>
    <n v="12546.28"/>
    <n v="12546.28"/>
    <n v="0"/>
    <n v="12546.28"/>
  </r>
  <r>
    <s v="TX-400217"/>
    <d v="2025-09-01T00:00:00"/>
    <x v="6"/>
    <x v="0"/>
    <x v="0"/>
    <s v="Staples"/>
    <s v="Monthly subscription"/>
    <x v="0"/>
    <n v="1"/>
    <n v="288.39999999999998"/>
    <n v="288.39999999999998"/>
    <n v="0"/>
    <n v="288.39999999999998"/>
  </r>
  <r>
    <s v="TX-400218"/>
    <d v="2025-07-31T00:00:00"/>
    <x v="4"/>
    <x v="3"/>
    <x v="4"/>
    <s v="AdWorks"/>
    <s v="Advertising spend"/>
    <x v="0"/>
    <n v="1"/>
    <n v="-3760.57"/>
    <n v="0"/>
    <n v="3760.57"/>
    <n v="-3760.57"/>
  </r>
  <r>
    <s v="TX-400219"/>
    <d v="2025-01-06T00:00:00"/>
    <x v="8"/>
    <x v="0"/>
    <x v="0"/>
    <s v="RecruitCo"/>
    <s v="Software license renewal"/>
    <x v="1"/>
    <n v="0.79"/>
    <n v="10885.49"/>
    <n v="10885.49"/>
    <n v="0"/>
    <n v="8599.5370999999996"/>
  </r>
  <r>
    <s v="TX-400220"/>
    <d v="2025-09-07T00:00:00"/>
    <x v="6"/>
    <x v="6"/>
    <x v="1"/>
    <s v="Amazon"/>
    <s v="Software license renewal"/>
    <x v="0"/>
    <n v="1"/>
    <n v="7435.69"/>
    <n v="7435.69"/>
    <n v="0"/>
    <n v="7435.69"/>
  </r>
  <r>
    <s v="TX-400221"/>
    <d v="2025-06-03T00:00:00"/>
    <x v="3"/>
    <x v="1"/>
    <x v="0"/>
    <s v="Google"/>
    <s v="Contractor invoice"/>
    <x v="0"/>
    <n v="1"/>
    <n v="1159.24"/>
    <n v="1159.24"/>
    <n v="0"/>
    <n v="1159.24"/>
  </r>
  <r>
    <s v="TX-400222"/>
    <d v="2025-05-12T00:00:00"/>
    <x v="4"/>
    <x v="5"/>
    <x v="0"/>
    <s v="Delta"/>
    <s v="Office supplies order"/>
    <x v="2"/>
    <n v="0.86"/>
    <n v="9325.59"/>
    <n v="9325.59"/>
    <n v="0"/>
    <n v="8020.0074000000004"/>
  </r>
  <r>
    <s v="TX-400223"/>
    <d v="2026-03-05T00:00:00"/>
    <x v="1"/>
    <x v="5"/>
    <x v="5"/>
    <s v="Microsoft"/>
    <s v="Contractor invoice"/>
    <x v="0"/>
    <n v="1"/>
    <n v="2219.04"/>
    <n v="2219.04"/>
    <n v="0"/>
    <n v="2219.04"/>
  </r>
  <r>
    <s v="TX-400224"/>
    <d v="2025-12-10T00:00:00"/>
    <x v="7"/>
    <x v="4"/>
    <x v="4"/>
    <s v="Local Supplier"/>
    <s v="Training course"/>
    <x v="0"/>
    <n v="1"/>
    <n v="44.71"/>
    <n v="44.71"/>
    <n v="0"/>
    <n v="44.71"/>
  </r>
  <r>
    <s v="TX-400225"/>
    <d v="2025-12-05T00:00:00"/>
    <x v="9"/>
    <x v="5"/>
    <x v="2"/>
    <s v="Microsoft"/>
    <s v="Advertising spend"/>
    <x v="0"/>
    <n v="1"/>
    <n v="6836.78"/>
    <n v="6836.78"/>
    <n v="0"/>
    <n v="6836.78"/>
  </r>
  <r>
    <s v="TX-400226"/>
    <d v="2025-08-23T00:00:00"/>
    <x v="5"/>
    <x v="2"/>
    <x v="4"/>
    <s v="Local Supplier"/>
    <s v="Client dinner"/>
    <x v="1"/>
    <n v="0.79"/>
    <n v="-12946.82"/>
    <n v="0"/>
    <n v="12946.82"/>
    <n v="-10227.987800000001"/>
  </r>
  <r>
    <s v="TX-400227"/>
    <d v="2025-06-01T00:00:00"/>
    <x v="0"/>
    <x v="7"/>
    <x v="4"/>
    <s v="Staples"/>
    <s v="Contractor invoice"/>
    <x v="0"/>
    <n v="1"/>
    <n v="12260.8"/>
    <n v="12260.8"/>
    <n v="0"/>
    <n v="12260.8"/>
  </r>
  <r>
    <s v="TX-400228"/>
    <d v="2025-05-28T00:00:00"/>
    <x v="5"/>
    <x v="2"/>
    <x v="5"/>
    <s v="Staples"/>
    <s v="Payroll run"/>
    <x v="0"/>
    <n v="1"/>
    <n v="-14468.22"/>
    <n v="0"/>
    <n v="14468.22"/>
    <n v="-14468.22"/>
  </r>
  <r>
    <s v="TX-400229"/>
    <d v="2025-03-09T00:00:00"/>
    <x v="8"/>
    <x v="0"/>
    <x v="3"/>
    <s v="HMRC"/>
    <s v="Contractor invoice"/>
    <x v="2"/>
    <n v="0.86"/>
    <n v="8077.92"/>
    <n v="8077.92"/>
    <n v="0"/>
    <n v="6947.0111999999999"/>
  </r>
  <r>
    <s v="TX-400230"/>
    <d v="2025-10-03T00:00:00"/>
    <x v="4"/>
    <x v="6"/>
    <x v="3"/>
    <s v="Amazon"/>
    <s v="Advertising spend"/>
    <x v="0"/>
    <n v="1"/>
    <n v="13958.56"/>
    <n v="13958.56"/>
    <n v="0"/>
    <n v="13958.56"/>
  </r>
  <r>
    <s v="TX-400231"/>
    <d v="2025-12-10T00:00:00"/>
    <x v="0"/>
    <x v="6"/>
    <x v="3"/>
    <s v="WeWork"/>
    <s v="Payroll run"/>
    <x v="0"/>
    <n v="1"/>
    <n v="-14850.57"/>
    <n v="0"/>
    <n v="14850.57"/>
    <n v="-14850.57"/>
  </r>
  <r>
    <s v="TX-400232"/>
    <d v="2025-08-11T00:00:00"/>
    <x v="2"/>
    <x v="1"/>
    <x v="3"/>
    <s v="AdWorks"/>
    <s v="Contractor invoice"/>
    <x v="2"/>
    <n v="0.86"/>
    <n v="-7323.28"/>
    <n v="0"/>
    <n v="7323.28"/>
    <n v="-6298.0207999999993"/>
  </r>
  <r>
    <s v="TX-400233"/>
    <d v="2025-07-16T00:00:00"/>
    <x v="4"/>
    <x v="2"/>
    <x v="3"/>
    <s v="Delta"/>
    <s v="Software license renewal"/>
    <x v="0"/>
    <n v="1"/>
    <n v="12289.69"/>
    <n v="12289.69"/>
    <n v="0"/>
    <n v="12289.69"/>
  </r>
  <r>
    <s v="TX-400234"/>
    <d v="2025-09-06T00:00:00"/>
    <x v="8"/>
    <x v="2"/>
    <x v="0"/>
    <s v="Amazon"/>
    <s v="Software license renewal"/>
    <x v="0"/>
    <n v="1"/>
    <n v="7723.88"/>
    <n v="7723.88"/>
    <n v="0"/>
    <n v="7723.88"/>
  </r>
  <r>
    <s v="TX-400235"/>
    <d v="2025-09-05T00:00:00"/>
    <x v="0"/>
    <x v="4"/>
    <x v="1"/>
    <s v="HMRC"/>
    <s v="Flight booking"/>
    <x v="0"/>
    <n v="1"/>
    <n v="4771.87"/>
    <n v="4771.87"/>
    <n v="0"/>
    <n v="4771.87"/>
  </r>
  <r>
    <s v="TX-400236"/>
    <d v="2025-12-03T00:00:00"/>
    <x v="3"/>
    <x v="5"/>
    <x v="1"/>
    <s v="RecruitCo"/>
    <s v="Client dinner"/>
    <x v="2"/>
    <n v="0.86"/>
    <n v="7509.51"/>
    <n v="7509.51"/>
    <n v="0"/>
    <n v="6458.1786000000002"/>
  </r>
  <r>
    <s v="TX-400237"/>
    <d v="2025-03-20T00:00:00"/>
    <x v="2"/>
    <x v="1"/>
    <x v="3"/>
    <s v="AdWorks"/>
    <s v="Advertising spend"/>
    <x v="0"/>
    <n v="1"/>
    <n v="-3437.78"/>
    <n v="0"/>
    <n v="3437.78"/>
    <n v="-3437.78"/>
  </r>
  <r>
    <s v="TX-400238"/>
    <d v="2025-08-09T00:00:00"/>
    <x v="0"/>
    <x v="2"/>
    <x v="3"/>
    <s v="WeWork"/>
    <s v="Rent payment"/>
    <x v="0"/>
    <n v="1"/>
    <n v="4521.55"/>
    <n v="4521.55"/>
    <n v="0"/>
    <n v="4521.55"/>
  </r>
  <r>
    <s v="TX-400239"/>
    <d v="2025-08-05T00:00:00"/>
    <x v="10"/>
    <x v="5"/>
    <x v="3"/>
    <s v="HMRC"/>
    <s v="Office supplies order"/>
    <x v="1"/>
    <n v="0.79"/>
    <n v="-7006.61"/>
    <n v="0"/>
    <n v="7006.61"/>
    <n v="-5535.22189999999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57DD93-2DB3-1A43-A222-094F596F4B2D}" name="PivotTable3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7:B45" firstHeaderRow="1" firstDataRow="1" firstDataCol="1"/>
  <pivotFields count="13">
    <pivotField dataField="1" showAll="0"/>
    <pivotField numFmtId="164" showAll="0"/>
    <pivotField axis="axisRow" showAll="0" measureFilter="1">
      <items count="12">
        <item x="6"/>
        <item x="1"/>
        <item x="10"/>
        <item x="7"/>
        <item x="8"/>
        <item x="2"/>
        <item x="9"/>
        <item x="4"/>
        <item x="0"/>
        <item x="3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8">
    <i>
      <x/>
    </i>
    <i>
      <x v="1"/>
    </i>
    <i>
      <x v="2"/>
    </i>
    <i>
      <x v="4"/>
    </i>
    <i>
      <x v="6"/>
    </i>
    <i>
      <x v="8"/>
    </i>
    <i>
      <x v="10"/>
    </i>
    <i t="grand">
      <x/>
    </i>
  </rowItems>
  <colItems count="1">
    <i/>
  </colItems>
  <dataFields count="1">
    <dataField name="Count of TxnID" fld="0" subtotal="count" baseField="0" baseItem="0"/>
  </dataFields>
  <pivotTableStyleInfo name="PivotStyleLight16" showRowHeaders="1" showColHeaders="1" showRowStripes="0" showColStripes="0" showLastColumn="1"/>
  <filters count="1">
    <filter fld="2" type="valueGreaterThan" evalOrder="-1" id="4" iMeasureFld="0">
      <autoFilter ref="A1">
        <filterColumn colId="0">
          <customFilters>
            <customFilter operator="greaterThan" val="2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CE1F83-E6A6-3E4E-B427-F58228F3C95B}" name="PivotTable2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27:B34" firstHeaderRow="1" firstDataRow="1" firstDataCol="1"/>
  <pivotFields count="13">
    <pivotField showAll="0"/>
    <pivotField numFmtId="164" showAll="0"/>
    <pivotField showAll="0"/>
    <pivotField showAll="0"/>
    <pivotField axis="axisRow" showAll="0">
      <items count="7">
        <item x="5"/>
        <item x="2"/>
        <item x="4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NetGBP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1062C6-E5AB-C748-9DBB-CDD11330E3E2}" name="PivotTable1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3:E21" firstHeaderRow="1" firstDataRow="2" firstDataCol="1"/>
  <pivotFields count="13">
    <pivotField dataField="1" showAll="0"/>
    <pivotField numFmtId="164" showAll="0"/>
    <pivotField showAll="0"/>
    <pivotField axis="axisRow" showAll="0">
      <items count="9">
        <item x="3"/>
        <item x="4"/>
        <item x="2"/>
        <item h="1" x="1"/>
        <item h="1" x="7"/>
        <item x="5"/>
        <item x="0"/>
        <item x="6"/>
        <item t="default"/>
      </items>
    </pivotField>
    <pivotField showAll="0"/>
    <pivotField showAll="0"/>
    <pivotField showAll="0"/>
    <pivotField axis="axisCol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3"/>
  </rowFields>
  <rowItems count="7">
    <i>
      <x/>
    </i>
    <i>
      <x v="1"/>
    </i>
    <i>
      <x v="2"/>
    </i>
    <i>
      <x v="5"/>
    </i>
    <i>
      <x v="6"/>
    </i>
    <i>
      <x v="7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ount of Txn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241"/>
  <sheetViews>
    <sheetView workbookViewId="0">
      <pane ySplit="1" topLeftCell="A186" activePane="bottomLeft" state="frozen"/>
      <selection pane="bottomLeft" activeCell="J203" sqref="J203"/>
    </sheetView>
  </sheetViews>
  <sheetFormatPr baseColWidth="10" defaultColWidth="8.83203125" defaultRowHeight="15" x14ac:dyDescent="0.2"/>
  <cols>
    <col min="1" max="5" width="16" customWidth="1"/>
    <col min="6" max="6" width="18" customWidth="1"/>
    <col min="7" max="7" width="28" customWidth="1"/>
    <col min="8" max="13" width="16" customWidth="1"/>
  </cols>
  <sheetData>
    <row r="1" spans="1:13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">
      <c r="A2" t="s">
        <v>13</v>
      </c>
      <c r="B2" s="2">
        <v>45867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</v>
      </c>
      <c r="J2">
        <v>-455.88</v>
      </c>
      <c r="K2">
        <f t="shared" ref="K2:K65" si="0">MAX(J2,0)</f>
        <v>0</v>
      </c>
      <c r="L2">
        <f t="shared" ref="L2:L65" si="1">ABS(MIN(J2,0))</f>
        <v>455.88</v>
      </c>
      <c r="M2">
        <f t="shared" ref="M2:M65" si="2">J2*I2</f>
        <v>-455.88</v>
      </c>
    </row>
    <row r="3" spans="1:13" x14ac:dyDescent="0.2">
      <c r="A3" t="s">
        <v>20</v>
      </c>
      <c r="B3" s="2">
        <v>45662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>
        <v>0.79</v>
      </c>
      <c r="J3">
        <v>6087.62</v>
      </c>
      <c r="K3">
        <f t="shared" si="0"/>
        <v>6087.62</v>
      </c>
      <c r="L3">
        <f t="shared" si="1"/>
        <v>0</v>
      </c>
      <c r="M3">
        <f t="shared" si="2"/>
        <v>4809.2197999999999</v>
      </c>
    </row>
    <row r="4" spans="1:13" hidden="1" x14ac:dyDescent="0.2">
      <c r="A4" t="s">
        <v>27</v>
      </c>
      <c r="B4" s="2">
        <v>45824</v>
      </c>
      <c r="C4" t="s">
        <v>28</v>
      </c>
      <c r="D4" t="s">
        <v>15</v>
      </c>
      <c r="E4" t="s">
        <v>29</v>
      </c>
      <c r="F4" t="s">
        <v>24</v>
      </c>
      <c r="G4" t="s">
        <v>30</v>
      </c>
      <c r="H4" t="s">
        <v>19</v>
      </c>
      <c r="I4">
        <v>1</v>
      </c>
      <c r="J4">
        <v>-1697.91</v>
      </c>
      <c r="K4">
        <f t="shared" si="0"/>
        <v>0</v>
      </c>
      <c r="L4">
        <f t="shared" si="1"/>
        <v>1697.91</v>
      </c>
      <c r="M4">
        <f t="shared" si="2"/>
        <v>-1697.91</v>
      </c>
    </row>
    <row r="5" spans="1:13" x14ac:dyDescent="0.2">
      <c r="A5" t="s">
        <v>31</v>
      </c>
      <c r="B5" s="2">
        <v>45693</v>
      </c>
      <c r="C5" t="s">
        <v>32</v>
      </c>
      <c r="D5" t="s">
        <v>15</v>
      </c>
      <c r="E5" t="s">
        <v>29</v>
      </c>
      <c r="F5" t="s">
        <v>33</v>
      </c>
      <c r="G5" t="s">
        <v>34</v>
      </c>
      <c r="H5" t="s">
        <v>19</v>
      </c>
      <c r="I5">
        <v>1</v>
      </c>
      <c r="J5">
        <v>544.35</v>
      </c>
      <c r="K5">
        <f t="shared" si="0"/>
        <v>544.35</v>
      </c>
      <c r="L5">
        <f t="shared" si="1"/>
        <v>0</v>
      </c>
      <c r="M5">
        <f t="shared" si="2"/>
        <v>544.35</v>
      </c>
    </row>
    <row r="6" spans="1:13" hidden="1" x14ac:dyDescent="0.2">
      <c r="A6" t="s">
        <v>35</v>
      </c>
      <c r="B6" s="2">
        <v>45902</v>
      </c>
      <c r="C6" t="s">
        <v>36</v>
      </c>
      <c r="D6" t="s">
        <v>37</v>
      </c>
      <c r="E6" t="s">
        <v>16</v>
      </c>
      <c r="F6" t="s">
        <v>38</v>
      </c>
      <c r="G6" t="s">
        <v>39</v>
      </c>
      <c r="H6" t="s">
        <v>19</v>
      </c>
      <c r="I6">
        <v>1</v>
      </c>
      <c r="J6">
        <v>-11652.88</v>
      </c>
      <c r="K6">
        <f t="shared" si="0"/>
        <v>0</v>
      </c>
      <c r="L6">
        <f t="shared" si="1"/>
        <v>11652.88</v>
      </c>
      <c r="M6">
        <f t="shared" si="2"/>
        <v>-11652.88</v>
      </c>
    </row>
    <row r="7" spans="1:13" x14ac:dyDescent="0.2">
      <c r="A7" t="s">
        <v>40</v>
      </c>
      <c r="B7" s="2">
        <v>46076</v>
      </c>
      <c r="C7" t="s">
        <v>41</v>
      </c>
      <c r="D7" t="s">
        <v>42</v>
      </c>
      <c r="E7" t="s">
        <v>37</v>
      </c>
      <c r="F7" t="s">
        <v>43</v>
      </c>
      <c r="G7" t="s">
        <v>44</v>
      </c>
      <c r="H7" t="s">
        <v>19</v>
      </c>
      <c r="I7">
        <v>1</v>
      </c>
      <c r="J7">
        <v>12460.62</v>
      </c>
      <c r="K7">
        <f t="shared" si="0"/>
        <v>12460.62</v>
      </c>
      <c r="L7">
        <f t="shared" si="1"/>
        <v>0</v>
      </c>
      <c r="M7">
        <f t="shared" si="2"/>
        <v>12460.62</v>
      </c>
    </row>
    <row r="8" spans="1:13" x14ac:dyDescent="0.2">
      <c r="A8" t="s">
        <v>45</v>
      </c>
      <c r="B8" s="2">
        <v>45960</v>
      </c>
      <c r="C8" t="s">
        <v>14</v>
      </c>
      <c r="D8" t="s">
        <v>22</v>
      </c>
      <c r="E8" t="s">
        <v>16</v>
      </c>
      <c r="F8" t="s">
        <v>46</v>
      </c>
      <c r="G8" t="s">
        <v>47</v>
      </c>
      <c r="H8" t="s">
        <v>19</v>
      </c>
      <c r="I8">
        <v>1</v>
      </c>
      <c r="J8">
        <v>9251.4599999999991</v>
      </c>
      <c r="K8">
        <f t="shared" si="0"/>
        <v>9251.4599999999991</v>
      </c>
      <c r="L8">
        <f t="shared" si="1"/>
        <v>0</v>
      </c>
      <c r="M8">
        <f t="shared" si="2"/>
        <v>9251.4599999999991</v>
      </c>
    </row>
    <row r="9" spans="1:13" x14ac:dyDescent="0.2">
      <c r="A9" t="s">
        <v>48</v>
      </c>
      <c r="B9" s="2">
        <v>46035</v>
      </c>
      <c r="C9" t="s">
        <v>49</v>
      </c>
      <c r="D9" t="s">
        <v>50</v>
      </c>
      <c r="E9" t="s">
        <v>16</v>
      </c>
      <c r="F9" t="s">
        <v>43</v>
      </c>
      <c r="G9" t="s">
        <v>18</v>
      </c>
      <c r="H9" t="s">
        <v>19</v>
      </c>
      <c r="I9">
        <v>1</v>
      </c>
      <c r="J9">
        <v>8708.9699999999993</v>
      </c>
      <c r="K9">
        <f t="shared" si="0"/>
        <v>8708.9699999999993</v>
      </c>
      <c r="L9">
        <f t="shared" si="1"/>
        <v>0</v>
      </c>
      <c r="M9">
        <f t="shared" si="2"/>
        <v>8708.9699999999993</v>
      </c>
    </row>
    <row r="10" spans="1:13" x14ac:dyDescent="0.2">
      <c r="A10" t="s">
        <v>51</v>
      </c>
      <c r="B10" s="2">
        <v>45942</v>
      </c>
      <c r="C10" t="s">
        <v>14</v>
      </c>
      <c r="D10" t="s">
        <v>50</v>
      </c>
      <c r="E10" t="s">
        <v>29</v>
      </c>
      <c r="F10" t="s">
        <v>52</v>
      </c>
      <c r="G10" t="s">
        <v>18</v>
      </c>
      <c r="H10" t="s">
        <v>53</v>
      </c>
      <c r="I10">
        <v>0.86</v>
      </c>
      <c r="J10">
        <v>1690.56</v>
      </c>
      <c r="K10">
        <f t="shared" si="0"/>
        <v>1690.56</v>
      </c>
      <c r="L10">
        <f t="shared" si="1"/>
        <v>0</v>
      </c>
      <c r="M10">
        <f t="shared" si="2"/>
        <v>1453.8815999999999</v>
      </c>
    </row>
    <row r="11" spans="1:13" x14ac:dyDescent="0.2">
      <c r="A11" t="s">
        <v>54</v>
      </c>
      <c r="B11" s="2">
        <v>46087</v>
      </c>
      <c r="C11" t="s">
        <v>55</v>
      </c>
      <c r="D11" t="s">
        <v>16</v>
      </c>
      <c r="E11" t="s">
        <v>50</v>
      </c>
      <c r="F11" t="s">
        <v>43</v>
      </c>
      <c r="G11" t="s">
        <v>30</v>
      </c>
      <c r="H11" t="s">
        <v>53</v>
      </c>
      <c r="I11">
        <v>0.86</v>
      </c>
      <c r="J11">
        <v>1854.89</v>
      </c>
      <c r="K11">
        <f t="shared" si="0"/>
        <v>1854.89</v>
      </c>
      <c r="L11">
        <f t="shared" si="1"/>
        <v>0</v>
      </c>
      <c r="M11">
        <f t="shared" si="2"/>
        <v>1595.2054000000001</v>
      </c>
    </row>
    <row r="12" spans="1:13" x14ac:dyDescent="0.2">
      <c r="A12" t="s">
        <v>56</v>
      </c>
      <c r="B12" s="2">
        <v>45986</v>
      </c>
      <c r="C12" t="s">
        <v>49</v>
      </c>
      <c r="D12" t="s">
        <v>50</v>
      </c>
      <c r="E12" t="s">
        <v>37</v>
      </c>
      <c r="F12" t="s">
        <v>57</v>
      </c>
      <c r="G12" t="s">
        <v>39</v>
      </c>
      <c r="H12" t="s">
        <v>19</v>
      </c>
      <c r="I12">
        <v>1</v>
      </c>
      <c r="J12">
        <v>120.95</v>
      </c>
      <c r="K12">
        <f t="shared" si="0"/>
        <v>120.95</v>
      </c>
      <c r="L12">
        <f t="shared" si="1"/>
        <v>0</v>
      </c>
      <c r="M12">
        <f t="shared" si="2"/>
        <v>120.95</v>
      </c>
    </row>
    <row r="13" spans="1:13" x14ac:dyDescent="0.2">
      <c r="A13" t="s">
        <v>58</v>
      </c>
      <c r="B13" s="2">
        <v>46010</v>
      </c>
      <c r="C13" t="s">
        <v>14</v>
      </c>
      <c r="D13" t="s">
        <v>37</v>
      </c>
      <c r="E13" t="s">
        <v>59</v>
      </c>
      <c r="F13" t="s">
        <v>24</v>
      </c>
      <c r="G13" t="s">
        <v>47</v>
      </c>
      <c r="H13" t="s">
        <v>19</v>
      </c>
      <c r="I13">
        <v>1</v>
      </c>
      <c r="J13">
        <v>14604.25</v>
      </c>
      <c r="K13">
        <f t="shared" si="0"/>
        <v>14604.25</v>
      </c>
      <c r="L13">
        <f t="shared" si="1"/>
        <v>0</v>
      </c>
      <c r="M13">
        <f t="shared" si="2"/>
        <v>14604.25</v>
      </c>
    </row>
    <row r="14" spans="1:13" x14ac:dyDescent="0.2">
      <c r="A14" t="s">
        <v>60</v>
      </c>
      <c r="B14" s="2">
        <v>46042</v>
      </c>
      <c r="C14" t="s">
        <v>32</v>
      </c>
      <c r="D14" t="s">
        <v>61</v>
      </c>
      <c r="E14" t="s">
        <v>23</v>
      </c>
      <c r="F14" t="s">
        <v>46</v>
      </c>
      <c r="G14" t="s">
        <v>34</v>
      </c>
      <c r="H14" t="s">
        <v>19</v>
      </c>
      <c r="I14">
        <v>1</v>
      </c>
      <c r="J14">
        <v>7377.24</v>
      </c>
      <c r="K14">
        <f t="shared" si="0"/>
        <v>7377.24</v>
      </c>
      <c r="L14">
        <f t="shared" si="1"/>
        <v>0</v>
      </c>
      <c r="M14">
        <f t="shared" si="2"/>
        <v>7377.24</v>
      </c>
    </row>
    <row r="15" spans="1:13" x14ac:dyDescent="0.2">
      <c r="A15" t="s">
        <v>62</v>
      </c>
      <c r="B15" s="2">
        <v>45812</v>
      </c>
      <c r="C15" t="s">
        <v>14</v>
      </c>
      <c r="D15" t="s">
        <v>63</v>
      </c>
      <c r="E15" t="s">
        <v>59</v>
      </c>
      <c r="F15" t="s">
        <v>33</v>
      </c>
      <c r="G15" t="s">
        <v>39</v>
      </c>
      <c r="H15" t="s">
        <v>19</v>
      </c>
      <c r="I15">
        <v>1</v>
      </c>
      <c r="J15">
        <v>14153.43</v>
      </c>
      <c r="K15">
        <f t="shared" si="0"/>
        <v>14153.43</v>
      </c>
      <c r="L15">
        <f t="shared" si="1"/>
        <v>0</v>
      </c>
      <c r="M15">
        <f t="shared" si="2"/>
        <v>14153.43</v>
      </c>
    </row>
    <row r="16" spans="1:13" x14ac:dyDescent="0.2">
      <c r="A16" t="s">
        <v>64</v>
      </c>
      <c r="B16" s="2">
        <v>45696</v>
      </c>
      <c r="C16" t="s">
        <v>36</v>
      </c>
      <c r="D16" t="s">
        <v>42</v>
      </c>
      <c r="E16" t="s">
        <v>37</v>
      </c>
      <c r="F16" t="s">
        <v>33</v>
      </c>
      <c r="G16" t="s">
        <v>47</v>
      </c>
      <c r="H16" t="s">
        <v>19</v>
      </c>
      <c r="I16">
        <v>1</v>
      </c>
      <c r="J16">
        <v>4125.17</v>
      </c>
      <c r="K16">
        <f t="shared" si="0"/>
        <v>4125.17</v>
      </c>
      <c r="L16">
        <f t="shared" si="1"/>
        <v>0</v>
      </c>
      <c r="M16">
        <f t="shared" si="2"/>
        <v>4125.17</v>
      </c>
    </row>
    <row r="17" spans="1:13" x14ac:dyDescent="0.2">
      <c r="A17" t="s">
        <v>65</v>
      </c>
      <c r="B17" s="2">
        <v>45726</v>
      </c>
      <c r="C17" t="s">
        <v>66</v>
      </c>
      <c r="D17" t="s">
        <v>61</v>
      </c>
      <c r="E17" t="s">
        <v>16</v>
      </c>
      <c r="F17" t="s">
        <v>43</v>
      </c>
      <c r="G17" t="s">
        <v>18</v>
      </c>
      <c r="H17" t="s">
        <v>26</v>
      </c>
      <c r="I17">
        <v>0.79</v>
      </c>
      <c r="J17">
        <v>7326.09</v>
      </c>
      <c r="K17">
        <f t="shared" si="0"/>
        <v>7326.09</v>
      </c>
      <c r="L17">
        <f t="shared" si="1"/>
        <v>0</v>
      </c>
      <c r="M17">
        <f t="shared" si="2"/>
        <v>5787.6111000000001</v>
      </c>
    </row>
    <row r="18" spans="1:13" x14ac:dyDescent="0.2">
      <c r="A18" t="s">
        <v>67</v>
      </c>
      <c r="B18" s="2">
        <v>46100</v>
      </c>
      <c r="C18" t="s">
        <v>68</v>
      </c>
      <c r="D18" t="s">
        <v>22</v>
      </c>
      <c r="E18" t="s">
        <v>50</v>
      </c>
      <c r="F18" t="s">
        <v>24</v>
      </c>
      <c r="G18" t="s">
        <v>69</v>
      </c>
      <c r="H18" t="s">
        <v>19</v>
      </c>
      <c r="I18">
        <v>1</v>
      </c>
      <c r="J18">
        <v>13883.96</v>
      </c>
      <c r="K18">
        <f t="shared" si="0"/>
        <v>13883.96</v>
      </c>
      <c r="L18">
        <f t="shared" si="1"/>
        <v>0</v>
      </c>
      <c r="M18">
        <f t="shared" si="2"/>
        <v>13883.96</v>
      </c>
    </row>
    <row r="19" spans="1:13" hidden="1" x14ac:dyDescent="0.2">
      <c r="A19" t="s">
        <v>70</v>
      </c>
      <c r="B19" s="2">
        <v>45715</v>
      </c>
      <c r="C19" t="s">
        <v>28</v>
      </c>
      <c r="D19" t="s">
        <v>61</v>
      </c>
      <c r="E19" t="s">
        <v>50</v>
      </c>
      <c r="F19" t="s">
        <v>38</v>
      </c>
      <c r="G19" t="s">
        <v>71</v>
      </c>
      <c r="H19" t="s">
        <v>19</v>
      </c>
      <c r="I19">
        <v>1</v>
      </c>
      <c r="J19">
        <v>-13724.19</v>
      </c>
      <c r="K19">
        <f t="shared" si="0"/>
        <v>0</v>
      </c>
      <c r="L19">
        <f t="shared" si="1"/>
        <v>13724.19</v>
      </c>
      <c r="M19">
        <f t="shared" si="2"/>
        <v>-13724.19</v>
      </c>
    </row>
    <row r="20" spans="1:13" x14ac:dyDescent="0.2">
      <c r="A20" t="s">
        <v>72</v>
      </c>
      <c r="B20" s="2">
        <v>45865</v>
      </c>
      <c r="C20" t="s">
        <v>41</v>
      </c>
      <c r="D20" t="s">
        <v>42</v>
      </c>
      <c r="E20" t="s">
        <v>50</v>
      </c>
      <c r="F20" t="s">
        <v>52</v>
      </c>
      <c r="G20" t="s">
        <v>73</v>
      </c>
      <c r="H20" t="s">
        <v>53</v>
      </c>
      <c r="I20">
        <v>0.86</v>
      </c>
      <c r="J20">
        <v>3311.35</v>
      </c>
      <c r="K20">
        <f t="shared" si="0"/>
        <v>3311.35</v>
      </c>
      <c r="L20">
        <f t="shared" si="1"/>
        <v>0</v>
      </c>
      <c r="M20">
        <f t="shared" si="2"/>
        <v>2847.761</v>
      </c>
    </row>
    <row r="21" spans="1:13" x14ac:dyDescent="0.2">
      <c r="A21" t="s">
        <v>74</v>
      </c>
      <c r="B21" s="2">
        <v>45733</v>
      </c>
      <c r="C21" t="s">
        <v>49</v>
      </c>
      <c r="D21" t="s">
        <v>61</v>
      </c>
      <c r="E21" t="s">
        <v>29</v>
      </c>
      <c r="F21" t="s">
        <v>43</v>
      </c>
      <c r="G21" t="s">
        <v>73</v>
      </c>
      <c r="H21" t="s">
        <v>19</v>
      </c>
      <c r="I21">
        <v>1</v>
      </c>
      <c r="J21">
        <v>9124.89</v>
      </c>
      <c r="K21">
        <f t="shared" si="0"/>
        <v>9124.89</v>
      </c>
      <c r="L21">
        <f t="shared" si="1"/>
        <v>0</v>
      </c>
      <c r="M21">
        <f t="shared" si="2"/>
        <v>9124.89</v>
      </c>
    </row>
    <row r="22" spans="1:13" x14ac:dyDescent="0.2">
      <c r="A22" t="s">
        <v>75</v>
      </c>
      <c r="B22" s="2">
        <v>45936</v>
      </c>
      <c r="C22" t="s">
        <v>49</v>
      </c>
      <c r="D22" t="s">
        <v>15</v>
      </c>
      <c r="E22" t="s">
        <v>59</v>
      </c>
      <c r="F22" t="s">
        <v>57</v>
      </c>
      <c r="G22" t="s">
        <v>25</v>
      </c>
      <c r="H22" t="s">
        <v>26</v>
      </c>
      <c r="I22">
        <v>0.79</v>
      </c>
      <c r="J22">
        <v>7531.47</v>
      </c>
      <c r="K22">
        <f t="shared" si="0"/>
        <v>7531.47</v>
      </c>
      <c r="L22">
        <f t="shared" si="1"/>
        <v>0</v>
      </c>
      <c r="M22">
        <f t="shared" si="2"/>
        <v>5949.8613000000005</v>
      </c>
    </row>
    <row r="23" spans="1:13" x14ac:dyDescent="0.2">
      <c r="A23" t="s">
        <v>76</v>
      </c>
      <c r="B23" s="2">
        <v>45815</v>
      </c>
      <c r="C23" t="s">
        <v>68</v>
      </c>
      <c r="D23" t="s">
        <v>22</v>
      </c>
      <c r="E23" t="s">
        <v>29</v>
      </c>
      <c r="F23" t="s">
        <v>38</v>
      </c>
      <c r="G23" t="s">
        <v>30</v>
      </c>
      <c r="H23" t="s">
        <v>19</v>
      </c>
      <c r="I23">
        <v>1</v>
      </c>
      <c r="J23">
        <v>4841.0200000000004</v>
      </c>
      <c r="K23">
        <f t="shared" si="0"/>
        <v>4841.0200000000004</v>
      </c>
      <c r="L23">
        <f t="shared" si="1"/>
        <v>0</v>
      </c>
      <c r="M23">
        <f t="shared" si="2"/>
        <v>4841.0200000000004</v>
      </c>
    </row>
    <row r="24" spans="1:13" x14ac:dyDescent="0.2">
      <c r="A24" t="s">
        <v>77</v>
      </c>
      <c r="B24" s="2">
        <v>45821</v>
      </c>
      <c r="C24" t="s">
        <v>41</v>
      </c>
      <c r="D24" t="s">
        <v>50</v>
      </c>
      <c r="E24" t="s">
        <v>59</v>
      </c>
      <c r="F24" t="s">
        <v>43</v>
      </c>
      <c r="G24" t="s">
        <v>18</v>
      </c>
      <c r="H24" t="s">
        <v>19</v>
      </c>
      <c r="I24">
        <v>1</v>
      </c>
      <c r="J24">
        <v>2938.47</v>
      </c>
      <c r="K24">
        <f t="shared" si="0"/>
        <v>2938.47</v>
      </c>
      <c r="L24">
        <f t="shared" si="1"/>
        <v>0</v>
      </c>
      <c r="M24">
        <f t="shared" si="2"/>
        <v>2938.47</v>
      </c>
    </row>
    <row r="25" spans="1:13" x14ac:dyDescent="0.2">
      <c r="A25" t="s">
        <v>78</v>
      </c>
      <c r="B25" s="2">
        <v>45746</v>
      </c>
      <c r="C25" t="s">
        <v>14</v>
      </c>
      <c r="D25" t="s">
        <v>15</v>
      </c>
      <c r="E25" t="s">
        <v>16</v>
      </c>
      <c r="F25" t="s">
        <v>17</v>
      </c>
      <c r="G25" t="s">
        <v>39</v>
      </c>
      <c r="H25" t="s">
        <v>53</v>
      </c>
      <c r="I25">
        <v>0.86</v>
      </c>
      <c r="J25">
        <v>12397.67</v>
      </c>
      <c r="K25">
        <f t="shared" si="0"/>
        <v>12397.67</v>
      </c>
      <c r="L25">
        <f t="shared" si="1"/>
        <v>0</v>
      </c>
      <c r="M25">
        <f t="shared" si="2"/>
        <v>10661.9962</v>
      </c>
    </row>
    <row r="26" spans="1:13" x14ac:dyDescent="0.2">
      <c r="A26" t="s">
        <v>79</v>
      </c>
      <c r="B26" s="2">
        <v>45798</v>
      </c>
      <c r="C26" t="s">
        <v>80</v>
      </c>
      <c r="D26" t="s">
        <v>50</v>
      </c>
      <c r="E26" t="s">
        <v>29</v>
      </c>
      <c r="F26" t="s">
        <v>17</v>
      </c>
      <c r="G26" t="s">
        <v>69</v>
      </c>
      <c r="H26" t="s">
        <v>19</v>
      </c>
      <c r="I26">
        <v>1</v>
      </c>
      <c r="J26">
        <v>7213.06</v>
      </c>
      <c r="K26">
        <f t="shared" si="0"/>
        <v>7213.06</v>
      </c>
      <c r="L26">
        <f t="shared" si="1"/>
        <v>0</v>
      </c>
      <c r="M26">
        <f t="shared" si="2"/>
        <v>7213.06</v>
      </c>
    </row>
    <row r="27" spans="1:13" x14ac:dyDescent="0.2">
      <c r="A27" t="s">
        <v>81</v>
      </c>
      <c r="B27" s="2">
        <v>45907</v>
      </c>
      <c r="C27" t="s">
        <v>36</v>
      </c>
      <c r="D27" t="s">
        <v>50</v>
      </c>
      <c r="E27" t="s">
        <v>29</v>
      </c>
      <c r="F27" t="s">
        <v>52</v>
      </c>
      <c r="G27" t="s">
        <v>47</v>
      </c>
      <c r="H27" t="s">
        <v>53</v>
      </c>
      <c r="I27">
        <v>0.86</v>
      </c>
      <c r="J27">
        <v>14914.76</v>
      </c>
      <c r="K27">
        <f t="shared" si="0"/>
        <v>14914.76</v>
      </c>
      <c r="L27">
        <f t="shared" si="1"/>
        <v>0</v>
      </c>
      <c r="M27">
        <f t="shared" si="2"/>
        <v>12826.693600000001</v>
      </c>
    </row>
    <row r="28" spans="1:13" x14ac:dyDescent="0.2">
      <c r="A28" t="s">
        <v>82</v>
      </c>
      <c r="B28" s="2">
        <v>45715</v>
      </c>
      <c r="C28" t="s">
        <v>66</v>
      </c>
      <c r="D28" t="s">
        <v>37</v>
      </c>
      <c r="E28" t="s">
        <v>29</v>
      </c>
      <c r="F28" t="s">
        <v>83</v>
      </c>
      <c r="G28" t="s">
        <v>47</v>
      </c>
      <c r="H28" t="s">
        <v>19</v>
      </c>
      <c r="I28">
        <v>1</v>
      </c>
      <c r="J28">
        <v>5187.03</v>
      </c>
      <c r="K28">
        <f t="shared" si="0"/>
        <v>5187.03</v>
      </c>
      <c r="L28">
        <f t="shared" si="1"/>
        <v>0</v>
      </c>
      <c r="M28">
        <f t="shared" si="2"/>
        <v>5187.03</v>
      </c>
    </row>
    <row r="29" spans="1:13" x14ac:dyDescent="0.2">
      <c r="A29" t="s">
        <v>84</v>
      </c>
      <c r="B29" s="2">
        <v>45875</v>
      </c>
      <c r="C29" t="s">
        <v>68</v>
      </c>
      <c r="D29" t="s">
        <v>50</v>
      </c>
      <c r="E29" t="s">
        <v>59</v>
      </c>
      <c r="F29" t="s">
        <v>24</v>
      </c>
      <c r="G29" t="s">
        <v>73</v>
      </c>
      <c r="H29" t="s">
        <v>53</v>
      </c>
      <c r="I29">
        <v>0.86</v>
      </c>
      <c r="J29">
        <v>1478.09</v>
      </c>
      <c r="K29">
        <f t="shared" si="0"/>
        <v>1478.09</v>
      </c>
      <c r="L29">
        <f t="shared" si="1"/>
        <v>0</v>
      </c>
      <c r="M29">
        <f t="shared" si="2"/>
        <v>1271.1573999999998</v>
      </c>
    </row>
    <row r="30" spans="1:13" x14ac:dyDescent="0.2">
      <c r="A30" t="s">
        <v>85</v>
      </c>
      <c r="B30" s="2">
        <v>45933</v>
      </c>
      <c r="C30" t="s">
        <v>66</v>
      </c>
      <c r="D30" t="s">
        <v>16</v>
      </c>
      <c r="E30" t="s">
        <v>16</v>
      </c>
      <c r="F30" t="s">
        <v>83</v>
      </c>
      <c r="G30" t="s">
        <v>44</v>
      </c>
      <c r="H30" t="s">
        <v>19</v>
      </c>
      <c r="I30">
        <v>1</v>
      </c>
      <c r="J30">
        <v>6665.82</v>
      </c>
      <c r="K30">
        <f t="shared" si="0"/>
        <v>6665.82</v>
      </c>
      <c r="L30">
        <f t="shared" si="1"/>
        <v>0</v>
      </c>
      <c r="M30">
        <f t="shared" si="2"/>
        <v>6665.82</v>
      </c>
    </row>
    <row r="31" spans="1:13" x14ac:dyDescent="0.2">
      <c r="A31" t="s">
        <v>86</v>
      </c>
      <c r="B31" s="2">
        <v>45951</v>
      </c>
      <c r="C31" t="s">
        <v>32</v>
      </c>
      <c r="D31" t="s">
        <v>16</v>
      </c>
      <c r="E31" t="s">
        <v>29</v>
      </c>
      <c r="F31" t="s">
        <v>38</v>
      </c>
      <c r="G31" t="s">
        <v>18</v>
      </c>
      <c r="H31" t="s">
        <v>26</v>
      </c>
      <c r="I31">
        <v>0.79</v>
      </c>
      <c r="J31">
        <v>5121.1400000000003</v>
      </c>
      <c r="K31">
        <f t="shared" si="0"/>
        <v>5121.1400000000003</v>
      </c>
      <c r="L31">
        <f t="shared" si="1"/>
        <v>0</v>
      </c>
      <c r="M31">
        <f t="shared" si="2"/>
        <v>4045.7006000000006</v>
      </c>
    </row>
    <row r="32" spans="1:13" hidden="1" x14ac:dyDescent="0.2">
      <c r="A32" t="s">
        <v>87</v>
      </c>
      <c r="B32" s="2">
        <v>45836</v>
      </c>
      <c r="C32" t="s">
        <v>80</v>
      </c>
      <c r="D32" t="s">
        <v>16</v>
      </c>
      <c r="E32" t="s">
        <v>37</v>
      </c>
      <c r="F32" t="s">
        <v>46</v>
      </c>
      <c r="G32" t="s">
        <v>71</v>
      </c>
      <c r="H32" t="s">
        <v>19</v>
      </c>
      <c r="I32">
        <v>1</v>
      </c>
      <c r="J32">
        <v>-4660.8900000000003</v>
      </c>
      <c r="K32">
        <f t="shared" si="0"/>
        <v>0</v>
      </c>
      <c r="L32">
        <f t="shared" si="1"/>
        <v>4660.8900000000003</v>
      </c>
      <c r="M32">
        <f t="shared" si="2"/>
        <v>-4660.8900000000003</v>
      </c>
    </row>
    <row r="33" spans="1:13" x14ac:dyDescent="0.2">
      <c r="A33" t="s">
        <v>88</v>
      </c>
      <c r="B33" s="2">
        <v>45883</v>
      </c>
      <c r="C33" t="s">
        <v>66</v>
      </c>
      <c r="D33" t="s">
        <v>16</v>
      </c>
      <c r="E33" t="s">
        <v>16</v>
      </c>
      <c r="F33" t="s">
        <v>89</v>
      </c>
      <c r="G33" t="s">
        <v>71</v>
      </c>
      <c r="H33" t="s">
        <v>19</v>
      </c>
      <c r="I33">
        <v>1</v>
      </c>
      <c r="J33">
        <v>1176.49</v>
      </c>
      <c r="K33">
        <f t="shared" si="0"/>
        <v>1176.49</v>
      </c>
      <c r="L33">
        <f t="shared" si="1"/>
        <v>0</v>
      </c>
      <c r="M33">
        <f t="shared" si="2"/>
        <v>1176.49</v>
      </c>
    </row>
    <row r="34" spans="1:13" x14ac:dyDescent="0.2">
      <c r="A34" t="s">
        <v>90</v>
      </c>
      <c r="B34" s="2">
        <v>45685</v>
      </c>
      <c r="C34" t="s">
        <v>49</v>
      </c>
      <c r="D34" t="s">
        <v>61</v>
      </c>
      <c r="E34" t="s">
        <v>37</v>
      </c>
      <c r="F34" t="s">
        <v>46</v>
      </c>
      <c r="G34" t="s">
        <v>34</v>
      </c>
      <c r="H34" t="s">
        <v>26</v>
      </c>
      <c r="I34">
        <v>0.79</v>
      </c>
      <c r="J34">
        <v>4991.93</v>
      </c>
      <c r="K34">
        <f t="shared" si="0"/>
        <v>4991.93</v>
      </c>
      <c r="L34">
        <f t="shared" si="1"/>
        <v>0</v>
      </c>
      <c r="M34">
        <f t="shared" si="2"/>
        <v>3943.6247000000003</v>
      </c>
    </row>
    <row r="35" spans="1:13" x14ac:dyDescent="0.2">
      <c r="A35" t="s">
        <v>91</v>
      </c>
      <c r="B35" s="2">
        <v>46018</v>
      </c>
      <c r="C35" t="s">
        <v>14</v>
      </c>
      <c r="D35" t="s">
        <v>63</v>
      </c>
      <c r="E35" t="s">
        <v>59</v>
      </c>
      <c r="F35" t="s">
        <v>43</v>
      </c>
      <c r="G35" t="s">
        <v>71</v>
      </c>
      <c r="H35" t="s">
        <v>53</v>
      </c>
      <c r="I35">
        <v>0.86</v>
      </c>
      <c r="J35">
        <v>256.2</v>
      </c>
      <c r="K35">
        <f t="shared" si="0"/>
        <v>256.2</v>
      </c>
      <c r="L35">
        <f t="shared" si="1"/>
        <v>0</v>
      </c>
      <c r="M35">
        <f t="shared" si="2"/>
        <v>220.33199999999999</v>
      </c>
    </row>
    <row r="36" spans="1:13" x14ac:dyDescent="0.2">
      <c r="A36" t="s">
        <v>92</v>
      </c>
      <c r="B36" s="2">
        <v>45984</v>
      </c>
      <c r="C36" t="s">
        <v>21</v>
      </c>
      <c r="D36" t="s">
        <v>15</v>
      </c>
      <c r="E36" t="s">
        <v>23</v>
      </c>
      <c r="F36" t="s">
        <v>83</v>
      </c>
      <c r="G36" t="s">
        <v>30</v>
      </c>
      <c r="H36" t="s">
        <v>26</v>
      </c>
      <c r="I36">
        <v>0.79</v>
      </c>
      <c r="J36">
        <v>8284.6299999999992</v>
      </c>
      <c r="K36">
        <f t="shared" si="0"/>
        <v>8284.6299999999992</v>
      </c>
      <c r="L36">
        <f t="shared" si="1"/>
        <v>0</v>
      </c>
      <c r="M36">
        <f t="shared" si="2"/>
        <v>6544.8576999999996</v>
      </c>
    </row>
    <row r="37" spans="1:13" hidden="1" x14ac:dyDescent="0.2">
      <c r="A37" t="s">
        <v>93</v>
      </c>
      <c r="B37" s="2">
        <v>45685</v>
      </c>
      <c r="C37" t="s">
        <v>68</v>
      </c>
      <c r="D37" t="s">
        <v>63</v>
      </c>
      <c r="E37" t="s">
        <v>23</v>
      </c>
      <c r="F37" t="s">
        <v>89</v>
      </c>
      <c r="G37" t="s">
        <v>18</v>
      </c>
      <c r="H37" t="s">
        <v>19</v>
      </c>
      <c r="I37">
        <v>1</v>
      </c>
      <c r="J37">
        <v>-8002.81</v>
      </c>
      <c r="K37">
        <f t="shared" si="0"/>
        <v>0</v>
      </c>
      <c r="L37">
        <f t="shared" si="1"/>
        <v>8002.81</v>
      </c>
      <c r="M37">
        <f t="shared" si="2"/>
        <v>-8002.81</v>
      </c>
    </row>
    <row r="38" spans="1:13" x14ac:dyDescent="0.2">
      <c r="A38" t="s">
        <v>94</v>
      </c>
      <c r="B38" s="2">
        <v>45926</v>
      </c>
      <c r="C38" t="s">
        <v>80</v>
      </c>
      <c r="D38" t="s">
        <v>37</v>
      </c>
      <c r="E38" t="s">
        <v>59</v>
      </c>
      <c r="F38" t="s">
        <v>24</v>
      </c>
      <c r="G38" t="s">
        <v>39</v>
      </c>
      <c r="H38" t="s">
        <v>19</v>
      </c>
      <c r="I38">
        <v>1</v>
      </c>
      <c r="J38">
        <v>3500.44</v>
      </c>
      <c r="K38">
        <f t="shared" si="0"/>
        <v>3500.44</v>
      </c>
      <c r="L38">
        <f t="shared" si="1"/>
        <v>0</v>
      </c>
      <c r="M38">
        <f t="shared" si="2"/>
        <v>3500.44</v>
      </c>
    </row>
    <row r="39" spans="1:13" hidden="1" x14ac:dyDescent="0.2">
      <c r="A39" t="s">
        <v>95</v>
      </c>
      <c r="B39" s="2">
        <v>45932</v>
      </c>
      <c r="C39" t="s">
        <v>28</v>
      </c>
      <c r="D39" t="s">
        <v>15</v>
      </c>
      <c r="E39" t="s">
        <v>23</v>
      </c>
      <c r="F39" t="s">
        <v>89</v>
      </c>
      <c r="G39" t="s">
        <v>25</v>
      </c>
      <c r="H39" t="s">
        <v>26</v>
      </c>
      <c r="I39">
        <v>0.79</v>
      </c>
      <c r="J39">
        <v>-417.73</v>
      </c>
      <c r="K39">
        <f t="shared" si="0"/>
        <v>0</v>
      </c>
      <c r="L39">
        <f t="shared" si="1"/>
        <v>417.73</v>
      </c>
      <c r="M39">
        <f t="shared" si="2"/>
        <v>-330.00670000000002</v>
      </c>
    </row>
    <row r="40" spans="1:13" x14ac:dyDescent="0.2">
      <c r="A40" t="s">
        <v>96</v>
      </c>
      <c r="B40" s="2">
        <v>45758</v>
      </c>
      <c r="C40" t="s">
        <v>68</v>
      </c>
      <c r="D40" t="s">
        <v>16</v>
      </c>
      <c r="E40" t="s">
        <v>37</v>
      </c>
      <c r="F40" t="s">
        <v>46</v>
      </c>
      <c r="G40" t="s">
        <v>25</v>
      </c>
      <c r="H40" t="s">
        <v>19</v>
      </c>
      <c r="I40">
        <v>1</v>
      </c>
      <c r="J40">
        <v>225.8</v>
      </c>
      <c r="K40">
        <f t="shared" si="0"/>
        <v>225.8</v>
      </c>
      <c r="L40">
        <f t="shared" si="1"/>
        <v>0</v>
      </c>
      <c r="M40">
        <f t="shared" si="2"/>
        <v>225.8</v>
      </c>
    </row>
    <row r="41" spans="1:13" x14ac:dyDescent="0.2">
      <c r="A41" t="s">
        <v>97</v>
      </c>
      <c r="B41" s="2">
        <v>45756</v>
      </c>
      <c r="C41" t="s">
        <v>32</v>
      </c>
      <c r="D41" t="s">
        <v>61</v>
      </c>
      <c r="E41" t="s">
        <v>50</v>
      </c>
      <c r="F41" t="s">
        <v>33</v>
      </c>
      <c r="G41" t="s">
        <v>25</v>
      </c>
      <c r="H41" t="s">
        <v>19</v>
      </c>
      <c r="I41">
        <v>1</v>
      </c>
      <c r="J41">
        <v>13169.67</v>
      </c>
      <c r="K41">
        <f t="shared" si="0"/>
        <v>13169.67</v>
      </c>
      <c r="L41">
        <f t="shared" si="1"/>
        <v>0</v>
      </c>
      <c r="M41">
        <f t="shared" si="2"/>
        <v>13169.67</v>
      </c>
    </row>
    <row r="42" spans="1:13" x14ac:dyDescent="0.2">
      <c r="A42" t="s">
        <v>98</v>
      </c>
      <c r="B42" s="2">
        <v>45897</v>
      </c>
      <c r="C42" t="s">
        <v>41</v>
      </c>
      <c r="D42" t="s">
        <v>50</v>
      </c>
      <c r="E42" t="s">
        <v>23</v>
      </c>
      <c r="F42" t="s">
        <v>33</v>
      </c>
      <c r="G42" t="s">
        <v>69</v>
      </c>
      <c r="H42" t="s">
        <v>19</v>
      </c>
      <c r="I42">
        <v>1</v>
      </c>
      <c r="J42">
        <v>7246.85</v>
      </c>
      <c r="K42">
        <f t="shared" si="0"/>
        <v>7246.85</v>
      </c>
      <c r="L42">
        <f t="shared" si="1"/>
        <v>0</v>
      </c>
      <c r="M42">
        <f t="shared" si="2"/>
        <v>7246.85</v>
      </c>
    </row>
    <row r="43" spans="1:13" x14ac:dyDescent="0.2">
      <c r="A43" t="s">
        <v>99</v>
      </c>
      <c r="B43" s="2">
        <v>45964</v>
      </c>
      <c r="C43" t="s">
        <v>41</v>
      </c>
      <c r="D43" t="s">
        <v>15</v>
      </c>
      <c r="E43" t="s">
        <v>29</v>
      </c>
      <c r="F43" t="s">
        <v>24</v>
      </c>
      <c r="G43" t="s">
        <v>18</v>
      </c>
      <c r="H43" t="s">
        <v>19</v>
      </c>
      <c r="I43">
        <v>1</v>
      </c>
      <c r="J43">
        <v>8519.7199999999993</v>
      </c>
      <c r="K43">
        <f t="shared" si="0"/>
        <v>8519.7199999999993</v>
      </c>
      <c r="L43">
        <f t="shared" si="1"/>
        <v>0</v>
      </c>
      <c r="M43">
        <f t="shared" si="2"/>
        <v>8519.7199999999993</v>
      </c>
    </row>
    <row r="44" spans="1:13" x14ac:dyDescent="0.2">
      <c r="A44" t="s">
        <v>100</v>
      </c>
      <c r="B44" s="2">
        <v>45766</v>
      </c>
      <c r="C44" t="s">
        <v>36</v>
      </c>
      <c r="D44" t="s">
        <v>16</v>
      </c>
      <c r="E44" t="s">
        <v>23</v>
      </c>
      <c r="F44" t="s">
        <v>57</v>
      </c>
      <c r="G44" t="s">
        <v>18</v>
      </c>
      <c r="H44" t="s">
        <v>53</v>
      </c>
      <c r="I44">
        <v>0.86</v>
      </c>
      <c r="J44">
        <v>4653.55</v>
      </c>
      <c r="K44">
        <f t="shared" si="0"/>
        <v>4653.55</v>
      </c>
      <c r="L44">
        <f t="shared" si="1"/>
        <v>0</v>
      </c>
      <c r="M44">
        <f t="shared" si="2"/>
        <v>4002.0529999999999</v>
      </c>
    </row>
    <row r="45" spans="1:13" hidden="1" x14ac:dyDescent="0.2">
      <c r="A45" t="s">
        <v>101</v>
      </c>
      <c r="B45" s="2">
        <v>46107</v>
      </c>
      <c r="C45" t="s">
        <v>41</v>
      </c>
      <c r="D45" t="s">
        <v>37</v>
      </c>
      <c r="E45" t="s">
        <v>29</v>
      </c>
      <c r="F45" t="s">
        <v>38</v>
      </c>
      <c r="G45" t="s">
        <v>39</v>
      </c>
      <c r="H45" t="s">
        <v>19</v>
      </c>
      <c r="I45">
        <v>1</v>
      </c>
      <c r="J45">
        <v>-352.75</v>
      </c>
      <c r="K45">
        <f t="shared" si="0"/>
        <v>0</v>
      </c>
      <c r="L45">
        <f t="shared" si="1"/>
        <v>352.75</v>
      </c>
      <c r="M45">
        <f t="shared" si="2"/>
        <v>-352.75</v>
      </c>
    </row>
    <row r="46" spans="1:13" x14ac:dyDescent="0.2">
      <c r="A46" t="s">
        <v>102</v>
      </c>
      <c r="B46" s="2">
        <v>45899</v>
      </c>
      <c r="C46" t="s">
        <v>14</v>
      </c>
      <c r="D46" t="s">
        <v>37</v>
      </c>
      <c r="E46" t="s">
        <v>23</v>
      </c>
      <c r="F46" t="s">
        <v>83</v>
      </c>
      <c r="G46" t="s">
        <v>73</v>
      </c>
      <c r="H46" t="s">
        <v>19</v>
      </c>
      <c r="I46">
        <v>1</v>
      </c>
      <c r="J46">
        <v>7288.01</v>
      </c>
      <c r="K46">
        <f t="shared" si="0"/>
        <v>7288.01</v>
      </c>
      <c r="L46">
        <f t="shared" si="1"/>
        <v>0</v>
      </c>
      <c r="M46">
        <f t="shared" si="2"/>
        <v>7288.01</v>
      </c>
    </row>
    <row r="47" spans="1:13" hidden="1" x14ac:dyDescent="0.2">
      <c r="A47" t="s">
        <v>103</v>
      </c>
      <c r="B47" s="2">
        <v>45949</v>
      </c>
      <c r="C47" t="s">
        <v>28</v>
      </c>
      <c r="D47" t="s">
        <v>22</v>
      </c>
      <c r="E47" t="s">
        <v>50</v>
      </c>
      <c r="F47" t="s">
        <v>24</v>
      </c>
      <c r="G47" t="s">
        <v>73</v>
      </c>
      <c r="H47" t="s">
        <v>26</v>
      </c>
      <c r="I47">
        <v>0.79</v>
      </c>
      <c r="J47">
        <v>-6012.74</v>
      </c>
      <c r="K47">
        <f t="shared" si="0"/>
        <v>0</v>
      </c>
      <c r="L47">
        <f t="shared" si="1"/>
        <v>6012.74</v>
      </c>
      <c r="M47">
        <f t="shared" si="2"/>
        <v>-4750.0645999999997</v>
      </c>
    </row>
    <row r="48" spans="1:13" x14ac:dyDescent="0.2">
      <c r="A48" t="s">
        <v>104</v>
      </c>
      <c r="B48" s="2">
        <v>45924</v>
      </c>
      <c r="C48" t="s">
        <v>49</v>
      </c>
      <c r="D48" t="s">
        <v>61</v>
      </c>
      <c r="E48" t="s">
        <v>29</v>
      </c>
      <c r="F48" t="s">
        <v>57</v>
      </c>
      <c r="G48" t="s">
        <v>71</v>
      </c>
      <c r="H48" t="s">
        <v>19</v>
      </c>
      <c r="I48">
        <v>1</v>
      </c>
      <c r="J48">
        <v>14806.35</v>
      </c>
      <c r="K48">
        <f t="shared" si="0"/>
        <v>14806.35</v>
      </c>
      <c r="L48">
        <f t="shared" si="1"/>
        <v>0</v>
      </c>
      <c r="M48">
        <f t="shared" si="2"/>
        <v>14806.35</v>
      </c>
    </row>
    <row r="49" spans="1:13" x14ac:dyDescent="0.2">
      <c r="A49" t="s">
        <v>105</v>
      </c>
      <c r="B49" s="2">
        <v>45924</v>
      </c>
      <c r="C49" t="s">
        <v>49</v>
      </c>
      <c r="D49" t="s">
        <v>42</v>
      </c>
      <c r="E49" t="s">
        <v>23</v>
      </c>
      <c r="F49" t="s">
        <v>46</v>
      </c>
      <c r="G49" t="s">
        <v>44</v>
      </c>
      <c r="H49" t="s">
        <v>19</v>
      </c>
      <c r="I49">
        <v>1</v>
      </c>
      <c r="J49">
        <v>195.5</v>
      </c>
      <c r="K49">
        <f t="shared" si="0"/>
        <v>195.5</v>
      </c>
      <c r="L49">
        <f t="shared" si="1"/>
        <v>0</v>
      </c>
      <c r="M49">
        <f t="shared" si="2"/>
        <v>195.5</v>
      </c>
    </row>
    <row r="50" spans="1:13" x14ac:dyDescent="0.2">
      <c r="A50" t="s">
        <v>106</v>
      </c>
      <c r="B50" s="2">
        <v>45909</v>
      </c>
      <c r="C50" t="s">
        <v>41</v>
      </c>
      <c r="D50" t="s">
        <v>42</v>
      </c>
      <c r="E50" t="s">
        <v>59</v>
      </c>
      <c r="F50" t="s">
        <v>24</v>
      </c>
      <c r="G50" t="s">
        <v>73</v>
      </c>
      <c r="H50" t="s">
        <v>19</v>
      </c>
      <c r="I50">
        <v>1</v>
      </c>
      <c r="J50">
        <v>20.72</v>
      </c>
      <c r="K50">
        <f t="shared" si="0"/>
        <v>20.72</v>
      </c>
      <c r="L50">
        <f t="shared" si="1"/>
        <v>0</v>
      </c>
      <c r="M50">
        <f t="shared" si="2"/>
        <v>20.72</v>
      </c>
    </row>
    <row r="51" spans="1:13" x14ac:dyDescent="0.2">
      <c r="A51" t="s">
        <v>107</v>
      </c>
      <c r="B51" s="2">
        <v>45986</v>
      </c>
      <c r="C51" t="s">
        <v>66</v>
      </c>
      <c r="D51" t="s">
        <v>16</v>
      </c>
      <c r="E51" t="s">
        <v>16</v>
      </c>
      <c r="F51" t="s">
        <v>57</v>
      </c>
      <c r="G51" t="s">
        <v>47</v>
      </c>
      <c r="H51" t="s">
        <v>19</v>
      </c>
      <c r="I51">
        <v>1</v>
      </c>
      <c r="J51">
        <v>14276.73</v>
      </c>
      <c r="K51">
        <f t="shared" si="0"/>
        <v>14276.73</v>
      </c>
      <c r="L51">
        <f t="shared" si="1"/>
        <v>0</v>
      </c>
      <c r="M51">
        <f t="shared" si="2"/>
        <v>14276.73</v>
      </c>
    </row>
    <row r="52" spans="1:13" x14ac:dyDescent="0.2">
      <c r="A52" t="s">
        <v>108</v>
      </c>
      <c r="B52" s="2">
        <v>45674</v>
      </c>
      <c r="C52" t="s">
        <v>80</v>
      </c>
      <c r="D52" t="s">
        <v>61</v>
      </c>
      <c r="E52" t="s">
        <v>50</v>
      </c>
      <c r="F52" t="s">
        <v>17</v>
      </c>
      <c r="G52" t="s">
        <v>39</v>
      </c>
      <c r="H52" t="s">
        <v>53</v>
      </c>
      <c r="I52">
        <v>0.86</v>
      </c>
      <c r="J52">
        <v>7905.49</v>
      </c>
      <c r="K52">
        <f t="shared" si="0"/>
        <v>7905.49</v>
      </c>
      <c r="L52">
        <f t="shared" si="1"/>
        <v>0</v>
      </c>
      <c r="M52">
        <f t="shared" si="2"/>
        <v>6798.7213999999994</v>
      </c>
    </row>
    <row r="53" spans="1:13" x14ac:dyDescent="0.2">
      <c r="A53" t="s">
        <v>109</v>
      </c>
      <c r="B53" s="2">
        <v>45665</v>
      </c>
      <c r="C53" t="s">
        <v>68</v>
      </c>
      <c r="D53" t="s">
        <v>37</v>
      </c>
      <c r="E53" t="s">
        <v>59</v>
      </c>
      <c r="F53" t="s">
        <v>46</v>
      </c>
      <c r="G53" t="s">
        <v>25</v>
      </c>
      <c r="H53" t="s">
        <v>53</v>
      </c>
      <c r="I53">
        <v>0.86</v>
      </c>
      <c r="J53">
        <v>11627.43</v>
      </c>
      <c r="K53">
        <f t="shared" si="0"/>
        <v>11627.43</v>
      </c>
      <c r="L53">
        <f t="shared" si="1"/>
        <v>0</v>
      </c>
      <c r="M53">
        <f t="shared" si="2"/>
        <v>9999.5897999999997</v>
      </c>
    </row>
    <row r="54" spans="1:13" hidden="1" x14ac:dyDescent="0.2">
      <c r="A54" t="s">
        <v>110</v>
      </c>
      <c r="B54" s="2">
        <v>45756</v>
      </c>
      <c r="C54" t="s">
        <v>28</v>
      </c>
      <c r="D54" t="s">
        <v>61</v>
      </c>
      <c r="E54" t="s">
        <v>50</v>
      </c>
      <c r="F54" t="s">
        <v>43</v>
      </c>
      <c r="G54" t="s">
        <v>69</v>
      </c>
      <c r="H54" t="s">
        <v>19</v>
      </c>
      <c r="I54">
        <v>1</v>
      </c>
      <c r="J54">
        <v>-10906.41</v>
      </c>
      <c r="K54">
        <f t="shared" si="0"/>
        <v>0</v>
      </c>
      <c r="L54">
        <f t="shared" si="1"/>
        <v>10906.41</v>
      </c>
      <c r="M54">
        <f t="shared" si="2"/>
        <v>-10906.41</v>
      </c>
    </row>
    <row r="55" spans="1:13" x14ac:dyDescent="0.2">
      <c r="A55" t="s">
        <v>111</v>
      </c>
      <c r="B55" s="2">
        <v>45904</v>
      </c>
      <c r="C55" t="s">
        <v>66</v>
      </c>
      <c r="D55" t="s">
        <v>42</v>
      </c>
      <c r="E55" t="s">
        <v>59</v>
      </c>
      <c r="F55" t="s">
        <v>52</v>
      </c>
      <c r="G55" t="s">
        <v>18</v>
      </c>
      <c r="H55" t="s">
        <v>26</v>
      </c>
      <c r="I55">
        <v>0.79</v>
      </c>
      <c r="J55">
        <v>12893.34</v>
      </c>
      <c r="K55">
        <f t="shared" si="0"/>
        <v>12893.34</v>
      </c>
      <c r="L55">
        <f t="shared" si="1"/>
        <v>0</v>
      </c>
      <c r="M55">
        <f t="shared" si="2"/>
        <v>10185.738600000001</v>
      </c>
    </row>
    <row r="56" spans="1:13" hidden="1" x14ac:dyDescent="0.2">
      <c r="A56" t="s">
        <v>112</v>
      </c>
      <c r="B56" s="2">
        <v>46011</v>
      </c>
      <c r="C56" t="s">
        <v>14</v>
      </c>
      <c r="D56" t="s">
        <v>42</v>
      </c>
      <c r="E56" t="s">
        <v>59</v>
      </c>
      <c r="F56" t="s">
        <v>33</v>
      </c>
      <c r="G56" t="s">
        <v>69</v>
      </c>
      <c r="H56" t="s">
        <v>26</v>
      </c>
      <c r="I56">
        <v>0.79</v>
      </c>
      <c r="J56">
        <v>-6810.62</v>
      </c>
      <c r="K56">
        <f t="shared" si="0"/>
        <v>0</v>
      </c>
      <c r="L56">
        <f t="shared" si="1"/>
        <v>6810.62</v>
      </c>
      <c r="M56">
        <f t="shared" si="2"/>
        <v>-5380.3897999999999</v>
      </c>
    </row>
    <row r="57" spans="1:13" hidden="1" x14ac:dyDescent="0.2">
      <c r="A57" t="s">
        <v>113</v>
      </c>
      <c r="B57" s="2">
        <v>45816</v>
      </c>
      <c r="C57" t="s">
        <v>21</v>
      </c>
      <c r="D57" t="s">
        <v>16</v>
      </c>
      <c r="E57" t="s">
        <v>16</v>
      </c>
      <c r="F57" t="s">
        <v>52</v>
      </c>
      <c r="G57" t="s">
        <v>34</v>
      </c>
      <c r="H57" t="s">
        <v>19</v>
      </c>
      <c r="I57">
        <v>1</v>
      </c>
      <c r="J57">
        <v>-10424.879999999999</v>
      </c>
      <c r="K57">
        <f t="shared" si="0"/>
        <v>0</v>
      </c>
      <c r="L57">
        <f t="shared" si="1"/>
        <v>10424.879999999999</v>
      </c>
      <c r="M57">
        <f t="shared" si="2"/>
        <v>-10424.879999999999</v>
      </c>
    </row>
    <row r="58" spans="1:13" x14ac:dyDescent="0.2">
      <c r="A58" t="s">
        <v>114</v>
      </c>
      <c r="B58" s="2">
        <v>45722</v>
      </c>
      <c r="C58" t="s">
        <v>80</v>
      </c>
      <c r="D58" t="s">
        <v>50</v>
      </c>
      <c r="E58" t="s">
        <v>37</v>
      </c>
      <c r="F58" t="s">
        <v>43</v>
      </c>
      <c r="G58" t="s">
        <v>25</v>
      </c>
      <c r="H58" t="s">
        <v>19</v>
      </c>
      <c r="I58">
        <v>1</v>
      </c>
      <c r="J58">
        <v>13714.97</v>
      </c>
      <c r="K58">
        <f t="shared" si="0"/>
        <v>13714.97</v>
      </c>
      <c r="L58">
        <f t="shared" si="1"/>
        <v>0</v>
      </c>
      <c r="M58">
        <f t="shared" si="2"/>
        <v>13714.97</v>
      </c>
    </row>
    <row r="59" spans="1:13" hidden="1" x14ac:dyDescent="0.2">
      <c r="A59" t="s">
        <v>115</v>
      </c>
      <c r="B59" s="2">
        <v>45759</v>
      </c>
      <c r="C59" t="s">
        <v>14</v>
      </c>
      <c r="D59" t="s">
        <v>16</v>
      </c>
      <c r="E59" t="s">
        <v>37</v>
      </c>
      <c r="F59" t="s">
        <v>89</v>
      </c>
      <c r="G59" t="s">
        <v>18</v>
      </c>
      <c r="H59" t="s">
        <v>53</v>
      </c>
      <c r="I59">
        <v>0.86</v>
      </c>
      <c r="J59">
        <v>-13218.28</v>
      </c>
      <c r="K59">
        <f t="shared" si="0"/>
        <v>0</v>
      </c>
      <c r="L59">
        <f t="shared" si="1"/>
        <v>13218.28</v>
      </c>
      <c r="M59">
        <f t="shared" si="2"/>
        <v>-11367.720800000001</v>
      </c>
    </row>
    <row r="60" spans="1:13" x14ac:dyDescent="0.2">
      <c r="A60" t="s">
        <v>116</v>
      </c>
      <c r="B60" s="2">
        <v>45720</v>
      </c>
      <c r="C60" t="s">
        <v>36</v>
      </c>
      <c r="D60" t="s">
        <v>61</v>
      </c>
      <c r="E60" t="s">
        <v>50</v>
      </c>
      <c r="F60" t="s">
        <v>89</v>
      </c>
      <c r="G60" t="s">
        <v>18</v>
      </c>
      <c r="H60" t="s">
        <v>19</v>
      </c>
      <c r="I60">
        <v>1</v>
      </c>
      <c r="J60">
        <v>5596.52</v>
      </c>
      <c r="K60">
        <f t="shared" si="0"/>
        <v>5596.52</v>
      </c>
      <c r="L60">
        <f t="shared" si="1"/>
        <v>0</v>
      </c>
      <c r="M60">
        <f t="shared" si="2"/>
        <v>5596.52</v>
      </c>
    </row>
    <row r="61" spans="1:13" x14ac:dyDescent="0.2">
      <c r="A61" t="s">
        <v>117</v>
      </c>
      <c r="B61" s="2">
        <v>46073</v>
      </c>
      <c r="C61" t="s">
        <v>41</v>
      </c>
      <c r="D61" t="s">
        <v>15</v>
      </c>
      <c r="E61" t="s">
        <v>50</v>
      </c>
      <c r="F61" t="s">
        <v>43</v>
      </c>
      <c r="G61" t="s">
        <v>71</v>
      </c>
      <c r="H61" t="s">
        <v>53</v>
      </c>
      <c r="I61">
        <v>0.86</v>
      </c>
      <c r="J61">
        <v>3625.16</v>
      </c>
      <c r="K61">
        <f t="shared" si="0"/>
        <v>3625.16</v>
      </c>
      <c r="L61">
        <f t="shared" si="1"/>
        <v>0</v>
      </c>
      <c r="M61">
        <f t="shared" si="2"/>
        <v>3117.6376</v>
      </c>
    </row>
    <row r="62" spans="1:13" x14ac:dyDescent="0.2">
      <c r="A62" t="s">
        <v>118</v>
      </c>
      <c r="B62" s="2">
        <v>45845</v>
      </c>
      <c r="C62" t="s">
        <v>68</v>
      </c>
      <c r="D62" t="s">
        <v>61</v>
      </c>
      <c r="E62" t="s">
        <v>37</v>
      </c>
      <c r="F62" t="s">
        <v>46</v>
      </c>
      <c r="G62" t="s">
        <v>73</v>
      </c>
      <c r="H62" t="s">
        <v>19</v>
      </c>
      <c r="I62">
        <v>1</v>
      </c>
      <c r="J62">
        <v>397.41</v>
      </c>
      <c r="K62">
        <f t="shared" si="0"/>
        <v>397.41</v>
      </c>
      <c r="L62">
        <f t="shared" si="1"/>
        <v>0</v>
      </c>
      <c r="M62">
        <f t="shared" si="2"/>
        <v>397.41</v>
      </c>
    </row>
    <row r="63" spans="1:13" x14ac:dyDescent="0.2">
      <c r="A63" t="s">
        <v>119</v>
      </c>
      <c r="B63" s="2">
        <v>45845</v>
      </c>
      <c r="C63" t="s">
        <v>32</v>
      </c>
      <c r="D63" t="s">
        <v>22</v>
      </c>
      <c r="E63" t="s">
        <v>29</v>
      </c>
      <c r="F63" t="s">
        <v>38</v>
      </c>
      <c r="G63" t="s">
        <v>44</v>
      </c>
      <c r="H63" t="s">
        <v>19</v>
      </c>
      <c r="I63">
        <v>1</v>
      </c>
      <c r="J63">
        <v>10928.63</v>
      </c>
      <c r="K63">
        <f t="shared" si="0"/>
        <v>10928.63</v>
      </c>
      <c r="L63">
        <f t="shared" si="1"/>
        <v>0</v>
      </c>
      <c r="M63">
        <f t="shared" si="2"/>
        <v>10928.63</v>
      </c>
    </row>
    <row r="64" spans="1:13" x14ac:dyDescent="0.2">
      <c r="A64" t="s">
        <v>120</v>
      </c>
      <c r="B64" s="2">
        <v>45942</v>
      </c>
      <c r="C64" t="s">
        <v>41</v>
      </c>
      <c r="D64" t="s">
        <v>16</v>
      </c>
      <c r="E64" t="s">
        <v>37</v>
      </c>
      <c r="F64" t="s">
        <v>17</v>
      </c>
      <c r="G64" t="s">
        <v>39</v>
      </c>
      <c r="H64" t="s">
        <v>26</v>
      </c>
      <c r="I64">
        <v>0.79</v>
      </c>
      <c r="J64">
        <v>6105.93</v>
      </c>
      <c r="K64">
        <f t="shared" si="0"/>
        <v>6105.93</v>
      </c>
      <c r="L64">
        <f t="shared" si="1"/>
        <v>0</v>
      </c>
      <c r="M64">
        <f t="shared" si="2"/>
        <v>4823.6847000000007</v>
      </c>
    </row>
    <row r="65" spans="1:13" hidden="1" x14ac:dyDescent="0.2">
      <c r="A65" t="s">
        <v>121</v>
      </c>
      <c r="B65" s="2">
        <v>45677</v>
      </c>
      <c r="C65" t="s">
        <v>68</v>
      </c>
      <c r="D65" t="s">
        <v>22</v>
      </c>
      <c r="E65" t="s">
        <v>37</v>
      </c>
      <c r="F65" t="s">
        <v>57</v>
      </c>
      <c r="G65" t="s">
        <v>47</v>
      </c>
      <c r="H65" t="s">
        <v>19</v>
      </c>
      <c r="I65">
        <v>1</v>
      </c>
      <c r="J65">
        <v>-13701.68</v>
      </c>
      <c r="K65">
        <f t="shared" si="0"/>
        <v>0</v>
      </c>
      <c r="L65">
        <f t="shared" si="1"/>
        <v>13701.68</v>
      </c>
      <c r="M65">
        <f t="shared" si="2"/>
        <v>-13701.68</v>
      </c>
    </row>
    <row r="66" spans="1:13" x14ac:dyDescent="0.2">
      <c r="A66" t="s">
        <v>122</v>
      </c>
      <c r="B66" s="2">
        <v>46037</v>
      </c>
      <c r="C66" t="s">
        <v>21</v>
      </c>
      <c r="D66" t="s">
        <v>22</v>
      </c>
      <c r="E66" t="s">
        <v>16</v>
      </c>
      <c r="F66" t="s">
        <v>33</v>
      </c>
      <c r="G66" t="s">
        <v>34</v>
      </c>
      <c r="H66" t="s">
        <v>26</v>
      </c>
      <c r="I66">
        <v>0.79</v>
      </c>
      <c r="J66">
        <v>11714.23</v>
      </c>
      <c r="K66">
        <f t="shared" ref="K66:K129" si="3">MAX(J66,0)</f>
        <v>11714.23</v>
      </c>
      <c r="L66">
        <f t="shared" ref="L66:L129" si="4">ABS(MIN(J66,0))</f>
        <v>0</v>
      </c>
      <c r="M66">
        <f t="shared" ref="M66:M129" si="5">J66*I66</f>
        <v>9254.2417000000005</v>
      </c>
    </row>
    <row r="67" spans="1:13" x14ac:dyDescent="0.2">
      <c r="A67" t="s">
        <v>123</v>
      </c>
      <c r="B67" s="2">
        <v>45666</v>
      </c>
      <c r="C67" t="s">
        <v>66</v>
      </c>
      <c r="D67" t="s">
        <v>16</v>
      </c>
      <c r="E67" t="s">
        <v>37</v>
      </c>
      <c r="F67" t="s">
        <v>17</v>
      </c>
      <c r="G67" t="s">
        <v>34</v>
      </c>
      <c r="H67" t="s">
        <v>26</v>
      </c>
      <c r="I67">
        <v>0.79</v>
      </c>
      <c r="J67">
        <v>10431.33</v>
      </c>
      <c r="K67">
        <f t="shared" si="3"/>
        <v>10431.33</v>
      </c>
      <c r="L67">
        <f t="shared" si="4"/>
        <v>0</v>
      </c>
      <c r="M67">
        <f t="shared" si="5"/>
        <v>8240.7507000000005</v>
      </c>
    </row>
    <row r="68" spans="1:13" hidden="1" x14ac:dyDescent="0.2">
      <c r="A68" t="s">
        <v>124</v>
      </c>
      <c r="B68" s="2">
        <v>45989</v>
      </c>
      <c r="C68" t="s">
        <v>66</v>
      </c>
      <c r="D68" t="s">
        <v>37</v>
      </c>
      <c r="E68" t="s">
        <v>16</v>
      </c>
      <c r="F68" t="s">
        <v>38</v>
      </c>
      <c r="G68" t="s">
        <v>39</v>
      </c>
      <c r="H68" t="s">
        <v>53</v>
      </c>
      <c r="I68">
        <v>0.86</v>
      </c>
      <c r="J68">
        <v>-9349.5400000000009</v>
      </c>
      <c r="K68">
        <f t="shared" si="3"/>
        <v>0</v>
      </c>
      <c r="L68">
        <f t="shared" si="4"/>
        <v>9349.5400000000009</v>
      </c>
      <c r="M68">
        <f t="shared" si="5"/>
        <v>-8040.6044000000011</v>
      </c>
    </row>
    <row r="69" spans="1:13" x14ac:dyDescent="0.2">
      <c r="A69" t="s">
        <v>125</v>
      </c>
      <c r="B69" s="2">
        <v>45716</v>
      </c>
      <c r="C69" t="s">
        <v>41</v>
      </c>
      <c r="D69" t="s">
        <v>50</v>
      </c>
      <c r="E69" t="s">
        <v>29</v>
      </c>
      <c r="F69" t="s">
        <v>57</v>
      </c>
      <c r="G69" t="s">
        <v>18</v>
      </c>
      <c r="H69" t="s">
        <v>19</v>
      </c>
      <c r="I69">
        <v>1</v>
      </c>
      <c r="J69">
        <v>14199.38</v>
      </c>
      <c r="K69">
        <f t="shared" si="3"/>
        <v>14199.38</v>
      </c>
      <c r="L69">
        <f t="shared" si="4"/>
        <v>0</v>
      </c>
      <c r="M69">
        <f t="shared" si="5"/>
        <v>14199.38</v>
      </c>
    </row>
    <row r="70" spans="1:13" x14ac:dyDescent="0.2">
      <c r="A70" t="s">
        <v>126</v>
      </c>
      <c r="B70" s="2">
        <v>45871</v>
      </c>
      <c r="C70" t="s">
        <v>49</v>
      </c>
      <c r="D70" t="s">
        <v>42</v>
      </c>
      <c r="E70" t="s">
        <v>59</v>
      </c>
      <c r="F70" t="s">
        <v>24</v>
      </c>
      <c r="G70" t="s">
        <v>18</v>
      </c>
      <c r="H70" t="s">
        <v>26</v>
      </c>
      <c r="I70">
        <v>0.79</v>
      </c>
      <c r="J70">
        <v>568.4</v>
      </c>
      <c r="K70">
        <f t="shared" si="3"/>
        <v>568.4</v>
      </c>
      <c r="L70">
        <f t="shared" si="4"/>
        <v>0</v>
      </c>
      <c r="M70">
        <f t="shared" si="5"/>
        <v>449.036</v>
      </c>
    </row>
    <row r="71" spans="1:13" x14ac:dyDescent="0.2">
      <c r="A71" t="s">
        <v>127</v>
      </c>
      <c r="B71" s="2">
        <v>45687</v>
      </c>
      <c r="C71" t="s">
        <v>66</v>
      </c>
      <c r="D71" t="s">
        <v>42</v>
      </c>
      <c r="E71" t="s">
        <v>37</v>
      </c>
      <c r="F71" t="s">
        <v>52</v>
      </c>
      <c r="G71" t="s">
        <v>44</v>
      </c>
      <c r="H71" t="s">
        <v>19</v>
      </c>
      <c r="I71">
        <v>1</v>
      </c>
      <c r="J71">
        <v>3568.59</v>
      </c>
      <c r="K71">
        <f t="shared" si="3"/>
        <v>3568.59</v>
      </c>
      <c r="L71">
        <f t="shared" si="4"/>
        <v>0</v>
      </c>
      <c r="M71">
        <f t="shared" si="5"/>
        <v>3568.59</v>
      </c>
    </row>
    <row r="72" spans="1:13" x14ac:dyDescent="0.2">
      <c r="A72" t="s">
        <v>128</v>
      </c>
      <c r="B72" s="2">
        <v>45975</v>
      </c>
      <c r="C72" t="s">
        <v>49</v>
      </c>
      <c r="D72" t="s">
        <v>50</v>
      </c>
      <c r="E72" t="s">
        <v>37</v>
      </c>
      <c r="F72" t="s">
        <v>38</v>
      </c>
      <c r="G72" t="s">
        <v>25</v>
      </c>
      <c r="H72" t="s">
        <v>19</v>
      </c>
      <c r="I72">
        <v>1</v>
      </c>
      <c r="J72">
        <v>10762.22</v>
      </c>
      <c r="K72">
        <f t="shared" si="3"/>
        <v>10762.22</v>
      </c>
      <c r="L72">
        <f t="shared" si="4"/>
        <v>0</v>
      </c>
      <c r="M72">
        <f t="shared" si="5"/>
        <v>10762.22</v>
      </c>
    </row>
    <row r="73" spans="1:13" hidden="1" x14ac:dyDescent="0.2">
      <c r="A73" t="s">
        <v>129</v>
      </c>
      <c r="B73" s="2">
        <v>45973</v>
      </c>
      <c r="C73" t="s">
        <v>28</v>
      </c>
      <c r="D73" t="s">
        <v>22</v>
      </c>
      <c r="E73" t="s">
        <v>59</v>
      </c>
      <c r="F73" t="s">
        <v>83</v>
      </c>
      <c r="G73" t="s">
        <v>71</v>
      </c>
      <c r="H73" t="s">
        <v>26</v>
      </c>
      <c r="I73">
        <v>0.79</v>
      </c>
      <c r="J73">
        <v>-182.63</v>
      </c>
      <c r="K73">
        <f t="shared" si="3"/>
        <v>0</v>
      </c>
      <c r="L73">
        <f t="shared" si="4"/>
        <v>182.63</v>
      </c>
      <c r="M73">
        <f t="shared" si="5"/>
        <v>-144.27770000000001</v>
      </c>
    </row>
    <row r="74" spans="1:13" x14ac:dyDescent="0.2">
      <c r="A74" t="s">
        <v>130</v>
      </c>
      <c r="B74" s="2">
        <v>45810</v>
      </c>
      <c r="C74" t="s">
        <v>32</v>
      </c>
      <c r="D74" t="s">
        <v>61</v>
      </c>
      <c r="E74" t="s">
        <v>59</v>
      </c>
      <c r="F74" t="s">
        <v>17</v>
      </c>
      <c r="G74" t="s">
        <v>25</v>
      </c>
      <c r="H74" t="s">
        <v>53</v>
      </c>
      <c r="I74">
        <v>0.86</v>
      </c>
      <c r="J74">
        <v>8614.85</v>
      </c>
      <c r="K74">
        <f t="shared" si="3"/>
        <v>8614.85</v>
      </c>
      <c r="L74">
        <f t="shared" si="4"/>
        <v>0</v>
      </c>
      <c r="M74">
        <f t="shared" si="5"/>
        <v>7408.7710000000006</v>
      </c>
    </row>
    <row r="75" spans="1:13" x14ac:dyDescent="0.2">
      <c r="A75" t="s">
        <v>131</v>
      </c>
      <c r="B75" s="2">
        <v>45972</v>
      </c>
      <c r="C75" t="s">
        <v>32</v>
      </c>
      <c r="D75" t="s">
        <v>42</v>
      </c>
      <c r="E75" t="s">
        <v>29</v>
      </c>
      <c r="F75" t="s">
        <v>52</v>
      </c>
      <c r="G75" t="s">
        <v>73</v>
      </c>
      <c r="H75" t="s">
        <v>53</v>
      </c>
      <c r="I75">
        <v>0.86</v>
      </c>
      <c r="J75">
        <v>540.79</v>
      </c>
      <c r="K75">
        <f t="shared" si="3"/>
        <v>540.79</v>
      </c>
      <c r="L75">
        <f t="shared" si="4"/>
        <v>0</v>
      </c>
      <c r="M75">
        <f t="shared" si="5"/>
        <v>465.07939999999996</v>
      </c>
    </row>
    <row r="76" spans="1:13" x14ac:dyDescent="0.2">
      <c r="A76" t="s">
        <v>132</v>
      </c>
      <c r="B76" s="2">
        <v>46087</v>
      </c>
      <c r="C76" t="s">
        <v>68</v>
      </c>
      <c r="D76" t="s">
        <v>63</v>
      </c>
      <c r="E76" t="s">
        <v>37</v>
      </c>
      <c r="F76" t="s">
        <v>46</v>
      </c>
      <c r="G76" t="s">
        <v>25</v>
      </c>
      <c r="H76" t="s">
        <v>53</v>
      </c>
      <c r="I76">
        <v>0.86</v>
      </c>
      <c r="J76">
        <v>6541.15</v>
      </c>
      <c r="K76">
        <f t="shared" si="3"/>
        <v>6541.15</v>
      </c>
      <c r="L76">
        <f t="shared" si="4"/>
        <v>0</v>
      </c>
      <c r="M76">
        <f t="shared" si="5"/>
        <v>5625.3889999999992</v>
      </c>
    </row>
    <row r="77" spans="1:13" x14ac:dyDescent="0.2">
      <c r="A77" t="s">
        <v>133</v>
      </c>
      <c r="B77" s="2">
        <v>46007</v>
      </c>
      <c r="C77" t="s">
        <v>68</v>
      </c>
      <c r="D77" t="s">
        <v>22</v>
      </c>
      <c r="E77" t="s">
        <v>50</v>
      </c>
      <c r="F77" t="s">
        <v>57</v>
      </c>
      <c r="G77" t="s">
        <v>18</v>
      </c>
      <c r="H77" t="s">
        <v>19</v>
      </c>
      <c r="I77">
        <v>1</v>
      </c>
      <c r="J77">
        <v>2613.5500000000002</v>
      </c>
      <c r="K77">
        <f t="shared" si="3"/>
        <v>2613.5500000000002</v>
      </c>
      <c r="L77">
        <f t="shared" si="4"/>
        <v>0</v>
      </c>
      <c r="M77">
        <f t="shared" si="5"/>
        <v>2613.5500000000002</v>
      </c>
    </row>
    <row r="78" spans="1:13" x14ac:dyDescent="0.2">
      <c r="A78" t="s">
        <v>134</v>
      </c>
      <c r="B78" s="2">
        <v>45889</v>
      </c>
      <c r="C78" t="s">
        <v>41</v>
      </c>
      <c r="D78" t="s">
        <v>15</v>
      </c>
      <c r="E78" t="s">
        <v>50</v>
      </c>
      <c r="F78" t="s">
        <v>43</v>
      </c>
      <c r="G78" t="s">
        <v>30</v>
      </c>
      <c r="H78" t="s">
        <v>26</v>
      </c>
      <c r="I78">
        <v>0.79</v>
      </c>
      <c r="J78">
        <v>12854.07</v>
      </c>
      <c r="K78">
        <f t="shared" si="3"/>
        <v>12854.07</v>
      </c>
      <c r="L78">
        <f t="shared" si="4"/>
        <v>0</v>
      </c>
      <c r="M78">
        <f t="shared" si="5"/>
        <v>10154.7153</v>
      </c>
    </row>
    <row r="79" spans="1:13" x14ac:dyDescent="0.2">
      <c r="A79" t="s">
        <v>135</v>
      </c>
      <c r="B79" s="2">
        <v>45919</v>
      </c>
      <c r="C79" t="s">
        <v>66</v>
      </c>
      <c r="D79" t="s">
        <v>63</v>
      </c>
      <c r="E79" t="s">
        <v>50</v>
      </c>
      <c r="F79" t="s">
        <v>43</v>
      </c>
      <c r="G79" t="s">
        <v>44</v>
      </c>
      <c r="H79" t="s">
        <v>26</v>
      </c>
      <c r="I79">
        <v>0.79</v>
      </c>
      <c r="J79">
        <v>3281.57</v>
      </c>
      <c r="K79">
        <f t="shared" si="3"/>
        <v>3281.57</v>
      </c>
      <c r="L79">
        <f t="shared" si="4"/>
        <v>0</v>
      </c>
      <c r="M79">
        <f t="shared" si="5"/>
        <v>2592.4403000000002</v>
      </c>
    </row>
    <row r="80" spans="1:13" hidden="1" x14ac:dyDescent="0.2">
      <c r="A80" t="s">
        <v>136</v>
      </c>
      <c r="B80" s="2">
        <v>46021</v>
      </c>
      <c r="C80" t="s">
        <v>80</v>
      </c>
      <c r="D80" t="s">
        <v>61</v>
      </c>
      <c r="E80" t="s">
        <v>50</v>
      </c>
      <c r="F80" t="s">
        <v>38</v>
      </c>
      <c r="G80" t="s">
        <v>44</v>
      </c>
      <c r="H80" t="s">
        <v>19</v>
      </c>
      <c r="I80">
        <v>1</v>
      </c>
      <c r="J80">
        <v>-7217.79</v>
      </c>
      <c r="K80">
        <f t="shared" si="3"/>
        <v>0</v>
      </c>
      <c r="L80">
        <f t="shared" si="4"/>
        <v>7217.79</v>
      </c>
      <c r="M80">
        <f t="shared" si="5"/>
        <v>-7217.79</v>
      </c>
    </row>
    <row r="81" spans="1:13" x14ac:dyDescent="0.2">
      <c r="A81" t="s">
        <v>137</v>
      </c>
      <c r="B81" s="2">
        <v>46010</v>
      </c>
      <c r="C81" t="s">
        <v>21</v>
      </c>
      <c r="D81" t="s">
        <v>22</v>
      </c>
      <c r="E81" t="s">
        <v>37</v>
      </c>
      <c r="F81" t="s">
        <v>24</v>
      </c>
      <c r="G81" t="s">
        <v>25</v>
      </c>
      <c r="H81" t="s">
        <v>26</v>
      </c>
      <c r="I81">
        <v>0.79</v>
      </c>
      <c r="J81">
        <v>13566.66</v>
      </c>
      <c r="K81">
        <f t="shared" si="3"/>
        <v>13566.66</v>
      </c>
      <c r="L81">
        <f t="shared" si="4"/>
        <v>0</v>
      </c>
      <c r="M81">
        <f t="shared" si="5"/>
        <v>10717.661400000001</v>
      </c>
    </row>
    <row r="82" spans="1:13" x14ac:dyDescent="0.2">
      <c r="A82" t="s">
        <v>138</v>
      </c>
      <c r="B82" s="2">
        <v>46079</v>
      </c>
      <c r="C82" t="s">
        <v>41</v>
      </c>
      <c r="D82" t="s">
        <v>50</v>
      </c>
      <c r="E82" t="s">
        <v>16</v>
      </c>
      <c r="F82" t="s">
        <v>83</v>
      </c>
      <c r="G82" t="s">
        <v>34</v>
      </c>
      <c r="H82" t="s">
        <v>19</v>
      </c>
      <c r="I82">
        <v>1</v>
      </c>
      <c r="J82">
        <v>5095.83</v>
      </c>
      <c r="K82">
        <f t="shared" si="3"/>
        <v>5095.83</v>
      </c>
      <c r="L82">
        <f t="shared" si="4"/>
        <v>0</v>
      </c>
      <c r="M82">
        <f t="shared" si="5"/>
        <v>5095.83</v>
      </c>
    </row>
    <row r="83" spans="1:13" x14ac:dyDescent="0.2">
      <c r="A83" t="s">
        <v>139</v>
      </c>
      <c r="B83" s="2">
        <v>45843</v>
      </c>
      <c r="C83" t="s">
        <v>21</v>
      </c>
      <c r="D83" t="s">
        <v>63</v>
      </c>
      <c r="E83" t="s">
        <v>50</v>
      </c>
      <c r="F83" t="s">
        <v>52</v>
      </c>
      <c r="G83" t="s">
        <v>69</v>
      </c>
      <c r="H83" t="s">
        <v>53</v>
      </c>
      <c r="I83">
        <v>0.86</v>
      </c>
      <c r="J83">
        <v>7602.86</v>
      </c>
      <c r="K83">
        <f t="shared" si="3"/>
        <v>7602.86</v>
      </c>
      <c r="L83">
        <f t="shared" si="4"/>
        <v>0</v>
      </c>
      <c r="M83">
        <f t="shared" si="5"/>
        <v>6538.4595999999992</v>
      </c>
    </row>
    <row r="84" spans="1:13" x14ac:dyDescent="0.2">
      <c r="A84" t="s">
        <v>140</v>
      </c>
      <c r="B84" s="2">
        <v>46003</v>
      </c>
      <c r="C84" t="s">
        <v>55</v>
      </c>
      <c r="D84" t="s">
        <v>61</v>
      </c>
      <c r="E84" t="s">
        <v>37</v>
      </c>
      <c r="F84" t="s">
        <v>57</v>
      </c>
      <c r="G84" t="s">
        <v>47</v>
      </c>
      <c r="H84" t="s">
        <v>19</v>
      </c>
      <c r="I84">
        <v>1</v>
      </c>
      <c r="J84">
        <v>3407.16</v>
      </c>
      <c r="K84">
        <f t="shared" si="3"/>
        <v>3407.16</v>
      </c>
      <c r="L84">
        <f t="shared" si="4"/>
        <v>0</v>
      </c>
      <c r="M84">
        <f t="shared" si="5"/>
        <v>3407.16</v>
      </c>
    </row>
    <row r="85" spans="1:13" x14ac:dyDescent="0.2">
      <c r="A85" t="s">
        <v>141</v>
      </c>
      <c r="B85" s="2">
        <v>45886</v>
      </c>
      <c r="C85" t="s">
        <v>41</v>
      </c>
      <c r="D85" t="s">
        <v>37</v>
      </c>
      <c r="E85" t="s">
        <v>29</v>
      </c>
      <c r="F85" t="s">
        <v>46</v>
      </c>
      <c r="G85" t="s">
        <v>30</v>
      </c>
      <c r="H85" t="s">
        <v>19</v>
      </c>
      <c r="I85">
        <v>1</v>
      </c>
      <c r="J85">
        <v>2528.7800000000002</v>
      </c>
      <c r="K85">
        <f t="shared" si="3"/>
        <v>2528.7800000000002</v>
      </c>
      <c r="L85">
        <f t="shared" si="4"/>
        <v>0</v>
      </c>
      <c r="M85">
        <f t="shared" si="5"/>
        <v>2528.7800000000002</v>
      </c>
    </row>
    <row r="86" spans="1:13" hidden="1" x14ac:dyDescent="0.2">
      <c r="A86" t="s">
        <v>142</v>
      </c>
      <c r="B86" s="2">
        <v>45867</v>
      </c>
      <c r="C86" t="s">
        <v>28</v>
      </c>
      <c r="D86" t="s">
        <v>37</v>
      </c>
      <c r="E86" t="s">
        <v>37</v>
      </c>
      <c r="F86" t="s">
        <v>38</v>
      </c>
      <c r="G86" t="s">
        <v>47</v>
      </c>
      <c r="H86" t="s">
        <v>53</v>
      </c>
      <c r="I86">
        <v>0.86</v>
      </c>
      <c r="J86">
        <v>-944.68</v>
      </c>
      <c r="K86">
        <f t="shared" si="3"/>
        <v>0</v>
      </c>
      <c r="L86">
        <f t="shared" si="4"/>
        <v>944.68</v>
      </c>
      <c r="M86">
        <f t="shared" si="5"/>
        <v>-812.42479999999989</v>
      </c>
    </row>
    <row r="87" spans="1:13" x14ac:dyDescent="0.2">
      <c r="A87" t="s">
        <v>143</v>
      </c>
      <c r="B87" s="2">
        <v>45786</v>
      </c>
      <c r="C87" t="s">
        <v>80</v>
      </c>
      <c r="D87" t="s">
        <v>42</v>
      </c>
      <c r="E87" t="s">
        <v>50</v>
      </c>
      <c r="F87" t="s">
        <v>89</v>
      </c>
      <c r="G87" t="s">
        <v>71</v>
      </c>
      <c r="H87" t="s">
        <v>19</v>
      </c>
      <c r="I87">
        <v>1</v>
      </c>
      <c r="J87">
        <v>6998.22</v>
      </c>
      <c r="K87">
        <f t="shared" si="3"/>
        <v>6998.22</v>
      </c>
      <c r="L87">
        <f t="shared" si="4"/>
        <v>0</v>
      </c>
      <c r="M87">
        <f t="shared" si="5"/>
        <v>6998.22</v>
      </c>
    </row>
    <row r="88" spans="1:13" hidden="1" x14ac:dyDescent="0.2">
      <c r="A88" t="s">
        <v>144</v>
      </c>
      <c r="B88" s="2">
        <v>46025</v>
      </c>
      <c r="C88" t="s">
        <v>28</v>
      </c>
      <c r="D88" t="s">
        <v>61</v>
      </c>
      <c r="E88" t="s">
        <v>37</v>
      </c>
      <c r="F88" t="s">
        <v>89</v>
      </c>
      <c r="G88" t="s">
        <v>73</v>
      </c>
      <c r="H88" t="s">
        <v>19</v>
      </c>
      <c r="I88">
        <v>1</v>
      </c>
      <c r="J88">
        <v>-2615.14</v>
      </c>
      <c r="K88">
        <f t="shared" si="3"/>
        <v>0</v>
      </c>
      <c r="L88">
        <f t="shared" si="4"/>
        <v>2615.14</v>
      </c>
      <c r="M88">
        <f t="shared" si="5"/>
        <v>-2615.14</v>
      </c>
    </row>
    <row r="89" spans="1:13" x14ac:dyDescent="0.2">
      <c r="A89" t="s">
        <v>145</v>
      </c>
      <c r="B89" s="2">
        <v>46108</v>
      </c>
      <c r="C89" t="s">
        <v>66</v>
      </c>
      <c r="D89" t="s">
        <v>37</v>
      </c>
      <c r="E89" t="s">
        <v>16</v>
      </c>
      <c r="F89" t="s">
        <v>57</v>
      </c>
      <c r="G89" t="s">
        <v>30</v>
      </c>
      <c r="H89" t="s">
        <v>19</v>
      </c>
      <c r="I89">
        <v>1</v>
      </c>
      <c r="J89">
        <v>14773.62</v>
      </c>
      <c r="K89">
        <f t="shared" si="3"/>
        <v>14773.62</v>
      </c>
      <c r="L89">
        <f t="shared" si="4"/>
        <v>0</v>
      </c>
      <c r="M89">
        <f t="shared" si="5"/>
        <v>14773.62</v>
      </c>
    </row>
    <row r="90" spans="1:13" x14ac:dyDescent="0.2">
      <c r="A90" t="s">
        <v>146</v>
      </c>
      <c r="B90" s="2">
        <v>45875</v>
      </c>
      <c r="C90" t="s">
        <v>80</v>
      </c>
      <c r="D90" t="s">
        <v>61</v>
      </c>
      <c r="E90" t="s">
        <v>59</v>
      </c>
      <c r="F90" t="s">
        <v>52</v>
      </c>
      <c r="G90" t="s">
        <v>71</v>
      </c>
      <c r="H90" t="s">
        <v>19</v>
      </c>
      <c r="I90">
        <v>1</v>
      </c>
      <c r="J90">
        <v>3054.68</v>
      </c>
      <c r="K90">
        <f t="shared" si="3"/>
        <v>3054.68</v>
      </c>
      <c r="L90">
        <f t="shared" si="4"/>
        <v>0</v>
      </c>
      <c r="M90">
        <f t="shared" si="5"/>
        <v>3054.68</v>
      </c>
    </row>
    <row r="91" spans="1:13" hidden="1" x14ac:dyDescent="0.2">
      <c r="A91" t="s">
        <v>147</v>
      </c>
      <c r="B91" s="2">
        <v>45969</v>
      </c>
      <c r="C91" t="s">
        <v>36</v>
      </c>
      <c r="D91" t="s">
        <v>61</v>
      </c>
      <c r="E91" t="s">
        <v>16</v>
      </c>
      <c r="F91" t="s">
        <v>33</v>
      </c>
      <c r="G91" t="s">
        <v>30</v>
      </c>
      <c r="H91" t="s">
        <v>26</v>
      </c>
      <c r="I91">
        <v>0.79</v>
      </c>
      <c r="J91">
        <v>-12825.22</v>
      </c>
      <c r="K91">
        <f t="shared" si="3"/>
        <v>0</v>
      </c>
      <c r="L91">
        <f t="shared" si="4"/>
        <v>12825.22</v>
      </c>
      <c r="M91">
        <f t="shared" si="5"/>
        <v>-10131.9238</v>
      </c>
    </row>
    <row r="92" spans="1:13" x14ac:dyDescent="0.2">
      <c r="A92" t="s">
        <v>148</v>
      </c>
      <c r="B92" s="2">
        <v>45835</v>
      </c>
      <c r="C92" t="s">
        <v>49</v>
      </c>
      <c r="D92" t="s">
        <v>61</v>
      </c>
      <c r="E92" t="s">
        <v>16</v>
      </c>
      <c r="F92" t="s">
        <v>24</v>
      </c>
      <c r="G92" t="s">
        <v>34</v>
      </c>
      <c r="H92" t="s">
        <v>26</v>
      </c>
      <c r="I92">
        <v>0.79</v>
      </c>
      <c r="J92">
        <v>14618.97</v>
      </c>
      <c r="K92">
        <f t="shared" si="3"/>
        <v>14618.97</v>
      </c>
      <c r="L92">
        <f t="shared" si="4"/>
        <v>0</v>
      </c>
      <c r="M92">
        <f t="shared" si="5"/>
        <v>11548.9863</v>
      </c>
    </row>
    <row r="93" spans="1:13" x14ac:dyDescent="0.2">
      <c r="A93" t="s">
        <v>149</v>
      </c>
      <c r="B93" s="2">
        <v>45664</v>
      </c>
      <c r="C93" t="s">
        <v>21</v>
      </c>
      <c r="D93" t="s">
        <v>42</v>
      </c>
      <c r="E93" t="s">
        <v>29</v>
      </c>
      <c r="F93" t="s">
        <v>43</v>
      </c>
      <c r="G93" t="s">
        <v>73</v>
      </c>
      <c r="H93" t="s">
        <v>19</v>
      </c>
      <c r="I93">
        <v>1</v>
      </c>
      <c r="J93">
        <v>2121.77</v>
      </c>
      <c r="K93">
        <f t="shared" si="3"/>
        <v>2121.77</v>
      </c>
      <c r="L93">
        <f t="shared" si="4"/>
        <v>0</v>
      </c>
      <c r="M93">
        <f t="shared" si="5"/>
        <v>2121.77</v>
      </c>
    </row>
    <row r="94" spans="1:13" x14ac:dyDescent="0.2">
      <c r="A94" t="s">
        <v>150</v>
      </c>
      <c r="B94" s="2">
        <v>45972</v>
      </c>
      <c r="C94" t="s">
        <v>49</v>
      </c>
      <c r="D94" t="s">
        <v>63</v>
      </c>
      <c r="E94" t="s">
        <v>50</v>
      </c>
      <c r="F94" t="s">
        <v>89</v>
      </c>
      <c r="G94" t="s">
        <v>69</v>
      </c>
      <c r="H94" t="s">
        <v>19</v>
      </c>
      <c r="I94">
        <v>1</v>
      </c>
      <c r="J94">
        <v>4852.3500000000004</v>
      </c>
      <c r="K94">
        <f t="shared" si="3"/>
        <v>4852.3500000000004</v>
      </c>
      <c r="L94">
        <f t="shared" si="4"/>
        <v>0</v>
      </c>
      <c r="M94">
        <f t="shared" si="5"/>
        <v>4852.3500000000004</v>
      </c>
    </row>
    <row r="95" spans="1:13" x14ac:dyDescent="0.2">
      <c r="A95" t="s">
        <v>151</v>
      </c>
      <c r="B95" s="2">
        <v>45952</v>
      </c>
      <c r="C95" t="s">
        <v>21</v>
      </c>
      <c r="D95" t="s">
        <v>37</v>
      </c>
      <c r="E95" t="s">
        <v>23</v>
      </c>
      <c r="F95" t="s">
        <v>24</v>
      </c>
      <c r="G95" t="s">
        <v>39</v>
      </c>
      <c r="H95" t="s">
        <v>53</v>
      </c>
      <c r="I95">
        <v>0.86</v>
      </c>
      <c r="J95">
        <v>2669.18</v>
      </c>
      <c r="K95">
        <f t="shared" si="3"/>
        <v>2669.18</v>
      </c>
      <c r="L95">
        <f t="shared" si="4"/>
        <v>0</v>
      </c>
      <c r="M95">
        <f t="shared" si="5"/>
        <v>2295.4947999999999</v>
      </c>
    </row>
    <row r="96" spans="1:13" x14ac:dyDescent="0.2">
      <c r="A96" t="s">
        <v>152</v>
      </c>
      <c r="B96" s="2">
        <v>45800</v>
      </c>
      <c r="C96" t="s">
        <v>80</v>
      </c>
      <c r="D96" t="s">
        <v>37</v>
      </c>
      <c r="E96" t="s">
        <v>29</v>
      </c>
      <c r="F96" t="s">
        <v>43</v>
      </c>
      <c r="G96" t="s">
        <v>47</v>
      </c>
      <c r="H96" t="s">
        <v>19</v>
      </c>
      <c r="I96">
        <v>1</v>
      </c>
      <c r="J96">
        <v>6890.09</v>
      </c>
      <c r="K96">
        <f t="shared" si="3"/>
        <v>6890.09</v>
      </c>
      <c r="L96">
        <f t="shared" si="4"/>
        <v>0</v>
      </c>
      <c r="M96">
        <f t="shared" si="5"/>
        <v>6890.09</v>
      </c>
    </row>
    <row r="97" spans="1:13" x14ac:dyDescent="0.2">
      <c r="A97" t="s">
        <v>153</v>
      </c>
      <c r="B97" s="2">
        <v>45990</v>
      </c>
      <c r="C97" t="s">
        <v>21</v>
      </c>
      <c r="D97" t="s">
        <v>61</v>
      </c>
      <c r="E97" t="s">
        <v>29</v>
      </c>
      <c r="F97" t="s">
        <v>52</v>
      </c>
      <c r="G97" t="s">
        <v>69</v>
      </c>
      <c r="H97" t="s">
        <v>26</v>
      </c>
      <c r="I97">
        <v>0.79</v>
      </c>
      <c r="J97">
        <v>9950.56</v>
      </c>
      <c r="K97">
        <f t="shared" si="3"/>
        <v>9950.56</v>
      </c>
      <c r="L97">
        <f t="shared" si="4"/>
        <v>0</v>
      </c>
      <c r="M97">
        <f t="shared" si="5"/>
        <v>7860.9423999999999</v>
      </c>
    </row>
    <row r="98" spans="1:13" x14ac:dyDescent="0.2">
      <c r="A98" t="s">
        <v>154</v>
      </c>
      <c r="B98" s="2">
        <v>46052</v>
      </c>
      <c r="C98" t="s">
        <v>80</v>
      </c>
      <c r="D98" t="s">
        <v>50</v>
      </c>
      <c r="E98" t="s">
        <v>50</v>
      </c>
      <c r="F98" t="s">
        <v>57</v>
      </c>
      <c r="G98" t="s">
        <v>44</v>
      </c>
      <c r="H98" t="s">
        <v>19</v>
      </c>
      <c r="I98">
        <v>1</v>
      </c>
      <c r="J98">
        <v>9589.4699999999993</v>
      </c>
      <c r="K98">
        <f t="shared" si="3"/>
        <v>9589.4699999999993</v>
      </c>
      <c r="L98">
        <f t="shared" si="4"/>
        <v>0</v>
      </c>
      <c r="M98">
        <f t="shared" si="5"/>
        <v>9589.4699999999993</v>
      </c>
    </row>
    <row r="99" spans="1:13" hidden="1" x14ac:dyDescent="0.2">
      <c r="A99" t="s">
        <v>155</v>
      </c>
      <c r="B99" s="2">
        <v>46013</v>
      </c>
      <c r="C99" t="s">
        <v>80</v>
      </c>
      <c r="D99" t="s">
        <v>61</v>
      </c>
      <c r="E99" t="s">
        <v>59</v>
      </c>
      <c r="F99" t="s">
        <v>52</v>
      </c>
      <c r="G99" t="s">
        <v>73</v>
      </c>
      <c r="H99" t="s">
        <v>53</v>
      </c>
      <c r="I99">
        <v>0.86</v>
      </c>
      <c r="J99">
        <v>-8914.7199999999993</v>
      </c>
      <c r="K99">
        <f t="shared" si="3"/>
        <v>0</v>
      </c>
      <c r="L99">
        <f t="shared" si="4"/>
        <v>8914.7199999999993</v>
      </c>
      <c r="M99">
        <f t="shared" si="5"/>
        <v>-7666.6591999999991</v>
      </c>
    </row>
    <row r="100" spans="1:13" hidden="1" x14ac:dyDescent="0.2">
      <c r="A100" t="s">
        <v>156</v>
      </c>
      <c r="B100" s="2">
        <v>46054</v>
      </c>
      <c r="C100" t="s">
        <v>36</v>
      </c>
      <c r="D100" t="s">
        <v>15</v>
      </c>
      <c r="E100" t="s">
        <v>59</v>
      </c>
      <c r="F100" t="s">
        <v>89</v>
      </c>
      <c r="G100" t="s">
        <v>30</v>
      </c>
      <c r="H100" t="s">
        <v>53</v>
      </c>
      <c r="I100">
        <v>0.86</v>
      </c>
      <c r="J100">
        <v>-4540.24</v>
      </c>
      <c r="K100">
        <f t="shared" si="3"/>
        <v>0</v>
      </c>
      <c r="L100">
        <f t="shared" si="4"/>
        <v>4540.24</v>
      </c>
      <c r="M100">
        <f t="shared" si="5"/>
        <v>-3904.6063999999997</v>
      </c>
    </row>
    <row r="101" spans="1:13" x14ac:dyDescent="0.2">
      <c r="A101" t="s">
        <v>157</v>
      </c>
      <c r="B101" s="2">
        <v>46058</v>
      </c>
      <c r="C101" t="s">
        <v>80</v>
      </c>
      <c r="D101" t="s">
        <v>61</v>
      </c>
      <c r="E101" t="s">
        <v>23</v>
      </c>
      <c r="F101" t="s">
        <v>43</v>
      </c>
      <c r="G101" t="s">
        <v>73</v>
      </c>
      <c r="H101" t="s">
        <v>26</v>
      </c>
      <c r="I101">
        <v>0.79</v>
      </c>
      <c r="J101">
        <v>11705.04</v>
      </c>
      <c r="K101">
        <f t="shared" si="3"/>
        <v>11705.04</v>
      </c>
      <c r="L101">
        <f t="shared" si="4"/>
        <v>0</v>
      </c>
      <c r="M101">
        <f t="shared" si="5"/>
        <v>9246.981600000001</v>
      </c>
    </row>
    <row r="102" spans="1:13" x14ac:dyDescent="0.2">
      <c r="A102" t="s">
        <v>158</v>
      </c>
      <c r="B102" s="2">
        <v>45700</v>
      </c>
      <c r="C102" t="s">
        <v>41</v>
      </c>
      <c r="D102" t="s">
        <v>22</v>
      </c>
      <c r="E102" t="s">
        <v>16</v>
      </c>
      <c r="F102" t="s">
        <v>83</v>
      </c>
      <c r="G102" t="s">
        <v>69</v>
      </c>
      <c r="H102" t="s">
        <v>26</v>
      </c>
      <c r="I102">
        <v>0.79</v>
      </c>
      <c r="J102">
        <v>3906.52</v>
      </c>
      <c r="K102">
        <f t="shared" si="3"/>
        <v>3906.52</v>
      </c>
      <c r="L102">
        <f t="shared" si="4"/>
        <v>0</v>
      </c>
      <c r="M102">
        <f t="shared" si="5"/>
        <v>3086.1508000000003</v>
      </c>
    </row>
    <row r="103" spans="1:13" x14ac:dyDescent="0.2">
      <c r="A103" t="s">
        <v>159</v>
      </c>
      <c r="B103" s="2">
        <v>45727</v>
      </c>
      <c r="C103" t="s">
        <v>32</v>
      </c>
      <c r="D103" t="s">
        <v>61</v>
      </c>
      <c r="E103" t="s">
        <v>50</v>
      </c>
      <c r="F103" t="s">
        <v>52</v>
      </c>
      <c r="G103" t="s">
        <v>44</v>
      </c>
      <c r="H103" t="s">
        <v>19</v>
      </c>
      <c r="I103">
        <v>1</v>
      </c>
      <c r="J103">
        <v>1626.04</v>
      </c>
      <c r="K103">
        <f t="shared" si="3"/>
        <v>1626.04</v>
      </c>
      <c r="L103">
        <f t="shared" si="4"/>
        <v>0</v>
      </c>
      <c r="M103">
        <f t="shared" si="5"/>
        <v>1626.04</v>
      </c>
    </row>
    <row r="104" spans="1:13" hidden="1" x14ac:dyDescent="0.2">
      <c r="A104" t="s">
        <v>160</v>
      </c>
      <c r="B104" s="2">
        <v>45893</v>
      </c>
      <c r="C104" t="s">
        <v>28</v>
      </c>
      <c r="D104" t="s">
        <v>16</v>
      </c>
      <c r="E104" t="s">
        <v>37</v>
      </c>
      <c r="F104" t="s">
        <v>33</v>
      </c>
      <c r="G104" t="s">
        <v>73</v>
      </c>
      <c r="H104" t="s">
        <v>19</v>
      </c>
      <c r="I104">
        <v>1</v>
      </c>
      <c r="J104">
        <v>-11628.38</v>
      </c>
      <c r="K104">
        <f t="shared" si="3"/>
        <v>0</v>
      </c>
      <c r="L104">
        <f t="shared" si="4"/>
        <v>11628.38</v>
      </c>
      <c r="M104">
        <f t="shared" si="5"/>
        <v>-11628.38</v>
      </c>
    </row>
    <row r="105" spans="1:13" x14ac:dyDescent="0.2">
      <c r="A105" t="s">
        <v>161</v>
      </c>
      <c r="B105" s="2">
        <v>45797</v>
      </c>
      <c r="C105" t="s">
        <v>21</v>
      </c>
      <c r="D105" t="s">
        <v>15</v>
      </c>
      <c r="E105" t="s">
        <v>16</v>
      </c>
      <c r="F105" t="s">
        <v>52</v>
      </c>
      <c r="G105" t="s">
        <v>30</v>
      </c>
      <c r="H105" t="s">
        <v>53</v>
      </c>
      <c r="I105">
        <v>0.86</v>
      </c>
      <c r="J105">
        <v>14693.02</v>
      </c>
      <c r="K105">
        <f t="shared" si="3"/>
        <v>14693.02</v>
      </c>
      <c r="L105">
        <f t="shared" si="4"/>
        <v>0</v>
      </c>
      <c r="M105">
        <f t="shared" si="5"/>
        <v>12635.9972</v>
      </c>
    </row>
    <row r="106" spans="1:13" x14ac:dyDescent="0.2">
      <c r="A106" t="s">
        <v>162</v>
      </c>
      <c r="B106" s="2">
        <v>46018</v>
      </c>
      <c r="C106" t="s">
        <v>68</v>
      </c>
      <c r="D106" t="s">
        <v>50</v>
      </c>
      <c r="E106" t="s">
        <v>59</v>
      </c>
      <c r="F106" t="s">
        <v>24</v>
      </c>
      <c r="G106" t="s">
        <v>34</v>
      </c>
      <c r="H106" t="s">
        <v>19</v>
      </c>
      <c r="I106">
        <v>1</v>
      </c>
      <c r="J106">
        <v>5951.21</v>
      </c>
      <c r="K106">
        <f t="shared" si="3"/>
        <v>5951.21</v>
      </c>
      <c r="L106">
        <f t="shared" si="4"/>
        <v>0</v>
      </c>
      <c r="M106">
        <f t="shared" si="5"/>
        <v>5951.21</v>
      </c>
    </row>
    <row r="107" spans="1:13" hidden="1" x14ac:dyDescent="0.2">
      <c r="A107" t="s">
        <v>163</v>
      </c>
      <c r="B107" s="2">
        <v>45769</v>
      </c>
      <c r="C107" t="s">
        <v>68</v>
      </c>
      <c r="D107" t="s">
        <v>16</v>
      </c>
      <c r="E107" t="s">
        <v>37</v>
      </c>
      <c r="F107" t="s">
        <v>57</v>
      </c>
      <c r="G107" t="s">
        <v>44</v>
      </c>
      <c r="H107" t="s">
        <v>19</v>
      </c>
      <c r="I107">
        <v>1</v>
      </c>
      <c r="J107">
        <v>-4923.45</v>
      </c>
      <c r="K107">
        <f t="shared" si="3"/>
        <v>0</v>
      </c>
      <c r="L107">
        <f t="shared" si="4"/>
        <v>4923.45</v>
      </c>
      <c r="M107">
        <f t="shared" si="5"/>
        <v>-4923.45</v>
      </c>
    </row>
    <row r="108" spans="1:13" x14ac:dyDescent="0.2">
      <c r="A108" t="s">
        <v>164</v>
      </c>
      <c r="B108" s="2">
        <v>46026</v>
      </c>
      <c r="C108" t="s">
        <v>36</v>
      </c>
      <c r="D108" t="s">
        <v>16</v>
      </c>
      <c r="E108" t="s">
        <v>59</v>
      </c>
      <c r="F108" t="s">
        <v>24</v>
      </c>
      <c r="G108" t="s">
        <v>69</v>
      </c>
      <c r="H108" t="s">
        <v>26</v>
      </c>
      <c r="I108">
        <v>0.79</v>
      </c>
      <c r="J108">
        <v>677.61</v>
      </c>
      <c r="K108">
        <f t="shared" si="3"/>
        <v>677.61</v>
      </c>
      <c r="L108">
        <f t="shared" si="4"/>
        <v>0</v>
      </c>
      <c r="M108">
        <f t="shared" si="5"/>
        <v>535.31190000000004</v>
      </c>
    </row>
    <row r="109" spans="1:13" hidden="1" x14ac:dyDescent="0.2">
      <c r="A109" t="s">
        <v>165</v>
      </c>
      <c r="B109" s="2">
        <v>45796</v>
      </c>
      <c r="C109" t="s">
        <v>49</v>
      </c>
      <c r="D109" t="s">
        <v>50</v>
      </c>
      <c r="E109" t="s">
        <v>29</v>
      </c>
      <c r="F109" t="s">
        <v>33</v>
      </c>
      <c r="G109" t="s">
        <v>69</v>
      </c>
      <c r="H109" t="s">
        <v>53</v>
      </c>
      <c r="I109">
        <v>0.86</v>
      </c>
      <c r="J109">
        <v>-3222.61</v>
      </c>
      <c r="K109">
        <f t="shared" si="3"/>
        <v>0</v>
      </c>
      <c r="L109">
        <f t="shared" si="4"/>
        <v>3222.61</v>
      </c>
      <c r="M109">
        <f t="shared" si="5"/>
        <v>-2771.4446000000003</v>
      </c>
    </row>
    <row r="110" spans="1:13" x14ac:dyDescent="0.2">
      <c r="A110" t="s">
        <v>166</v>
      </c>
      <c r="B110" s="2">
        <v>45714</v>
      </c>
      <c r="C110" t="s">
        <v>49</v>
      </c>
      <c r="D110" t="s">
        <v>61</v>
      </c>
      <c r="E110" t="s">
        <v>50</v>
      </c>
      <c r="F110" t="s">
        <v>57</v>
      </c>
      <c r="G110" t="s">
        <v>39</v>
      </c>
      <c r="H110" t="s">
        <v>26</v>
      </c>
      <c r="I110">
        <v>0.79</v>
      </c>
      <c r="J110">
        <v>5928.97</v>
      </c>
      <c r="K110">
        <f t="shared" si="3"/>
        <v>5928.97</v>
      </c>
      <c r="L110">
        <f t="shared" si="4"/>
        <v>0</v>
      </c>
      <c r="M110">
        <f t="shared" si="5"/>
        <v>4683.8863000000001</v>
      </c>
    </row>
    <row r="111" spans="1:13" x14ac:dyDescent="0.2">
      <c r="A111" t="s">
        <v>167</v>
      </c>
      <c r="B111" s="2">
        <v>45950</v>
      </c>
      <c r="C111" t="s">
        <v>36</v>
      </c>
      <c r="D111" t="s">
        <v>42</v>
      </c>
      <c r="E111" t="s">
        <v>16</v>
      </c>
      <c r="F111" t="s">
        <v>57</v>
      </c>
      <c r="G111" t="s">
        <v>39</v>
      </c>
      <c r="H111" t="s">
        <v>19</v>
      </c>
      <c r="I111">
        <v>1</v>
      </c>
      <c r="J111">
        <v>438.19</v>
      </c>
      <c r="K111">
        <f t="shared" si="3"/>
        <v>438.19</v>
      </c>
      <c r="L111">
        <f t="shared" si="4"/>
        <v>0</v>
      </c>
      <c r="M111">
        <f t="shared" si="5"/>
        <v>438.19</v>
      </c>
    </row>
    <row r="112" spans="1:13" x14ac:dyDescent="0.2">
      <c r="A112" t="s">
        <v>168</v>
      </c>
      <c r="B112" s="2">
        <v>46081</v>
      </c>
      <c r="C112" t="s">
        <v>32</v>
      </c>
      <c r="D112" t="s">
        <v>63</v>
      </c>
      <c r="E112" t="s">
        <v>29</v>
      </c>
      <c r="F112" t="s">
        <v>46</v>
      </c>
      <c r="G112" t="s">
        <v>71</v>
      </c>
      <c r="H112" t="s">
        <v>26</v>
      </c>
      <c r="I112">
        <v>0.79</v>
      </c>
      <c r="J112">
        <v>5990.17</v>
      </c>
      <c r="K112">
        <f t="shared" si="3"/>
        <v>5990.17</v>
      </c>
      <c r="L112">
        <f t="shared" si="4"/>
        <v>0</v>
      </c>
      <c r="M112">
        <f t="shared" si="5"/>
        <v>4732.2343000000001</v>
      </c>
    </row>
    <row r="113" spans="1:13" x14ac:dyDescent="0.2">
      <c r="A113" t="s">
        <v>169</v>
      </c>
      <c r="B113" s="2">
        <v>45701</v>
      </c>
      <c r="C113" t="s">
        <v>21</v>
      </c>
      <c r="D113" t="s">
        <v>42</v>
      </c>
      <c r="E113" t="s">
        <v>50</v>
      </c>
      <c r="F113" t="s">
        <v>89</v>
      </c>
      <c r="G113" t="s">
        <v>30</v>
      </c>
      <c r="H113" t="s">
        <v>19</v>
      </c>
      <c r="I113">
        <v>1</v>
      </c>
      <c r="J113">
        <v>5387.65</v>
      </c>
      <c r="K113">
        <f t="shared" si="3"/>
        <v>5387.65</v>
      </c>
      <c r="L113">
        <f t="shared" si="4"/>
        <v>0</v>
      </c>
      <c r="M113">
        <f t="shared" si="5"/>
        <v>5387.65</v>
      </c>
    </row>
    <row r="114" spans="1:13" x14ac:dyDescent="0.2">
      <c r="A114" t="s">
        <v>170</v>
      </c>
      <c r="B114" s="2">
        <v>46069</v>
      </c>
      <c r="C114" t="s">
        <v>41</v>
      </c>
      <c r="D114" t="s">
        <v>37</v>
      </c>
      <c r="E114" t="s">
        <v>29</v>
      </c>
      <c r="F114" t="s">
        <v>89</v>
      </c>
      <c r="G114" t="s">
        <v>18</v>
      </c>
      <c r="H114" t="s">
        <v>19</v>
      </c>
      <c r="I114">
        <v>1</v>
      </c>
      <c r="J114">
        <v>13028.08</v>
      </c>
      <c r="K114">
        <f t="shared" si="3"/>
        <v>13028.08</v>
      </c>
      <c r="L114">
        <f t="shared" si="4"/>
        <v>0</v>
      </c>
      <c r="M114">
        <f t="shared" si="5"/>
        <v>13028.08</v>
      </c>
    </row>
    <row r="115" spans="1:13" x14ac:dyDescent="0.2">
      <c r="A115" t="s">
        <v>171</v>
      </c>
      <c r="B115" s="2">
        <v>45755</v>
      </c>
      <c r="C115" t="s">
        <v>14</v>
      </c>
      <c r="D115" t="s">
        <v>37</v>
      </c>
      <c r="E115" t="s">
        <v>23</v>
      </c>
      <c r="F115" t="s">
        <v>46</v>
      </c>
      <c r="G115" t="s">
        <v>34</v>
      </c>
      <c r="H115" t="s">
        <v>19</v>
      </c>
      <c r="I115">
        <v>1</v>
      </c>
      <c r="J115">
        <v>8073.39</v>
      </c>
      <c r="K115">
        <f t="shared" si="3"/>
        <v>8073.39</v>
      </c>
      <c r="L115">
        <f t="shared" si="4"/>
        <v>0</v>
      </c>
      <c r="M115">
        <f t="shared" si="5"/>
        <v>8073.39</v>
      </c>
    </row>
    <row r="116" spans="1:13" hidden="1" x14ac:dyDescent="0.2">
      <c r="A116" t="s">
        <v>172</v>
      </c>
      <c r="B116" s="2">
        <v>45687</v>
      </c>
      <c r="C116" t="s">
        <v>49</v>
      </c>
      <c r="D116" t="s">
        <v>50</v>
      </c>
      <c r="E116" t="s">
        <v>37</v>
      </c>
      <c r="F116" t="s">
        <v>33</v>
      </c>
      <c r="G116" t="s">
        <v>30</v>
      </c>
      <c r="H116" t="s">
        <v>26</v>
      </c>
      <c r="I116">
        <v>0.79</v>
      </c>
      <c r="J116">
        <v>-3156.57</v>
      </c>
      <c r="K116">
        <f t="shared" si="3"/>
        <v>0</v>
      </c>
      <c r="L116">
        <f t="shared" si="4"/>
        <v>3156.57</v>
      </c>
      <c r="M116">
        <f t="shared" si="5"/>
        <v>-2493.6903000000002</v>
      </c>
    </row>
    <row r="117" spans="1:13" x14ac:dyDescent="0.2">
      <c r="A117" t="s">
        <v>173</v>
      </c>
      <c r="B117" s="2">
        <v>45981</v>
      </c>
      <c r="C117" t="s">
        <v>36</v>
      </c>
      <c r="D117" t="s">
        <v>63</v>
      </c>
      <c r="E117" t="s">
        <v>29</v>
      </c>
      <c r="F117" t="s">
        <v>33</v>
      </c>
      <c r="G117" t="s">
        <v>25</v>
      </c>
      <c r="H117" t="s">
        <v>19</v>
      </c>
      <c r="I117">
        <v>1</v>
      </c>
      <c r="J117">
        <v>11558.93</v>
      </c>
      <c r="K117">
        <f t="shared" si="3"/>
        <v>11558.93</v>
      </c>
      <c r="L117">
        <f t="shared" si="4"/>
        <v>0</v>
      </c>
      <c r="M117">
        <f t="shared" si="5"/>
        <v>11558.93</v>
      </c>
    </row>
    <row r="118" spans="1:13" x14ac:dyDescent="0.2">
      <c r="A118" t="s">
        <v>174</v>
      </c>
      <c r="B118" s="2">
        <v>45739</v>
      </c>
      <c r="C118" t="s">
        <v>32</v>
      </c>
      <c r="D118" t="s">
        <v>42</v>
      </c>
      <c r="E118" t="s">
        <v>23</v>
      </c>
      <c r="F118" t="s">
        <v>57</v>
      </c>
      <c r="G118" t="s">
        <v>34</v>
      </c>
      <c r="H118" t="s">
        <v>26</v>
      </c>
      <c r="I118">
        <v>0.79</v>
      </c>
      <c r="J118">
        <v>1246.99</v>
      </c>
      <c r="K118">
        <f t="shared" si="3"/>
        <v>1246.99</v>
      </c>
      <c r="L118">
        <f t="shared" si="4"/>
        <v>0</v>
      </c>
      <c r="M118">
        <f t="shared" si="5"/>
        <v>985.12210000000005</v>
      </c>
    </row>
    <row r="119" spans="1:13" x14ac:dyDescent="0.2">
      <c r="A119" t="s">
        <v>175</v>
      </c>
      <c r="B119" s="2">
        <v>45732</v>
      </c>
      <c r="C119" t="s">
        <v>14</v>
      </c>
      <c r="D119" t="s">
        <v>22</v>
      </c>
      <c r="E119" t="s">
        <v>59</v>
      </c>
      <c r="F119" t="s">
        <v>38</v>
      </c>
      <c r="G119" t="s">
        <v>47</v>
      </c>
      <c r="H119" t="s">
        <v>26</v>
      </c>
      <c r="I119">
        <v>0.79</v>
      </c>
      <c r="J119">
        <v>9101.32</v>
      </c>
      <c r="K119">
        <f t="shared" si="3"/>
        <v>9101.32</v>
      </c>
      <c r="L119">
        <f t="shared" si="4"/>
        <v>0</v>
      </c>
      <c r="M119">
        <f t="shared" si="5"/>
        <v>7190.0428000000002</v>
      </c>
    </row>
    <row r="120" spans="1:13" x14ac:dyDescent="0.2">
      <c r="A120" t="s">
        <v>176</v>
      </c>
      <c r="B120" s="2">
        <v>45825</v>
      </c>
      <c r="C120" t="s">
        <v>21</v>
      </c>
      <c r="D120" t="s">
        <v>50</v>
      </c>
      <c r="E120" t="s">
        <v>29</v>
      </c>
      <c r="F120" t="s">
        <v>33</v>
      </c>
      <c r="G120" t="s">
        <v>18</v>
      </c>
      <c r="H120" t="s">
        <v>19</v>
      </c>
      <c r="I120">
        <v>1</v>
      </c>
      <c r="J120">
        <v>10442.4</v>
      </c>
      <c r="K120">
        <f t="shared" si="3"/>
        <v>10442.4</v>
      </c>
      <c r="L120">
        <f t="shared" si="4"/>
        <v>0</v>
      </c>
      <c r="M120">
        <f t="shared" si="5"/>
        <v>10442.4</v>
      </c>
    </row>
    <row r="121" spans="1:13" hidden="1" x14ac:dyDescent="0.2">
      <c r="A121" t="s">
        <v>177</v>
      </c>
      <c r="B121" s="2">
        <v>46081</v>
      </c>
      <c r="C121" t="s">
        <v>21</v>
      </c>
      <c r="D121" t="s">
        <v>16</v>
      </c>
      <c r="E121" t="s">
        <v>59</v>
      </c>
      <c r="F121" t="s">
        <v>57</v>
      </c>
      <c r="G121" t="s">
        <v>34</v>
      </c>
      <c r="H121" t="s">
        <v>26</v>
      </c>
      <c r="I121">
        <v>0.79</v>
      </c>
      <c r="J121">
        <v>-2863.7</v>
      </c>
      <c r="K121">
        <f t="shared" si="3"/>
        <v>0</v>
      </c>
      <c r="L121">
        <f t="shared" si="4"/>
        <v>2863.7</v>
      </c>
      <c r="M121">
        <f t="shared" si="5"/>
        <v>-2262.3229999999999</v>
      </c>
    </row>
    <row r="122" spans="1:13" x14ac:dyDescent="0.2">
      <c r="A122" t="s">
        <v>178</v>
      </c>
      <c r="B122" s="2">
        <v>45784</v>
      </c>
      <c r="C122" t="s">
        <v>80</v>
      </c>
      <c r="D122" t="s">
        <v>63</v>
      </c>
      <c r="E122" t="s">
        <v>23</v>
      </c>
      <c r="F122" t="s">
        <v>38</v>
      </c>
      <c r="G122" t="s">
        <v>44</v>
      </c>
      <c r="H122" t="s">
        <v>19</v>
      </c>
      <c r="I122">
        <v>1</v>
      </c>
      <c r="J122">
        <v>12449.1</v>
      </c>
      <c r="K122">
        <f t="shared" si="3"/>
        <v>12449.1</v>
      </c>
      <c r="L122">
        <f t="shared" si="4"/>
        <v>0</v>
      </c>
      <c r="M122">
        <f t="shared" si="5"/>
        <v>12449.1</v>
      </c>
    </row>
    <row r="123" spans="1:13" x14ac:dyDescent="0.2">
      <c r="A123" t="s">
        <v>179</v>
      </c>
      <c r="B123" s="2">
        <v>45707</v>
      </c>
      <c r="C123" t="s">
        <v>55</v>
      </c>
      <c r="D123" t="s">
        <v>15</v>
      </c>
      <c r="E123" t="s">
        <v>37</v>
      </c>
      <c r="F123" t="s">
        <v>57</v>
      </c>
      <c r="G123" t="s">
        <v>47</v>
      </c>
      <c r="H123" t="s">
        <v>19</v>
      </c>
      <c r="I123">
        <v>1</v>
      </c>
      <c r="J123">
        <v>12737.39</v>
      </c>
      <c r="K123">
        <f t="shared" si="3"/>
        <v>12737.39</v>
      </c>
      <c r="L123">
        <f t="shared" si="4"/>
        <v>0</v>
      </c>
      <c r="M123">
        <f t="shared" si="5"/>
        <v>12737.39</v>
      </c>
    </row>
    <row r="124" spans="1:13" x14ac:dyDescent="0.2">
      <c r="A124" t="s">
        <v>180</v>
      </c>
      <c r="B124" s="2">
        <v>45996</v>
      </c>
      <c r="C124" t="s">
        <v>14</v>
      </c>
      <c r="D124" t="s">
        <v>61</v>
      </c>
      <c r="E124" t="s">
        <v>59</v>
      </c>
      <c r="F124" t="s">
        <v>89</v>
      </c>
      <c r="G124" t="s">
        <v>47</v>
      </c>
      <c r="H124" t="s">
        <v>19</v>
      </c>
      <c r="I124">
        <v>1</v>
      </c>
      <c r="J124">
        <v>4611.29</v>
      </c>
      <c r="K124">
        <f t="shared" si="3"/>
        <v>4611.29</v>
      </c>
      <c r="L124">
        <f t="shared" si="4"/>
        <v>0</v>
      </c>
      <c r="M124">
        <f t="shared" si="5"/>
        <v>4611.29</v>
      </c>
    </row>
    <row r="125" spans="1:13" x14ac:dyDescent="0.2">
      <c r="A125" t="s">
        <v>181</v>
      </c>
      <c r="B125" s="2">
        <v>45795</v>
      </c>
      <c r="C125" t="s">
        <v>14</v>
      </c>
      <c r="D125" t="s">
        <v>22</v>
      </c>
      <c r="E125" t="s">
        <v>37</v>
      </c>
      <c r="F125" t="s">
        <v>38</v>
      </c>
      <c r="G125" t="s">
        <v>25</v>
      </c>
      <c r="H125" t="s">
        <v>19</v>
      </c>
      <c r="I125">
        <v>1</v>
      </c>
      <c r="J125">
        <v>10084.5</v>
      </c>
      <c r="K125">
        <f t="shared" si="3"/>
        <v>10084.5</v>
      </c>
      <c r="L125">
        <f t="shared" si="4"/>
        <v>0</v>
      </c>
      <c r="M125">
        <f t="shared" si="5"/>
        <v>10084.5</v>
      </c>
    </row>
    <row r="126" spans="1:13" x14ac:dyDescent="0.2">
      <c r="A126" t="s">
        <v>182</v>
      </c>
      <c r="B126" s="2">
        <v>45822</v>
      </c>
      <c r="C126" t="s">
        <v>49</v>
      </c>
      <c r="D126" t="s">
        <v>63</v>
      </c>
      <c r="E126" t="s">
        <v>59</v>
      </c>
      <c r="F126" t="s">
        <v>46</v>
      </c>
      <c r="G126" t="s">
        <v>44</v>
      </c>
      <c r="H126" t="s">
        <v>26</v>
      </c>
      <c r="I126">
        <v>0.79</v>
      </c>
      <c r="J126">
        <v>3066.99</v>
      </c>
      <c r="K126">
        <f t="shared" si="3"/>
        <v>3066.99</v>
      </c>
      <c r="L126">
        <f t="shared" si="4"/>
        <v>0</v>
      </c>
      <c r="M126">
        <f t="shared" si="5"/>
        <v>2422.9220999999998</v>
      </c>
    </row>
    <row r="127" spans="1:13" x14ac:dyDescent="0.2">
      <c r="A127" t="s">
        <v>183</v>
      </c>
      <c r="B127" s="2">
        <v>45926</v>
      </c>
      <c r="C127" t="s">
        <v>32</v>
      </c>
      <c r="D127" t="s">
        <v>63</v>
      </c>
      <c r="E127" t="s">
        <v>29</v>
      </c>
      <c r="F127" t="s">
        <v>17</v>
      </c>
      <c r="G127" t="s">
        <v>73</v>
      </c>
      <c r="H127" t="s">
        <v>26</v>
      </c>
      <c r="I127">
        <v>0.79</v>
      </c>
      <c r="J127">
        <v>14999.65</v>
      </c>
      <c r="K127">
        <f t="shared" si="3"/>
        <v>14999.65</v>
      </c>
      <c r="L127">
        <f t="shared" si="4"/>
        <v>0</v>
      </c>
      <c r="M127">
        <f t="shared" si="5"/>
        <v>11849.7235</v>
      </c>
    </row>
    <row r="128" spans="1:13" x14ac:dyDescent="0.2">
      <c r="A128" t="s">
        <v>184</v>
      </c>
      <c r="B128" s="2">
        <v>46096</v>
      </c>
      <c r="C128" t="s">
        <v>21</v>
      </c>
      <c r="D128" t="s">
        <v>63</v>
      </c>
      <c r="E128" t="s">
        <v>23</v>
      </c>
      <c r="F128" t="s">
        <v>46</v>
      </c>
      <c r="G128" t="s">
        <v>73</v>
      </c>
      <c r="H128" t="s">
        <v>19</v>
      </c>
      <c r="I128">
        <v>1</v>
      </c>
      <c r="J128">
        <v>3040.93</v>
      </c>
      <c r="K128">
        <f t="shared" si="3"/>
        <v>3040.93</v>
      </c>
      <c r="L128">
        <f t="shared" si="4"/>
        <v>0</v>
      </c>
      <c r="M128">
        <f t="shared" si="5"/>
        <v>3040.93</v>
      </c>
    </row>
    <row r="129" spans="1:13" x14ac:dyDescent="0.2">
      <c r="A129" t="s">
        <v>185</v>
      </c>
      <c r="B129" s="2">
        <v>46068</v>
      </c>
      <c r="C129" t="s">
        <v>21</v>
      </c>
      <c r="D129" t="s">
        <v>63</v>
      </c>
      <c r="E129" t="s">
        <v>23</v>
      </c>
      <c r="F129" t="s">
        <v>24</v>
      </c>
      <c r="G129" t="s">
        <v>73</v>
      </c>
      <c r="H129" t="s">
        <v>53</v>
      </c>
      <c r="I129">
        <v>0.86</v>
      </c>
      <c r="J129">
        <v>11210.79</v>
      </c>
      <c r="K129">
        <f t="shared" si="3"/>
        <v>11210.79</v>
      </c>
      <c r="L129">
        <f t="shared" si="4"/>
        <v>0</v>
      </c>
      <c r="M129">
        <f t="shared" si="5"/>
        <v>9641.2794000000013</v>
      </c>
    </row>
    <row r="130" spans="1:13" hidden="1" x14ac:dyDescent="0.2">
      <c r="A130" t="s">
        <v>186</v>
      </c>
      <c r="B130" s="2">
        <v>46065</v>
      </c>
      <c r="C130" t="s">
        <v>14</v>
      </c>
      <c r="D130" t="s">
        <v>16</v>
      </c>
      <c r="E130" t="s">
        <v>23</v>
      </c>
      <c r="F130" t="s">
        <v>24</v>
      </c>
      <c r="G130" t="s">
        <v>34</v>
      </c>
      <c r="H130" t="s">
        <v>19</v>
      </c>
      <c r="I130">
        <v>1</v>
      </c>
      <c r="J130">
        <v>-12173.01</v>
      </c>
      <c r="K130">
        <f t="shared" ref="K130:K193" si="6">MAX(J130,0)</f>
        <v>0</v>
      </c>
      <c r="L130">
        <f t="shared" ref="L130:L193" si="7">ABS(MIN(J130,0))</f>
        <v>12173.01</v>
      </c>
      <c r="M130">
        <f t="shared" ref="M130:M193" si="8">J130*I130</f>
        <v>-12173.01</v>
      </c>
    </row>
    <row r="131" spans="1:13" x14ac:dyDescent="0.2">
      <c r="A131" t="s">
        <v>187</v>
      </c>
      <c r="B131" s="2">
        <v>46064</v>
      </c>
      <c r="C131" t="s">
        <v>66</v>
      </c>
      <c r="D131" t="s">
        <v>42</v>
      </c>
      <c r="E131" t="s">
        <v>50</v>
      </c>
      <c r="F131" t="s">
        <v>17</v>
      </c>
      <c r="G131" t="s">
        <v>34</v>
      </c>
      <c r="H131" t="s">
        <v>19</v>
      </c>
      <c r="I131">
        <v>1</v>
      </c>
      <c r="J131">
        <v>11794.28</v>
      </c>
      <c r="K131">
        <f t="shared" si="6"/>
        <v>11794.28</v>
      </c>
      <c r="L131">
        <f t="shared" si="7"/>
        <v>0</v>
      </c>
      <c r="M131">
        <f t="shared" si="8"/>
        <v>11794.28</v>
      </c>
    </row>
    <row r="132" spans="1:13" hidden="1" x14ac:dyDescent="0.2">
      <c r="A132" t="s">
        <v>188</v>
      </c>
      <c r="B132" s="2">
        <v>45956</v>
      </c>
      <c r="C132" t="s">
        <v>28</v>
      </c>
      <c r="D132" t="s">
        <v>50</v>
      </c>
      <c r="E132" t="s">
        <v>16</v>
      </c>
      <c r="F132" t="s">
        <v>57</v>
      </c>
      <c r="G132" t="s">
        <v>39</v>
      </c>
      <c r="H132" t="s">
        <v>53</v>
      </c>
      <c r="I132">
        <v>0.86</v>
      </c>
      <c r="J132">
        <v>-7011.1</v>
      </c>
      <c r="K132">
        <f t="shared" si="6"/>
        <v>0</v>
      </c>
      <c r="L132">
        <f t="shared" si="7"/>
        <v>7011.1</v>
      </c>
      <c r="M132">
        <f t="shared" si="8"/>
        <v>-6029.5460000000003</v>
      </c>
    </row>
    <row r="133" spans="1:13" x14ac:dyDescent="0.2">
      <c r="A133" t="s">
        <v>189</v>
      </c>
      <c r="B133" s="2">
        <v>45773</v>
      </c>
      <c r="C133" t="s">
        <v>55</v>
      </c>
      <c r="D133" t="s">
        <v>22</v>
      </c>
      <c r="E133" t="s">
        <v>37</v>
      </c>
      <c r="F133" t="s">
        <v>43</v>
      </c>
      <c r="G133" t="s">
        <v>44</v>
      </c>
      <c r="H133" t="s">
        <v>26</v>
      </c>
      <c r="I133">
        <v>0.79</v>
      </c>
      <c r="J133">
        <v>8451.36</v>
      </c>
      <c r="K133">
        <f t="shared" si="6"/>
        <v>8451.36</v>
      </c>
      <c r="L133">
        <f t="shared" si="7"/>
        <v>0</v>
      </c>
      <c r="M133">
        <f t="shared" si="8"/>
        <v>6676.5744000000004</v>
      </c>
    </row>
    <row r="134" spans="1:13" hidden="1" x14ac:dyDescent="0.2">
      <c r="A134" t="s">
        <v>190</v>
      </c>
      <c r="B134" s="2">
        <v>45855</v>
      </c>
      <c r="C134" t="s">
        <v>32</v>
      </c>
      <c r="D134" t="s">
        <v>15</v>
      </c>
      <c r="E134" t="s">
        <v>37</v>
      </c>
      <c r="F134" t="s">
        <v>38</v>
      </c>
      <c r="G134" t="s">
        <v>34</v>
      </c>
      <c r="H134" t="s">
        <v>19</v>
      </c>
      <c r="I134">
        <v>1</v>
      </c>
      <c r="J134">
        <v>-84.56</v>
      </c>
      <c r="K134">
        <f t="shared" si="6"/>
        <v>0</v>
      </c>
      <c r="L134">
        <f t="shared" si="7"/>
        <v>84.56</v>
      </c>
      <c r="M134">
        <f t="shared" si="8"/>
        <v>-84.56</v>
      </c>
    </row>
    <row r="135" spans="1:13" hidden="1" x14ac:dyDescent="0.2">
      <c r="A135" t="s">
        <v>191</v>
      </c>
      <c r="B135" s="2">
        <v>45800</v>
      </c>
      <c r="C135" t="s">
        <v>28</v>
      </c>
      <c r="D135" t="s">
        <v>61</v>
      </c>
      <c r="E135" t="s">
        <v>37</v>
      </c>
      <c r="F135" t="s">
        <v>89</v>
      </c>
      <c r="G135" t="s">
        <v>25</v>
      </c>
      <c r="H135" t="s">
        <v>19</v>
      </c>
      <c r="I135">
        <v>1</v>
      </c>
      <c r="J135">
        <v>-5587.88</v>
      </c>
      <c r="K135">
        <f t="shared" si="6"/>
        <v>0</v>
      </c>
      <c r="L135">
        <f t="shared" si="7"/>
        <v>5587.88</v>
      </c>
      <c r="M135">
        <f t="shared" si="8"/>
        <v>-5587.88</v>
      </c>
    </row>
    <row r="136" spans="1:13" x14ac:dyDescent="0.2">
      <c r="A136" t="s">
        <v>192</v>
      </c>
      <c r="B136" s="2">
        <v>45883</v>
      </c>
      <c r="C136" t="s">
        <v>32</v>
      </c>
      <c r="D136" t="s">
        <v>50</v>
      </c>
      <c r="E136" t="s">
        <v>29</v>
      </c>
      <c r="F136" t="s">
        <v>83</v>
      </c>
      <c r="G136" t="s">
        <v>25</v>
      </c>
      <c r="H136" t="s">
        <v>19</v>
      </c>
      <c r="I136">
        <v>1</v>
      </c>
      <c r="J136">
        <v>6337.33</v>
      </c>
      <c r="K136">
        <f t="shared" si="6"/>
        <v>6337.33</v>
      </c>
      <c r="L136">
        <f t="shared" si="7"/>
        <v>0</v>
      </c>
      <c r="M136">
        <f t="shared" si="8"/>
        <v>6337.33</v>
      </c>
    </row>
    <row r="137" spans="1:13" x14ac:dyDescent="0.2">
      <c r="A137" t="s">
        <v>193</v>
      </c>
      <c r="B137" s="2">
        <v>45838</v>
      </c>
      <c r="C137" t="s">
        <v>21</v>
      </c>
      <c r="D137" t="s">
        <v>37</v>
      </c>
      <c r="E137" t="s">
        <v>29</v>
      </c>
      <c r="F137" t="s">
        <v>24</v>
      </c>
      <c r="G137" t="s">
        <v>71</v>
      </c>
      <c r="H137" t="s">
        <v>19</v>
      </c>
      <c r="I137">
        <v>1</v>
      </c>
      <c r="J137">
        <v>3962.15</v>
      </c>
      <c r="K137">
        <f t="shared" si="6"/>
        <v>3962.15</v>
      </c>
      <c r="L137">
        <f t="shared" si="7"/>
        <v>0</v>
      </c>
      <c r="M137">
        <f t="shared" si="8"/>
        <v>3962.15</v>
      </c>
    </row>
    <row r="138" spans="1:13" hidden="1" x14ac:dyDescent="0.2">
      <c r="A138" t="s">
        <v>194</v>
      </c>
      <c r="B138" s="2">
        <v>46036</v>
      </c>
      <c r="C138" t="s">
        <v>14</v>
      </c>
      <c r="D138" t="s">
        <v>37</v>
      </c>
      <c r="E138" t="s">
        <v>59</v>
      </c>
      <c r="F138" t="s">
        <v>43</v>
      </c>
      <c r="G138" t="s">
        <v>47</v>
      </c>
      <c r="H138" t="s">
        <v>19</v>
      </c>
      <c r="I138">
        <v>1</v>
      </c>
      <c r="J138">
        <v>-5316.7</v>
      </c>
      <c r="K138">
        <f t="shared" si="6"/>
        <v>0</v>
      </c>
      <c r="L138">
        <f t="shared" si="7"/>
        <v>5316.7</v>
      </c>
      <c r="M138">
        <f t="shared" si="8"/>
        <v>-5316.7</v>
      </c>
    </row>
    <row r="139" spans="1:13" x14ac:dyDescent="0.2">
      <c r="A139" t="s">
        <v>195</v>
      </c>
      <c r="B139" s="2">
        <v>45671</v>
      </c>
      <c r="C139" t="s">
        <v>66</v>
      </c>
      <c r="D139" t="s">
        <v>61</v>
      </c>
      <c r="E139" t="s">
        <v>59</v>
      </c>
      <c r="F139" t="s">
        <v>17</v>
      </c>
      <c r="G139" t="s">
        <v>44</v>
      </c>
      <c r="H139" t="s">
        <v>53</v>
      </c>
      <c r="I139">
        <v>0.86</v>
      </c>
      <c r="J139">
        <v>11235.05</v>
      </c>
      <c r="K139">
        <f t="shared" si="6"/>
        <v>11235.05</v>
      </c>
      <c r="L139">
        <f t="shared" si="7"/>
        <v>0</v>
      </c>
      <c r="M139">
        <f t="shared" si="8"/>
        <v>9662.143</v>
      </c>
    </row>
    <row r="140" spans="1:13" x14ac:dyDescent="0.2">
      <c r="A140" t="s">
        <v>196</v>
      </c>
      <c r="B140" s="2">
        <v>45956</v>
      </c>
      <c r="C140" t="s">
        <v>36</v>
      </c>
      <c r="D140" t="s">
        <v>63</v>
      </c>
      <c r="E140" t="s">
        <v>16</v>
      </c>
      <c r="F140" t="s">
        <v>38</v>
      </c>
      <c r="G140" t="s">
        <v>69</v>
      </c>
      <c r="H140" t="s">
        <v>53</v>
      </c>
      <c r="I140">
        <v>0.86</v>
      </c>
      <c r="J140">
        <v>11547.38</v>
      </c>
      <c r="K140">
        <f t="shared" si="6"/>
        <v>11547.38</v>
      </c>
      <c r="L140">
        <f t="shared" si="7"/>
        <v>0</v>
      </c>
      <c r="M140">
        <f t="shared" si="8"/>
        <v>9930.746799999999</v>
      </c>
    </row>
    <row r="141" spans="1:13" x14ac:dyDescent="0.2">
      <c r="A141" t="s">
        <v>197</v>
      </c>
      <c r="B141" s="2">
        <v>45878</v>
      </c>
      <c r="C141" t="s">
        <v>80</v>
      </c>
      <c r="D141" t="s">
        <v>42</v>
      </c>
      <c r="E141" t="s">
        <v>23</v>
      </c>
      <c r="F141" t="s">
        <v>38</v>
      </c>
      <c r="G141" t="s">
        <v>18</v>
      </c>
      <c r="H141" t="s">
        <v>19</v>
      </c>
      <c r="I141">
        <v>1</v>
      </c>
      <c r="J141">
        <v>3680.75</v>
      </c>
      <c r="K141">
        <f t="shared" si="6"/>
        <v>3680.75</v>
      </c>
      <c r="L141">
        <f t="shared" si="7"/>
        <v>0</v>
      </c>
      <c r="M141">
        <f t="shared" si="8"/>
        <v>3680.75</v>
      </c>
    </row>
    <row r="142" spans="1:13" x14ac:dyDescent="0.2">
      <c r="A142" t="s">
        <v>198</v>
      </c>
      <c r="B142" s="2">
        <v>45909</v>
      </c>
      <c r="C142" t="s">
        <v>68</v>
      </c>
      <c r="D142" t="s">
        <v>61</v>
      </c>
      <c r="E142" t="s">
        <v>50</v>
      </c>
      <c r="F142" t="s">
        <v>83</v>
      </c>
      <c r="G142" t="s">
        <v>30</v>
      </c>
      <c r="H142" t="s">
        <v>19</v>
      </c>
      <c r="I142">
        <v>1</v>
      </c>
      <c r="J142">
        <v>4503.87</v>
      </c>
      <c r="K142">
        <f t="shared" si="6"/>
        <v>4503.87</v>
      </c>
      <c r="L142">
        <f t="shared" si="7"/>
        <v>0</v>
      </c>
      <c r="M142">
        <f t="shared" si="8"/>
        <v>4503.87</v>
      </c>
    </row>
    <row r="143" spans="1:13" x14ac:dyDescent="0.2">
      <c r="A143" t="s">
        <v>199</v>
      </c>
      <c r="B143" s="2">
        <v>45860</v>
      </c>
      <c r="C143" t="s">
        <v>55</v>
      </c>
      <c r="D143" t="s">
        <v>61</v>
      </c>
      <c r="E143" t="s">
        <v>37</v>
      </c>
      <c r="F143" t="s">
        <v>43</v>
      </c>
      <c r="G143" t="s">
        <v>44</v>
      </c>
      <c r="H143" t="s">
        <v>19</v>
      </c>
      <c r="I143">
        <v>1</v>
      </c>
      <c r="J143">
        <v>2800.76</v>
      </c>
      <c r="K143">
        <f t="shared" si="6"/>
        <v>2800.76</v>
      </c>
      <c r="L143">
        <f t="shared" si="7"/>
        <v>0</v>
      </c>
      <c r="M143">
        <f t="shared" si="8"/>
        <v>2800.76</v>
      </c>
    </row>
    <row r="144" spans="1:13" x14ac:dyDescent="0.2">
      <c r="A144" t="s">
        <v>200</v>
      </c>
      <c r="B144" s="2">
        <v>45822</v>
      </c>
      <c r="C144" t="s">
        <v>55</v>
      </c>
      <c r="D144" t="s">
        <v>61</v>
      </c>
      <c r="E144" t="s">
        <v>23</v>
      </c>
      <c r="F144" t="s">
        <v>89</v>
      </c>
      <c r="G144" t="s">
        <v>18</v>
      </c>
      <c r="H144" t="s">
        <v>26</v>
      </c>
      <c r="I144">
        <v>0.79</v>
      </c>
      <c r="J144">
        <v>7125.16</v>
      </c>
      <c r="K144">
        <f t="shared" si="6"/>
        <v>7125.16</v>
      </c>
      <c r="L144">
        <f t="shared" si="7"/>
        <v>0</v>
      </c>
      <c r="M144">
        <f t="shared" si="8"/>
        <v>5628.8764000000001</v>
      </c>
    </row>
    <row r="145" spans="1:13" x14ac:dyDescent="0.2">
      <c r="A145" t="s">
        <v>201</v>
      </c>
      <c r="B145" s="2">
        <v>45886</v>
      </c>
      <c r="C145" t="s">
        <v>66</v>
      </c>
      <c r="D145" t="s">
        <v>16</v>
      </c>
      <c r="E145" t="s">
        <v>37</v>
      </c>
      <c r="F145" t="s">
        <v>57</v>
      </c>
      <c r="G145" t="s">
        <v>69</v>
      </c>
      <c r="H145" t="s">
        <v>19</v>
      </c>
      <c r="I145">
        <v>1</v>
      </c>
      <c r="J145">
        <v>14053.43</v>
      </c>
      <c r="K145">
        <f t="shared" si="6"/>
        <v>14053.43</v>
      </c>
      <c r="L145">
        <f t="shared" si="7"/>
        <v>0</v>
      </c>
      <c r="M145">
        <f t="shared" si="8"/>
        <v>14053.43</v>
      </c>
    </row>
    <row r="146" spans="1:13" x14ac:dyDescent="0.2">
      <c r="A146" t="s">
        <v>202</v>
      </c>
      <c r="B146" s="2">
        <v>46090</v>
      </c>
      <c r="C146" t="s">
        <v>68</v>
      </c>
      <c r="D146" t="s">
        <v>61</v>
      </c>
      <c r="E146" t="s">
        <v>29</v>
      </c>
      <c r="F146" t="s">
        <v>52</v>
      </c>
      <c r="G146" t="s">
        <v>25</v>
      </c>
      <c r="H146" t="s">
        <v>19</v>
      </c>
      <c r="I146">
        <v>1</v>
      </c>
      <c r="J146">
        <v>11413.75</v>
      </c>
      <c r="K146">
        <f t="shared" si="6"/>
        <v>11413.75</v>
      </c>
      <c r="L146">
        <f t="shared" si="7"/>
        <v>0</v>
      </c>
      <c r="M146">
        <f t="shared" si="8"/>
        <v>11413.75</v>
      </c>
    </row>
    <row r="147" spans="1:13" x14ac:dyDescent="0.2">
      <c r="A147" t="s">
        <v>203</v>
      </c>
      <c r="B147" s="2">
        <v>45862</v>
      </c>
      <c r="C147" t="s">
        <v>66</v>
      </c>
      <c r="D147" t="s">
        <v>16</v>
      </c>
      <c r="E147" t="s">
        <v>29</v>
      </c>
      <c r="F147" t="s">
        <v>43</v>
      </c>
      <c r="G147" t="s">
        <v>44</v>
      </c>
      <c r="H147" t="s">
        <v>19</v>
      </c>
      <c r="I147">
        <v>1</v>
      </c>
      <c r="J147">
        <v>3995.08</v>
      </c>
      <c r="K147">
        <f t="shared" si="6"/>
        <v>3995.08</v>
      </c>
      <c r="L147">
        <f t="shared" si="7"/>
        <v>0</v>
      </c>
      <c r="M147">
        <f t="shared" si="8"/>
        <v>3995.08</v>
      </c>
    </row>
    <row r="148" spans="1:13" x14ac:dyDescent="0.2">
      <c r="A148" t="s">
        <v>204</v>
      </c>
      <c r="B148" s="2">
        <v>45761</v>
      </c>
      <c r="C148" t="s">
        <v>14</v>
      </c>
      <c r="D148" t="s">
        <v>15</v>
      </c>
      <c r="E148" t="s">
        <v>23</v>
      </c>
      <c r="F148" t="s">
        <v>89</v>
      </c>
      <c r="G148" t="s">
        <v>47</v>
      </c>
      <c r="H148" t="s">
        <v>19</v>
      </c>
      <c r="I148">
        <v>1</v>
      </c>
      <c r="J148">
        <v>4804.0200000000004</v>
      </c>
      <c r="K148">
        <f t="shared" si="6"/>
        <v>4804.0200000000004</v>
      </c>
      <c r="L148">
        <f t="shared" si="7"/>
        <v>0</v>
      </c>
      <c r="M148">
        <f t="shared" si="8"/>
        <v>4804.0200000000004</v>
      </c>
    </row>
    <row r="149" spans="1:13" x14ac:dyDescent="0.2">
      <c r="A149" t="s">
        <v>205</v>
      </c>
      <c r="B149" s="2">
        <v>45840</v>
      </c>
      <c r="C149" t="s">
        <v>21</v>
      </c>
      <c r="D149" t="s">
        <v>63</v>
      </c>
      <c r="E149" t="s">
        <v>59</v>
      </c>
      <c r="F149" t="s">
        <v>17</v>
      </c>
      <c r="G149" t="s">
        <v>25</v>
      </c>
      <c r="H149" t="s">
        <v>53</v>
      </c>
      <c r="I149">
        <v>0.86</v>
      </c>
      <c r="J149">
        <v>4867.41</v>
      </c>
      <c r="K149">
        <f t="shared" si="6"/>
        <v>4867.41</v>
      </c>
      <c r="L149">
        <f t="shared" si="7"/>
        <v>0</v>
      </c>
      <c r="M149">
        <f t="shared" si="8"/>
        <v>4185.9726000000001</v>
      </c>
    </row>
    <row r="150" spans="1:13" x14ac:dyDescent="0.2">
      <c r="A150" t="s">
        <v>206</v>
      </c>
      <c r="B150" s="2">
        <v>46007</v>
      </c>
      <c r="C150" t="s">
        <v>55</v>
      </c>
      <c r="D150" t="s">
        <v>61</v>
      </c>
      <c r="E150" t="s">
        <v>29</v>
      </c>
      <c r="F150" t="s">
        <v>33</v>
      </c>
      <c r="G150" t="s">
        <v>47</v>
      </c>
      <c r="H150" t="s">
        <v>19</v>
      </c>
      <c r="I150">
        <v>1</v>
      </c>
      <c r="J150">
        <v>7951.42</v>
      </c>
      <c r="K150">
        <f t="shared" si="6"/>
        <v>7951.42</v>
      </c>
      <c r="L150">
        <f t="shared" si="7"/>
        <v>0</v>
      </c>
      <c r="M150">
        <f t="shared" si="8"/>
        <v>7951.42</v>
      </c>
    </row>
    <row r="151" spans="1:13" x14ac:dyDescent="0.2">
      <c r="A151" t="s">
        <v>207</v>
      </c>
      <c r="B151" s="2">
        <v>45954</v>
      </c>
      <c r="C151" t="s">
        <v>80</v>
      </c>
      <c r="D151" t="s">
        <v>16</v>
      </c>
      <c r="E151" t="s">
        <v>50</v>
      </c>
      <c r="F151" t="s">
        <v>38</v>
      </c>
      <c r="G151" t="s">
        <v>30</v>
      </c>
      <c r="H151" t="s">
        <v>19</v>
      </c>
      <c r="I151">
        <v>1</v>
      </c>
      <c r="J151">
        <v>5241.0600000000004</v>
      </c>
      <c r="K151">
        <f t="shared" si="6"/>
        <v>5241.0600000000004</v>
      </c>
      <c r="L151">
        <f t="shared" si="7"/>
        <v>0</v>
      </c>
      <c r="M151">
        <f t="shared" si="8"/>
        <v>5241.0600000000004</v>
      </c>
    </row>
    <row r="152" spans="1:13" hidden="1" x14ac:dyDescent="0.2">
      <c r="A152" t="s">
        <v>208</v>
      </c>
      <c r="B152" s="2">
        <v>45859</v>
      </c>
      <c r="C152" t="s">
        <v>14</v>
      </c>
      <c r="D152" t="s">
        <v>50</v>
      </c>
      <c r="E152" t="s">
        <v>16</v>
      </c>
      <c r="F152" t="s">
        <v>17</v>
      </c>
      <c r="G152" t="s">
        <v>44</v>
      </c>
      <c r="H152" t="s">
        <v>19</v>
      </c>
      <c r="I152">
        <v>1</v>
      </c>
      <c r="J152">
        <v>-2596.7199999999998</v>
      </c>
      <c r="K152">
        <f t="shared" si="6"/>
        <v>0</v>
      </c>
      <c r="L152">
        <f t="shared" si="7"/>
        <v>2596.7199999999998</v>
      </c>
      <c r="M152">
        <f t="shared" si="8"/>
        <v>-2596.7199999999998</v>
      </c>
    </row>
    <row r="153" spans="1:13" x14ac:dyDescent="0.2">
      <c r="A153" t="s">
        <v>209</v>
      </c>
      <c r="B153" s="2">
        <v>46025</v>
      </c>
      <c r="C153" t="s">
        <v>32</v>
      </c>
      <c r="D153" t="s">
        <v>63</v>
      </c>
      <c r="E153" t="s">
        <v>50</v>
      </c>
      <c r="F153" t="s">
        <v>24</v>
      </c>
      <c r="G153" t="s">
        <v>25</v>
      </c>
      <c r="H153" t="s">
        <v>19</v>
      </c>
      <c r="I153">
        <v>1</v>
      </c>
      <c r="J153">
        <v>182.7</v>
      </c>
      <c r="K153">
        <f t="shared" si="6"/>
        <v>182.7</v>
      </c>
      <c r="L153">
        <f t="shared" si="7"/>
        <v>0</v>
      </c>
      <c r="M153">
        <f t="shared" si="8"/>
        <v>182.7</v>
      </c>
    </row>
    <row r="154" spans="1:13" x14ac:dyDescent="0.2">
      <c r="A154" t="s">
        <v>210</v>
      </c>
      <c r="B154" s="2">
        <v>45930</v>
      </c>
      <c r="C154" t="s">
        <v>66</v>
      </c>
      <c r="D154" t="s">
        <v>63</v>
      </c>
      <c r="E154" t="s">
        <v>37</v>
      </c>
      <c r="F154" t="s">
        <v>83</v>
      </c>
      <c r="G154" t="s">
        <v>71</v>
      </c>
      <c r="H154" t="s">
        <v>26</v>
      </c>
      <c r="I154">
        <v>0.79</v>
      </c>
      <c r="J154">
        <v>3267.35</v>
      </c>
      <c r="K154">
        <f t="shared" si="6"/>
        <v>3267.35</v>
      </c>
      <c r="L154">
        <f t="shared" si="7"/>
        <v>0</v>
      </c>
      <c r="M154">
        <f t="shared" si="8"/>
        <v>2581.2065000000002</v>
      </c>
    </row>
    <row r="155" spans="1:13" hidden="1" x14ac:dyDescent="0.2">
      <c r="A155" t="s">
        <v>211</v>
      </c>
      <c r="B155" s="2">
        <v>45716</v>
      </c>
      <c r="C155" t="s">
        <v>68</v>
      </c>
      <c r="D155" t="s">
        <v>61</v>
      </c>
      <c r="E155" t="s">
        <v>37</v>
      </c>
      <c r="F155" t="s">
        <v>38</v>
      </c>
      <c r="G155" t="s">
        <v>71</v>
      </c>
      <c r="H155" t="s">
        <v>53</v>
      </c>
      <c r="I155">
        <v>0.86</v>
      </c>
      <c r="J155">
        <v>-7202.95</v>
      </c>
      <c r="K155">
        <f t="shared" si="6"/>
        <v>0</v>
      </c>
      <c r="L155">
        <f t="shared" si="7"/>
        <v>7202.95</v>
      </c>
      <c r="M155">
        <f t="shared" si="8"/>
        <v>-6194.5369999999994</v>
      </c>
    </row>
    <row r="156" spans="1:13" x14ac:dyDescent="0.2">
      <c r="A156" t="s">
        <v>212</v>
      </c>
      <c r="B156" s="2">
        <v>45790</v>
      </c>
      <c r="C156" t="s">
        <v>14</v>
      </c>
      <c r="D156" t="s">
        <v>37</v>
      </c>
      <c r="E156" t="s">
        <v>59</v>
      </c>
      <c r="F156" t="s">
        <v>43</v>
      </c>
      <c r="G156" t="s">
        <v>18</v>
      </c>
      <c r="H156" t="s">
        <v>19</v>
      </c>
      <c r="I156">
        <v>1</v>
      </c>
      <c r="J156">
        <v>1693.04</v>
      </c>
      <c r="K156">
        <f t="shared" si="6"/>
        <v>1693.04</v>
      </c>
      <c r="L156">
        <f t="shared" si="7"/>
        <v>0</v>
      </c>
      <c r="M156">
        <f t="shared" si="8"/>
        <v>1693.04</v>
      </c>
    </row>
    <row r="157" spans="1:13" x14ac:dyDescent="0.2">
      <c r="A157" t="s">
        <v>213</v>
      </c>
      <c r="B157" s="2">
        <v>45869</v>
      </c>
      <c r="C157" t="s">
        <v>21</v>
      </c>
      <c r="D157" t="s">
        <v>42</v>
      </c>
      <c r="E157" t="s">
        <v>23</v>
      </c>
      <c r="F157" t="s">
        <v>17</v>
      </c>
      <c r="G157" t="s">
        <v>69</v>
      </c>
      <c r="H157" t="s">
        <v>19</v>
      </c>
      <c r="I157">
        <v>1</v>
      </c>
      <c r="J157">
        <v>874.31</v>
      </c>
      <c r="K157">
        <f t="shared" si="6"/>
        <v>874.31</v>
      </c>
      <c r="L157">
        <f t="shared" si="7"/>
        <v>0</v>
      </c>
      <c r="M157">
        <f t="shared" si="8"/>
        <v>874.31</v>
      </c>
    </row>
    <row r="158" spans="1:13" hidden="1" x14ac:dyDescent="0.2">
      <c r="A158" t="s">
        <v>214</v>
      </c>
      <c r="B158" s="2">
        <v>45707</v>
      </c>
      <c r="C158" t="s">
        <v>21</v>
      </c>
      <c r="D158" t="s">
        <v>42</v>
      </c>
      <c r="E158" t="s">
        <v>50</v>
      </c>
      <c r="F158" t="s">
        <v>52</v>
      </c>
      <c r="G158" t="s">
        <v>18</v>
      </c>
      <c r="H158" t="s">
        <v>19</v>
      </c>
      <c r="I158">
        <v>1</v>
      </c>
      <c r="J158">
        <v>-6063.91</v>
      </c>
      <c r="K158">
        <f t="shared" si="6"/>
        <v>0</v>
      </c>
      <c r="L158">
        <f t="shared" si="7"/>
        <v>6063.91</v>
      </c>
      <c r="M158">
        <f t="shared" si="8"/>
        <v>-6063.91</v>
      </c>
    </row>
    <row r="159" spans="1:13" x14ac:dyDescent="0.2">
      <c r="A159" t="s">
        <v>215</v>
      </c>
      <c r="B159" s="2">
        <v>45854</v>
      </c>
      <c r="C159" t="s">
        <v>55</v>
      </c>
      <c r="D159" t="s">
        <v>22</v>
      </c>
      <c r="E159" t="s">
        <v>37</v>
      </c>
      <c r="F159" t="s">
        <v>46</v>
      </c>
      <c r="G159" t="s">
        <v>25</v>
      </c>
      <c r="H159" t="s">
        <v>26</v>
      </c>
      <c r="I159">
        <v>0.79</v>
      </c>
      <c r="J159">
        <v>4372.47</v>
      </c>
      <c r="K159">
        <f t="shared" si="6"/>
        <v>4372.47</v>
      </c>
      <c r="L159">
        <f t="shared" si="7"/>
        <v>0</v>
      </c>
      <c r="M159">
        <f t="shared" si="8"/>
        <v>3454.2513000000004</v>
      </c>
    </row>
    <row r="160" spans="1:13" x14ac:dyDescent="0.2">
      <c r="A160" t="s">
        <v>216</v>
      </c>
      <c r="B160" s="2">
        <v>46097</v>
      </c>
      <c r="C160" t="s">
        <v>55</v>
      </c>
      <c r="D160" t="s">
        <v>22</v>
      </c>
      <c r="E160" t="s">
        <v>23</v>
      </c>
      <c r="F160" t="s">
        <v>43</v>
      </c>
      <c r="G160" t="s">
        <v>30</v>
      </c>
      <c r="H160" t="s">
        <v>53</v>
      </c>
      <c r="I160">
        <v>0.86</v>
      </c>
      <c r="J160">
        <v>13735.7</v>
      </c>
      <c r="K160">
        <f t="shared" si="6"/>
        <v>13735.7</v>
      </c>
      <c r="L160">
        <f t="shared" si="7"/>
        <v>0</v>
      </c>
      <c r="M160">
        <f t="shared" si="8"/>
        <v>11812.702000000001</v>
      </c>
    </row>
    <row r="161" spans="1:13" x14ac:dyDescent="0.2">
      <c r="A161" t="s">
        <v>217</v>
      </c>
      <c r="B161" s="2">
        <v>45787</v>
      </c>
      <c r="C161" t="s">
        <v>36</v>
      </c>
      <c r="D161" t="s">
        <v>61</v>
      </c>
      <c r="E161" t="s">
        <v>37</v>
      </c>
      <c r="F161" t="s">
        <v>57</v>
      </c>
      <c r="G161" t="s">
        <v>39</v>
      </c>
      <c r="H161" t="s">
        <v>53</v>
      </c>
      <c r="I161">
        <v>0.86</v>
      </c>
      <c r="J161">
        <v>326.14</v>
      </c>
      <c r="K161">
        <f t="shared" si="6"/>
        <v>326.14</v>
      </c>
      <c r="L161">
        <f t="shared" si="7"/>
        <v>0</v>
      </c>
      <c r="M161">
        <f t="shared" si="8"/>
        <v>280.48039999999997</v>
      </c>
    </row>
    <row r="162" spans="1:13" x14ac:dyDescent="0.2">
      <c r="A162" t="s">
        <v>218</v>
      </c>
      <c r="B162" s="2">
        <v>45964</v>
      </c>
      <c r="C162" t="s">
        <v>21</v>
      </c>
      <c r="D162" t="s">
        <v>37</v>
      </c>
      <c r="E162" t="s">
        <v>37</v>
      </c>
      <c r="F162" t="s">
        <v>52</v>
      </c>
      <c r="G162" t="s">
        <v>44</v>
      </c>
      <c r="H162" t="s">
        <v>19</v>
      </c>
      <c r="I162">
        <v>1</v>
      </c>
      <c r="J162">
        <v>8875.2099999999991</v>
      </c>
      <c r="K162">
        <f t="shared" si="6"/>
        <v>8875.2099999999991</v>
      </c>
      <c r="L162">
        <f t="shared" si="7"/>
        <v>0</v>
      </c>
      <c r="M162">
        <f t="shared" si="8"/>
        <v>8875.2099999999991</v>
      </c>
    </row>
    <row r="163" spans="1:13" x14ac:dyDescent="0.2">
      <c r="A163" t="s">
        <v>219</v>
      </c>
      <c r="B163" s="2">
        <v>46057</v>
      </c>
      <c r="C163" t="s">
        <v>14</v>
      </c>
      <c r="D163" t="s">
        <v>61</v>
      </c>
      <c r="E163" t="s">
        <v>16</v>
      </c>
      <c r="F163" t="s">
        <v>57</v>
      </c>
      <c r="G163" t="s">
        <v>71</v>
      </c>
      <c r="H163" t="s">
        <v>53</v>
      </c>
      <c r="I163">
        <v>0.86</v>
      </c>
      <c r="J163">
        <v>4360.37</v>
      </c>
      <c r="K163">
        <f t="shared" si="6"/>
        <v>4360.37</v>
      </c>
      <c r="L163">
        <f t="shared" si="7"/>
        <v>0</v>
      </c>
      <c r="M163">
        <f t="shared" si="8"/>
        <v>3749.9182000000001</v>
      </c>
    </row>
    <row r="164" spans="1:13" hidden="1" x14ac:dyDescent="0.2">
      <c r="A164" t="s">
        <v>220</v>
      </c>
      <c r="B164" s="2">
        <v>45873</v>
      </c>
      <c r="C164" t="s">
        <v>36</v>
      </c>
      <c r="D164" t="s">
        <v>50</v>
      </c>
      <c r="E164" t="s">
        <v>23</v>
      </c>
      <c r="F164" t="s">
        <v>43</v>
      </c>
      <c r="G164" t="s">
        <v>73</v>
      </c>
      <c r="H164" t="s">
        <v>19</v>
      </c>
      <c r="I164">
        <v>1</v>
      </c>
      <c r="J164">
        <v>-1630.07</v>
      </c>
      <c r="K164">
        <f t="shared" si="6"/>
        <v>0</v>
      </c>
      <c r="L164">
        <f t="shared" si="7"/>
        <v>1630.07</v>
      </c>
      <c r="M164">
        <f t="shared" si="8"/>
        <v>-1630.07</v>
      </c>
    </row>
    <row r="165" spans="1:13" x14ac:dyDescent="0.2">
      <c r="A165" t="s">
        <v>221</v>
      </c>
      <c r="B165" s="2">
        <v>46068</v>
      </c>
      <c r="C165" t="s">
        <v>21</v>
      </c>
      <c r="D165" t="s">
        <v>16</v>
      </c>
      <c r="E165" t="s">
        <v>50</v>
      </c>
      <c r="F165" t="s">
        <v>43</v>
      </c>
      <c r="G165" t="s">
        <v>18</v>
      </c>
      <c r="H165" t="s">
        <v>19</v>
      </c>
      <c r="I165">
        <v>1</v>
      </c>
      <c r="J165">
        <v>2667.68</v>
      </c>
      <c r="K165">
        <f t="shared" si="6"/>
        <v>2667.68</v>
      </c>
      <c r="L165">
        <f t="shared" si="7"/>
        <v>0</v>
      </c>
      <c r="M165">
        <f t="shared" si="8"/>
        <v>2667.68</v>
      </c>
    </row>
    <row r="166" spans="1:13" hidden="1" x14ac:dyDescent="0.2">
      <c r="A166" t="s">
        <v>222</v>
      </c>
      <c r="B166" s="2">
        <v>45862</v>
      </c>
      <c r="C166" t="s">
        <v>28</v>
      </c>
      <c r="D166" t="s">
        <v>63</v>
      </c>
      <c r="E166" t="s">
        <v>23</v>
      </c>
      <c r="F166" t="s">
        <v>57</v>
      </c>
      <c r="G166" t="s">
        <v>39</v>
      </c>
      <c r="H166" t="s">
        <v>19</v>
      </c>
      <c r="I166">
        <v>1</v>
      </c>
      <c r="J166">
        <v>-11448.64</v>
      </c>
      <c r="K166">
        <f t="shared" si="6"/>
        <v>0</v>
      </c>
      <c r="L166">
        <f t="shared" si="7"/>
        <v>11448.64</v>
      </c>
      <c r="M166">
        <f t="shared" si="8"/>
        <v>-11448.64</v>
      </c>
    </row>
    <row r="167" spans="1:13" x14ac:dyDescent="0.2">
      <c r="A167" t="s">
        <v>223</v>
      </c>
      <c r="B167" s="2">
        <v>46018</v>
      </c>
      <c r="C167" t="s">
        <v>66</v>
      </c>
      <c r="D167" t="s">
        <v>61</v>
      </c>
      <c r="E167" t="s">
        <v>16</v>
      </c>
      <c r="F167" t="s">
        <v>83</v>
      </c>
      <c r="G167" t="s">
        <v>18</v>
      </c>
      <c r="H167" t="s">
        <v>53</v>
      </c>
      <c r="I167">
        <v>0.86</v>
      </c>
      <c r="J167">
        <v>14027.73</v>
      </c>
      <c r="K167">
        <f t="shared" si="6"/>
        <v>14027.73</v>
      </c>
      <c r="L167">
        <f t="shared" si="7"/>
        <v>0</v>
      </c>
      <c r="M167">
        <f t="shared" si="8"/>
        <v>12063.8478</v>
      </c>
    </row>
    <row r="168" spans="1:13" x14ac:dyDescent="0.2">
      <c r="A168" t="s">
        <v>224</v>
      </c>
      <c r="B168" s="2">
        <v>45946</v>
      </c>
      <c r="C168" t="s">
        <v>36</v>
      </c>
      <c r="D168" t="s">
        <v>15</v>
      </c>
      <c r="E168" t="s">
        <v>29</v>
      </c>
      <c r="F168" t="s">
        <v>43</v>
      </c>
      <c r="G168" t="s">
        <v>73</v>
      </c>
      <c r="H168" t="s">
        <v>26</v>
      </c>
      <c r="I168">
        <v>0.79</v>
      </c>
      <c r="J168">
        <v>12526.83</v>
      </c>
      <c r="K168">
        <f t="shared" si="6"/>
        <v>12526.83</v>
      </c>
      <c r="L168">
        <f t="shared" si="7"/>
        <v>0</v>
      </c>
      <c r="M168">
        <f t="shared" si="8"/>
        <v>9896.1957000000002</v>
      </c>
    </row>
    <row r="169" spans="1:13" x14ac:dyDescent="0.2">
      <c r="A169" t="s">
        <v>225</v>
      </c>
      <c r="B169" s="2">
        <v>45729</v>
      </c>
      <c r="C169" t="s">
        <v>55</v>
      </c>
      <c r="D169" t="s">
        <v>16</v>
      </c>
      <c r="E169" t="s">
        <v>29</v>
      </c>
      <c r="F169" t="s">
        <v>33</v>
      </c>
      <c r="G169" t="s">
        <v>39</v>
      </c>
      <c r="H169" t="s">
        <v>26</v>
      </c>
      <c r="I169">
        <v>0.79</v>
      </c>
      <c r="J169">
        <v>6730.77</v>
      </c>
      <c r="K169">
        <f t="shared" si="6"/>
        <v>6730.77</v>
      </c>
      <c r="L169">
        <f t="shared" si="7"/>
        <v>0</v>
      </c>
      <c r="M169">
        <f t="shared" si="8"/>
        <v>5317.3083000000006</v>
      </c>
    </row>
    <row r="170" spans="1:13" x14ac:dyDescent="0.2">
      <c r="A170" t="s">
        <v>226</v>
      </c>
      <c r="B170" s="2">
        <v>45817</v>
      </c>
      <c r="C170" t="s">
        <v>49</v>
      </c>
      <c r="D170" t="s">
        <v>16</v>
      </c>
      <c r="E170" t="s">
        <v>23</v>
      </c>
      <c r="F170" t="s">
        <v>33</v>
      </c>
      <c r="G170" t="s">
        <v>71</v>
      </c>
      <c r="H170" t="s">
        <v>19</v>
      </c>
      <c r="I170">
        <v>1</v>
      </c>
      <c r="J170">
        <v>7262.19</v>
      </c>
      <c r="K170">
        <f t="shared" si="6"/>
        <v>7262.19</v>
      </c>
      <c r="L170">
        <f t="shared" si="7"/>
        <v>0</v>
      </c>
      <c r="M170">
        <f t="shared" si="8"/>
        <v>7262.19</v>
      </c>
    </row>
    <row r="171" spans="1:13" hidden="1" x14ac:dyDescent="0.2">
      <c r="A171" t="s">
        <v>227</v>
      </c>
      <c r="B171" s="2">
        <v>45688</v>
      </c>
      <c r="C171" t="s">
        <v>28</v>
      </c>
      <c r="D171" t="s">
        <v>63</v>
      </c>
      <c r="E171" t="s">
        <v>23</v>
      </c>
      <c r="F171" t="s">
        <v>46</v>
      </c>
      <c r="G171" t="s">
        <v>39</v>
      </c>
      <c r="H171" t="s">
        <v>19</v>
      </c>
      <c r="I171">
        <v>1</v>
      </c>
      <c r="J171">
        <v>-13979.04</v>
      </c>
      <c r="K171">
        <f t="shared" si="6"/>
        <v>0</v>
      </c>
      <c r="L171">
        <f t="shared" si="7"/>
        <v>13979.04</v>
      </c>
      <c r="M171">
        <f t="shared" si="8"/>
        <v>-13979.04</v>
      </c>
    </row>
    <row r="172" spans="1:13" x14ac:dyDescent="0.2">
      <c r="A172" t="s">
        <v>228</v>
      </c>
      <c r="B172" s="2">
        <v>45892</v>
      </c>
      <c r="C172" t="s">
        <v>21</v>
      </c>
      <c r="D172" t="s">
        <v>16</v>
      </c>
      <c r="E172" t="s">
        <v>37</v>
      </c>
      <c r="F172" t="s">
        <v>38</v>
      </c>
      <c r="G172" t="s">
        <v>47</v>
      </c>
      <c r="H172" t="s">
        <v>19</v>
      </c>
      <c r="I172">
        <v>1</v>
      </c>
      <c r="J172">
        <v>11115.23</v>
      </c>
      <c r="K172">
        <f t="shared" si="6"/>
        <v>11115.23</v>
      </c>
      <c r="L172">
        <f t="shared" si="7"/>
        <v>0</v>
      </c>
      <c r="M172">
        <f t="shared" si="8"/>
        <v>11115.23</v>
      </c>
    </row>
    <row r="173" spans="1:13" x14ac:dyDescent="0.2">
      <c r="A173" t="s">
        <v>229</v>
      </c>
      <c r="B173" s="2">
        <v>45678</v>
      </c>
      <c r="C173" t="s">
        <v>41</v>
      </c>
      <c r="D173" t="s">
        <v>50</v>
      </c>
      <c r="E173" t="s">
        <v>50</v>
      </c>
      <c r="F173" t="s">
        <v>17</v>
      </c>
      <c r="G173" t="s">
        <v>71</v>
      </c>
      <c r="H173" t="s">
        <v>19</v>
      </c>
      <c r="I173">
        <v>1</v>
      </c>
      <c r="J173">
        <v>3338.46</v>
      </c>
      <c r="K173">
        <f t="shared" si="6"/>
        <v>3338.46</v>
      </c>
      <c r="L173">
        <f t="shared" si="7"/>
        <v>0</v>
      </c>
      <c r="M173">
        <f t="shared" si="8"/>
        <v>3338.46</v>
      </c>
    </row>
    <row r="174" spans="1:13" x14ac:dyDescent="0.2">
      <c r="A174" t="s">
        <v>230</v>
      </c>
      <c r="B174" s="2">
        <v>46004</v>
      </c>
      <c r="C174" t="s">
        <v>80</v>
      </c>
      <c r="D174" t="s">
        <v>42</v>
      </c>
      <c r="E174" t="s">
        <v>37</v>
      </c>
      <c r="F174" t="s">
        <v>46</v>
      </c>
      <c r="G174" t="s">
        <v>69</v>
      </c>
      <c r="H174" t="s">
        <v>19</v>
      </c>
      <c r="I174">
        <v>1</v>
      </c>
      <c r="J174">
        <v>6271.59</v>
      </c>
      <c r="K174">
        <f t="shared" si="6"/>
        <v>6271.59</v>
      </c>
      <c r="L174">
        <f t="shared" si="7"/>
        <v>0</v>
      </c>
      <c r="M174">
        <f t="shared" si="8"/>
        <v>6271.59</v>
      </c>
    </row>
    <row r="175" spans="1:13" x14ac:dyDescent="0.2">
      <c r="A175" t="s">
        <v>231</v>
      </c>
      <c r="B175" s="2">
        <v>45861</v>
      </c>
      <c r="C175" t="s">
        <v>80</v>
      </c>
      <c r="D175" t="s">
        <v>22</v>
      </c>
      <c r="E175" t="s">
        <v>37</v>
      </c>
      <c r="F175" t="s">
        <v>83</v>
      </c>
      <c r="G175" t="s">
        <v>71</v>
      </c>
      <c r="H175" t="s">
        <v>19</v>
      </c>
      <c r="I175">
        <v>1</v>
      </c>
      <c r="J175">
        <v>9294.64</v>
      </c>
      <c r="K175">
        <f t="shared" si="6"/>
        <v>9294.64</v>
      </c>
      <c r="L175">
        <f t="shared" si="7"/>
        <v>0</v>
      </c>
      <c r="M175">
        <f t="shared" si="8"/>
        <v>9294.64</v>
      </c>
    </row>
    <row r="176" spans="1:13" x14ac:dyDescent="0.2">
      <c r="A176" t="s">
        <v>232</v>
      </c>
      <c r="B176" s="2">
        <v>46023</v>
      </c>
      <c r="C176" t="s">
        <v>49</v>
      </c>
      <c r="D176" t="s">
        <v>50</v>
      </c>
      <c r="E176" t="s">
        <v>37</v>
      </c>
      <c r="F176" t="s">
        <v>46</v>
      </c>
      <c r="G176" t="s">
        <v>47</v>
      </c>
      <c r="H176" t="s">
        <v>19</v>
      </c>
      <c r="I176">
        <v>1</v>
      </c>
      <c r="J176">
        <v>1129.2</v>
      </c>
      <c r="K176">
        <f t="shared" si="6"/>
        <v>1129.2</v>
      </c>
      <c r="L176">
        <f t="shared" si="7"/>
        <v>0</v>
      </c>
      <c r="M176">
        <f t="shared" si="8"/>
        <v>1129.2</v>
      </c>
    </row>
    <row r="177" spans="1:13" x14ac:dyDescent="0.2">
      <c r="A177" t="s">
        <v>233</v>
      </c>
      <c r="B177" s="2">
        <v>46024</v>
      </c>
      <c r="C177" t="s">
        <v>80</v>
      </c>
      <c r="D177" t="s">
        <v>16</v>
      </c>
      <c r="E177" t="s">
        <v>50</v>
      </c>
      <c r="F177" t="s">
        <v>57</v>
      </c>
      <c r="G177" t="s">
        <v>39</v>
      </c>
      <c r="H177" t="s">
        <v>19</v>
      </c>
      <c r="I177">
        <v>1</v>
      </c>
      <c r="J177">
        <v>3851.31</v>
      </c>
      <c r="K177">
        <f t="shared" si="6"/>
        <v>3851.31</v>
      </c>
      <c r="L177">
        <f t="shared" si="7"/>
        <v>0</v>
      </c>
      <c r="M177">
        <f t="shared" si="8"/>
        <v>3851.31</v>
      </c>
    </row>
    <row r="178" spans="1:13" hidden="1" x14ac:dyDescent="0.2">
      <c r="A178" t="s">
        <v>234</v>
      </c>
      <c r="B178" s="2">
        <v>45941</v>
      </c>
      <c r="C178" t="s">
        <v>28</v>
      </c>
      <c r="D178" t="s">
        <v>63</v>
      </c>
      <c r="E178" t="s">
        <v>37</v>
      </c>
      <c r="F178" t="s">
        <v>57</v>
      </c>
      <c r="G178" t="s">
        <v>71</v>
      </c>
      <c r="H178" t="s">
        <v>53</v>
      </c>
      <c r="I178">
        <v>0.86</v>
      </c>
      <c r="J178">
        <v>-12472.32</v>
      </c>
      <c r="K178">
        <f t="shared" si="6"/>
        <v>0</v>
      </c>
      <c r="L178">
        <f t="shared" si="7"/>
        <v>12472.32</v>
      </c>
      <c r="M178">
        <f t="shared" si="8"/>
        <v>-10726.1952</v>
      </c>
    </row>
    <row r="179" spans="1:13" x14ac:dyDescent="0.2">
      <c r="A179" t="s">
        <v>235</v>
      </c>
      <c r="B179" s="2">
        <v>45995</v>
      </c>
      <c r="C179" t="s">
        <v>68</v>
      </c>
      <c r="D179" t="s">
        <v>63</v>
      </c>
      <c r="E179" t="s">
        <v>37</v>
      </c>
      <c r="F179" t="s">
        <v>57</v>
      </c>
      <c r="G179" t="s">
        <v>69</v>
      </c>
      <c r="H179" t="s">
        <v>19</v>
      </c>
      <c r="I179">
        <v>1</v>
      </c>
      <c r="J179">
        <v>2894.2</v>
      </c>
      <c r="K179">
        <f t="shared" si="6"/>
        <v>2894.2</v>
      </c>
      <c r="L179">
        <f t="shared" si="7"/>
        <v>0</v>
      </c>
      <c r="M179">
        <f t="shared" si="8"/>
        <v>2894.2</v>
      </c>
    </row>
    <row r="180" spans="1:13" x14ac:dyDescent="0.2">
      <c r="A180" t="s">
        <v>236</v>
      </c>
      <c r="B180" s="2">
        <v>45941</v>
      </c>
      <c r="C180" t="s">
        <v>80</v>
      </c>
      <c r="D180" t="s">
        <v>37</v>
      </c>
      <c r="E180" t="s">
        <v>16</v>
      </c>
      <c r="F180" t="s">
        <v>43</v>
      </c>
      <c r="G180" t="s">
        <v>69</v>
      </c>
      <c r="H180" t="s">
        <v>26</v>
      </c>
      <c r="I180">
        <v>0.79</v>
      </c>
      <c r="J180">
        <v>13225.33</v>
      </c>
      <c r="K180">
        <f t="shared" si="6"/>
        <v>13225.33</v>
      </c>
      <c r="L180">
        <f t="shared" si="7"/>
        <v>0</v>
      </c>
      <c r="M180">
        <f t="shared" si="8"/>
        <v>10448.010700000001</v>
      </c>
    </row>
    <row r="181" spans="1:13" x14ac:dyDescent="0.2">
      <c r="A181" t="s">
        <v>237</v>
      </c>
      <c r="B181" s="2">
        <v>45715</v>
      </c>
      <c r="C181" t="s">
        <v>66</v>
      </c>
      <c r="D181" t="s">
        <v>42</v>
      </c>
      <c r="E181" t="s">
        <v>37</v>
      </c>
      <c r="F181" t="s">
        <v>17</v>
      </c>
      <c r="G181" t="s">
        <v>73</v>
      </c>
      <c r="H181" t="s">
        <v>19</v>
      </c>
      <c r="I181">
        <v>1</v>
      </c>
      <c r="J181">
        <v>258.67</v>
      </c>
      <c r="K181">
        <f t="shared" si="6"/>
        <v>258.67</v>
      </c>
      <c r="L181">
        <f t="shared" si="7"/>
        <v>0</v>
      </c>
      <c r="M181">
        <f t="shared" si="8"/>
        <v>258.67</v>
      </c>
    </row>
    <row r="182" spans="1:13" x14ac:dyDescent="0.2">
      <c r="A182" t="s">
        <v>238</v>
      </c>
      <c r="B182" s="2">
        <v>46053</v>
      </c>
      <c r="C182" t="s">
        <v>14</v>
      </c>
      <c r="D182" t="s">
        <v>16</v>
      </c>
      <c r="E182" t="s">
        <v>37</v>
      </c>
      <c r="F182" t="s">
        <v>83</v>
      </c>
      <c r="G182" t="s">
        <v>18</v>
      </c>
      <c r="H182" t="s">
        <v>19</v>
      </c>
      <c r="I182">
        <v>1</v>
      </c>
      <c r="J182">
        <v>5298.41</v>
      </c>
      <c r="K182">
        <f t="shared" si="6"/>
        <v>5298.41</v>
      </c>
      <c r="L182">
        <f t="shared" si="7"/>
        <v>0</v>
      </c>
      <c r="M182">
        <f t="shared" si="8"/>
        <v>5298.41</v>
      </c>
    </row>
    <row r="183" spans="1:13" x14ac:dyDescent="0.2">
      <c r="A183" t="s">
        <v>239</v>
      </c>
      <c r="B183" s="2">
        <v>45809</v>
      </c>
      <c r="C183" t="s">
        <v>32</v>
      </c>
      <c r="D183" t="s">
        <v>15</v>
      </c>
      <c r="E183" t="s">
        <v>23</v>
      </c>
      <c r="F183" t="s">
        <v>38</v>
      </c>
      <c r="G183" t="s">
        <v>34</v>
      </c>
      <c r="H183" t="s">
        <v>53</v>
      </c>
      <c r="I183">
        <v>0.86</v>
      </c>
      <c r="J183">
        <v>3782.43</v>
      </c>
      <c r="K183">
        <f t="shared" si="6"/>
        <v>3782.43</v>
      </c>
      <c r="L183">
        <f t="shared" si="7"/>
        <v>0</v>
      </c>
      <c r="M183">
        <f t="shared" si="8"/>
        <v>3252.8897999999999</v>
      </c>
    </row>
    <row r="184" spans="1:13" x14ac:dyDescent="0.2">
      <c r="A184" t="s">
        <v>240</v>
      </c>
      <c r="B184" s="2">
        <v>46035</v>
      </c>
      <c r="C184" t="s">
        <v>80</v>
      </c>
      <c r="D184" t="s">
        <v>16</v>
      </c>
      <c r="E184" t="s">
        <v>23</v>
      </c>
      <c r="F184" t="s">
        <v>46</v>
      </c>
      <c r="G184" t="s">
        <v>69</v>
      </c>
      <c r="H184" t="s">
        <v>19</v>
      </c>
      <c r="I184">
        <v>1</v>
      </c>
      <c r="J184">
        <v>14015.19</v>
      </c>
      <c r="K184">
        <f t="shared" si="6"/>
        <v>14015.19</v>
      </c>
      <c r="L184">
        <f t="shared" si="7"/>
        <v>0</v>
      </c>
      <c r="M184">
        <f t="shared" si="8"/>
        <v>14015.19</v>
      </c>
    </row>
    <row r="185" spans="1:13" x14ac:dyDescent="0.2">
      <c r="A185" t="s">
        <v>241</v>
      </c>
      <c r="B185" s="2">
        <v>46056</v>
      </c>
      <c r="C185" t="s">
        <v>49</v>
      </c>
      <c r="D185" t="s">
        <v>15</v>
      </c>
      <c r="E185" t="s">
        <v>23</v>
      </c>
      <c r="F185" t="s">
        <v>38</v>
      </c>
      <c r="G185" t="s">
        <v>39</v>
      </c>
      <c r="H185" t="s">
        <v>53</v>
      </c>
      <c r="I185">
        <v>0.86</v>
      </c>
      <c r="J185">
        <v>9342.4699999999993</v>
      </c>
      <c r="K185">
        <f t="shared" si="6"/>
        <v>9342.4699999999993</v>
      </c>
      <c r="L185">
        <f t="shared" si="7"/>
        <v>0</v>
      </c>
      <c r="M185">
        <f t="shared" si="8"/>
        <v>8034.5241999999989</v>
      </c>
    </row>
    <row r="186" spans="1:13" x14ac:dyDescent="0.2">
      <c r="A186" t="s">
        <v>242</v>
      </c>
      <c r="B186" s="2">
        <v>45921</v>
      </c>
      <c r="C186" t="s">
        <v>36</v>
      </c>
      <c r="D186" t="s">
        <v>37</v>
      </c>
      <c r="E186" t="s">
        <v>16</v>
      </c>
      <c r="F186" t="s">
        <v>38</v>
      </c>
      <c r="G186" t="s">
        <v>34</v>
      </c>
      <c r="H186" t="s">
        <v>19</v>
      </c>
      <c r="I186">
        <v>1</v>
      </c>
      <c r="J186">
        <v>7864.05</v>
      </c>
      <c r="K186">
        <f t="shared" si="6"/>
        <v>7864.05</v>
      </c>
      <c r="L186">
        <f t="shared" si="7"/>
        <v>0</v>
      </c>
      <c r="M186">
        <f t="shared" si="8"/>
        <v>7864.05</v>
      </c>
    </row>
    <row r="187" spans="1:13" x14ac:dyDescent="0.2">
      <c r="A187" t="s">
        <v>243</v>
      </c>
      <c r="B187" s="2">
        <v>45677</v>
      </c>
      <c r="C187" t="s">
        <v>21</v>
      </c>
      <c r="D187" t="s">
        <v>61</v>
      </c>
      <c r="E187" t="s">
        <v>50</v>
      </c>
      <c r="F187" t="s">
        <v>52</v>
      </c>
      <c r="G187" t="s">
        <v>18</v>
      </c>
      <c r="H187" t="s">
        <v>19</v>
      </c>
      <c r="I187">
        <v>1</v>
      </c>
      <c r="J187">
        <v>10829.14</v>
      </c>
      <c r="K187">
        <f t="shared" si="6"/>
        <v>10829.14</v>
      </c>
      <c r="L187">
        <f t="shared" si="7"/>
        <v>0</v>
      </c>
      <c r="M187">
        <f t="shared" si="8"/>
        <v>10829.14</v>
      </c>
    </row>
    <row r="188" spans="1:13" x14ac:dyDescent="0.2">
      <c r="A188" t="s">
        <v>244</v>
      </c>
      <c r="B188" s="2">
        <v>45918</v>
      </c>
      <c r="C188" t="s">
        <v>36</v>
      </c>
      <c r="D188" t="s">
        <v>50</v>
      </c>
      <c r="E188" t="s">
        <v>16</v>
      </c>
      <c r="F188" t="s">
        <v>24</v>
      </c>
      <c r="G188" t="s">
        <v>44</v>
      </c>
      <c r="H188" t="s">
        <v>19</v>
      </c>
      <c r="I188">
        <v>1</v>
      </c>
      <c r="J188">
        <v>14368.53</v>
      </c>
      <c r="K188">
        <f t="shared" si="6"/>
        <v>14368.53</v>
      </c>
      <c r="L188">
        <f t="shared" si="7"/>
        <v>0</v>
      </c>
      <c r="M188">
        <f t="shared" si="8"/>
        <v>14368.53</v>
      </c>
    </row>
    <row r="189" spans="1:13" hidden="1" x14ac:dyDescent="0.2">
      <c r="A189" t="s">
        <v>245</v>
      </c>
      <c r="B189" s="2">
        <v>46001</v>
      </c>
      <c r="C189" t="s">
        <v>80</v>
      </c>
      <c r="D189" t="s">
        <v>15</v>
      </c>
      <c r="E189" t="s">
        <v>37</v>
      </c>
      <c r="F189" t="s">
        <v>52</v>
      </c>
      <c r="G189" t="s">
        <v>25</v>
      </c>
      <c r="H189" t="s">
        <v>53</v>
      </c>
      <c r="I189">
        <v>0.86</v>
      </c>
      <c r="J189">
        <v>-2438.0100000000002</v>
      </c>
      <c r="K189">
        <f t="shared" si="6"/>
        <v>0</v>
      </c>
      <c r="L189">
        <f t="shared" si="7"/>
        <v>2438.0100000000002</v>
      </c>
      <c r="M189">
        <f t="shared" si="8"/>
        <v>-2096.6886</v>
      </c>
    </row>
    <row r="190" spans="1:13" hidden="1" x14ac:dyDescent="0.2">
      <c r="A190" t="s">
        <v>246</v>
      </c>
      <c r="B190" s="2">
        <v>45883</v>
      </c>
      <c r="C190" t="s">
        <v>41</v>
      </c>
      <c r="D190" t="s">
        <v>61</v>
      </c>
      <c r="E190" t="s">
        <v>59</v>
      </c>
      <c r="F190" t="s">
        <v>33</v>
      </c>
      <c r="G190" t="s">
        <v>18</v>
      </c>
      <c r="H190" t="s">
        <v>26</v>
      </c>
      <c r="I190">
        <v>0.79</v>
      </c>
      <c r="J190">
        <v>-3549.31</v>
      </c>
      <c r="K190">
        <f t="shared" si="6"/>
        <v>0</v>
      </c>
      <c r="L190">
        <f t="shared" si="7"/>
        <v>3549.31</v>
      </c>
      <c r="M190">
        <f t="shared" si="8"/>
        <v>-2803.9549000000002</v>
      </c>
    </row>
    <row r="191" spans="1:13" hidden="1" x14ac:dyDescent="0.2">
      <c r="A191" t="s">
        <v>247</v>
      </c>
      <c r="B191" s="2">
        <v>46051</v>
      </c>
      <c r="C191" t="s">
        <v>80</v>
      </c>
      <c r="D191" t="s">
        <v>61</v>
      </c>
      <c r="E191" t="s">
        <v>50</v>
      </c>
      <c r="F191" t="s">
        <v>46</v>
      </c>
      <c r="G191" t="s">
        <v>69</v>
      </c>
      <c r="H191" t="s">
        <v>19</v>
      </c>
      <c r="I191">
        <v>1</v>
      </c>
      <c r="J191">
        <v>-3821.39</v>
      </c>
      <c r="K191">
        <f t="shared" si="6"/>
        <v>0</v>
      </c>
      <c r="L191">
        <f t="shared" si="7"/>
        <v>3821.39</v>
      </c>
      <c r="M191">
        <f t="shared" si="8"/>
        <v>-3821.39</v>
      </c>
    </row>
    <row r="192" spans="1:13" x14ac:dyDescent="0.2">
      <c r="A192" t="s">
        <v>248</v>
      </c>
      <c r="B192" s="2">
        <v>46023</v>
      </c>
      <c r="C192" t="s">
        <v>14</v>
      </c>
      <c r="D192" t="s">
        <v>42</v>
      </c>
      <c r="E192" t="s">
        <v>23</v>
      </c>
      <c r="F192" t="s">
        <v>38</v>
      </c>
      <c r="G192" t="s">
        <v>25</v>
      </c>
      <c r="H192" t="s">
        <v>19</v>
      </c>
      <c r="I192">
        <v>1</v>
      </c>
      <c r="J192">
        <v>3217.51</v>
      </c>
      <c r="K192">
        <f t="shared" si="6"/>
        <v>3217.51</v>
      </c>
      <c r="L192">
        <f t="shared" si="7"/>
        <v>0</v>
      </c>
      <c r="M192">
        <f t="shared" si="8"/>
        <v>3217.51</v>
      </c>
    </row>
    <row r="193" spans="1:13" x14ac:dyDescent="0.2">
      <c r="A193" t="s">
        <v>249</v>
      </c>
      <c r="B193" s="2">
        <v>45791</v>
      </c>
      <c r="C193" t="s">
        <v>14</v>
      </c>
      <c r="D193" t="s">
        <v>50</v>
      </c>
      <c r="E193" t="s">
        <v>16</v>
      </c>
      <c r="F193" t="s">
        <v>52</v>
      </c>
      <c r="G193" t="s">
        <v>47</v>
      </c>
      <c r="H193" t="s">
        <v>53</v>
      </c>
      <c r="I193">
        <v>0.86</v>
      </c>
      <c r="J193">
        <v>14483.68</v>
      </c>
      <c r="K193">
        <f t="shared" si="6"/>
        <v>14483.68</v>
      </c>
      <c r="L193">
        <f t="shared" si="7"/>
        <v>0</v>
      </c>
      <c r="M193">
        <f t="shared" si="8"/>
        <v>12455.9648</v>
      </c>
    </row>
    <row r="194" spans="1:13" x14ac:dyDescent="0.2">
      <c r="A194" t="s">
        <v>250</v>
      </c>
      <c r="B194" s="2">
        <v>45732</v>
      </c>
      <c r="C194" t="s">
        <v>55</v>
      </c>
      <c r="D194" t="s">
        <v>22</v>
      </c>
      <c r="E194" t="s">
        <v>29</v>
      </c>
      <c r="F194" t="s">
        <v>52</v>
      </c>
      <c r="G194" t="s">
        <v>25</v>
      </c>
      <c r="H194" t="s">
        <v>19</v>
      </c>
      <c r="I194">
        <v>1</v>
      </c>
      <c r="J194">
        <v>7465.03</v>
      </c>
      <c r="K194">
        <f t="shared" ref="K194:K241" si="9">MAX(J194,0)</f>
        <v>7465.03</v>
      </c>
      <c r="L194">
        <f t="shared" ref="L194:L241" si="10">ABS(MIN(J194,0))</f>
        <v>0</v>
      </c>
      <c r="M194">
        <f t="shared" ref="M194:M241" si="11">J194*I194</f>
        <v>7465.03</v>
      </c>
    </row>
    <row r="195" spans="1:13" x14ac:dyDescent="0.2">
      <c r="A195" t="s">
        <v>251</v>
      </c>
      <c r="B195" s="2">
        <v>46052</v>
      </c>
      <c r="C195" t="s">
        <v>66</v>
      </c>
      <c r="D195" t="s">
        <v>42</v>
      </c>
      <c r="E195" t="s">
        <v>59</v>
      </c>
      <c r="F195" t="s">
        <v>83</v>
      </c>
      <c r="G195" t="s">
        <v>34</v>
      </c>
      <c r="H195" t="s">
        <v>19</v>
      </c>
      <c r="I195">
        <v>1</v>
      </c>
      <c r="J195">
        <v>2510.37</v>
      </c>
      <c r="K195">
        <f t="shared" si="9"/>
        <v>2510.37</v>
      </c>
      <c r="L195">
        <f t="shared" si="10"/>
        <v>0</v>
      </c>
      <c r="M195">
        <f t="shared" si="11"/>
        <v>2510.37</v>
      </c>
    </row>
    <row r="196" spans="1:13" x14ac:dyDescent="0.2">
      <c r="A196" t="s">
        <v>252</v>
      </c>
      <c r="B196" s="2">
        <v>45901</v>
      </c>
      <c r="C196" t="s">
        <v>80</v>
      </c>
      <c r="D196" t="s">
        <v>42</v>
      </c>
      <c r="E196" t="s">
        <v>29</v>
      </c>
      <c r="F196" t="s">
        <v>83</v>
      </c>
      <c r="G196" t="s">
        <v>71</v>
      </c>
      <c r="H196" t="s">
        <v>19</v>
      </c>
      <c r="I196">
        <v>1</v>
      </c>
      <c r="J196">
        <v>707.23</v>
      </c>
      <c r="K196">
        <f t="shared" si="9"/>
        <v>707.23</v>
      </c>
      <c r="L196">
        <f t="shared" si="10"/>
        <v>0</v>
      </c>
      <c r="M196">
        <f t="shared" si="11"/>
        <v>707.23</v>
      </c>
    </row>
    <row r="197" spans="1:13" x14ac:dyDescent="0.2">
      <c r="A197" t="s">
        <v>253</v>
      </c>
      <c r="B197" s="2">
        <v>45817</v>
      </c>
      <c r="C197" t="s">
        <v>14</v>
      </c>
      <c r="D197" t="s">
        <v>42</v>
      </c>
      <c r="E197" t="s">
        <v>29</v>
      </c>
      <c r="F197" t="s">
        <v>17</v>
      </c>
      <c r="G197" t="s">
        <v>25</v>
      </c>
      <c r="H197" t="s">
        <v>19</v>
      </c>
      <c r="I197">
        <v>1</v>
      </c>
      <c r="J197">
        <v>10993.44</v>
      </c>
      <c r="K197">
        <f t="shared" si="9"/>
        <v>10993.44</v>
      </c>
      <c r="L197">
        <f t="shared" si="10"/>
        <v>0</v>
      </c>
      <c r="M197">
        <f t="shared" si="11"/>
        <v>10993.44</v>
      </c>
    </row>
    <row r="198" spans="1:13" x14ac:dyDescent="0.2">
      <c r="A198" t="s">
        <v>254</v>
      </c>
      <c r="B198" s="2">
        <v>45960</v>
      </c>
      <c r="C198" t="s">
        <v>68</v>
      </c>
      <c r="D198" t="s">
        <v>15</v>
      </c>
      <c r="E198" t="s">
        <v>29</v>
      </c>
      <c r="F198" t="s">
        <v>89</v>
      </c>
      <c r="G198" t="s">
        <v>39</v>
      </c>
      <c r="H198" t="s">
        <v>19</v>
      </c>
      <c r="I198">
        <v>1</v>
      </c>
      <c r="J198">
        <v>5470.93</v>
      </c>
      <c r="K198">
        <f t="shared" si="9"/>
        <v>5470.93</v>
      </c>
      <c r="L198">
        <f t="shared" si="10"/>
        <v>0</v>
      </c>
      <c r="M198">
        <f t="shared" si="11"/>
        <v>5470.93</v>
      </c>
    </row>
    <row r="199" spans="1:13" x14ac:dyDescent="0.2">
      <c r="A199" t="s">
        <v>255</v>
      </c>
      <c r="B199" s="2">
        <v>45697</v>
      </c>
      <c r="C199" t="s">
        <v>55</v>
      </c>
      <c r="D199" t="s">
        <v>15</v>
      </c>
      <c r="E199" t="s">
        <v>37</v>
      </c>
      <c r="F199" t="s">
        <v>52</v>
      </c>
      <c r="G199" t="s">
        <v>18</v>
      </c>
      <c r="H199" t="s">
        <v>53</v>
      </c>
      <c r="I199">
        <v>0.86</v>
      </c>
      <c r="J199">
        <v>5168.28</v>
      </c>
      <c r="K199">
        <f t="shared" si="9"/>
        <v>5168.28</v>
      </c>
      <c r="L199">
        <f t="shared" si="10"/>
        <v>0</v>
      </c>
      <c r="M199">
        <f t="shared" si="11"/>
        <v>4444.7208000000001</v>
      </c>
    </row>
    <row r="200" spans="1:13" x14ac:dyDescent="0.2">
      <c r="A200" t="s">
        <v>256</v>
      </c>
      <c r="B200" s="2">
        <v>45658</v>
      </c>
      <c r="C200" t="s">
        <v>21</v>
      </c>
      <c r="D200" t="s">
        <v>50</v>
      </c>
      <c r="E200" t="s">
        <v>23</v>
      </c>
      <c r="F200" t="s">
        <v>89</v>
      </c>
      <c r="G200" t="s">
        <v>39</v>
      </c>
      <c r="H200" t="s">
        <v>19</v>
      </c>
      <c r="I200">
        <v>1</v>
      </c>
      <c r="J200">
        <v>13920.47</v>
      </c>
      <c r="K200">
        <f t="shared" si="9"/>
        <v>13920.47</v>
      </c>
      <c r="L200">
        <f t="shared" si="10"/>
        <v>0</v>
      </c>
      <c r="M200">
        <f t="shared" si="11"/>
        <v>13920.47</v>
      </c>
    </row>
    <row r="201" spans="1:13" hidden="1" x14ac:dyDescent="0.2">
      <c r="A201" t="s">
        <v>257</v>
      </c>
      <c r="B201" s="2">
        <v>46050</v>
      </c>
      <c r="C201" t="s">
        <v>28</v>
      </c>
      <c r="D201" t="s">
        <v>22</v>
      </c>
      <c r="E201" t="s">
        <v>59</v>
      </c>
      <c r="F201" t="s">
        <v>83</v>
      </c>
      <c r="G201" t="s">
        <v>69</v>
      </c>
      <c r="H201" t="s">
        <v>19</v>
      </c>
      <c r="I201">
        <v>1</v>
      </c>
      <c r="J201">
        <v>-9154.27</v>
      </c>
      <c r="K201">
        <f t="shared" si="9"/>
        <v>0</v>
      </c>
      <c r="L201">
        <f t="shared" si="10"/>
        <v>9154.27</v>
      </c>
      <c r="M201">
        <f t="shared" si="11"/>
        <v>-9154.27</v>
      </c>
    </row>
    <row r="202" spans="1:13" x14ac:dyDescent="0.2">
      <c r="A202" t="s">
        <v>258</v>
      </c>
      <c r="B202" s="2">
        <v>46002</v>
      </c>
      <c r="C202" t="s">
        <v>68</v>
      </c>
      <c r="D202" t="s">
        <v>61</v>
      </c>
      <c r="E202" t="s">
        <v>37</v>
      </c>
      <c r="F202" t="s">
        <v>83</v>
      </c>
      <c r="G202" t="s">
        <v>30</v>
      </c>
      <c r="H202" t="s">
        <v>53</v>
      </c>
      <c r="I202">
        <v>0.86</v>
      </c>
      <c r="J202">
        <v>3692.34</v>
      </c>
      <c r="K202">
        <f t="shared" si="9"/>
        <v>3692.34</v>
      </c>
      <c r="L202">
        <f t="shared" si="10"/>
        <v>0</v>
      </c>
      <c r="M202">
        <f t="shared" si="11"/>
        <v>3175.4124000000002</v>
      </c>
    </row>
    <row r="203" spans="1:13" x14ac:dyDescent="0.2">
      <c r="A203" t="s">
        <v>259</v>
      </c>
      <c r="B203" s="2">
        <v>45956</v>
      </c>
      <c r="C203" t="s">
        <v>80</v>
      </c>
      <c r="D203" t="s">
        <v>16</v>
      </c>
      <c r="E203" t="s">
        <v>16</v>
      </c>
      <c r="F203" t="s">
        <v>33</v>
      </c>
      <c r="G203" t="s">
        <v>71</v>
      </c>
      <c r="H203" t="s">
        <v>26</v>
      </c>
      <c r="I203">
        <v>0.79</v>
      </c>
      <c r="J203">
        <v>1624.52</v>
      </c>
      <c r="K203">
        <f t="shared" si="9"/>
        <v>1624.52</v>
      </c>
      <c r="L203">
        <f t="shared" si="10"/>
        <v>0</v>
      </c>
      <c r="M203">
        <f t="shared" si="11"/>
        <v>1283.3708000000001</v>
      </c>
    </row>
    <row r="204" spans="1:13" x14ac:dyDescent="0.2">
      <c r="A204" t="s">
        <v>260</v>
      </c>
      <c r="B204" s="2">
        <v>46099</v>
      </c>
      <c r="C204" t="s">
        <v>55</v>
      </c>
      <c r="D204" t="s">
        <v>63</v>
      </c>
      <c r="E204" t="s">
        <v>23</v>
      </c>
      <c r="F204" t="s">
        <v>33</v>
      </c>
      <c r="G204" t="s">
        <v>30</v>
      </c>
      <c r="H204" t="s">
        <v>19</v>
      </c>
      <c r="I204">
        <v>1</v>
      </c>
      <c r="J204">
        <v>6271.58</v>
      </c>
      <c r="K204">
        <f t="shared" si="9"/>
        <v>6271.58</v>
      </c>
      <c r="L204">
        <f t="shared" si="10"/>
        <v>0</v>
      </c>
      <c r="M204">
        <f t="shared" si="11"/>
        <v>6271.58</v>
      </c>
    </row>
    <row r="205" spans="1:13" x14ac:dyDescent="0.2">
      <c r="A205" t="s">
        <v>261</v>
      </c>
      <c r="B205" s="2">
        <v>45891</v>
      </c>
      <c r="C205" t="s">
        <v>66</v>
      </c>
      <c r="D205" t="s">
        <v>63</v>
      </c>
      <c r="E205" t="s">
        <v>23</v>
      </c>
      <c r="F205" t="s">
        <v>24</v>
      </c>
      <c r="G205" t="s">
        <v>30</v>
      </c>
      <c r="H205" t="s">
        <v>19</v>
      </c>
      <c r="I205">
        <v>1</v>
      </c>
      <c r="J205">
        <v>302.45</v>
      </c>
      <c r="K205">
        <f t="shared" si="9"/>
        <v>302.45</v>
      </c>
      <c r="L205">
        <f t="shared" si="10"/>
        <v>0</v>
      </c>
      <c r="M205">
        <f t="shared" si="11"/>
        <v>302.45</v>
      </c>
    </row>
    <row r="206" spans="1:13" x14ac:dyDescent="0.2">
      <c r="A206" t="s">
        <v>262</v>
      </c>
      <c r="B206" s="2">
        <v>45706</v>
      </c>
      <c r="C206" t="s">
        <v>49</v>
      </c>
      <c r="D206" t="s">
        <v>42</v>
      </c>
      <c r="E206" t="s">
        <v>37</v>
      </c>
      <c r="F206" t="s">
        <v>33</v>
      </c>
      <c r="G206" t="s">
        <v>39</v>
      </c>
      <c r="H206" t="s">
        <v>19</v>
      </c>
      <c r="I206">
        <v>1</v>
      </c>
      <c r="J206">
        <v>4532.12</v>
      </c>
      <c r="K206">
        <f t="shared" si="9"/>
        <v>4532.12</v>
      </c>
      <c r="L206">
        <f t="shared" si="10"/>
        <v>0</v>
      </c>
      <c r="M206">
        <f t="shared" si="11"/>
        <v>4532.12</v>
      </c>
    </row>
    <row r="207" spans="1:13" x14ac:dyDescent="0.2">
      <c r="A207" t="s">
        <v>263</v>
      </c>
      <c r="B207" s="2">
        <v>45712</v>
      </c>
      <c r="C207" t="s">
        <v>21</v>
      </c>
      <c r="D207" t="s">
        <v>63</v>
      </c>
      <c r="E207" t="s">
        <v>23</v>
      </c>
      <c r="F207" t="s">
        <v>89</v>
      </c>
      <c r="G207" t="s">
        <v>47</v>
      </c>
      <c r="H207" t="s">
        <v>19</v>
      </c>
      <c r="I207">
        <v>1</v>
      </c>
      <c r="J207">
        <v>5188.53</v>
      </c>
      <c r="K207">
        <f t="shared" si="9"/>
        <v>5188.53</v>
      </c>
      <c r="L207">
        <f t="shared" si="10"/>
        <v>0</v>
      </c>
      <c r="M207">
        <f t="shared" si="11"/>
        <v>5188.53</v>
      </c>
    </row>
    <row r="208" spans="1:13" hidden="1" x14ac:dyDescent="0.2">
      <c r="A208" t="s">
        <v>264</v>
      </c>
      <c r="B208" s="2">
        <v>45961</v>
      </c>
      <c r="C208" t="s">
        <v>68</v>
      </c>
      <c r="D208" t="s">
        <v>15</v>
      </c>
      <c r="E208" t="s">
        <v>50</v>
      </c>
      <c r="F208" t="s">
        <v>89</v>
      </c>
      <c r="G208" t="s">
        <v>34</v>
      </c>
      <c r="H208" t="s">
        <v>26</v>
      </c>
      <c r="I208">
        <v>0.79</v>
      </c>
      <c r="J208">
        <v>-2702.05</v>
      </c>
      <c r="K208">
        <f t="shared" si="9"/>
        <v>0</v>
      </c>
      <c r="L208">
        <f t="shared" si="10"/>
        <v>2702.05</v>
      </c>
      <c r="M208">
        <f t="shared" si="11"/>
        <v>-2134.6195000000002</v>
      </c>
    </row>
    <row r="209" spans="1:13" x14ac:dyDescent="0.2">
      <c r="A209" t="s">
        <v>265</v>
      </c>
      <c r="B209" s="2">
        <v>46041</v>
      </c>
      <c r="C209" t="s">
        <v>41</v>
      </c>
      <c r="D209" t="s">
        <v>15</v>
      </c>
      <c r="E209" t="s">
        <v>37</v>
      </c>
      <c r="F209" t="s">
        <v>57</v>
      </c>
      <c r="G209" t="s">
        <v>18</v>
      </c>
      <c r="H209" t="s">
        <v>19</v>
      </c>
      <c r="I209">
        <v>1</v>
      </c>
      <c r="J209">
        <v>11487.05</v>
      </c>
      <c r="K209">
        <f t="shared" si="9"/>
        <v>11487.05</v>
      </c>
      <c r="L209">
        <f t="shared" si="10"/>
        <v>0</v>
      </c>
      <c r="M209">
        <f t="shared" si="11"/>
        <v>11487.05</v>
      </c>
    </row>
    <row r="210" spans="1:13" x14ac:dyDescent="0.2">
      <c r="A210" t="s">
        <v>266</v>
      </c>
      <c r="B210" s="2">
        <v>45743</v>
      </c>
      <c r="C210" t="s">
        <v>14</v>
      </c>
      <c r="D210" t="s">
        <v>50</v>
      </c>
      <c r="E210" t="s">
        <v>50</v>
      </c>
      <c r="F210" t="s">
        <v>57</v>
      </c>
      <c r="G210" t="s">
        <v>73</v>
      </c>
      <c r="H210" t="s">
        <v>19</v>
      </c>
      <c r="I210">
        <v>1</v>
      </c>
      <c r="J210">
        <v>10787.82</v>
      </c>
      <c r="K210">
        <f t="shared" si="9"/>
        <v>10787.82</v>
      </c>
      <c r="L210">
        <f t="shared" si="10"/>
        <v>0</v>
      </c>
      <c r="M210">
        <f t="shared" si="11"/>
        <v>10787.82</v>
      </c>
    </row>
    <row r="211" spans="1:13" x14ac:dyDescent="0.2">
      <c r="A211" t="s">
        <v>267</v>
      </c>
      <c r="B211" s="2">
        <v>46046</v>
      </c>
      <c r="C211" t="s">
        <v>21</v>
      </c>
      <c r="D211" t="s">
        <v>16</v>
      </c>
      <c r="E211" t="s">
        <v>59</v>
      </c>
      <c r="F211" t="s">
        <v>52</v>
      </c>
      <c r="G211" t="s">
        <v>73</v>
      </c>
      <c r="H211" t="s">
        <v>26</v>
      </c>
      <c r="I211">
        <v>0.79</v>
      </c>
      <c r="J211">
        <v>7640.76</v>
      </c>
      <c r="K211">
        <f t="shared" si="9"/>
        <v>7640.76</v>
      </c>
      <c r="L211">
        <f t="shared" si="10"/>
        <v>0</v>
      </c>
      <c r="M211">
        <f t="shared" si="11"/>
        <v>6036.2004000000006</v>
      </c>
    </row>
    <row r="212" spans="1:13" x14ac:dyDescent="0.2">
      <c r="A212" t="s">
        <v>268</v>
      </c>
      <c r="B212" s="2">
        <v>45953</v>
      </c>
      <c r="C212" t="s">
        <v>66</v>
      </c>
      <c r="D212" t="s">
        <v>63</v>
      </c>
      <c r="E212" t="s">
        <v>37</v>
      </c>
      <c r="F212" t="s">
        <v>52</v>
      </c>
      <c r="G212" t="s">
        <v>47</v>
      </c>
      <c r="H212" t="s">
        <v>19</v>
      </c>
      <c r="I212">
        <v>1</v>
      </c>
      <c r="J212">
        <v>8591.5</v>
      </c>
      <c r="K212">
        <f t="shared" si="9"/>
        <v>8591.5</v>
      </c>
      <c r="L212">
        <f t="shared" si="10"/>
        <v>0</v>
      </c>
      <c r="M212">
        <f t="shared" si="11"/>
        <v>8591.5</v>
      </c>
    </row>
    <row r="213" spans="1:13" x14ac:dyDescent="0.2">
      <c r="A213" t="s">
        <v>269</v>
      </c>
      <c r="B213" s="2">
        <v>45821</v>
      </c>
      <c r="C213" t="s">
        <v>55</v>
      </c>
      <c r="D213" t="s">
        <v>37</v>
      </c>
      <c r="E213" t="s">
        <v>23</v>
      </c>
      <c r="F213" t="s">
        <v>43</v>
      </c>
      <c r="G213" t="s">
        <v>30</v>
      </c>
      <c r="H213" t="s">
        <v>19</v>
      </c>
      <c r="I213">
        <v>1</v>
      </c>
      <c r="J213">
        <v>4986.6400000000003</v>
      </c>
      <c r="K213">
        <f t="shared" si="9"/>
        <v>4986.6400000000003</v>
      </c>
      <c r="L213">
        <f t="shared" si="10"/>
        <v>0</v>
      </c>
      <c r="M213">
        <f t="shared" si="11"/>
        <v>4986.6400000000003</v>
      </c>
    </row>
    <row r="214" spans="1:13" x14ac:dyDescent="0.2">
      <c r="A214" t="s">
        <v>270</v>
      </c>
      <c r="B214" s="2">
        <v>45876</v>
      </c>
      <c r="C214" t="s">
        <v>21</v>
      </c>
      <c r="D214" t="s">
        <v>50</v>
      </c>
      <c r="E214" t="s">
        <v>16</v>
      </c>
      <c r="F214" t="s">
        <v>43</v>
      </c>
      <c r="G214" t="s">
        <v>39</v>
      </c>
      <c r="H214" t="s">
        <v>26</v>
      </c>
      <c r="I214">
        <v>0.79</v>
      </c>
      <c r="J214">
        <v>4822.1899999999996</v>
      </c>
      <c r="K214">
        <f t="shared" si="9"/>
        <v>4822.1899999999996</v>
      </c>
      <c r="L214">
        <f t="shared" si="10"/>
        <v>0</v>
      </c>
      <c r="M214">
        <f t="shared" si="11"/>
        <v>3809.5300999999999</v>
      </c>
    </row>
    <row r="215" spans="1:13" x14ac:dyDescent="0.2">
      <c r="A215" t="s">
        <v>271</v>
      </c>
      <c r="B215" s="2">
        <v>45933</v>
      </c>
      <c r="C215" t="s">
        <v>55</v>
      </c>
      <c r="D215" t="s">
        <v>61</v>
      </c>
      <c r="E215" t="s">
        <v>37</v>
      </c>
      <c r="F215" t="s">
        <v>43</v>
      </c>
      <c r="G215" t="s">
        <v>30</v>
      </c>
      <c r="H215" t="s">
        <v>19</v>
      </c>
      <c r="I215">
        <v>1</v>
      </c>
      <c r="J215">
        <v>4424.8999999999996</v>
      </c>
      <c r="K215">
        <f t="shared" si="9"/>
        <v>4424.8999999999996</v>
      </c>
      <c r="L215">
        <f t="shared" si="10"/>
        <v>0</v>
      </c>
      <c r="M215">
        <f t="shared" si="11"/>
        <v>4424.8999999999996</v>
      </c>
    </row>
    <row r="216" spans="1:13" hidden="1" x14ac:dyDescent="0.2">
      <c r="A216" t="s">
        <v>272</v>
      </c>
      <c r="B216" s="2">
        <v>45802</v>
      </c>
      <c r="C216" t="s">
        <v>28</v>
      </c>
      <c r="D216" t="s">
        <v>15</v>
      </c>
      <c r="E216" t="s">
        <v>59</v>
      </c>
      <c r="F216" t="s">
        <v>33</v>
      </c>
      <c r="G216" t="s">
        <v>18</v>
      </c>
      <c r="H216" t="s">
        <v>26</v>
      </c>
      <c r="I216">
        <v>0.79</v>
      </c>
      <c r="J216">
        <v>-12599.25</v>
      </c>
      <c r="K216">
        <f t="shared" si="9"/>
        <v>0</v>
      </c>
      <c r="L216">
        <f t="shared" si="10"/>
        <v>12599.25</v>
      </c>
      <c r="M216">
        <f t="shared" si="11"/>
        <v>-9953.4075000000012</v>
      </c>
    </row>
    <row r="217" spans="1:13" x14ac:dyDescent="0.2">
      <c r="A217" t="s">
        <v>273</v>
      </c>
      <c r="B217" s="2">
        <v>46012</v>
      </c>
      <c r="C217" t="s">
        <v>68</v>
      </c>
      <c r="D217" t="s">
        <v>22</v>
      </c>
      <c r="E217" t="s">
        <v>23</v>
      </c>
      <c r="F217" t="s">
        <v>57</v>
      </c>
      <c r="G217" t="s">
        <v>30</v>
      </c>
      <c r="H217" t="s">
        <v>19</v>
      </c>
      <c r="I217">
        <v>1</v>
      </c>
      <c r="J217">
        <v>12395.36</v>
      </c>
      <c r="K217">
        <f t="shared" si="9"/>
        <v>12395.36</v>
      </c>
      <c r="L217">
        <f t="shared" si="10"/>
        <v>0</v>
      </c>
      <c r="M217">
        <f t="shared" si="11"/>
        <v>12395.36</v>
      </c>
    </row>
    <row r="218" spans="1:13" x14ac:dyDescent="0.2">
      <c r="A218" t="s">
        <v>274</v>
      </c>
      <c r="B218" s="2">
        <v>45916</v>
      </c>
      <c r="C218" t="s">
        <v>41</v>
      </c>
      <c r="D218" t="s">
        <v>16</v>
      </c>
      <c r="E218" t="s">
        <v>16</v>
      </c>
      <c r="F218" t="s">
        <v>43</v>
      </c>
      <c r="G218" t="s">
        <v>39</v>
      </c>
      <c r="H218" t="s">
        <v>19</v>
      </c>
      <c r="I218">
        <v>1</v>
      </c>
      <c r="J218">
        <v>12546.28</v>
      </c>
      <c r="K218">
        <f t="shared" si="9"/>
        <v>12546.28</v>
      </c>
      <c r="L218">
        <f t="shared" si="10"/>
        <v>0</v>
      </c>
      <c r="M218">
        <f t="shared" si="11"/>
        <v>12546.28</v>
      </c>
    </row>
    <row r="219" spans="1:13" x14ac:dyDescent="0.2">
      <c r="A219" t="s">
        <v>275</v>
      </c>
      <c r="B219" s="2">
        <v>45901</v>
      </c>
      <c r="C219" t="s">
        <v>49</v>
      </c>
      <c r="D219" t="s">
        <v>15</v>
      </c>
      <c r="E219" t="s">
        <v>16</v>
      </c>
      <c r="F219" t="s">
        <v>24</v>
      </c>
      <c r="G219" t="s">
        <v>71</v>
      </c>
      <c r="H219" t="s">
        <v>19</v>
      </c>
      <c r="I219">
        <v>1</v>
      </c>
      <c r="J219">
        <v>288.39999999999998</v>
      </c>
      <c r="K219">
        <f t="shared" si="9"/>
        <v>288.39999999999998</v>
      </c>
      <c r="L219">
        <f t="shared" si="10"/>
        <v>0</v>
      </c>
      <c r="M219">
        <f t="shared" si="11"/>
        <v>288.39999999999998</v>
      </c>
    </row>
    <row r="220" spans="1:13" hidden="1" x14ac:dyDescent="0.2">
      <c r="A220" t="s">
        <v>276</v>
      </c>
      <c r="B220" s="2">
        <v>45869</v>
      </c>
      <c r="C220" t="s">
        <v>36</v>
      </c>
      <c r="D220" t="s">
        <v>42</v>
      </c>
      <c r="E220" t="s">
        <v>50</v>
      </c>
      <c r="F220" t="s">
        <v>52</v>
      </c>
      <c r="G220" t="s">
        <v>25</v>
      </c>
      <c r="H220" t="s">
        <v>19</v>
      </c>
      <c r="I220">
        <v>1</v>
      </c>
      <c r="J220">
        <v>-3760.57</v>
      </c>
      <c r="K220">
        <f t="shared" si="9"/>
        <v>0</v>
      </c>
      <c r="L220">
        <f t="shared" si="10"/>
        <v>3760.57</v>
      </c>
      <c r="M220">
        <f t="shared" si="11"/>
        <v>-3760.57</v>
      </c>
    </row>
    <row r="221" spans="1:13" x14ac:dyDescent="0.2">
      <c r="A221" t="s">
        <v>277</v>
      </c>
      <c r="B221" s="2">
        <v>45663</v>
      </c>
      <c r="C221" t="s">
        <v>66</v>
      </c>
      <c r="D221" t="s">
        <v>15</v>
      </c>
      <c r="E221" t="s">
        <v>16</v>
      </c>
      <c r="F221" t="s">
        <v>89</v>
      </c>
      <c r="G221" t="s">
        <v>44</v>
      </c>
      <c r="H221" t="s">
        <v>26</v>
      </c>
      <c r="I221">
        <v>0.79</v>
      </c>
      <c r="J221">
        <v>10885.49</v>
      </c>
      <c r="K221">
        <f t="shared" si="9"/>
        <v>10885.49</v>
      </c>
      <c r="L221">
        <f t="shared" si="10"/>
        <v>0</v>
      </c>
      <c r="M221">
        <f t="shared" si="11"/>
        <v>8599.5370999999996</v>
      </c>
    </row>
    <row r="222" spans="1:13" x14ac:dyDescent="0.2">
      <c r="A222" t="s">
        <v>278</v>
      </c>
      <c r="B222" s="2">
        <v>45907</v>
      </c>
      <c r="C222" t="s">
        <v>49</v>
      </c>
      <c r="D222" t="s">
        <v>61</v>
      </c>
      <c r="E222" t="s">
        <v>23</v>
      </c>
      <c r="F222" t="s">
        <v>43</v>
      </c>
      <c r="G222" t="s">
        <v>44</v>
      </c>
      <c r="H222" t="s">
        <v>19</v>
      </c>
      <c r="I222">
        <v>1</v>
      </c>
      <c r="J222">
        <v>7435.69</v>
      </c>
      <c r="K222">
        <f t="shared" si="9"/>
        <v>7435.69</v>
      </c>
      <c r="L222">
        <f t="shared" si="10"/>
        <v>0</v>
      </c>
      <c r="M222">
        <f t="shared" si="11"/>
        <v>7435.69</v>
      </c>
    </row>
    <row r="223" spans="1:13" x14ac:dyDescent="0.2">
      <c r="A223" t="s">
        <v>279</v>
      </c>
      <c r="B223" s="2">
        <v>45811</v>
      </c>
      <c r="C223" t="s">
        <v>32</v>
      </c>
      <c r="D223" t="s">
        <v>22</v>
      </c>
      <c r="E223" t="s">
        <v>16</v>
      </c>
      <c r="F223" t="s">
        <v>38</v>
      </c>
      <c r="G223" t="s">
        <v>39</v>
      </c>
      <c r="H223" t="s">
        <v>19</v>
      </c>
      <c r="I223">
        <v>1</v>
      </c>
      <c r="J223">
        <v>1159.24</v>
      </c>
      <c r="K223">
        <f t="shared" si="9"/>
        <v>1159.24</v>
      </c>
      <c r="L223">
        <f t="shared" si="10"/>
        <v>0</v>
      </c>
      <c r="M223">
        <f t="shared" si="11"/>
        <v>1159.24</v>
      </c>
    </row>
    <row r="224" spans="1:13" x14ac:dyDescent="0.2">
      <c r="A224" t="s">
        <v>280</v>
      </c>
      <c r="B224" s="2">
        <v>45789</v>
      </c>
      <c r="C224" t="s">
        <v>36</v>
      </c>
      <c r="D224" t="s">
        <v>16</v>
      </c>
      <c r="E224" t="s">
        <v>16</v>
      </c>
      <c r="F224" t="s">
        <v>83</v>
      </c>
      <c r="G224" t="s">
        <v>34</v>
      </c>
      <c r="H224" t="s">
        <v>53</v>
      </c>
      <c r="I224">
        <v>0.86</v>
      </c>
      <c r="J224">
        <v>9325.59</v>
      </c>
      <c r="K224">
        <f t="shared" si="9"/>
        <v>9325.59</v>
      </c>
      <c r="L224">
        <f t="shared" si="10"/>
        <v>0</v>
      </c>
      <c r="M224">
        <f t="shared" si="11"/>
        <v>8020.0074000000004</v>
      </c>
    </row>
    <row r="225" spans="1:13" x14ac:dyDescent="0.2">
      <c r="A225" t="s">
        <v>281</v>
      </c>
      <c r="B225" s="2">
        <v>46086</v>
      </c>
      <c r="C225" t="s">
        <v>21</v>
      </c>
      <c r="D225" t="s">
        <v>16</v>
      </c>
      <c r="E225" t="s">
        <v>59</v>
      </c>
      <c r="F225" t="s">
        <v>57</v>
      </c>
      <c r="G225" t="s">
        <v>39</v>
      </c>
      <c r="H225" t="s">
        <v>19</v>
      </c>
      <c r="I225">
        <v>1</v>
      </c>
      <c r="J225">
        <v>2219.04</v>
      </c>
      <c r="K225">
        <f t="shared" si="9"/>
        <v>2219.04</v>
      </c>
      <c r="L225">
        <f t="shared" si="10"/>
        <v>0</v>
      </c>
      <c r="M225">
        <f t="shared" si="11"/>
        <v>2219.04</v>
      </c>
    </row>
    <row r="226" spans="1:13" x14ac:dyDescent="0.2">
      <c r="A226" t="s">
        <v>282</v>
      </c>
      <c r="B226" s="2">
        <v>46001</v>
      </c>
      <c r="C226" t="s">
        <v>55</v>
      </c>
      <c r="D226" t="s">
        <v>50</v>
      </c>
      <c r="E226" t="s">
        <v>50</v>
      </c>
      <c r="F226" t="s">
        <v>46</v>
      </c>
      <c r="G226" t="s">
        <v>30</v>
      </c>
      <c r="H226" t="s">
        <v>19</v>
      </c>
      <c r="I226">
        <v>1</v>
      </c>
      <c r="J226">
        <v>44.71</v>
      </c>
      <c r="K226">
        <f t="shared" si="9"/>
        <v>44.71</v>
      </c>
      <c r="L226">
        <f t="shared" si="10"/>
        <v>0</v>
      </c>
      <c r="M226">
        <f t="shared" si="11"/>
        <v>44.71</v>
      </c>
    </row>
    <row r="227" spans="1:13" x14ac:dyDescent="0.2">
      <c r="A227" t="s">
        <v>283</v>
      </c>
      <c r="B227" s="2">
        <v>45996</v>
      </c>
      <c r="C227" t="s">
        <v>68</v>
      </c>
      <c r="D227" t="s">
        <v>16</v>
      </c>
      <c r="E227" t="s">
        <v>29</v>
      </c>
      <c r="F227" t="s">
        <v>57</v>
      </c>
      <c r="G227" t="s">
        <v>25</v>
      </c>
      <c r="H227" t="s">
        <v>19</v>
      </c>
      <c r="I227">
        <v>1</v>
      </c>
      <c r="J227">
        <v>6836.78</v>
      </c>
      <c r="K227">
        <f t="shared" si="9"/>
        <v>6836.78</v>
      </c>
      <c r="L227">
        <f t="shared" si="10"/>
        <v>0</v>
      </c>
      <c r="M227">
        <f t="shared" si="11"/>
        <v>6836.78</v>
      </c>
    </row>
    <row r="228" spans="1:13" hidden="1" x14ac:dyDescent="0.2">
      <c r="A228" t="s">
        <v>284</v>
      </c>
      <c r="B228" s="2">
        <v>45892</v>
      </c>
      <c r="C228" t="s">
        <v>41</v>
      </c>
      <c r="D228" t="s">
        <v>37</v>
      </c>
      <c r="E228" t="s">
        <v>50</v>
      </c>
      <c r="F228" t="s">
        <v>46</v>
      </c>
      <c r="G228" t="s">
        <v>69</v>
      </c>
      <c r="H228" t="s">
        <v>26</v>
      </c>
      <c r="I228">
        <v>0.79</v>
      </c>
      <c r="J228">
        <v>-12946.82</v>
      </c>
      <c r="K228">
        <f t="shared" si="9"/>
        <v>0</v>
      </c>
      <c r="L228">
        <f t="shared" si="10"/>
        <v>12946.82</v>
      </c>
      <c r="M228">
        <f t="shared" si="11"/>
        <v>-10227.987800000001</v>
      </c>
    </row>
    <row r="229" spans="1:13" x14ac:dyDescent="0.2">
      <c r="A229" t="s">
        <v>285</v>
      </c>
      <c r="B229" s="2">
        <v>45809</v>
      </c>
      <c r="C229" t="s">
        <v>14</v>
      </c>
      <c r="D229" t="s">
        <v>63</v>
      </c>
      <c r="E229" t="s">
        <v>50</v>
      </c>
      <c r="F229" t="s">
        <v>24</v>
      </c>
      <c r="G229" t="s">
        <v>39</v>
      </c>
      <c r="H229" t="s">
        <v>19</v>
      </c>
      <c r="I229">
        <v>1</v>
      </c>
      <c r="J229">
        <v>12260.8</v>
      </c>
      <c r="K229">
        <f t="shared" si="9"/>
        <v>12260.8</v>
      </c>
      <c r="L229">
        <f t="shared" si="10"/>
        <v>0</v>
      </c>
      <c r="M229">
        <f t="shared" si="11"/>
        <v>12260.8</v>
      </c>
    </row>
    <row r="230" spans="1:13" hidden="1" x14ac:dyDescent="0.2">
      <c r="A230" t="s">
        <v>286</v>
      </c>
      <c r="B230" s="2">
        <v>45805</v>
      </c>
      <c r="C230" t="s">
        <v>41</v>
      </c>
      <c r="D230" t="s">
        <v>37</v>
      </c>
      <c r="E230" t="s">
        <v>59</v>
      </c>
      <c r="F230" t="s">
        <v>24</v>
      </c>
      <c r="G230" t="s">
        <v>47</v>
      </c>
      <c r="H230" t="s">
        <v>19</v>
      </c>
      <c r="I230">
        <v>1</v>
      </c>
      <c r="J230">
        <v>-14468.22</v>
      </c>
      <c r="K230">
        <f t="shared" si="9"/>
        <v>0</v>
      </c>
      <c r="L230">
        <f t="shared" si="10"/>
        <v>14468.22</v>
      </c>
      <c r="M230">
        <f t="shared" si="11"/>
        <v>-14468.22</v>
      </c>
    </row>
    <row r="231" spans="1:13" x14ac:dyDescent="0.2">
      <c r="A231" t="s">
        <v>287</v>
      </c>
      <c r="B231" s="2">
        <v>45725</v>
      </c>
      <c r="C231" t="s">
        <v>66</v>
      </c>
      <c r="D231" t="s">
        <v>15</v>
      </c>
      <c r="E231" t="s">
        <v>37</v>
      </c>
      <c r="F231" t="s">
        <v>17</v>
      </c>
      <c r="G231" t="s">
        <v>39</v>
      </c>
      <c r="H231" t="s">
        <v>53</v>
      </c>
      <c r="I231">
        <v>0.86</v>
      </c>
      <c r="J231">
        <v>8077.92</v>
      </c>
      <c r="K231">
        <f t="shared" si="9"/>
        <v>8077.92</v>
      </c>
      <c r="L231">
        <f t="shared" si="10"/>
        <v>0</v>
      </c>
      <c r="M231">
        <f t="shared" si="11"/>
        <v>6947.0111999999999</v>
      </c>
    </row>
    <row r="232" spans="1:13" x14ac:dyDescent="0.2">
      <c r="A232" t="s">
        <v>288</v>
      </c>
      <c r="B232" s="2">
        <v>45933</v>
      </c>
      <c r="C232" t="s">
        <v>36</v>
      </c>
      <c r="D232" t="s">
        <v>61</v>
      </c>
      <c r="E232" t="s">
        <v>37</v>
      </c>
      <c r="F232" t="s">
        <v>43</v>
      </c>
      <c r="G232" t="s">
        <v>25</v>
      </c>
      <c r="H232" t="s">
        <v>19</v>
      </c>
      <c r="I232">
        <v>1</v>
      </c>
      <c r="J232">
        <v>13958.56</v>
      </c>
      <c r="K232">
        <f t="shared" si="9"/>
        <v>13958.56</v>
      </c>
      <c r="L232">
        <f t="shared" si="10"/>
        <v>0</v>
      </c>
      <c r="M232">
        <f t="shared" si="11"/>
        <v>13958.56</v>
      </c>
    </row>
    <row r="233" spans="1:13" hidden="1" x14ac:dyDescent="0.2">
      <c r="A233" t="s">
        <v>289</v>
      </c>
      <c r="B233" s="2">
        <v>46001</v>
      </c>
      <c r="C233" t="s">
        <v>14</v>
      </c>
      <c r="D233" t="s">
        <v>61</v>
      </c>
      <c r="E233" t="s">
        <v>37</v>
      </c>
      <c r="F233" t="s">
        <v>33</v>
      </c>
      <c r="G233" t="s">
        <v>47</v>
      </c>
      <c r="H233" t="s">
        <v>19</v>
      </c>
      <c r="I233">
        <v>1</v>
      </c>
      <c r="J233">
        <v>-14850.57</v>
      </c>
      <c r="K233">
        <f t="shared" si="9"/>
        <v>0</v>
      </c>
      <c r="L233">
        <f t="shared" si="10"/>
        <v>14850.57</v>
      </c>
      <c r="M233">
        <f t="shared" si="11"/>
        <v>-14850.57</v>
      </c>
    </row>
    <row r="234" spans="1:13" hidden="1" x14ac:dyDescent="0.2">
      <c r="A234" t="s">
        <v>290</v>
      </c>
      <c r="B234" s="2">
        <v>45880</v>
      </c>
      <c r="C234" t="s">
        <v>28</v>
      </c>
      <c r="D234" t="s">
        <v>22</v>
      </c>
      <c r="E234" t="s">
        <v>37</v>
      </c>
      <c r="F234" t="s">
        <v>52</v>
      </c>
      <c r="G234" t="s">
        <v>39</v>
      </c>
      <c r="H234" t="s">
        <v>53</v>
      </c>
      <c r="I234">
        <v>0.86</v>
      </c>
      <c r="J234">
        <v>-7323.28</v>
      </c>
      <c r="K234">
        <f t="shared" si="9"/>
        <v>0</v>
      </c>
      <c r="L234">
        <f t="shared" si="10"/>
        <v>7323.28</v>
      </c>
      <c r="M234">
        <f t="shared" si="11"/>
        <v>-6298.0207999999993</v>
      </c>
    </row>
    <row r="235" spans="1:13" x14ac:dyDescent="0.2">
      <c r="A235" t="s">
        <v>291</v>
      </c>
      <c r="B235" s="2">
        <v>45854</v>
      </c>
      <c r="C235" t="s">
        <v>36</v>
      </c>
      <c r="D235" t="s">
        <v>37</v>
      </c>
      <c r="E235" t="s">
        <v>37</v>
      </c>
      <c r="F235" t="s">
        <v>83</v>
      </c>
      <c r="G235" t="s">
        <v>44</v>
      </c>
      <c r="H235" t="s">
        <v>19</v>
      </c>
      <c r="I235">
        <v>1</v>
      </c>
      <c r="J235">
        <v>12289.69</v>
      </c>
      <c r="K235">
        <f t="shared" si="9"/>
        <v>12289.69</v>
      </c>
      <c r="L235">
        <f t="shared" si="10"/>
        <v>0</v>
      </c>
      <c r="M235">
        <f t="shared" si="11"/>
        <v>12289.69</v>
      </c>
    </row>
    <row r="236" spans="1:13" x14ac:dyDescent="0.2">
      <c r="A236" t="s">
        <v>292</v>
      </c>
      <c r="B236" s="2">
        <v>45906</v>
      </c>
      <c r="C236" t="s">
        <v>66</v>
      </c>
      <c r="D236" t="s">
        <v>37</v>
      </c>
      <c r="E236" t="s">
        <v>16</v>
      </c>
      <c r="F236" t="s">
        <v>43</v>
      </c>
      <c r="G236" t="s">
        <v>44</v>
      </c>
      <c r="H236" t="s">
        <v>19</v>
      </c>
      <c r="I236">
        <v>1</v>
      </c>
      <c r="J236">
        <v>7723.88</v>
      </c>
      <c r="K236">
        <f t="shared" si="9"/>
        <v>7723.88</v>
      </c>
      <c r="L236">
        <f t="shared" si="10"/>
        <v>0</v>
      </c>
      <c r="M236">
        <f t="shared" si="11"/>
        <v>7723.88</v>
      </c>
    </row>
    <row r="237" spans="1:13" x14ac:dyDescent="0.2">
      <c r="A237" t="s">
        <v>293</v>
      </c>
      <c r="B237" s="2">
        <v>45905</v>
      </c>
      <c r="C237" t="s">
        <v>14</v>
      </c>
      <c r="D237" t="s">
        <v>50</v>
      </c>
      <c r="E237" t="s">
        <v>23</v>
      </c>
      <c r="F237" t="s">
        <v>17</v>
      </c>
      <c r="G237" t="s">
        <v>18</v>
      </c>
      <c r="H237" t="s">
        <v>19</v>
      </c>
      <c r="I237">
        <v>1</v>
      </c>
      <c r="J237">
        <v>4771.87</v>
      </c>
      <c r="K237">
        <f t="shared" si="9"/>
        <v>4771.87</v>
      </c>
      <c r="L237">
        <f t="shared" si="10"/>
        <v>0</v>
      </c>
      <c r="M237">
        <f t="shared" si="11"/>
        <v>4771.87</v>
      </c>
    </row>
    <row r="238" spans="1:13" x14ac:dyDescent="0.2">
      <c r="A238" t="s">
        <v>294</v>
      </c>
      <c r="B238" s="2">
        <v>45994</v>
      </c>
      <c r="C238" t="s">
        <v>32</v>
      </c>
      <c r="D238" t="s">
        <v>16</v>
      </c>
      <c r="E238" t="s">
        <v>23</v>
      </c>
      <c r="F238" t="s">
        <v>89</v>
      </c>
      <c r="G238" t="s">
        <v>69</v>
      </c>
      <c r="H238" t="s">
        <v>53</v>
      </c>
      <c r="I238">
        <v>0.86</v>
      </c>
      <c r="J238">
        <v>7509.51</v>
      </c>
      <c r="K238">
        <f t="shared" si="9"/>
        <v>7509.51</v>
      </c>
      <c r="L238">
        <f t="shared" si="10"/>
        <v>0</v>
      </c>
      <c r="M238">
        <f t="shared" si="11"/>
        <v>6458.1786000000002</v>
      </c>
    </row>
    <row r="239" spans="1:13" hidden="1" x14ac:dyDescent="0.2">
      <c r="A239" t="s">
        <v>295</v>
      </c>
      <c r="B239" s="2">
        <v>45736</v>
      </c>
      <c r="C239" t="s">
        <v>28</v>
      </c>
      <c r="D239" t="s">
        <v>22</v>
      </c>
      <c r="E239" t="s">
        <v>37</v>
      </c>
      <c r="F239" t="s">
        <v>52</v>
      </c>
      <c r="G239" t="s">
        <v>25</v>
      </c>
      <c r="H239" t="s">
        <v>19</v>
      </c>
      <c r="I239">
        <v>1</v>
      </c>
      <c r="J239">
        <v>-3437.78</v>
      </c>
      <c r="K239">
        <f t="shared" si="9"/>
        <v>0</v>
      </c>
      <c r="L239">
        <f t="shared" si="10"/>
        <v>3437.78</v>
      </c>
      <c r="M239">
        <f t="shared" si="11"/>
        <v>-3437.78</v>
      </c>
    </row>
    <row r="240" spans="1:13" x14ac:dyDescent="0.2">
      <c r="A240" t="s">
        <v>296</v>
      </c>
      <c r="B240" s="2">
        <v>45878</v>
      </c>
      <c r="C240" t="s">
        <v>14</v>
      </c>
      <c r="D240" t="s">
        <v>37</v>
      </c>
      <c r="E240" t="s">
        <v>37</v>
      </c>
      <c r="F240" t="s">
        <v>33</v>
      </c>
      <c r="G240" t="s">
        <v>73</v>
      </c>
      <c r="H240" t="s">
        <v>19</v>
      </c>
      <c r="I240">
        <v>1</v>
      </c>
      <c r="J240">
        <v>4521.55</v>
      </c>
      <c r="K240">
        <f t="shared" si="9"/>
        <v>4521.55</v>
      </c>
      <c r="L240">
        <f t="shared" si="10"/>
        <v>0</v>
      </c>
      <c r="M240">
        <f t="shared" si="11"/>
        <v>4521.55</v>
      </c>
    </row>
    <row r="241" spans="1:13" hidden="1" x14ac:dyDescent="0.2">
      <c r="A241" t="s">
        <v>297</v>
      </c>
      <c r="B241" s="2">
        <v>45874</v>
      </c>
      <c r="C241" t="s">
        <v>80</v>
      </c>
      <c r="D241" t="s">
        <v>16</v>
      </c>
      <c r="E241" t="s">
        <v>37</v>
      </c>
      <c r="F241" t="s">
        <v>17</v>
      </c>
      <c r="G241" t="s">
        <v>34</v>
      </c>
      <c r="H241" t="s">
        <v>26</v>
      </c>
      <c r="I241">
        <v>0.79</v>
      </c>
      <c r="J241">
        <v>-7006.61</v>
      </c>
      <c r="K241">
        <f t="shared" si="9"/>
        <v>0</v>
      </c>
      <c r="L241">
        <f t="shared" si="10"/>
        <v>7006.61</v>
      </c>
      <c r="M241">
        <f t="shared" si="11"/>
        <v>-5535.2218999999996</v>
      </c>
    </row>
  </sheetData>
  <autoFilter ref="A1:M241" xr:uid="{00000000-0009-0000-0000-000000000000}">
    <filterColumn colId="12">
      <customFilters>
        <customFilter operator="greaterThan" val="1"/>
      </customFilters>
    </filterColumn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5"/>
  <sheetViews>
    <sheetView topLeftCell="A11" workbookViewId="0">
      <selection activeCell="C32" sqref="C32"/>
    </sheetView>
  </sheetViews>
  <sheetFormatPr baseColWidth="10" defaultColWidth="8.83203125" defaultRowHeight="15" x14ac:dyDescent="0.2"/>
  <cols>
    <col min="1" max="1" width="18" customWidth="1"/>
    <col min="2" max="2" width="55" customWidth="1"/>
    <col min="3" max="3" width="36" customWidth="1"/>
  </cols>
  <sheetData>
    <row r="1" spans="1:13" x14ac:dyDescent="0.2">
      <c r="A1" s="3" t="s">
        <v>298</v>
      </c>
    </row>
    <row r="2" spans="1:13" x14ac:dyDescent="0.2">
      <c r="A2" s="3" t="s">
        <v>299</v>
      </c>
      <c r="C2" s="3" t="s">
        <v>300</v>
      </c>
      <c r="E2" s="3" t="s">
        <v>301</v>
      </c>
      <c r="G2" s="3" t="s">
        <v>302</v>
      </c>
    </row>
    <row r="3" spans="1:13" x14ac:dyDescent="0.2">
      <c r="A3">
        <v>3</v>
      </c>
      <c r="C3" s="2">
        <v>45823</v>
      </c>
      <c r="E3" t="s">
        <v>303</v>
      </c>
      <c r="G3">
        <v>1</v>
      </c>
      <c r="H3">
        <v>2</v>
      </c>
      <c r="I3">
        <v>3</v>
      </c>
      <c r="K3" t="e">
        <v>#N/A</v>
      </c>
      <c r="M3">
        <f>1+1</f>
        <v>2</v>
      </c>
    </row>
    <row r="4" spans="1:13" x14ac:dyDescent="0.2">
      <c r="A4">
        <v>-7.5</v>
      </c>
      <c r="C4" s="2">
        <v>45830</v>
      </c>
      <c r="E4" t="s">
        <v>304</v>
      </c>
      <c r="G4">
        <v>4</v>
      </c>
      <c r="H4">
        <v>5</v>
      </c>
      <c r="I4">
        <v>6</v>
      </c>
      <c r="K4" t="e">
        <v>#DIV/0!</v>
      </c>
    </row>
    <row r="5" spans="1:13" x14ac:dyDescent="0.2">
      <c r="A5">
        <v>0</v>
      </c>
      <c r="C5" s="2">
        <v>45837</v>
      </c>
      <c r="E5" t="s">
        <v>305</v>
      </c>
      <c r="G5">
        <v>7</v>
      </c>
      <c r="H5">
        <v>8</v>
      </c>
      <c r="I5">
        <v>9</v>
      </c>
    </row>
    <row r="6" spans="1:13" x14ac:dyDescent="0.2">
      <c r="A6">
        <v>12.25</v>
      </c>
      <c r="C6" s="2">
        <v>45844</v>
      </c>
      <c r="E6" t="s">
        <v>306</v>
      </c>
    </row>
    <row r="7" spans="1:13" x14ac:dyDescent="0.2">
      <c r="A7">
        <v>99</v>
      </c>
      <c r="C7" s="2">
        <v>45851</v>
      </c>
      <c r="E7" t="s">
        <v>307</v>
      </c>
    </row>
    <row r="8" spans="1:13" x14ac:dyDescent="0.2">
      <c r="A8">
        <v>5</v>
      </c>
      <c r="C8" s="2">
        <v>45858</v>
      </c>
      <c r="E8" t="s">
        <v>308</v>
      </c>
    </row>
    <row r="9" spans="1:13" x14ac:dyDescent="0.2">
      <c r="A9">
        <v>8</v>
      </c>
      <c r="C9" s="2">
        <v>45865</v>
      </c>
      <c r="E9" t="s">
        <v>309</v>
      </c>
    </row>
    <row r="10" spans="1:13" x14ac:dyDescent="0.2">
      <c r="A10">
        <v>15</v>
      </c>
      <c r="C10" s="2">
        <v>45872</v>
      </c>
      <c r="E10" t="s">
        <v>310</v>
      </c>
    </row>
    <row r="11" spans="1:13" x14ac:dyDescent="0.2">
      <c r="A11">
        <v>27</v>
      </c>
      <c r="C11" s="2">
        <v>45879</v>
      </c>
      <c r="E11" t="s">
        <v>311</v>
      </c>
    </row>
    <row r="12" spans="1:13" x14ac:dyDescent="0.2">
      <c r="A12">
        <v>42</v>
      </c>
      <c r="C12" s="2">
        <v>45886</v>
      </c>
      <c r="E12" t="s">
        <v>312</v>
      </c>
    </row>
    <row r="15" spans="1:13" x14ac:dyDescent="0.2">
      <c r="A15" s="4" t="s">
        <v>313</v>
      </c>
      <c r="B15" s="4" t="s">
        <v>314</v>
      </c>
      <c r="C15" s="4" t="s">
        <v>315</v>
      </c>
    </row>
    <row r="16" spans="1:13" x14ac:dyDescent="0.2">
      <c r="A16" t="s">
        <v>316</v>
      </c>
      <c r="B16" t="s">
        <v>317</v>
      </c>
      <c r="C16">
        <f>ABS(A3)</f>
        <v>3</v>
      </c>
    </row>
    <row r="17" spans="1:3" x14ac:dyDescent="0.2">
      <c r="A17" t="s">
        <v>318</v>
      </c>
      <c r="B17" t="s">
        <v>319</v>
      </c>
      <c r="C17">
        <f>ACOS(0.5)</f>
        <v>1.0471975511965976</v>
      </c>
    </row>
    <row r="18" spans="1:3" x14ac:dyDescent="0.2">
      <c r="A18" t="s">
        <v>320</v>
      </c>
      <c r="B18" t="s">
        <v>321</v>
      </c>
      <c r="C18">
        <f>ACOSH(2)</f>
        <v>1.3169578969248166</v>
      </c>
    </row>
    <row r="19" spans="1:3" x14ac:dyDescent="0.2">
      <c r="A19" t="s">
        <v>322</v>
      </c>
      <c r="B19" t="s">
        <v>323</v>
      </c>
      <c r="C19" t="e">
        <f ca="1">_xludf.ACOT(1)</f>
        <v>#NAME?</v>
      </c>
    </row>
    <row r="20" spans="1:3" x14ac:dyDescent="0.2">
      <c r="A20" t="s">
        <v>324</v>
      </c>
      <c r="B20" t="s">
        <v>325</v>
      </c>
      <c r="C20" t="e">
        <f ca="1">_xludf.ACOTH(2)</f>
        <v>#NAME?</v>
      </c>
    </row>
    <row r="21" spans="1:3" x14ac:dyDescent="0.2">
      <c r="A21" t="s">
        <v>326</v>
      </c>
      <c r="B21" t="s">
        <v>327</v>
      </c>
      <c r="C21" t="str">
        <f>ADDRESS(3,1)</f>
        <v>$A$3</v>
      </c>
    </row>
    <row r="22" spans="1:3" x14ac:dyDescent="0.2">
      <c r="A22" t="s">
        <v>328</v>
      </c>
      <c r="B22" t="s">
        <v>329</v>
      </c>
      <c r="C22" t="e">
        <f ca="1">_xludf.AGGREGATE(9,0,A3:A12)</f>
        <v>#NAME?</v>
      </c>
    </row>
    <row r="23" spans="1:3" x14ac:dyDescent="0.2">
      <c r="A23" t="s">
        <v>330</v>
      </c>
      <c r="B23" t="s">
        <v>331</v>
      </c>
      <c r="C23" t="b">
        <f>AND(A3&gt;0,A4&lt;0)</f>
        <v>1</v>
      </c>
    </row>
    <row r="24" spans="1:3" x14ac:dyDescent="0.2">
      <c r="A24" t="s">
        <v>332</v>
      </c>
      <c r="B24" t="s">
        <v>333</v>
      </c>
      <c r="C24" t="e">
        <f ca="1">_xludf.ARABIC("XIV")</f>
        <v>#NAME?</v>
      </c>
    </row>
    <row r="25" spans="1:3" x14ac:dyDescent="0.2">
      <c r="A25" t="s">
        <v>334</v>
      </c>
      <c r="B25" t="s">
        <v>335</v>
      </c>
      <c r="C25">
        <f>ASIN(0.5)</f>
        <v>0.52359877559829893</v>
      </c>
    </row>
    <row r="26" spans="1:3" x14ac:dyDescent="0.2">
      <c r="A26" t="s">
        <v>336</v>
      </c>
      <c r="B26" t="s">
        <v>337</v>
      </c>
      <c r="C26">
        <f>ASINH(1.5)</f>
        <v>1.1947632172871094</v>
      </c>
    </row>
    <row r="27" spans="1:3" x14ac:dyDescent="0.2">
      <c r="A27" t="s">
        <v>338</v>
      </c>
      <c r="B27" t="s">
        <v>339</v>
      </c>
      <c r="C27">
        <f>ATAN(1)</f>
        <v>0.78539816339744828</v>
      </c>
    </row>
    <row r="28" spans="1:3" x14ac:dyDescent="0.2">
      <c r="A28" t="s">
        <v>340</v>
      </c>
      <c r="B28" t="s">
        <v>341</v>
      </c>
      <c r="C28">
        <f>ATAN2(1,1)</f>
        <v>0.78539816339744828</v>
      </c>
    </row>
    <row r="29" spans="1:3" x14ac:dyDescent="0.2">
      <c r="A29" t="s">
        <v>342</v>
      </c>
      <c r="B29" t="s">
        <v>343</v>
      </c>
      <c r="C29">
        <f>ATANH(0.5)</f>
        <v>0.54930614433405489</v>
      </c>
    </row>
    <row r="30" spans="1:3" x14ac:dyDescent="0.2">
      <c r="A30" t="s">
        <v>344</v>
      </c>
      <c r="B30" t="s">
        <v>345</v>
      </c>
      <c r="C30">
        <f>AVERAGE(A3:A12)</f>
        <v>20.375</v>
      </c>
    </row>
    <row r="31" spans="1:3" x14ac:dyDescent="0.2">
      <c r="A31" t="s">
        <v>346</v>
      </c>
      <c r="B31" t="s">
        <v>347</v>
      </c>
      <c r="C31">
        <f>AVERAGEIF(A3:A12,"&gt;0")</f>
        <v>26.40625</v>
      </c>
    </row>
    <row r="32" spans="1:3" x14ac:dyDescent="0.2">
      <c r="A32" t="s">
        <v>348</v>
      </c>
      <c r="B32" t="s">
        <v>349</v>
      </c>
      <c r="C32">
        <f>AVERAGEIFS(Ledger!J186:J241,Ledger!J186:J241,"&gt;100")</f>
        <v>7275.1597619047625</v>
      </c>
    </row>
    <row r="33" spans="1:3" x14ac:dyDescent="0.2">
      <c r="A33" t="s">
        <v>350</v>
      </c>
      <c r="B33" t="s">
        <v>351</v>
      </c>
      <c r="C33" t="e">
        <f ca="1">_xludf.BASE(255,16)</f>
        <v>#NAME?</v>
      </c>
    </row>
    <row r="34" spans="1:3" x14ac:dyDescent="0.2">
      <c r="A34" t="s">
        <v>352</v>
      </c>
      <c r="B34" t="s">
        <v>353</v>
      </c>
      <c r="C34">
        <f>CEILING(A6,5)</f>
        <v>15</v>
      </c>
    </row>
    <row r="35" spans="1:3" x14ac:dyDescent="0.2">
      <c r="A35" t="s">
        <v>354</v>
      </c>
      <c r="B35" t="s">
        <v>355</v>
      </c>
      <c r="C35" t="e">
        <f ca="1">_xludf.CEILING.MATH(A4,2)</f>
        <v>#NAME?</v>
      </c>
    </row>
    <row r="36" spans="1:3" x14ac:dyDescent="0.2">
      <c r="A36" t="s">
        <v>356</v>
      </c>
      <c r="B36" t="s">
        <v>357</v>
      </c>
      <c r="C36" t="str">
        <f ca="1">CELL("address",A3)</f>
        <v>$A$3</v>
      </c>
    </row>
    <row r="37" spans="1:3" x14ac:dyDescent="0.2">
      <c r="A37" t="s">
        <v>358</v>
      </c>
      <c r="B37" t="s">
        <v>359</v>
      </c>
      <c r="C37" t="str">
        <f>CHAR(65)</f>
        <v>A</v>
      </c>
    </row>
    <row r="38" spans="1:3" x14ac:dyDescent="0.2">
      <c r="A38" t="s">
        <v>360</v>
      </c>
      <c r="B38" t="s">
        <v>361</v>
      </c>
      <c r="C38" t="str">
        <f>CHOOSE(3,"Red","Green","Blue","Yellow")</f>
        <v>Blue</v>
      </c>
    </row>
    <row r="39" spans="1:3" x14ac:dyDescent="0.2">
      <c r="A39" t="s">
        <v>362</v>
      </c>
      <c r="B39" t="s">
        <v>363</v>
      </c>
      <c r="C39" t="str">
        <f>CLEAN(E3)</f>
        <v>Alpha</v>
      </c>
    </row>
    <row r="40" spans="1:3" x14ac:dyDescent="0.2">
      <c r="A40" t="s">
        <v>364</v>
      </c>
      <c r="B40" t="s">
        <v>365</v>
      </c>
      <c r="C40">
        <f>CODE("A")</f>
        <v>65</v>
      </c>
    </row>
    <row r="41" spans="1:3" x14ac:dyDescent="0.2">
      <c r="A41" t="s">
        <v>366</v>
      </c>
      <c r="B41" t="s">
        <v>367</v>
      </c>
      <c r="C41">
        <f>COLUMN(A3)</f>
        <v>1</v>
      </c>
    </row>
    <row r="42" spans="1:3" x14ac:dyDescent="0.2">
      <c r="A42" t="s">
        <v>368</v>
      </c>
      <c r="B42" t="s">
        <v>369</v>
      </c>
      <c r="C42">
        <f>COLUMNS(G3:I5)</f>
        <v>3</v>
      </c>
    </row>
    <row r="43" spans="1:3" x14ac:dyDescent="0.2">
      <c r="A43" t="s">
        <v>370</v>
      </c>
      <c r="B43" t="s">
        <v>371</v>
      </c>
      <c r="C43" t="e">
        <f ca="1">_xludf.CONCAT(E3,E4)</f>
        <v>#NAME?</v>
      </c>
    </row>
    <row r="44" spans="1:3" x14ac:dyDescent="0.2">
      <c r="A44" t="s">
        <v>372</v>
      </c>
      <c r="B44" t="s">
        <v>373</v>
      </c>
      <c r="C44">
        <f>COS(0.5)</f>
        <v>0.87758256189037276</v>
      </c>
    </row>
    <row r="45" spans="1:3" x14ac:dyDescent="0.2">
      <c r="A45" t="s">
        <v>374</v>
      </c>
      <c r="B45" t="s">
        <v>375</v>
      </c>
      <c r="C45">
        <f>COSH(1)</f>
        <v>1.5430806348152437</v>
      </c>
    </row>
    <row r="46" spans="1:3" x14ac:dyDescent="0.2">
      <c r="A46" t="s">
        <v>376</v>
      </c>
      <c r="B46" t="s">
        <v>377</v>
      </c>
      <c r="C46">
        <f>COUNT(A3:A12)</f>
        <v>10</v>
      </c>
    </row>
    <row r="47" spans="1:3" x14ac:dyDescent="0.2">
      <c r="A47" t="s">
        <v>378</v>
      </c>
      <c r="B47" t="s">
        <v>379</v>
      </c>
      <c r="C47">
        <f>COUNTA(E3:E12)</f>
        <v>10</v>
      </c>
    </row>
    <row r="48" spans="1:3" x14ac:dyDescent="0.2">
      <c r="A48" t="s">
        <v>380</v>
      </c>
      <c r="B48" t="s">
        <v>381</v>
      </c>
      <c r="C48">
        <f>COUNTBLANK(E3:E12)</f>
        <v>0</v>
      </c>
    </row>
    <row r="49" spans="1:3" x14ac:dyDescent="0.2">
      <c r="A49" t="s">
        <v>382</v>
      </c>
      <c r="B49" t="s">
        <v>383</v>
      </c>
      <c r="C49">
        <f>COUNTIF(Ledger!H186:H241,"GBP")</f>
        <v>39</v>
      </c>
    </row>
    <row r="50" spans="1:3" x14ac:dyDescent="0.2">
      <c r="A50" t="s">
        <v>384</v>
      </c>
      <c r="B50" t="s">
        <v>385</v>
      </c>
      <c r="C50">
        <f>COUNTIFS(Ledger!H186:H241,"GBP",Ledger!E186:E241,"IT")</f>
        <v>6</v>
      </c>
    </row>
    <row r="51" spans="1:3" x14ac:dyDescent="0.2">
      <c r="A51" t="s">
        <v>386</v>
      </c>
      <c r="B51" t="s">
        <v>387</v>
      </c>
      <c r="C51">
        <f>DATE(2026,4,3)</f>
        <v>46115</v>
      </c>
    </row>
    <row r="52" spans="1:3" x14ac:dyDescent="0.2">
      <c r="A52" t="s">
        <v>388</v>
      </c>
      <c r="B52" t="s">
        <v>389</v>
      </c>
      <c r="C52">
        <f>DATEDIF(C3,C6,"d")</f>
        <v>21</v>
      </c>
    </row>
    <row r="53" spans="1:3" x14ac:dyDescent="0.2">
      <c r="A53" t="s">
        <v>390</v>
      </c>
      <c r="B53" t="s">
        <v>391</v>
      </c>
      <c r="C53">
        <f>DATEVALUE("2025-12-31")</f>
        <v>46022</v>
      </c>
    </row>
    <row r="54" spans="1:3" x14ac:dyDescent="0.2">
      <c r="A54" t="s">
        <v>392</v>
      </c>
      <c r="B54" t="s">
        <v>393</v>
      </c>
      <c r="C54">
        <f>DAY(C3)</f>
        <v>15</v>
      </c>
    </row>
    <row r="55" spans="1:3" x14ac:dyDescent="0.2">
      <c r="A55" t="s">
        <v>394</v>
      </c>
      <c r="B55" t="s">
        <v>395</v>
      </c>
      <c r="C55" t="e">
        <f ca="1">_xludf.DAYS(C6,C3)</f>
        <v>#NAME?</v>
      </c>
    </row>
    <row r="56" spans="1:3" x14ac:dyDescent="0.2">
      <c r="A56" t="s">
        <v>396</v>
      </c>
      <c r="B56" t="s">
        <v>397</v>
      </c>
      <c r="C56">
        <f>EDATE(C3,2)</f>
        <v>45884</v>
      </c>
    </row>
    <row r="57" spans="1:3" x14ac:dyDescent="0.2">
      <c r="A57" t="s">
        <v>398</v>
      </c>
      <c r="B57" t="s">
        <v>399</v>
      </c>
      <c r="C57">
        <f>EOMONTH(C3,0)</f>
        <v>45838</v>
      </c>
    </row>
    <row r="58" spans="1:3" x14ac:dyDescent="0.2">
      <c r="A58" t="s">
        <v>400</v>
      </c>
      <c r="B58" t="s">
        <v>401</v>
      </c>
      <c r="C58">
        <f>EVEN(A6)</f>
        <v>14</v>
      </c>
    </row>
    <row r="59" spans="1:3" x14ac:dyDescent="0.2">
      <c r="A59" t="s">
        <v>402</v>
      </c>
      <c r="B59" t="s">
        <v>403</v>
      </c>
      <c r="C59" t="b">
        <f>EXACT(E3,E4)</f>
        <v>0</v>
      </c>
    </row>
    <row r="60" spans="1:3" x14ac:dyDescent="0.2">
      <c r="A60" t="s">
        <v>404</v>
      </c>
      <c r="B60" t="s">
        <v>405</v>
      </c>
      <c r="C60">
        <f>EXP(1)</f>
        <v>2.7182818284590451</v>
      </c>
    </row>
    <row r="61" spans="1:3" x14ac:dyDescent="0.2">
      <c r="A61" t="s">
        <v>406</v>
      </c>
      <c r="B61" t="s">
        <v>407</v>
      </c>
    </row>
    <row r="62" spans="1:3" x14ac:dyDescent="0.2">
      <c r="A62" t="s">
        <v>408</v>
      </c>
      <c r="B62" t="s">
        <v>409</v>
      </c>
      <c r="C62">
        <f>FIND("-",E6)</f>
        <v>6</v>
      </c>
    </row>
    <row r="63" spans="1:3" x14ac:dyDescent="0.2">
      <c r="A63" t="s">
        <v>410</v>
      </c>
      <c r="B63" t="s">
        <v>411</v>
      </c>
      <c r="C63">
        <f>FLOOR(A6,5)</f>
        <v>10</v>
      </c>
    </row>
    <row r="64" spans="1:3" x14ac:dyDescent="0.2">
      <c r="A64" t="s">
        <v>412</v>
      </c>
      <c r="B64" t="s">
        <v>413</v>
      </c>
      <c r="C64" t="e">
        <f ca="1">_xludf.FORMULATEXT(M3)</f>
        <v>#NAME?</v>
      </c>
    </row>
    <row r="65" spans="1:3" x14ac:dyDescent="0.2">
      <c r="A65" t="s">
        <v>414</v>
      </c>
      <c r="B65" t="s">
        <v>415</v>
      </c>
      <c r="C65">
        <f>FREQUENCY(A3:A12,{0,10,20,50,100})</f>
        <v>2</v>
      </c>
    </row>
    <row r="66" spans="1:3" x14ac:dyDescent="0.2">
      <c r="A66" t="s">
        <v>416</v>
      </c>
      <c r="B66" t="s">
        <v>417</v>
      </c>
      <c r="C66">
        <f>FV(0.05/12,60,-200)</f>
        <v>13601.216568168675</v>
      </c>
    </row>
    <row r="67" spans="1:3" x14ac:dyDescent="0.2">
      <c r="A67" t="s">
        <v>418</v>
      </c>
      <c r="B67" t="s">
        <v>419</v>
      </c>
      <c r="C67">
        <f>HLOOKUP(2,G3:I5,2,FALSE)</f>
        <v>5</v>
      </c>
    </row>
    <row r="68" spans="1:3" x14ac:dyDescent="0.2">
      <c r="A68" t="s">
        <v>420</v>
      </c>
      <c r="B68" t="s">
        <v>421</v>
      </c>
      <c r="C68" t="e">
        <f ca="1">_xludf.HSTACK(A3:A5,E3:E5)</f>
        <v>#NAME?</v>
      </c>
    </row>
    <row r="69" spans="1:3" x14ac:dyDescent="0.2">
      <c r="A69" t="s">
        <v>422</v>
      </c>
      <c r="B69" t="s">
        <v>423</v>
      </c>
      <c r="C69" t="str">
        <f>IF(A4&lt;0,"Neg","Pos")</f>
        <v>Neg</v>
      </c>
    </row>
    <row r="70" spans="1:3" x14ac:dyDescent="0.2">
      <c r="A70" t="s">
        <v>424</v>
      </c>
      <c r="B70" t="s">
        <v>425</v>
      </c>
      <c r="C70" t="e">
        <f ca="1">_xludf.IFS(A3&lt;0,"Neg",A3=0,"Zero",A3&gt;0,"Pos")</f>
        <v>#NAME?</v>
      </c>
    </row>
    <row r="71" spans="1:3" x14ac:dyDescent="0.2">
      <c r="A71" t="s">
        <v>426</v>
      </c>
      <c r="B71" t="s">
        <v>427</v>
      </c>
      <c r="C71" t="str">
        <f>IFERROR(K4,"Err")</f>
        <v>Err</v>
      </c>
    </row>
    <row r="72" spans="1:3" x14ac:dyDescent="0.2">
      <c r="A72" t="s">
        <v>428</v>
      </c>
      <c r="B72" t="s">
        <v>429</v>
      </c>
      <c r="C72" t="e">
        <f ca="1">_xludf.IFNA(K3,"NA")</f>
        <v>#NAME?</v>
      </c>
    </row>
    <row r="73" spans="1:3" x14ac:dyDescent="0.2">
      <c r="A73" t="s">
        <v>430</v>
      </c>
      <c r="B73" t="s">
        <v>431</v>
      </c>
      <c r="C73">
        <f>INDEX(A3:A12,4)</f>
        <v>12.25</v>
      </c>
    </row>
    <row r="74" spans="1:3" x14ac:dyDescent="0.2">
      <c r="A74" t="s">
        <v>432</v>
      </c>
      <c r="B74" t="s">
        <v>433</v>
      </c>
      <c r="C74">
        <f ca="1">INDIRECT("A3")</f>
        <v>3</v>
      </c>
    </row>
    <row r="75" spans="1:3" x14ac:dyDescent="0.2">
      <c r="A75" t="s">
        <v>434</v>
      </c>
      <c r="B75" t="s">
        <v>435</v>
      </c>
      <c r="C75">
        <f>INT(A6)</f>
        <v>12</v>
      </c>
    </row>
    <row r="76" spans="1:3" x14ac:dyDescent="0.2">
      <c r="A76" t="s">
        <v>436</v>
      </c>
      <c r="B76" t="s">
        <v>437</v>
      </c>
      <c r="C76" t="b">
        <f>ISBLANK(K6)</f>
        <v>1</v>
      </c>
    </row>
    <row r="77" spans="1:3" x14ac:dyDescent="0.2">
      <c r="A77" t="s">
        <v>438</v>
      </c>
      <c r="B77" t="s">
        <v>439</v>
      </c>
      <c r="C77" t="b">
        <f>ISERROR(K4)</f>
        <v>1</v>
      </c>
    </row>
    <row r="78" spans="1:3" x14ac:dyDescent="0.2">
      <c r="A78" t="s">
        <v>440</v>
      </c>
      <c r="B78" t="s">
        <v>441</v>
      </c>
      <c r="C78" t="b">
        <f>ISNUMBER(A3)</f>
        <v>1</v>
      </c>
    </row>
    <row r="79" spans="1:3" x14ac:dyDescent="0.2">
      <c r="A79" t="s">
        <v>442</v>
      </c>
      <c r="B79" t="s">
        <v>443</v>
      </c>
      <c r="C79">
        <f>LARGE(A3:A12,2)</f>
        <v>42</v>
      </c>
    </row>
    <row r="80" spans="1:3" x14ac:dyDescent="0.2">
      <c r="A80" t="s">
        <v>444</v>
      </c>
      <c r="B80" t="s">
        <v>445</v>
      </c>
      <c r="C80" t="str">
        <f>LEFT(E6,5)</f>
        <v>delta</v>
      </c>
    </row>
    <row r="81" spans="1:3" x14ac:dyDescent="0.2">
      <c r="A81" t="s">
        <v>446</v>
      </c>
      <c r="B81" t="s">
        <v>447</v>
      </c>
      <c r="C81">
        <f>LEN(E7)</f>
        <v>7</v>
      </c>
    </row>
    <row r="82" spans="1:3" x14ac:dyDescent="0.2">
      <c r="A82" t="s">
        <v>448</v>
      </c>
      <c r="B82" t="s">
        <v>449</v>
      </c>
      <c r="C82" t="e">
        <f ca="1">_xludf.LET(x,A3,y,A6,x*y)</f>
        <v>#NAME?</v>
      </c>
    </row>
    <row r="83" spans="1:3" x14ac:dyDescent="0.2">
      <c r="A83" t="s">
        <v>450</v>
      </c>
      <c r="B83" t="s">
        <v>451</v>
      </c>
      <c r="C83" t="e">
        <f ca="1">_xludf.LAMBDA(x,x*x)(A6)</f>
        <v>#NAME?</v>
      </c>
    </row>
    <row r="84" spans="1:3" x14ac:dyDescent="0.2">
      <c r="A84" t="s">
        <v>452</v>
      </c>
      <c r="B84" t="s">
        <v>453</v>
      </c>
      <c r="C84">
        <f>LN(10)</f>
        <v>2.3025850929940459</v>
      </c>
    </row>
    <row r="85" spans="1:3" x14ac:dyDescent="0.2">
      <c r="A85" t="s">
        <v>454</v>
      </c>
      <c r="B85" t="s">
        <v>455</v>
      </c>
      <c r="C85">
        <f>LOG(1024,2)</f>
        <v>10</v>
      </c>
    </row>
    <row r="86" spans="1:3" x14ac:dyDescent="0.2">
      <c r="A86" t="s">
        <v>456</v>
      </c>
      <c r="B86" t="s">
        <v>457</v>
      </c>
      <c r="C86">
        <f>LOG10(1000)</f>
        <v>3</v>
      </c>
    </row>
    <row r="87" spans="1:3" x14ac:dyDescent="0.2">
      <c r="A87" t="s">
        <v>458</v>
      </c>
      <c r="B87" t="s">
        <v>459</v>
      </c>
      <c r="C87" t="str">
        <f>LOWER(E4)</f>
        <v>bravo</v>
      </c>
    </row>
    <row r="88" spans="1:3" x14ac:dyDescent="0.2">
      <c r="A88" t="s">
        <v>460</v>
      </c>
      <c r="B88" t="s">
        <v>461</v>
      </c>
      <c r="C88">
        <f>MATCH(99,A3:A12,0)</f>
        <v>5</v>
      </c>
    </row>
    <row r="89" spans="1:3" x14ac:dyDescent="0.2">
      <c r="A89" t="s">
        <v>462</v>
      </c>
      <c r="B89" t="s">
        <v>463</v>
      </c>
      <c r="C89">
        <f>MAX(A3:A12)</f>
        <v>99</v>
      </c>
    </row>
    <row r="90" spans="1:3" x14ac:dyDescent="0.2">
      <c r="A90" t="s">
        <v>464</v>
      </c>
      <c r="B90" t="s">
        <v>465</v>
      </c>
      <c r="C90" t="e">
        <f ca="1">_xludf.MAXIFS(#REF!,#REF!,"GBP")</f>
        <v>#NAME?</v>
      </c>
    </row>
    <row r="91" spans="1:3" x14ac:dyDescent="0.2">
      <c r="A91" t="s">
        <v>466</v>
      </c>
      <c r="B91" t="s">
        <v>467</v>
      </c>
      <c r="C91">
        <f>MEDIAN(A3:A12)</f>
        <v>10.125</v>
      </c>
    </row>
    <row r="92" spans="1:3" x14ac:dyDescent="0.2">
      <c r="A92" t="s">
        <v>468</v>
      </c>
      <c r="B92" t="s">
        <v>469</v>
      </c>
      <c r="C92">
        <f>MIN(A3:A12)</f>
        <v>-7.5</v>
      </c>
    </row>
    <row r="93" spans="1:3" x14ac:dyDescent="0.2">
      <c r="A93" t="s">
        <v>470</v>
      </c>
      <c r="B93" t="s">
        <v>471</v>
      </c>
      <c r="C93" t="e">
        <f ca="1">_xludf.MINIFS(#REF!,#REF!,"GBP")</f>
        <v>#NAME?</v>
      </c>
    </row>
    <row r="94" spans="1:3" x14ac:dyDescent="0.2">
      <c r="A94" t="s">
        <v>472</v>
      </c>
      <c r="B94" t="s">
        <v>473</v>
      </c>
      <c r="C94">
        <f>MOD(17,5)</f>
        <v>2</v>
      </c>
    </row>
    <row r="95" spans="1:3" x14ac:dyDescent="0.2">
      <c r="A95" t="s">
        <v>474</v>
      </c>
      <c r="B95" t="s">
        <v>475</v>
      </c>
      <c r="C95">
        <f>MONTH(C3)</f>
        <v>6</v>
      </c>
    </row>
    <row r="96" spans="1:3" x14ac:dyDescent="0.2">
      <c r="A96" t="s">
        <v>476</v>
      </c>
      <c r="B96" t="s">
        <v>477</v>
      </c>
      <c r="C96">
        <f>MROUND(A6,0.05)</f>
        <v>12.25</v>
      </c>
    </row>
    <row r="97" spans="1:3" x14ac:dyDescent="0.2">
      <c r="A97" t="s">
        <v>478</v>
      </c>
      <c r="B97" t="s">
        <v>479</v>
      </c>
      <c r="C97">
        <f>NETWORKDAYS(C3,C6)</f>
        <v>15</v>
      </c>
    </row>
    <row r="98" spans="1:3" x14ac:dyDescent="0.2">
      <c r="A98" t="s">
        <v>480</v>
      </c>
      <c r="B98" t="s">
        <v>481</v>
      </c>
      <c r="C98">
        <f>NETWORKDAYS.INTL(C3,C6,"0000011")</f>
        <v>15</v>
      </c>
    </row>
    <row r="99" spans="1:3" x14ac:dyDescent="0.2">
      <c r="A99" t="s">
        <v>482</v>
      </c>
      <c r="B99" t="s">
        <v>483</v>
      </c>
      <c r="C99">
        <f>NPV(0.08,-1000,300,400,500)</f>
        <v>16.32354297090362</v>
      </c>
    </row>
    <row r="100" spans="1:3" x14ac:dyDescent="0.2">
      <c r="A100" t="s">
        <v>484</v>
      </c>
      <c r="B100" t="s">
        <v>485</v>
      </c>
      <c r="C100" t="b">
        <f>OR(A3&lt;0,A4&lt;0)</f>
        <v>1</v>
      </c>
    </row>
    <row r="101" spans="1:3" x14ac:dyDescent="0.2">
      <c r="A101" t="s">
        <v>486</v>
      </c>
      <c r="B101" t="s">
        <v>487</v>
      </c>
      <c r="C101" t="e">
        <f ca="1">_xludf.PERCENTILE.INC(A3:A12,0.9)</f>
        <v>#NAME?</v>
      </c>
    </row>
    <row r="102" spans="1:3" x14ac:dyDescent="0.2">
      <c r="A102" t="s">
        <v>488</v>
      </c>
      <c r="B102" t="s">
        <v>489</v>
      </c>
      <c r="C102">
        <f>PMT(0.06/12,60,10000)</f>
        <v>-193.32801529427914</v>
      </c>
    </row>
    <row r="103" spans="1:3" x14ac:dyDescent="0.2">
      <c r="A103" t="s">
        <v>490</v>
      </c>
      <c r="B103" t="s">
        <v>491</v>
      </c>
      <c r="C103">
        <f>POWER(3,4)</f>
        <v>81</v>
      </c>
    </row>
    <row r="104" spans="1:3" x14ac:dyDescent="0.2">
      <c r="A104" t="s">
        <v>492</v>
      </c>
      <c r="B104" t="s">
        <v>493</v>
      </c>
      <c r="C104">
        <f>PRODUCT(A3:A7)</f>
        <v>0</v>
      </c>
    </row>
    <row r="105" spans="1:3" x14ac:dyDescent="0.2">
      <c r="A105" t="s">
        <v>494</v>
      </c>
      <c r="B105" t="s">
        <v>495</v>
      </c>
      <c r="C105" t="str">
        <f>PROPER(E4)</f>
        <v>Bravo</v>
      </c>
    </row>
    <row r="106" spans="1:3" x14ac:dyDescent="0.2">
      <c r="A106" t="s">
        <v>496</v>
      </c>
      <c r="B106" t="s">
        <v>497</v>
      </c>
      <c r="C106">
        <f ca="1">RAND()</f>
        <v>0.96321084293240922</v>
      </c>
    </row>
    <row r="107" spans="1:3" x14ac:dyDescent="0.2">
      <c r="A107" t="s">
        <v>498</v>
      </c>
      <c r="B107" t="s">
        <v>499</v>
      </c>
      <c r="C107">
        <f ca="1">RANDBETWEEN(1,100)</f>
        <v>40</v>
      </c>
    </row>
    <row r="108" spans="1:3" x14ac:dyDescent="0.2">
      <c r="A108" t="s">
        <v>500</v>
      </c>
      <c r="B108" t="s">
        <v>501</v>
      </c>
      <c r="C108" t="e">
        <f ca="1">_xludf.RANK.EQ(A12,A3:A12)</f>
        <v>#NAME?</v>
      </c>
    </row>
    <row r="109" spans="1:3" x14ac:dyDescent="0.2">
      <c r="A109" t="s">
        <v>502</v>
      </c>
      <c r="B109" t="s">
        <v>503</v>
      </c>
      <c r="C109" t="str">
        <f>REPLACE(E6,6,4,"ECHO")</f>
        <v>deltaECHOo</v>
      </c>
    </row>
    <row r="110" spans="1:3" x14ac:dyDescent="0.2">
      <c r="A110" t="s">
        <v>504</v>
      </c>
      <c r="B110" t="s">
        <v>505</v>
      </c>
      <c r="C110" t="str">
        <f>RIGHT(E6,4)</f>
        <v>echo</v>
      </c>
    </row>
    <row r="111" spans="1:3" x14ac:dyDescent="0.2">
      <c r="A111" t="s">
        <v>506</v>
      </c>
      <c r="B111" t="s">
        <v>507</v>
      </c>
      <c r="C111">
        <f>ROUND(A6,1)</f>
        <v>12.3</v>
      </c>
    </row>
    <row r="112" spans="1:3" x14ac:dyDescent="0.2">
      <c r="A112" t="s">
        <v>508</v>
      </c>
      <c r="B112" t="s">
        <v>509</v>
      </c>
      <c r="C112">
        <f>ROUNDDOWN(A6,0)</f>
        <v>12</v>
      </c>
    </row>
    <row r="113" spans="1:3" x14ac:dyDescent="0.2">
      <c r="A113" t="s">
        <v>510</v>
      </c>
      <c r="B113" t="s">
        <v>511</v>
      </c>
      <c r="C113">
        <f>ROUNDUP(A6,0)</f>
        <v>13</v>
      </c>
    </row>
    <row r="114" spans="1:3" x14ac:dyDescent="0.2">
      <c r="A114" t="s">
        <v>512</v>
      </c>
      <c r="B114" t="s">
        <v>513</v>
      </c>
      <c r="C114">
        <f>ROW(A3)</f>
        <v>3</v>
      </c>
    </row>
    <row r="115" spans="1:3" x14ac:dyDescent="0.2">
      <c r="A115" t="s">
        <v>514</v>
      </c>
      <c r="B115" t="s">
        <v>515</v>
      </c>
      <c r="C115">
        <f>ROWS(A3:A12)</f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5"/>
  <sheetViews>
    <sheetView workbookViewId="0"/>
  </sheetViews>
  <sheetFormatPr baseColWidth="10" defaultColWidth="8.83203125" defaultRowHeight="15" x14ac:dyDescent="0.2"/>
  <cols>
    <col min="1" max="1" width="22" customWidth="1"/>
    <col min="2" max="2" width="26" customWidth="1"/>
  </cols>
  <sheetData>
    <row r="1" spans="1:2" ht="19" x14ac:dyDescent="0.25">
      <c r="A1" s="5" t="s">
        <v>516</v>
      </c>
    </row>
    <row r="3" spans="1:2" x14ac:dyDescent="0.2">
      <c r="A3" t="s">
        <v>517</v>
      </c>
    </row>
    <row r="5" spans="1:2" x14ac:dyDescent="0.2">
      <c r="A5" s="3" t="s">
        <v>313</v>
      </c>
      <c r="B5" s="3" t="s">
        <v>518</v>
      </c>
    </row>
    <row r="6" spans="1:2" x14ac:dyDescent="0.2">
      <c r="A6" t="s">
        <v>316</v>
      </c>
      <c r="B6" t="s">
        <v>519</v>
      </c>
    </row>
    <row r="7" spans="1:2" x14ac:dyDescent="0.2">
      <c r="A7" t="s">
        <v>318</v>
      </c>
      <c r="B7" t="s">
        <v>520</v>
      </c>
    </row>
    <row r="8" spans="1:2" x14ac:dyDescent="0.2">
      <c r="A8" t="s">
        <v>320</v>
      </c>
      <c r="B8" t="s">
        <v>521</v>
      </c>
    </row>
    <row r="9" spans="1:2" x14ac:dyDescent="0.2">
      <c r="A9" t="s">
        <v>322</v>
      </c>
      <c r="B9" t="s">
        <v>522</v>
      </c>
    </row>
    <row r="10" spans="1:2" x14ac:dyDescent="0.2">
      <c r="A10" t="s">
        <v>324</v>
      </c>
      <c r="B10" t="s">
        <v>523</v>
      </c>
    </row>
    <row r="11" spans="1:2" x14ac:dyDescent="0.2">
      <c r="A11" t="s">
        <v>326</v>
      </c>
      <c r="B11" t="s">
        <v>524</v>
      </c>
    </row>
    <row r="12" spans="1:2" x14ac:dyDescent="0.2">
      <c r="A12" t="s">
        <v>328</v>
      </c>
      <c r="B12" t="s">
        <v>525</v>
      </c>
    </row>
    <row r="13" spans="1:2" x14ac:dyDescent="0.2">
      <c r="A13" t="s">
        <v>330</v>
      </c>
      <c r="B13" t="s">
        <v>526</v>
      </c>
    </row>
    <row r="14" spans="1:2" x14ac:dyDescent="0.2">
      <c r="A14" t="s">
        <v>332</v>
      </c>
      <c r="B14" t="s">
        <v>527</v>
      </c>
    </row>
    <row r="15" spans="1:2" x14ac:dyDescent="0.2">
      <c r="A15" t="s">
        <v>334</v>
      </c>
      <c r="B15" t="s">
        <v>528</v>
      </c>
    </row>
    <row r="16" spans="1:2" x14ac:dyDescent="0.2">
      <c r="A16" t="s">
        <v>336</v>
      </c>
      <c r="B16" t="s">
        <v>529</v>
      </c>
    </row>
    <row r="17" spans="1:2" x14ac:dyDescent="0.2">
      <c r="A17" t="s">
        <v>338</v>
      </c>
      <c r="B17" t="s">
        <v>530</v>
      </c>
    </row>
    <row r="18" spans="1:2" x14ac:dyDescent="0.2">
      <c r="A18" t="s">
        <v>340</v>
      </c>
      <c r="B18" t="s">
        <v>531</v>
      </c>
    </row>
    <row r="19" spans="1:2" x14ac:dyDescent="0.2">
      <c r="A19" t="s">
        <v>342</v>
      </c>
      <c r="B19" t="s">
        <v>532</v>
      </c>
    </row>
    <row r="20" spans="1:2" x14ac:dyDescent="0.2">
      <c r="A20" t="s">
        <v>344</v>
      </c>
      <c r="B20" t="s">
        <v>533</v>
      </c>
    </row>
    <row r="21" spans="1:2" x14ac:dyDescent="0.2">
      <c r="A21" t="s">
        <v>346</v>
      </c>
      <c r="B21" t="s">
        <v>534</v>
      </c>
    </row>
    <row r="22" spans="1:2" x14ac:dyDescent="0.2">
      <c r="A22" t="s">
        <v>348</v>
      </c>
      <c r="B22" t="s">
        <v>535</v>
      </c>
    </row>
    <row r="23" spans="1:2" x14ac:dyDescent="0.2">
      <c r="A23" t="s">
        <v>350</v>
      </c>
      <c r="B23" t="s">
        <v>536</v>
      </c>
    </row>
    <row r="24" spans="1:2" x14ac:dyDescent="0.2">
      <c r="A24" t="s">
        <v>352</v>
      </c>
      <c r="B24" t="s">
        <v>537</v>
      </c>
    </row>
    <row r="25" spans="1:2" x14ac:dyDescent="0.2">
      <c r="A25" t="s">
        <v>354</v>
      </c>
      <c r="B25" t="s">
        <v>538</v>
      </c>
    </row>
    <row r="26" spans="1:2" x14ac:dyDescent="0.2">
      <c r="A26" t="s">
        <v>356</v>
      </c>
      <c r="B26" t="s">
        <v>539</v>
      </c>
    </row>
    <row r="27" spans="1:2" x14ac:dyDescent="0.2">
      <c r="A27" t="s">
        <v>358</v>
      </c>
      <c r="B27" t="s">
        <v>540</v>
      </c>
    </row>
    <row r="28" spans="1:2" x14ac:dyDescent="0.2">
      <c r="A28" t="s">
        <v>360</v>
      </c>
      <c r="B28" t="s">
        <v>541</v>
      </c>
    </row>
    <row r="29" spans="1:2" x14ac:dyDescent="0.2">
      <c r="A29" t="s">
        <v>362</v>
      </c>
      <c r="B29" t="s">
        <v>542</v>
      </c>
    </row>
    <row r="30" spans="1:2" x14ac:dyDescent="0.2">
      <c r="A30" t="s">
        <v>364</v>
      </c>
      <c r="B30" t="s">
        <v>543</v>
      </c>
    </row>
    <row r="31" spans="1:2" x14ac:dyDescent="0.2">
      <c r="A31" t="s">
        <v>366</v>
      </c>
      <c r="B31" t="s">
        <v>544</v>
      </c>
    </row>
    <row r="32" spans="1:2" x14ac:dyDescent="0.2">
      <c r="A32" t="s">
        <v>368</v>
      </c>
      <c r="B32" t="s">
        <v>545</v>
      </c>
    </row>
    <row r="33" spans="1:2" x14ac:dyDescent="0.2">
      <c r="A33" t="s">
        <v>370</v>
      </c>
      <c r="B33" t="s">
        <v>546</v>
      </c>
    </row>
    <row r="34" spans="1:2" x14ac:dyDescent="0.2">
      <c r="A34" t="s">
        <v>372</v>
      </c>
      <c r="B34" t="s">
        <v>547</v>
      </c>
    </row>
    <row r="35" spans="1:2" x14ac:dyDescent="0.2">
      <c r="A35" t="s">
        <v>374</v>
      </c>
      <c r="B35" t="s">
        <v>548</v>
      </c>
    </row>
    <row r="36" spans="1:2" x14ac:dyDescent="0.2">
      <c r="A36" t="s">
        <v>376</v>
      </c>
      <c r="B36" t="s">
        <v>549</v>
      </c>
    </row>
    <row r="37" spans="1:2" x14ac:dyDescent="0.2">
      <c r="A37" t="s">
        <v>378</v>
      </c>
      <c r="B37" t="s">
        <v>550</v>
      </c>
    </row>
    <row r="38" spans="1:2" x14ac:dyDescent="0.2">
      <c r="A38" t="s">
        <v>380</v>
      </c>
      <c r="B38" t="s">
        <v>551</v>
      </c>
    </row>
    <row r="39" spans="1:2" x14ac:dyDescent="0.2">
      <c r="A39" t="s">
        <v>382</v>
      </c>
      <c r="B39" t="s">
        <v>552</v>
      </c>
    </row>
    <row r="40" spans="1:2" x14ac:dyDescent="0.2">
      <c r="A40" t="s">
        <v>384</v>
      </c>
      <c r="B40" t="s">
        <v>553</v>
      </c>
    </row>
    <row r="41" spans="1:2" x14ac:dyDescent="0.2">
      <c r="A41" t="s">
        <v>386</v>
      </c>
      <c r="B41" t="s">
        <v>554</v>
      </c>
    </row>
    <row r="42" spans="1:2" x14ac:dyDescent="0.2">
      <c r="A42" t="s">
        <v>388</v>
      </c>
      <c r="B42" t="s">
        <v>555</v>
      </c>
    </row>
    <row r="43" spans="1:2" x14ac:dyDescent="0.2">
      <c r="A43" t="s">
        <v>390</v>
      </c>
      <c r="B43" t="s">
        <v>556</v>
      </c>
    </row>
    <row r="44" spans="1:2" x14ac:dyDescent="0.2">
      <c r="A44" t="s">
        <v>392</v>
      </c>
      <c r="B44" t="s">
        <v>557</v>
      </c>
    </row>
    <row r="45" spans="1:2" x14ac:dyDescent="0.2">
      <c r="A45" t="s">
        <v>394</v>
      </c>
      <c r="B45" t="s">
        <v>558</v>
      </c>
    </row>
    <row r="46" spans="1:2" x14ac:dyDescent="0.2">
      <c r="A46" t="s">
        <v>396</v>
      </c>
      <c r="B46" t="s">
        <v>559</v>
      </c>
    </row>
    <row r="47" spans="1:2" x14ac:dyDescent="0.2">
      <c r="A47" t="s">
        <v>398</v>
      </c>
      <c r="B47" t="s">
        <v>560</v>
      </c>
    </row>
    <row r="48" spans="1:2" x14ac:dyDescent="0.2">
      <c r="A48" t="s">
        <v>400</v>
      </c>
      <c r="B48" t="s">
        <v>561</v>
      </c>
    </row>
    <row r="49" spans="1:2" x14ac:dyDescent="0.2">
      <c r="A49" t="s">
        <v>402</v>
      </c>
      <c r="B49" t="s">
        <v>562</v>
      </c>
    </row>
    <row r="50" spans="1:2" x14ac:dyDescent="0.2">
      <c r="A50" t="s">
        <v>404</v>
      </c>
      <c r="B50" t="s">
        <v>563</v>
      </c>
    </row>
    <row r="51" spans="1:2" x14ac:dyDescent="0.2">
      <c r="A51" t="s">
        <v>406</v>
      </c>
      <c r="B51" t="s">
        <v>564</v>
      </c>
    </row>
    <row r="52" spans="1:2" x14ac:dyDescent="0.2">
      <c r="A52" t="s">
        <v>408</v>
      </c>
      <c r="B52" t="s">
        <v>565</v>
      </c>
    </row>
    <row r="53" spans="1:2" x14ac:dyDescent="0.2">
      <c r="A53" t="s">
        <v>410</v>
      </c>
      <c r="B53" t="s">
        <v>566</v>
      </c>
    </row>
    <row r="54" spans="1:2" x14ac:dyDescent="0.2">
      <c r="A54" t="s">
        <v>412</v>
      </c>
      <c r="B54" t="s">
        <v>567</v>
      </c>
    </row>
    <row r="55" spans="1:2" x14ac:dyDescent="0.2">
      <c r="A55" t="s">
        <v>414</v>
      </c>
      <c r="B55" t="s">
        <v>568</v>
      </c>
    </row>
    <row r="56" spans="1:2" x14ac:dyDescent="0.2">
      <c r="A56" t="s">
        <v>416</v>
      </c>
      <c r="B56" t="s">
        <v>569</v>
      </c>
    </row>
    <row r="57" spans="1:2" x14ac:dyDescent="0.2">
      <c r="A57" t="s">
        <v>418</v>
      </c>
      <c r="B57" t="s">
        <v>570</v>
      </c>
    </row>
    <row r="58" spans="1:2" x14ac:dyDescent="0.2">
      <c r="A58" t="s">
        <v>420</v>
      </c>
      <c r="B58" t="s">
        <v>571</v>
      </c>
    </row>
    <row r="59" spans="1:2" x14ac:dyDescent="0.2">
      <c r="A59" t="s">
        <v>422</v>
      </c>
      <c r="B59" t="s">
        <v>572</v>
      </c>
    </row>
    <row r="60" spans="1:2" x14ac:dyDescent="0.2">
      <c r="A60" t="s">
        <v>424</v>
      </c>
      <c r="B60" t="s">
        <v>573</v>
      </c>
    </row>
    <row r="61" spans="1:2" x14ac:dyDescent="0.2">
      <c r="A61" t="s">
        <v>426</v>
      </c>
      <c r="B61" t="s">
        <v>574</v>
      </c>
    </row>
    <row r="62" spans="1:2" x14ac:dyDescent="0.2">
      <c r="A62" t="s">
        <v>428</v>
      </c>
      <c r="B62" t="s">
        <v>575</v>
      </c>
    </row>
    <row r="63" spans="1:2" x14ac:dyDescent="0.2">
      <c r="A63" t="s">
        <v>430</v>
      </c>
      <c r="B63" t="s">
        <v>576</v>
      </c>
    </row>
    <row r="64" spans="1:2" x14ac:dyDescent="0.2">
      <c r="A64" t="s">
        <v>432</v>
      </c>
      <c r="B64" t="s">
        <v>577</v>
      </c>
    </row>
    <row r="65" spans="1:2" x14ac:dyDescent="0.2">
      <c r="A65" t="s">
        <v>434</v>
      </c>
      <c r="B65" t="s">
        <v>578</v>
      </c>
    </row>
    <row r="66" spans="1:2" x14ac:dyDescent="0.2">
      <c r="A66" t="s">
        <v>436</v>
      </c>
      <c r="B66" t="s">
        <v>579</v>
      </c>
    </row>
    <row r="67" spans="1:2" x14ac:dyDescent="0.2">
      <c r="A67" t="s">
        <v>438</v>
      </c>
      <c r="B67" t="s">
        <v>580</v>
      </c>
    </row>
    <row r="68" spans="1:2" x14ac:dyDescent="0.2">
      <c r="A68" t="s">
        <v>440</v>
      </c>
      <c r="B68" t="s">
        <v>581</v>
      </c>
    </row>
    <row r="69" spans="1:2" x14ac:dyDescent="0.2">
      <c r="A69" t="s">
        <v>442</v>
      </c>
      <c r="B69" t="s">
        <v>582</v>
      </c>
    </row>
    <row r="70" spans="1:2" x14ac:dyDescent="0.2">
      <c r="A70" t="s">
        <v>444</v>
      </c>
      <c r="B70" t="s">
        <v>583</v>
      </c>
    </row>
    <row r="71" spans="1:2" x14ac:dyDescent="0.2">
      <c r="A71" t="s">
        <v>446</v>
      </c>
      <c r="B71" t="s">
        <v>584</v>
      </c>
    </row>
    <row r="72" spans="1:2" x14ac:dyDescent="0.2">
      <c r="A72" t="s">
        <v>448</v>
      </c>
      <c r="B72" t="s">
        <v>585</v>
      </c>
    </row>
    <row r="73" spans="1:2" x14ac:dyDescent="0.2">
      <c r="A73" t="s">
        <v>450</v>
      </c>
      <c r="B73" t="s">
        <v>586</v>
      </c>
    </row>
    <row r="74" spans="1:2" x14ac:dyDescent="0.2">
      <c r="A74" t="s">
        <v>452</v>
      </c>
      <c r="B74" t="s">
        <v>587</v>
      </c>
    </row>
    <row r="75" spans="1:2" x14ac:dyDescent="0.2">
      <c r="A75" t="s">
        <v>454</v>
      </c>
      <c r="B75" t="s">
        <v>588</v>
      </c>
    </row>
    <row r="76" spans="1:2" x14ac:dyDescent="0.2">
      <c r="A76" t="s">
        <v>456</v>
      </c>
      <c r="B76" t="s">
        <v>589</v>
      </c>
    </row>
    <row r="77" spans="1:2" x14ac:dyDescent="0.2">
      <c r="A77" t="s">
        <v>458</v>
      </c>
      <c r="B77" t="s">
        <v>590</v>
      </c>
    </row>
    <row r="78" spans="1:2" x14ac:dyDescent="0.2">
      <c r="A78" t="s">
        <v>460</v>
      </c>
      <c r="B78" t="s">
        <v>591</v>
      </c>
    </row>
    <row r="79" spans="1:2" x14ac:dyDescent="0.2">
      <c r="A79" t="s">
        <v>462</v>
      </c>
      <c r="B79" t="s">
        <v>592</v>
      </c>
    </row>
    <row r="80" spans="1:2" x14ac:dyDescent="0.2">
      <c r="A80" t="s">
        <v>464</v>
      </c>
      <c r="B80" t="s">
        <v>593</v>
      </c>
    </row>
    <row r="81" spans="1:2" x14ac:dyDescent="0.2">
      <c r="A81" t="s">
        <v>466</v>
      </c>
      <c r="B81" t="s">
        <v>594</v>
      </c>
    </row>
    <row r="82" spans="1:2" x14ac:dyDescent="0.2">
      <c r="A82" t="s">
        <v>468</v>
      </c>
      <c r="B82" t="s">
        <v>595</v>
      </c>
    </row>
    <row r="83" spans="1:2" x14ac:dyDescent="0.2">
      <c r="A83" t="s">
        <v>470</v>
      </c>
      <c r="B83" t="s">
        <v>596</v>
      </c>
    </row>
    <row r="84" spans="1:2" x14ac:dyDescent="0.2">
      <c r="A84" t="s">
        <v>472</v>
      </c>
      <c r="B84" t="s">
        <v>597</v>
      </c>
    </row>
    <row r="85" spans="1:2" x14ac:dyDescent="0.2">
      <c r="A85" t="s">
        <v>474</v>
      </c>
      <c r="B85" t="s">
        <v>598</v>
      </c>
    </row>
    <row r="86" spans="1:2" x14ac:dyDescent="0.2">
      <c r="A86" t="s">
        <v>476</v>
      </c>
      <c r="B86" t="s">
        <v>599</v>
      </c>
    </row>
    <row r="87" spans="1:2" x14ac:dyDescent="0.2">
      <c r="A87" t="s">
        <v>478</v>
      </c>
      <c r="B87" t="s">
        <v>600</v>
      </c>
    </row>
    <row r="88" spans="1:2" x14ac:dyDescent="0.2">
      <c r="A88" t="s">
        <v>480</v>
      </c>
      <c r="B88" t="s">
        <v>601</v>
      </c>
    </row>
    <row r="89" spans="1:2" x14ac:dyDescent="0.2">
      <c r="A89" t="s">
        <v>482</v>
      </c>
      <c r="B89" t="s">
        <v>602</v>
      </c>
    </row>
    <row r="90" spans="1:2" x14ac:dyDescent="0.2">
      <c r="A90" t="s">
        <v>484</v>
      </c>
      <c r="B90" t="s">
        <v>603</v>
      </c>
    </row>
    <row r="91" spans="1:2" x14ac:dyDescent="0.2">
      <c r="A91" t="s">
        <v>486</v>
      </c>
      <c r="B91" t="s">
        <v>604</v>
      </c>
    </row>
    <row r="92" spans="1:2" x14ac:dyDescent="0.2">
      <c r="A92" t="s">
        <v>488</v>
      </c>
      <c r="B92" t="s">
        <v>605</v>
      </c>
    </row>
    <row r="93" spans="1:2" x14ac:dyDescent="0.2">
      <c r="A93" t="s">
        <v>490</v>
      </c>
      <c r="B93" t="s">
        <v>606</v>
      </c>
    </row>
    <row r="94" spans="1:2" x14ac:dyDescent="0.2">
      <c r="A94" t="s">
        <v>492</v>
      </c>
      <c r="B94" t="s">
        <v>607</v>
      </c>
    </row>
    <row r="95" spans="1:2" x14ac:dyDescent="0.2">
      <c r="A95" t="s">
        <v>494</v>
      </c>
      <c r="B95" t="s">
        <v>608</v>
      </c>
    </row>
    <row r="96" spans="1:2" x14ac:dyDescent="0.2">
      <c r="A96" t="s">
        <v>496</v>
      </c>
      <c r="B96" t="s">
        <v>609</v>
      </c>
    </row>
    <row r="97" spans="1:2" x14ac:dyDescent="0.2">
      <c r="A97" t="s">
        <v>498</v>
      </c>
      <c r="B97" t="s">
        <v>610</v>
      </c>
    </row>
    <row r="98" spans="1:2" x14ac:dyDescent="0.2">
      <c r="A98" t="s">
        <v>500</v>
      </c>
      <c r="B98" t="s">
        <v>611</v>
      </c>
    </row>
    <row r="99" spans="1:2" x14ac:dyDescent="0.2">
      <c r="A99" t="s">
        <v>502</v>
      </c>
      <c r="B99" t="s">
        <v>612</v>
      </c>
    </row>
    <row r="100" spans="1:2" x14ac:dyDescent="0.2">
      <c r="A100" t="s">
        <v>504</v>
      </c>
      <c r="B100" t="s">
        <v>613</v>
      </c>
    </row>
    <row r="101" spans="1:2" x14ac:dyDescent="0.2">
      <c r="A101" t="s">
        <v>506</v>
      </c>
      <c r="B101" t="s">
        <v>614</v>
      </c>
    </row>
    <row r="102" spans="1:2" x14ac:dyDescent="0.2">
      <c r="A102" t="s">
        <v>508</v>
      </c>
      <c r="B102" t="s">
        <v>615</v>
      </c>
    </row>
    <row r="103" spans="1:2" x14ac:dyDescent="0.2">
      <c r="A103" t="s">
        <v>510</v>
      </c>
      <c r="B103" t="s">
        <v>616</v>
      </c>
    </row>
    <row r="104" spans="1:2" x14ac:dyDescent="0.2">
      <c r="A104" t="s">
        <v>512</v>
      </c>
      <c r="B104" t="s">
        <v>617</v>
      </c>
    </row>
    <row r="105" spans="1:2" x14ac:dyDescent="0.2">
      <c r="A105" t="s">
        <v>514</v>
      </c>
      <c r="B105" t="s">
        <v>618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5"/>
  <sheetViews>
    <sheetView tabSelected="1" workbookViewId="0">
      <selection activeCell="A14" sqref="A14"/>
    </sheetView>
  </sheetViews>
  <sheetFormatPr baseColWidth="10" defaultColWidth="8.83203125" defaultRowHeight="15" x14ac:dyDescent="0.2"/>
  <cols>
    <col min="1" max="1" width="12.33203125" bestFit="1" customWidth="1"/>
    <col min="2" max="2" width="14.83203125" bestFit="1" customWidth="1"/>
    <col min="3" max="4" width="4.33203125" bestFit="1" customWidth="1"/>
    <col min="5" max="5" width="10" bestFit="1" customWidth="1"/>
  </cols>
  <sheetData>
    <row r="1" spans="1:5" ht="19" x14ac:dyDescent="0.25">
      <c r="A1" s="5" t="s">
        <v>619</v>
      </c>
    </row>
    <row r="3" spans="1:5" x14ac:dyDescent="0.2">
      <c r="A3" t="s">
        <v>620</v>
      </c>
    </row>
    <row r="4" spans="1:5" x14ac:dyDescent="0.2">
      <c r="A4" t="s">
        <v>621</v>
      </c>
    </row>
    <row r="6" spans="1:5" x14ac:dyDescent="0.2">
      <c r="A6" t="s">
        <v>622</v>
      </c>
    </row>
    <row r="7" spans="1:5" x14ac:dyDescent="0.2">
      <c r="A7" t="s">
        <v>623</v>
      </c>
    </row>
    <row r="9" spans="1:5" x14ac:dyDescent="0.2">
      <c r="A9" t="s">
        <v>624</v>
      </c>
    </row>
    <row r="10" spans="1:5" x14ac:dyDescent="0.2">
      <c r="A10" t="s">
        <v>625</v>
      </c>
    </row>
    <row r="13" spans="1:5" x14ac:dyDescent="0.2">
      <c r="A13" s="6" t="s">
        <v>629</v>
      </c>
      <c r="B13" s="6" t="s">
        <v>628</v>
      </c>
    </row>
    <row r="14" spans="1:5" x14ac:dyDescent="0.2">
      <c r="A14" s="6" t="s">
        <v>626</v>
      </c>
      <c r="B14" t="s">
        <v>53</v>
      </c>
      <c r="C14" t="s">
        <v>19</v>
      </c>
      <c r="D14" t="s">
        <v>26</v>
      </c>
      <c r="E14" t="s">
        <v>627</v>
      </c>
    </row>
    <row r="15" spans="1:5" x14ac:dyDescent="0.2">
      <c r="A15" s="7" t="s">
        <v>42</v>
      </c>
      <c r="B15">
        <v>2</v>
      </c>
      <c r="C15">
        <v>21</v>
      </c>
      <c r="D15">
        <v>4</v>
      </c>
      <c r="E15">
        <v>27</v>
      </c>
    </row>
    <row r="16" spans="1:5" x14ac:dyDescent="0.2">
      <c r="A16" s="7" t="s">
        <v>50</v>
      </c>
      <c r="B16">
        <v>6</v>
      </c>
      <c r="C16">
        <v>22</v>
      </c>
      <c r="D16">
        <v>2</v>
      </c>
      <c r="E16">
        <v>30</v>
      </c>
    </row>
    <row r="17" spans="1:5" x14ac:dyDescent="0.2">
      <c r="A17" s="7" t="s">
        <v>37</v>
      </c>
      <c r="B17">
        <v>4</v>
      </c>
      <c r="C17">
        <v>21</v>
      </c>
      <c r="D17">
        <v>2</v>
      </c>
      <c r="E17">
        <v>27</v>
      </c>
    </row>
    <row r="18" spans="1:5" x14ac:dyDescent="0.2">
      <c r="A18" s="7" t="s">
        <v>16</v>
      </c>
      <c r="B18">
        <v>5</v>
      </c>
      <c r="C18">
        <v>21</v>
      </c>
      <c r="D18">
        <v>9</v>
      </c>
      <c r="E18">
        <v>35</v>
      </c>
    </row>
    <row r="19" spans="1:5" x14ac:dyDescent="0.2">
      <c r="A19" s="7" t="s">
        <v>15</v>
      </c>
      <c r="B19">
        <v>9</v>
      </c>
      <c r="C19">
        <v>10</v>
      </c>
      <c r="D19">
        <v>8</v>
      </c>
      <c r="E19">
        <v>27</v>
      </c>
    </row>
    <row r="20" spans="1:5" x14ac:dyDescent="0.2">
      <c r="A20" s="7" t="s">
        <v>61</v>
      </c>
      <c r="B20">
        <v>9</v>
      </c>
      <c r="C20">
        <v>25</v>
      </c>
      <c r="D20">
        <v>9</v>
      </c>
      <c r="E20">
        <v>43</v>
      </c>
    </row>
    <row r="21" spans="1:5" x14ac:dyDescent="0.2">
      <c r="A21" s="7" t="s">
        <v>627</v>
      </c>
      <c r="B21">
        <v>35</v>
      </c>
      <c r="C21">
        <v>120</v>
      </c>
      <c r="D21">
        <v>34</v>
      </c>
      <c r="E21">
        <v>189</v>
      </c>
    </row>
    <row r="27" spans="1:5" x14ac:dyDescent="0.2">
      <c r="A27" s="6" t="s">
        <v>626</v>
      </c>
      <c r="B27" t="s">
        <v>630</v>
      </c>
    </row>
    <row r="28" spans="1:5" x14ac:dyDescent="0.2">
      <c r="A28" s="7" t="s">
        <v>59</v>
      </c>
      <c r="B28">
        <v>59719.210399999967</v>
      </c>
    </row>
    <row r="29" spans="1:5" x14ac:dyDescent="0.2">
      <c r="A29" s="7" t="s">
        <v>29</v>
      </c>
      <c r="B29">
        <v>240693.27480000001</v>
      </c>
    </row>
    <row r="30" spans="1:5" x14ac:dyDescent="0.2">
      <c r="A30" s="7" t="s">
        <v>50</v>
      </c>
      <c r="B30">
        <v>104941.15499999997</v>
      </c>
    </row>
    <row r="31" spans="1:5" x14ac:dyDescent="0.2">
      <c r="A31" s="7" t="s">
        <v>37</v>
      </c>
      <c r="B31">
        <v>147297.42809999999</v>
      </c>
    </row>
    <row r="32" spans="1:5" x14ac:dyDescent="0.2">
      <c r="A32" s="7" t="s">
        <v>23</v>
      </c>
      <c r="B32">
        <v>159946.1827</v>
      </c>
    </row>
    <row r="33" spans="1:2" x14ac:dyDescent="0.2">
      <c r="A33" s="7" t="s">
        <v>16</v>
      </c>
      <c r="B33">
        <v>178340.97279999999</v>
      </c>
    </row>
    <row r="34" spans="1:2" x14ac:dyDescent="0.2">
      <c r="A34" s="7" t="s">
        <v>627</v>
      </c>
      <c r="B34">
        <v>890938.22379999992</v>
      </c>
    </row>
    <row r="37" spans="1:2" x14ac:dyDescent="0.2">
      <c r="A37" s="6" t="s">
        <v>626</v>
      </c>
      <c r="B37" t="s">
        <v>629</v>
      </c>
    </row>
    <row r="38" spans="1:2" x14ac:dyDescent="0.2">
      <c r="A38" s="7" t="s">
        <v>49</v>
      </c>
      <c r="B38">
        <v>21</v>
      </c>
    </row>
    <row r="39" spans="1:2" x14ac:dyDescent="0.2">
      <c r="A39" s="7" t="s">
        <v>21</v>
      </c>
      <c r="B39">
        <v>28</v>
      </c>
    </row>
    <row r="40" spans="1:2" x14ac:dyDescent="0.2">
      <c r="A40" s="7" t="s">
        <v>80</v>
      </c>
      <c r="B40">
        <v>25</v>
      </c>
    </row>
    <row r="41" spans="1:2" x14ac:dyDescent="0.2">
      <c r="A41" s="7" t="s">
        <v>66</v>
      </c>
      <c r="B41">
        <v>24</v>
      </c>
    </row>
    <row r="42" spans="1:2" x14ac:dyDescent="0.2">
      <c r="A42" s="7" t="s">
        <v>68</v>
      </c>
      <c r="B42">
        <v>21</v>
      </c>
    </row>
    <row r="43" spans="1:2" x14ac:dyDescent="0.2">
      <c r="A43" s="7" t="s">
        <v>14</v>
      </c>
      <c r="B43">
        <v>29</v>
      </c>
    </row>
    <row r="44" spans="1:2" x14ac:dyDescent="0.2">
      <c r="A44" s="7" t="s">
        <v>41</v>
      </c>
      <c r="B44">
        <v>21</v>
      </c>
    </row>
    <row r="45" spans="1:2" x14ac:dyDescent="0.2">
      <c r="A45" s="7" t="s">
        <v>627</v>
      </c>
      <c r="B45">
        <v>169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ns1="http://schemas.openxmlformats.org/officeDocument/2006/docPropsVTypes">
  <Application/>
  <DocSecurity>0</DocSecurity>
  <ScaleCrop>false</ScaleCrop>
  <HeadingPairs>
    <ns1:vector size="4" baseType="variant">
      <ns1:variant>
        <ns1:lpstr>Worksheets</ns1:lpstr>
      </ns1:variant>
      <ns1:variant>
        <ns1:i4>4</ns1:i4>
      </ns1:variant>
      <ns1:variant>
        <ns1:lpstr>Named Ranges</ns1:lpstr>
      </ns1:variant>
      <ns1:variant>
        <ns1:i4>1</ns1:i4>
      </ns1:variant>
    </ns1:vector>
  </HeadingPairs>
  <TitlesOfParts>
    <ns1:vector size="5" baseType="lpstr">
      <ns1:lpstr>Ledger</ns1:lpstr>
      <ns1:lpstr>Function_Lab</ns1:lpstr>
      <ns1:lpstr>Function_Inventory</ns1:lpstr>
      <ns1:lpstr>Pivot_Tables</ns1:lpstr>
      <ns1:lpstr>Transactions</ns1:lpstr>
    </ns1:vector>
  </TitlesOfParts>
  <Manager/>
  <Company/>
  <LinksUpToDate>false</LinksUpToDate>
  <SharedDoc>false</SharedDoc>
  <HyperlinkBase/>
  <HyperlinksChanged>false</HyperlinksChanged>
  <AppVers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/>
  <dc:subject/>
  <dc:creator/>
  <cp:keywords/>
  <dc:description/>
  <cp:lastModifiedBy/>
  <dcterms:created xsi:type="dcterms:W3CDTF">2026-04-03T17:22:22Z</dcterms:created>
  <dcterms:modified xsi:type="dcterms:W3CDTF">2026-04-11T06:27:58Z</dcterms:modified>
  <cp:category/>
</cp:coreProperties>
</file>