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52676bb40d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lobal_Inputs" sheetId="1" r:id="Rb17f8d47b7be4215"/>
    <x:sheet xmlns:r="http://schemas.openxmlformats.org/officeDocument/2006/relationships" name="README" sheetId="2" r:id="R3f7b76003b0e46d9"/>
    <x:sheet xmlns:r="http://schemas.openxmlformats.org/officeDocument/2006/relationships" name="ECM_Fan_Schedule" sheetId="3" r:id="R7824205d08f44713"/>
    <x:sheet xmlns:r="http://schemas.openxmlformats.org/officeDocument/2006/relationships" name="ECM_Heat_Schedule" sheetId="4" r:id="R74f2ba1b50fa4f4e"/>
    <x:sheet xmlns:r="http://schemas.openxmlformats.org/officeDocument/2006/relationships" name="ECM_Cool_Schedule" sheetId="5" r:id="R062afff87e744c9c"/>
    <x:sheet xmlns:r="http://schemas.openxmlformats.org/officeDocument/2006/relationships" name="ECM_Unocc_OA_Heat" sheetId="6" r:id="Rf74025753c934963"/>
    <x:sheet xmlns:r="http://schemas.openxmlformats.org/officeDocument/2006/relationships" name="ECM_Unocc_OA_Cool" sheetId="7" r:id="R3b7cd063637849d4"/>
    <x:sheet xmlns:r="http://schemas.openxmlformats.org/officeDocument/2006/relationships" name="ECM_DAT_Reset" sheetId="8" r:id="Re161ee9f0ea84a4b"/>
    <x:sheet xmlns:r="http://schemas.openxmlformats.org/officeDocument/2006/relationships" name="ECM_Static_Reset" sheetId="9" r:id="R9a48555da8f844df"/>
    <x:sheet xmlns:r="http://schemas.openxmlformats.org/officeDocument/2006/relationships" name="ECM_Enthalpy_Econ" sheetId="10" r:id="R11cb7f0ebde94a9a"/>
    <x:sheet xmlns:r="http://schemas.openxmlformats.org/officeDocument/2006/relationships" name="ECM_Dewpoint_Econ" sheetId="11" r:id="Rc176738431a54b9e"/>
    <x:sheet xmlns:r="http://schemas.openxmlformats.org/officeDocument/2006/relationships" name="ECM_DCV" sheetId="12" r:id="R8002220743cd4a48"/>
    <x:sheet xmlns:r="http://schemas.openxmlformats.org/officeDocument/2006/relationships" name="ECM_Optimal_Start" sheetId="13" r:id="R5ea6b96b38cc4489"/>
    <x:sheet xmlns:r="http://schemas.openxmlformats.org/officeDocument/2006/relationships" name="ECM_Energy_Recovery" sheetId="14" r:id="R27035a964f4c4e04"/>
    <x:sheet xmlns:r="http://schemas.openxmlformats.org/officeDocument/2006/relationships" name="ECM_HW_Pump_Control" sheetId="15" r:id="Rd17c3ca7171e4492"/>
    <x:sheet xmlns:r="http://schemas.openxmlformats.org/officeDocument/2006/relationships" name="ECM_HW_Reset_Pipe" sheetId="16" r:id="Rced4a8038ecc4e09"/>
    <x:sheet xmlns:r="http://schemas.openxmlformats.org/officeDocument/2006/relationships" name="ECM_Boiler_Replace" sheetId="17" r:id="Raa9ebd115eef40a2"/>
    <x:sheet xmlns:r="http://schemas.openxmlformats.org/officeDocument/2006/relationships" name="ECM_Boiler_Reset" sheetId="18" r:id="Re90ee0d42c944577"/>
    <x:sheet xmlns:r="http://schemas.openxmlformats.org/officeDocument/2006/relationships" name="ECM_CHW_Reset" sheetId="19" r:id="Rd397d371ff8f4794"/>
    <x:sheet xmlns:r="http://schemas.openxmlformats.org/officeDocument/2006/relationships" name="ECM_CW_Reset" sheetId="20" r:id="R1d98a73a10d5401e"/>
    <x:sheet xmlns:r="http://schemas.openxmlformats.org/officeDocument/2006/relationships" name="ECM_Fan_VFD" sheetId="21" r:id="R696db763fa3c406e"/>
    <x:sheet xmlns:r="http://schemas.openxmlformats.org/officeDocument/2006/relationships" name="ECM_Pump_VFD" sheetId="22" r:id="R6de126adf18046f2"/>
    <x:sheet xmlns:r="http://schemas.openxmlformats.org/officeDocument/2006/relationships" name="ECM_Dirty_Filter" sheetId="23" r:id="R570dfa315cf9422a"/>
    <x:sheet xmlns:r="http://schemas.openxmlformats.org/officeDocument/2006/relationships" name="ECM_Exhaust_Control" sheetId="24" r:id="R9a4d5de08c644105"/>
    <x:sheet xmlns:r="http://schemas.openxmlformats.org/officeDocument/2006/relationships" name="ECM_Infiltration" sheetId="25" r:id="Rff00ecc2a31d4992"/>
    <x:sheet xmlns:r="http://schemas.openxmlformats.org/officeDocument/2006/relationships" name="ECM_Motor_Eff" sheetId="26" r:id="Rf172fc34bbd94ac8"/>
    <x:sheet xmlns:r="http://schemas.openxmlformats.org/officeDocument/2006/relationships" name="ECM_Pipe_Insulation" sheetId="27" r:id="Rfb72755687d34f76"/>
    <x:sheet xmlns:r="http://schemas.openxmlformats.org/officeDocument/2006/relationships" name="ECM_Lighting" sheetId="28" r:id="R18013088d94f4b81"/>
    <x:sheet xmlns:r="http://schemas.openxmlformats.org/officeDocument/2006/relationships" name="ECM_Lighting_Control" sheetId="29" r:id="R8d6a391c8653445a"/>
    <x:sheet xmlns:r="http://schemas.openxmlformats.org/officeDocument/2006/relationships" name="ECM_Humidifier" sheetId="30" r:id="Ra3c051f95d7c40f2"/>
    <x:sheet xmlns:r="http://schemas.openxmlformats.org/officeDocument/2006/relationships" name="ECM_Steam_Leak" sheetId="31" r:id="R44d8b60a7d9f443d"/>
    <x:sheet xmlns:r="http://schemas.openxmlformats.org/officeDocument/2006/relationships" name="ECM_Gas_vs_Electric" sheetId="32" r:id="R26460aef2dbc4d4e"/>
    <x:sheet xmlns:r="http://schemas.openxmlformats.org/officeDocument/2006/relationships" name="ECM_Occ_Sensors" sheetId="33" r:id="R117344e087814475"/>
    <x:sheet xmlns:r="http://schemas.openxmlformats.org/officeDocument/2006/relationships" name="ECM_Return_Fan" sheetId="34" r:id="Ra238fbfd5fba40c3"/>
    <x:sheet xmlns:r="http://schemas.openxmlformats.org/officeDocument/2006/relationships" name="ECM_Unit_Heater_Fan" sheetId="35" r:id="R139a211848ed4b30"/>
    <x:sheet xmlns:r="http://schemas.openxmlformats.org/officeDocument/2006/relationships" name="ECM_WHP_Cooling" sheetId="36" r:id="R42746e920a1849c6"/>
    <x:sheet xmlns:r="http://schemas.openxmlformats.org/officeDocument/2006/relationships" name="HVAC_Capacity_Screen" sheetId="37" r:id="R0bf7f5b2d1a54be4"/>
    <x:sheet xmlns:r="http://schemas.openxmlformats.org/officeDocument/2006/relationships" name="Module_Catalog" sheetId="38" r:id="R4d690e78adc54fd5"/>
    <x:sheet xmlns:r="http://schemas.openxmlformats.org/officeDocument/2006/relationships" name="Summary" sheetId="39" r:id="R7e38314733f3441d"/>
    <x:sheet xmlns:r="http://schemas.openxmlformats.org/officeDocument/2006/relationships" name="Sources" sheetId="40" r:id="R03c418fa64ed41f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8">
    <x:numFmt numFmtId="200" formatCode="#,##0"/>
    <x:numFmt numFmtId="201" formatCode="$0.000"/>
    <x:numFmt numFmtId="202" formatCode="0"/>
    <x:numFmt numFmtId="203" formatCode="0.0%"/>
    <x:numFmt numFmtId="204" formatCode="#,##0.00;[Red](#,##0.00);-"/>
    <x:numFmt numFmtId="205" formatCode="$#,##0.00"/>
    <x:numFmt numFmtId="206" formatCode="$#,##0;[Red]($#,##0);-"/>
    <x:numFmt numFmtId="207" formatCode="0.00"/>
  </x:numFmts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color rgb="FF555555"/>
      <x:name val="Carlito"/>
    </x:font>
    <x:font>
      <x:b/>
      <x:sz val="11"/>
      <x:color rgb="FF000000"/>
      <x:name val="Carlito"/>
    </x:font>
    <x:font>
      <x:sz val="11"/>
      <x:color rgb="FF0000FF"/>
      <x:name val="Carlito"/>
    </x:font>
    <x:font>
      <x:b/>
      <x:sz val="11"/>
      <x:color rgb="FFFFFFFF"/>
      <x:name val="Carlito"/>
    </x:font>
    <x:font>
      <x:b/>
      <x:sz val="11"/>
      <x:color rgb="FF006100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2F2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0F6B78"/>
      </x:patternFill>
    </x:fill>
    <x:fill>
      <x:patternFill patternType="solid">
        <x:fgColor rgb="FFE2F0D9"/>
      </x:patternFill>
    </x:fill>
  </x:fills>
  <x:borders count="2">
    <x:border/>
    <x:border/>
  </x:borders>
  <x:cellStyleXfs count="1">
    <x:xf numFmtId="0" fontId="0" fillId="0" borderId="0"/>
  </x:cellStyleXfs>
  <x:cellXfs count="5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200" fontId="4" fillId="5" borderId="0" xfId="0" applyNumberFormat="1" applyFont="1" applyFill="1" applyBorder="1"/>
    <x:xf numFmtId="200" fontId="4" fillId="5" borderId="1" xfId="0" applyNumberFormat="1" applyFont="1" applyFill="1" applyBorder="1"/>
    <x:xf numFmtId="201" fontId="4" fillId="5" borderId="0" xfId="0" applyNumberFormat="1" applyFont="1" applyFill="1" applyBorder="1"/>
    <x:xf numFmtId="201" fontId="4" fillId="5" borderId="1" xfId="0" applyNumberFormat="1" applyFont="1" applyFill="1" applyBorder="1"/>
    <x:xf numFmtId="202" fontId="4" fillId="5" borderId="0" xfId="0" applyNumberFormat="1" applyFont="1" applyFill="1" applyBorder="1"/>
    <x:xf numFmtId="202" fontId="4" fillId="5" borderId="1" xfId="0" applyNumberFormat="1" applyFont="1" applyFill="1" applyBorder="1"/>
    <x:xf numFmtId="203" fontId="4" fillId="5" borderId="0" xfId="0" applyNumberFormat="1" applyFont="1" applyFill="1" applyBorder="1"/>
    <x:xf numFmtId="203" fontId="4" fillId="5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0" fillId="6" borderId="1" xfId="0" applyNumberFormat="1" applyFont="1" applyFill="1" applyBorder="1"/>
    <x:xf numFmtId="0" fontId="5" fillId="6" borderId="1" xfId="0" applyNumberFormat="1" applyFont="1" applyFill="1" applyBorder="1"/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204" fontId="4" fillId="5" borderId="0" xfId="0" applyNumberFormat="1" applyFont="1" applyFill="1" applyBorder="1"/>
    <x:xf numFmtId="204" fontId="0" fillId="0" borderId="0" xfId="0" applyNumberFormat="1" applyFont="1" applyFill="1" applyBorder="1"/>
    <x:xf numFmtId="204" fontId="5" fillId="6" borderId="0" xfId="0" applyNumberFormat="1" applyFont="1" applyFill="1" applyBorder="1"/>
    <x:xf numFmtId="204" fontId="6" fillId="7" borderId="0" xfId="0" applyNumberFormat="1" applyFont="1" applyFill="1" applyBorder="1"/>
    <x:xf numFmtId="204" fontId="4" fillId="5" borderId="1" xfId="0" applyNumberFormat="1" applyFont="1" applyFill="1" applyBorder="1"/>
    <x:xf numFmtId="204" fontId="0" fillId="0" borderId="1" xfId="0" applyNumberFormat="1" applyFont="1" applyFill="1" applyBorder="1"/>
    <x:xf numFmtId="204" fontId="5" fillId="6" borderId="1" xfId="0" applyNumberFormat="1" applyFont="1" applyFill="1" applyBorder="1"/>
    <x:xf numFmtId="204" fontId="6" fillId="7" borderId="1" xfId="0" applyNumberFormat="1" applyFont="1" applyFill="1" applyBorder="1"/>
    <x:xf numFmtId="205" fontId="4" fillId="5" borderId="0" xfId="0" applyNumberFormat="1" applyFont="1" applyFill="1" applyBorder="1"/>
    <x:xf numFmtId="205" fontId="4" fillId="5" borderId="1" xfId="0" applyNumberFormat="1" applyFont="1" applyFill="1" applyBorder="1"/>
    <x:xf numFmtId="206" fontId="0" fillId="0" borderId="0" xfId="0" applyNumberFormat="1" applyFont="1" applyFill="1" applyBorder="1"/>
    <x:xf numFmtId="206" fontId="0" fillId="0" borderId="1" xfId="0" applyNumberFormat="1" applyFont="1" applyFill="1" applyBorder="1"/>
    <x:xf numFmtId="207" fontId="0" fillId="0" borderId="0" xfId="0" applyNumberFormat="1" applyFont="1" applyFill="1" applyBorder="1"/>
    <x:xf numFmtId="207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73acbf7e9f24c27" /><Relationship Type="http://schemas.openxmlformats.org/officeDocument/2006/relationships/theme" Target="/xl/theme/theme1.xml" Id="R7177745b25324724" /><Relationship Type="http://schemas.openxmlformats.org/officeDocument/2006/relationships/sharedStrings" Target="/xl/sharedStrings.xml" Id="R02cadd3e610c4ab8" /><Relationship Type="http://schemas.openxmlformats.org/officeDocument/2006/relationships/worksheet" Target="/xl/worksheets/sheet1.xml" Id="Rb17f8d47b7be4215" /><Relationship Type="http://schemas.openxmlformats.org/officeDocument/2006/relationships/worksheet" Target="/xl/worksheets/sheet2.xml" Id="R3f7b76003b0e46d9" /><Relationship Type="http://schemas.openxmlformats.org/officeDocument/2006/relationships/worksheet" Target="/xl/worksheets/sheet3.xml" Id="R7824205d08f44713" /><Relationship Type="http://schemas.openxmlformats.org/officeDocument/2006/relationships/worksheet" Target="/xl/worksheets/sheet4.xml" Id="R74f2ba1b50fa4f4e" /><Relationship Type="http://schemas.openxmlformats.org/officeDocument/2006/relationships/worksheet" Target="/xl/worksheets/sheet5.xml" Id="R062afff87e744c9c" /><Relationship Type="http://schemas.openxmlformats.org/officeDocument/2006/relationships/worksheet" Target="/xl/worksheets/sheet6.xml" Id="Rf74025753c934963" /><Relationship Type="http://schemas.openxmlformats.org/officeDocument/2006/relationships/worksheet" Target="/xl/worksheets/sheet7.xml" Id="R3b7cd063637849d4" /><Relationship Type="http://schemas.openxmlformats.org/officeDocument/2006/relationships/worksheet" Target="/xl/worksheets/sheet8.xml" Id="Re161ee9f0ea84a4b" /><Relationship Type="http://schemas.openxmlformats.org/officeDocument/2006/relationships/worksheet" Target="/xl/worksheets/sheet9.xml" Id="R9a48555da8f844df" /><Relationship Type="http://schemas.openxmlformats.org/officeDocument/2006/relationships/worksheet" Target="/xl/worksheets/sheet10.xml" Id="R11cb7f0ebde94a9a" /><Relationship Type="http://schemas.openxmlformats.org/officeDocument/2006/relationships/worksheet" Target="/xl/worksheets/sheet11.xml" Id="Rc176738431a54b9e" /><Relationship Type="http://schemas.openxmlformats.org/officeDocument/2006/relationships/worksheet" Target="/xl/worksheets/sheet12.xml" Id="R8002220743cd4a48" /><Relationship Type="http://schemas.openxmlformats.org/officeDocument/2006/relationships/worksheet" Target="/xl/worksheets/sheet13.xml" Id="R5ea6b96b38cc4489" /><Relationship Type="http://schemas.openxmlformats.org/officeDocument/2006/relationships/worksheet" Target="/xl/worksheets/sheet14.xml" Id="R27035a964f4c4e04" /><Relationship Type="http://schemas.openxmlformats.org/officeDocument/2006/relationships/worksheet" Target="/xl/worksheets/sheet15.xml" Id="Rd17c3ca7171e4492" /><Relationship Type="http://schemas.openxmlformats.org/officeDocument/2006/relationships/worksheet" Target="/xl/worksheets/sheet16.xml" Id="Rced4a8038ecc4e09" /><Relationship Type="http://schemas.openxmlformats.org/officeDocument/2006/relationships/worksheet" Target="/xl/worksheets/sheet17.xml" Id="Raa9ebd115eef40a2" /><Relationship Type="http://schemas.openxmlformats.org/officeDocument/2006/relationships/worksheet" Target="/xl/worksheets/sheet18.xml" Id="Re90ee0d42c944577" /><Relationship Type="http://schemas.openxmlformats.org/officeDocument/2006/relationships/worksheet" Target="/xl/worksheets/sheet19.xml" Id="Rd397d371ff8f4794" /><Relationship Type="http://schemas.openxmlformats.org/officeDocument/2006/relationships/worksheet" Target="/xl/worksheets/sheet20.xml" Id="R1d98a73a10d5401e" /><Relationship Type="http://schemas.openxmlformats.org/officeDocument/2006/relationships/worksheet" Target="/xl/worksheets/sheet21.xml" Id="R696db763fa3c406e" /><Relationship Type="http://schemas.openxmlformats.org/officeDocument/2006/relationships/worksheet" Target="/xl/worksheets/sheet22.xml" Id="R6de126adf18046f2" /><Relationship Type="http://schemas.openxmlformats.org/officeDocument/2006/relationships/worksheet" Target="/xl/worksheets/sheet23.xml" Id="R570dfa315cf9422a" /><Relationship Type="http://schemas.openxmlformats.org/officeDocument/2006/relationships/worksheet" Target="/xl/worksheets/sheet24.xml" Id="R9a4d5de08c644105" /><Relationship Type="http://schemas.openxmlformats.org/officeDocument/2006/relationships/worksheet" Target="/xl/worksheets/sheet25.xml" Id="Rff00ecc2a31d4992" /><Relationship Type="http://schemas.openxmlformats.org/officeDocument/2006/relationships/worksheet" Target="/xl/worksheets/sheet26.xml" Id="Rf172fc34bbd94ac8" /><Relationship Type="http://schemas.openxmlformats.org/officeDocument/2006/relationships/worksheet" Target="/xl/worksheets/sheet27.xml" Id="Rfb72755687d34f76" /><Relationship Type="http://schemas.openxmlformats.org/officeDocument/2006/relationships/worksheet" Target="/xl/worksheets/sheet28.xml" Id="R18013088d94f4b81" /><Relationship Type="http://schemas.openxmlformats.org/officeDocument/2006/relationships/worksheet" Target="/xl/worksheets/sheet29.xml" Id="R8d6a391c8653445a" /><Relationship Type="http://schemas.openxmlformats.org/officeDocument/2006/relationships/worksheet" Target="/xl/worksheets/sheet30.xml" Id="Ra3c051f95d7c40f2" /><Relationship Type="http://schemas.openxmlformats.org/officeDocument/2006/relationships/worksheet" Target="/xl/worksheets/sheet31.xml" Id="R44d8b60a7d9f443d" /><Relationship Type="http://schemas.openxmlformats.org/officeDocument/2006/relationships/worksheet" Target="/xl/worksheets/sheet32.xml" Id="R26460aef2dbc4d4e" /><Relationship Type="http://schemas.openxmlformats.org/officeDocument/2006/relationships/worksheet" Target="/xl/worksheets/sheet33.xml" Id="R117344e087814475" /><Relationship Type="http://schemas.openxmlformats.org/officeDocument/2006/relationships/worksheet" Target="/xl/worksheets/sheet34.xml" Id="Ra238fbfd5fba40c3" /><Relationship Type="http://schemas.openxmlformats.org/officeDocument/2006/relationships/worksheet" Target="/xl/worksheets/sheet35.xml" Id="R139a211848ed4b30" /><Relationship Type="http://schemas.openxmlformats.org/officeDocument/2006/relationships/worksheet" Target="/xl/worksheets/sheet36.xml" Id="R42746e920a1849c6" /><Relationship Type="http://schemas.openxmlformats.org/officeDocument/2006/relationships/worksheet" Target="/xl/worksheets/sheet37.xml" Id="R0bf7f5b2d1a54be4" /><Relationship Type="http://schemas.openxmlformats.org/officeDocument/2006/relationships/worksheet" Target="/xl/worksheets/sheet38.xml" Id="R4d690e78adc54fd5" /><Relationship Type="http://schemas.openxmlformats.org/officeDocument/2006/relationships/worksheet" Target="/xl/worksheets/sheet39.xml" Id="R7e38314733f3441d" /><Relationship Type="http://schemas.openxmlformats.org/officeDocument/2006/relationships/worksheet" Target="/xl/worksheets/sheet40.xml" Id="R03c418fa64ed41f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17" hidden="0" customWidth="1"/>
    <x:col min="3" max="3" width="15" hidden="0" customWidth="1"/>
    <x:col min="4" max="4" width="22" hidden="0" customWidth="1"/>
    <x:col min="5" max="5" width="22" hidden="0" customWidth="1"/>
    <x:col min="6" max="6" width="28" hidden="0" customWidth="1"/>
  </x:cols>
  <x:sheetData>
    <x:row r="1">
      <x:c r="A1" s="3" t="str">
        <x:v>Open-FDD ECM Engineering Toolkit — Global Inputs</x:v>
      </x:c>
      <x:c r="B1" s="3"/>
      <x:c r="C1" s="3"/>
      <x:c r="D1" s="3"/>
      <x:c r="E1" s="3"/>
      <x:c r="F1" s="3"/>
    </x:row>
    <x:row r="2">
      <x:c r="A2" s="8" t="str">
        <x:v>Shared assumptions used across ECM modules. Yellow cells are agent/human editable; all module calculations remain visible in Excel.</x:v>
      </x:c>
      <x:c r="B2" s="8"/>
      <x:c r="C2" s="8"/>
      <x:c r="D2" s="8"/>
      <x:c r="E2" s="8"/>
      <x:c r="F2" s="8"/>
    </x:row>
    <x:row r="4">
      <x:c r="A4" s="16" t="str">
        <x:v>Input</x:v>
      </x:c>
      <x:c r="B4" s="16" t="str">
        <x:v>Value</x:v>
      </x:c>
      <x:c r="C4" s="16" t="str">
        <x:v>Units</x:v>
      </x:c>
      <x:c r="D4" s="16" t="str">
        <x:v>Default / Typical</x:v>
      </x:c>
      <x:c r="E4" s="16" t="str">
        <x:v>Basis</x:v>
      </x:c>
      <x:c r="F4" s="16" t="str">
        <x:v>API Key</x:v>
      </x:c>
    </x:row>
    <x:row r="5">
      <x:c r="A5" t="str">
        <x:v>Served floor area</x:v>
      </x:c>
      <x:c r="B5" s="26" t="n">
        <x:v>100000</x:v>
      </x:c>
      <x:c r="C5" t="str">
        <x:v>ft²</x:v>
      </x:c>
      <x:c r="D5" t="str">
        <x:v>Project specific</x:v>
      </x:c>
      <x:c r="E5" t="str">
        <x:v>User input</x:v>
      </x:c>
      <x:c r="F5" t="str">
        <x:v>global.area_ft2</x:v>
      </x:c>
    </x:row>
    <x:row r="6">
      <x:c r="A6" t="str">
        <x:v>Electric energy rate</x:v>
      </x:c>
      <x:c r="B6" s="28" t="n">
        <x:v>0.12</x:v>
      </x:c>
      <x:c r="C6" t="str">
        <x:v>$/kWh</x:v>
      </x:c>
      <x:c r="D6" t="str">
        <x:v>Utility specific</x:v>
      </x:c>
      <x:c r="E6" t="str">
        <x:v>User input</x:v>
      </x:c>
      <x:c r="F6" t="str">
        <x:v>global.electric_rate</x:v>
      </x:c>
    </x:row>
    <x:row r="7">
      <x:c r="A7" t="str">
        <x:v>Electric demand rate</x:v>
      </x:c>
      <x:c r="B7" s="28" t="n">
        <x:v>15</x:v>
      </x:c>
      <x:c r="C7" t="str">
        <x:v>$/kW-month</x:v>
      </x:c>
      <x:c r="D7" t="str">
        <x:v>Utility specific</x:v>
      </x:c>
      <x:c r="E7" t="str">
        <x:v>User input</x:v>
      </x:c>
      <x:c r="F7" t="str">
        <x:v>global.demand_rate</x:v>
      </x:c>
    </x:row>
    <x:row r="8">
      <x:c r="A8" t="str">
        <x:v>Demand billing months</x:v>
      </x:c>
      <x:c r="B8" s="30" t="n">
        <x:v>12</x:v>
      </x:c>
      <x:c r="C8" t="str">
        <x:v>months/yr</x:v>
      </x:c>
      <x:c r="D8" t="str">
        <x:v>12</x:v>
      </x:c>
      <x:c r="E8" t="str">
        <x:v>User input</x:v>
      </x:c>
      <x:c r="F8" t="str">
        <x:v>global.demand_months</x:v>
      </x:c>
    </x:row>
    <x:row r="9">
      <x:c r="A9" t="str">
        <x:v>Natural gas rate</x:v>
      </x:c>
      <x:c r="B9" s="28" t="n">
        <x:v>1</x:v>
      </x:c>
      <x:c r="C9" t="str">
        <x:v>$/therm</x:v>
      </x:c>
      <x:c r="D9" t="str">
        <x:v>Utility specific</x:v>
      </x:c>
      <x:c r="E9" t="str">
        <x:v>User input</x:v>
      </x:c>
      <x:c r="F9" t="str">
        <x:v>global.gas_rate</x:v>
      </x:c>
    </x:row>
    <x:row r="10">
      <x:c r="A10" t="str">
        <x:v>Analysis period</x:v>
      </x:c>
      <x:c r="B10" s="30" t="n">
        <x:v>15</x:v>
      </x:c>
      <x:c r="C10" t="str">
        <x:v>yr</x:v>
      </x:c>
      <x:c r="D10" t="str">
        <x:v>10–20</x:v>
      </x:c>
      <x:c r="E10" t="str">
        <x:v>User input</x:v>
      </x:c>
      <x:c r="F10" t="str">
        <x:v>global.analysis_years</x:v>
      </x:c>
    </x:row>
    <x:row r="11">
      <x:c r="A11" t="str">
        <x:v>Discount rate</x:v>
      </x:c>
      <x:c r="B11" s="32" t="n">
        <x:v>0.05</x:v>
      </x:c>
      <x:c r="C11" t="str">
        <x:v>%</x:v>
      </x:c>
      <x:c r="D11" t="str">
        <x:v>3–8%</x:v>
      </x:c>
      <x:c r="E11" t="str">
        <x:v>User input</x:v>
      </x:c>
      <x:c r="F11" t="str">
        <x:v>global.discount_rate</x:v>
      </x:c>
    </x:row>
    <x:row r="12">
      <x:c r="A12" t="str">
        <x:v>Annual utility escalation</x:v>
      </x:c>
      <x:c r="B12" s="32" t="n">
        <x:v>0.02</x:v>
      </x:c>
      <x:c r="C12" t="str">
        <x:v>%/yr</x:v>
      </x:c>
      <x:c r="D12" t="str">
        <x:v>0–3%</x:v>
      </x:c>
      <x:c r="E12" t="str">
        <x:v>User input</x:v>
      </x:c>
      <x:c r="F12" t="str">
        <x:v>global.escalation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</x:cols>
  <x:sheetData>
    <x:row r="1">
      <x:c r="A1" s="34" t="str">
        <x:v>Open-FDD ECM Engineering Toolkit</x:v>
      </x:c>
      <x:c r="B1" s="34"/>
      <x:c r="C1" s="34"/>
      <x:c r="D1" s="34"/>
      <x:c r="E1" s="34"/>
      <x:c r="F1" s="34"/>
    </x:row>
    <x:row r="3">
      <x:c r="A3" s="8" t="str">
        <x:v>Transparent screening calculations for common HVAC, controls, hydronic, lighting, envelope and plant ECMs. Every engineering equation is visible in workbook cells; the Python API edits the same cells using stable API keys.</x:v>
      </x:c>
      <x:c r="B3" s="8"/>
      <x:c r="C3" s="8"/>
      <x:c r="D3" s="8"/>
      <x:c r="E3" s="8"/>
      <x:c r="F3" s="8"/>
    </x:row>
    <x:row r="5">
      <x:c r="A5" s="16" t="str">
        <x:v>Convention</x:v>
      </x:c>
      <x:c r="B5" s="16" t="str">
        <x:v>Meaning</x:v>
      </x:c>
      <x:c r="C5" s="16" t="str"/>
      <x:c r="D5" s="16" t="str"/>
      <x:c r="E5" s="16" t="str"/>
      <x:c r="F5" s="16" t="str"/>
    </x:row>
    <x:row r="6">
      <x:c r="A6" t="str">
        <x:v>Yellow / blue text</x:v>
      </x:c>
      <x:c r="B6" t="str">
        <x:v>Editable human or AI-agent input</x:v>
      </x:c>
    </x:row>
    <x:row r="7">
      <x:c r="A7" t="str">
        <x:v>Black formulas</x:v>
      </x:c>
      <x:c r="B7" t="str">
        <x:v>Engineering calculation</x:v>
      </x:c>
    </x:row>
    <x:row r="8">
      <x:c r="A8" t="str">
        <x:v>Green cells</x:v>
      </x:c>
      <x:c r="B8" t="str">
        <x:v>Key output</x:v>
      </x:c>
    </x:row>
    <x:row r="9">
      <x:c r="A9" t="str">
        <x:v>API Key column</x:v>
      </x:c>
      <x:c r="B9" t="str">
        <x:v>Stable identifier used by Python API</x:v>
      </x:c>
    </x:row>
    <x:row r="10">
      <x:c r="A10" t="str">
        <x:v>Screening level</x:v>
      </x:c>
      <x:c r="B10" t="str">
        <x:v>Use measured/BAS/vendor data for client-grade estimates</x:v>
      </x:c>
    </x:row>
    <x:row r="12">
      <x:c r="A12" s="8" t="str">
        <x:v>The toolkit intentionally favors measured runtime, airflow, speed, fuel use and equipment performance over invented assumptions. Defaults are starting points, not guarantees.</x:v>
      </x:c>
      <x:c r="B12" s="8"/>
      <x:c r="C12" s="8"/>
      <x:c r="D12" s="8"/>
      <x:c r="E12" s="8"/>
      <x:c r="F12" s="8"/>
    </x:row>
  </x:sheetData>
  <x:mergeCells>
    <x:mergeCell ref="A1:F1"/>
    <x:mergeCell ref="A3:F3"/>
    <x:mergeCell ref="A12:F1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Fan / AHU Runtime Scheduling</x:v>
      </x:c>
      <x:c r="B1" s="34"/>
      <x:c r="C1" s="34"/>
      <x:c r="D1" s="34"/>
      <x:c r="E1" s="34"/>
      <x:c r="F1" s="34"/>
    </x:row>
    <x:row r="2">
      <x:c r="A2" s="8" t="str">
        <x:v>Reduces unnecessary fan runtime using measured fan kW and avoided operating hours.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Fan input power</x:v>
      </x:c>
      <x:c r="B6" s="44" t="n">
        <x:v>30</x:v>
      </x:c>
      <x:c r="C6" t="str">
        <x:v>kW</x:v>
      </x:c>
      <x:c r="D6" t="str">
        <x:v>Measured preferred</x:v>
      </x:c>
      <x:c r="E6" t="str">
        <x:v>INPUT</x:v>
      </x:c>
      <x:c r="F6" t="str">
        <x:v>fan_sched.fan_kw</x:v>
      </x:c>
    </x:row>
    <x:row r="7">
      <x:c r="A7" t="str">
        <x:v>Baseline annual runtime</x:v>
      </x:c>
      <x:c r="B7" s="44" t="n">
        <x:v>4000</x:v>
      </x:c>
      <x:c r="C7" t="str">
        <x:v>hr/yr</x:v>
      </x:c>
      <x:c r="D7" t="str">
        <x:v>BAS trend</x:v>
      </x:c>
      <x:c r="E7" t="str">
        <x:v>INPUT</x:v>
      </x:c>
      <x:c r="F7" t="str">
        <x:v>fan_sched.base_hours</x:v>
      </x:c>
    </x:row>
    <x:row r="8">
      <x:c r="A8" t="str">
        <x:v>Proposed annual runtime</x:v>
      </x:c>
      <x:c r="B8" s="44" t="n">
        <x:v>3000</x:v>
      </x:c>
      <x:c r="C8" t="str">
        <x:v>hr/yr</x:v>
      </x:c>
      <x:c r="D8" t="str">
        <x:v>Optimized schedule</x:v>
      </x:c>
      <x:c r="E8" t="str">
        <x:v>INPUT</x:v>
      </x:c>
      <x:c r="F8" t="str">
        <x:v>fan_sched.prop_hours</x:v>
      </x:c>
    </x:row>
    <x:row r="9">
      <x:c r="A9" t="str">
        <x:v>Implementation cost</x:v>
      </x:c>
      <x:c r="B9" s="52" t="n">
        <x:v>5000</x:v>
      </x:c>
      <x:c r="C9" t="str">
        <x:v>$</x:v>
      </x:c>
      <x:c r="D9" t="str">
        <x:v>Programming/commissioning</x:v>
      </x:c>
      <x:c r="E9" t="str">
        <x:v>INPUT</x:v>
      </x:c>
      <x:c r="F9" t="str">
        <x:v>fan_sched.cost</x:v>
      </x:c>
    </x:row>
    <x:row r="10">
      <x:c r="B10" s="45"/>
    </x:row>
    <x:row r="11">
      <x:c r="A11" s="37" t="str">
        <x:v>CALCULATED OUTPUTS</x:v>
      </x:c>
      <x:c r="B11" s="46"/>
      <x:c r="C11" s="37"/>
      <x:c r="D11" s="37"/>
      <x:c r="E11" s="37"/>
      <x:c r="F11" s="37"/>
    </x:row>
    <x:row r="12">
      <x:c r="A12" t="str">
        <x:v>Annual fan kWh baseline</x:v>
      </x:c>
      <x:c r="B12" s="47" t="n">
        <x:f>B6*B7</x:f>
        <x:v>120000</x:v>
      </x:c>
      <x:c r="C12" t="str">
        <x:v>kWh/yr</x:v>
      </x:c>
      <x:c r="D12" t="str">
        <x:v>Visible Excel formula</x:v>
      </x:c>
      <x:c r="E12" t="str">
        <x:v>OUTPUT</x:v>
      </x:c>
      <x:c r="F12" t="str">
        <x:v>fan_sched.base_kwh</x:v>
      </x:c>
    </x:row>
    <x:row r="13">
      <x:c r="A13" t="str">
        <x:v>Annual fan kWh proposed</x:v>
      </x:c>
      <x:c r="B13" s="47" t="n">
        <x:f>B6*B8</x:f>
        <x:v>90000</x:v>
      </x:c>
      <x:c r="C13" t="str">
        <x:v>kWh/yr</x:v>
      </x:c>
      <x:c r="D13" t="str">
        <x:v>Visible Excel formula</x:v>
      </x:c>
      <x:c r="E13" t="str">
        <x:v>OUTPUT</x:v>
      </x:c>
      <x:c r="F13" t="str">
        <x:v>fan_sched.prop_kwh</x:v>
      </x:c>
    </x:row>
    <x:row r="14">
      <x:c r="A14" t="str">
        <x:v>Annual kWh saved</x:v>
      </x:c>
      <x:c r="B14" s="47" t="n">
        <x:f>B12-B13</x:f>
        <x:v>30000</x:v>
      </x:c>
      <x:c r="C14" t="str">
        <x:v>kWh/yr</x:v>
      </x:c>
      <x:c r="D14" t="str">
        <x:v>Visible Excel formula</x:v>
      </x:c>
      <x:c r="E14" t="str">
        <x:v>OUTPUT</x:v>
      </x:c>
      <x:c r="F14" t="str">
        <x:v>fan_sched.kwh_saved</x:v>
      </x:c>
    </x:row>
    <x:row r="15">
      <x:c r="A15" t="str">
        <x:v>Annual $ saved</x:v>
      </x:c>
      <x:c r="B15" s="47" t="n">
        <x:f>B14*Global_Inputs!$B$6</x:f>
        <x:v>3600</x:v>
      </x:c>
      <x:c r="C15" t="str">
        <x:v>$/yr</x:v>
      </x:c>
      <x:c r="D15" t="str">
        <x:v>Visible Excel formula</x:v>
      </x:c>
      <x:c r="E15" t="str">
        <x:v>OUTPUT</x:v>
      </x:c>
      <x:c r="F15" t="str">
        <x:v>fan_sched.cost_saved</x:v>
      </x:c>
    </x:row>
    <x:row r="16">
      <x:c r="A16" t="str">
        <x:v>Simple payback</x:v>
      </x:c>
      <x:c r="B16" s="47" t="n">
        <x:f>IF(B15&gt;0,B9/B15,0)</x:f>
        <x:v>1.3888888888888888</x:v>
      </x:c>
      <x:c r="C16" t="str">
        <x:v>yr</x:v>
      </x:c>
      <x:c r="D16" t="str">
        <x:v>Visible Excel formula</x:v>
      </x:c>
      <x:c r="E16" t="str">
        <x:v>OUTPUT</x:v>
      </x:c>
      <x:c r="F16" t="str">
        <x:v>fan_sched.payback</x:v>
      </x:c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1:F1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Heating Runtime Scheduling</x:v>
      </x:c>
      <x:c r="B1" s="34"/>
      <x:c r="C1" s="34"/>
      <x:c r="D1" s="34"/>
      <x:c r="E1" s="34"/>
      <x:c r="F1" s="34"/>
    </x:row>
    <x:row r="2">
      <x:c r="A2" s="8" t="str">
        <x:v>Avoided heating runtime using measured/estimated heating capacity and load factor.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Heating output capacity</x:v>
      </x:c>
      <x:c r="B6" s="44" t="n">
        <x:v>1500</x:v>
      </x:c>
      <x:c r="C6" t="str">
        <x:v>MBH</x:v>
      </x:c>
      <x:c r="D6" t="str">
        <x:v>Plant/AHU data</x:v>
      </x:c>
      <x:c r="E6" t="str">
        <x:v>INPUT</x:v>
      </x:c>
      <x:c r="F6" t="str">
        <x:v>heat_sched.mbh</x:v>
      </x:c>
    </x:row>
    <x:row r="7">
      <x:c r="A7" t="str">
        <x:v>Avoided runtime</x:v>
      </x:c>
      <x:c r="B7" s="44" t="n">
        <x:v>300</x:v>
      </x:c>
      <x:c r="C7" t="str">
        <x:v>hr/yr</x:v>
      </x:c>
      <x:c r="D7" t="str">
        <x:v>BAS schedule evidence</x:v>
      </x:c>
      <x:c r="E7" t="str">
        <x:v>INPUT</x:v>
      </x:c>
      <x:c r="F7" t="str">
        <x:v>heat_sched.hours</x:v>
      </x:c>
    </x:row>
    <x:row r="8">
      <x:c r="A8" t="str">
        <x:v>Average heating load fraction</x:v>
      </x:c>
      <x:c r="B8" s="32" t="n">
        <x:v>0.4</x:v>
      </x:c>
      <x:c r="C8" t="str">
        <x:v>fraction</x:v>
      </x:c>
      <x:c r="D8" t="str">
        <x:v>Trend/calibrated</x:v>
      </x:c>
      <x:c r="E8" t="str">
        <x:v>INPUT</x:v>
      </x:c>
      <x:c r="F8" t="str">
        <x:v>heat_sched.load_frac</x:v>
      </x:c>
    </x:row>
    <x:row r="9">
      <x:c r="A9" t="str">
        <x:v>Heating efficiency</x:v>
      </x:c>
      <x:c r="B9" s="32" t="n">
        <x:v>0.82</x:v>
      </x:c>
      <x:c r="C9" t="str">
        <x:v>%</x:v>
      </x:c>
      <x:c r="D9" t="str">
        <x:v>Boiler/heater</x:v>
      </x:c>
      <x:c r="E9" t="str">
        <x:v>INPUT</x:v>
      </x:c>
      <x:c r="F9" t="str">
        <x:v>heat_sched.eff</x:v>
      </x:c>
    </x:row>
    <x:row r="10">
      <x:c r="A10" t="str">
        <x:v>Implementation cost</x:v>
      </x:c>
      <x:c r="B10" s="52" t="n">
        <x:v>3000</x:v>
      </x:c>
      <x:c r="C10" t="str">
        <x:v>$</x:v>
      </x:c>
      <x:c r="D10" t="str">
        <x:v>Controls</x:v>
      </x:c>
      <x:c r="E10" t="str">
        <x:v>INPUT</x:v>
      </x:c>
      <x:c r="F10" t="str">
        <x:v>heat_sched.cost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Delivered heat avoided</x:v>
      </x:c>
      <x:c r="B13" s="47" t="n">
        <x:f>B6*B7*B8/1000</x:f>
        <x:v>180</x:v>
      </x:c>
      <x:c r="C13" t="str">
        <x:v>MMBtu/yr</x:v>
      </x:c>
      <x:c r="D13" t="str">
        <x:v>Visible Excel formula</x:v>
      </x:c>
      <x:c r="E13" t="str">
        <x:v>OUTPUT</x:v>
      </x:c>
      <x:c r="F13" t="str">
        <x:v>heat_sched.mmbtu</x:v>
      </x:c>
    </x:row>
    <x:row r="14">
      <x:c r="A14" t="str">
        <x:v>Gas saved</x:v>
      </x:c>
      <x:c r="B14" s="47" t="n">
        <x:f>B13*10/B9</x:f>
        <x:v>2195.1219512195125</x:v>
      </x:c>
      <x:c r="C14" t="str">
        <x:v>therm/yr</x:v>
      </x:c>
      <x:c r="D14" t="str">
        <x:v>Visible Excel formula</x:v>
      </x:c>
      <x:c r="E14" t="str">
        <x:v>OUTPUT</x:v>
      </x:c>
      <x:c r="F14" t="str">
        <x:v>heat_sched.therms</x:v>
      </x:c>
    </x:row>
    <x:row r="15">
      <x:c r="A15" t="str">
        <x:v>Annual $ saved</x:v>
      </x:c>
      <x:c r="B15" s="47" t="n">
        <x:f>B14*Global_Inputs!$B$9</x:f>
        <x:v>2195.1219512195125</x:v>
      </x:c>
      <x:c r="C15" t="str">
        <x:v>$/yr</x:v>
      </x:c>
      <x:c r="D15" t="str">
        <x:v>Visible Excel formula</x:v>
      </x:c>
      <x:c r="E15" t="str">
        <x:v>OUTPUT</x:v>
      </x:c>
      <x:c r="F15" t="str">
        <x:v>heat_sched.cost_saved</x:v>
      </x:c>
    </x:row>
    <x:row r="16">
      <x:c r="A16" t="str">
        <x:v>Simple payback</x:v>
      </x:c>
      <x:c r="B16" s="47" t="n">
        <x:f>IF(B15&gt;0,B10/B15,0)</x:f>
        <x:v>1.3666666666666665</x:v>
      </x:c>
      <x:c r="C16" t="str">
        <x:v>yr</x:v>
      </x:c>
      <x:c r="D16" t="str">
        <x:v>Visible Excel formula</x:v>
      </x:c>
      <x:c r="E16" t="str">
        <x:v>OUTPUT</x:v>
      </x:c>
      <x:c r="F16" t="str">
        <x:v>heat_sched.payback</x:v>
      </x:c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Cooling Runtime Scheduling</x:v>
      </x:c>
      <x:c r="B1" s="34"/>
      <x:c r="C1" s="34"/>
      <x:c r="D1" s="34"/>
      <x:c r="E1" s="34"/>
      <x:c r="F1" s="34"/>
    </x:row>
    <x:row r="2">
      <x:c r="A2" s="8" t="str">
        <x:v>Avoided mechanical-cooling runtime based on tons, kW/ton and load factor.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Cooling capacity</x:v>
      </x:c>
      <x:c r="B6" s="44" t="n">
        <x:v>200</x:v>
      </x:c>
      <x:c r="C6" t="str">
        <x:v>tons</x:v>
      </x:c>
      <x:c r="D6" t="str">
        <x:v>Chiller/DX capacity</x:v>
      </x:c>
      <x:c r="E6" t="str">
        <x:v>INPUT</x:v>
      </x:c>
      <x:c r="F6" t="str">
        <x:v>cool_sched.tons</x:v>
      </x:c>
    </x:row>
    <x:row r="7">
      <x:c r="A7" t="str">
        <x:v>Avoided runtime</x:v>
      </x:c>
      <x:c r="B7" s="44" t="n">
        <x:v>250</x:v>
      </x:c>
      <x:c r="C7" t="str">
        <x:v>hr/yr</x:v>
      </x:c>
      <x:c r="D7" t="str">
        <x:v>BAS schedule evidence</x:v>
      </x:c>
      <x:c r="E7" t="str">
        <x:v>INPUT</x:v>
      </x:c>
      <x:c r="F7" t="str">
        <x:v>cool_sched.hours</x:v>
      </x:c>
    </x:row>
    <x:row r="8">
      <x:c r="A8" t="str">
        <x:v>Average cooling load fraction</x:v>
      </x:c>
      <x:c r="B8" s="32" t="n">
        <x:v>0.5</x:v>
      </x:c>
      <x:c r="C8" t="str">
        <x:v>fraction</x:v>
      </x:c>
      <x:c r="D8" t="str">
        <x:v>Trend/calibrated</x:v>
      </x:c>
      <x:c r="E8" t="str">
        <x:v>INPUT</x:v>
      </x:c>
      <x:c r="F8" t="str">
        <x:v>cool_sched.load_frac</x:v>
      </x:c>
    </x:row>
    <x:row r="9">
      <x:c r="A9" t="str">
        <x:v>Cooling efficiency</x:v>
      </x:c>
      <x:c r="B9" s="44" t="n">
        <x:v>0.85</x:v>
      </x:c>
      <x:c r="C9" t="str">
        <x:v>kW/ton</x:v>
      </x:c>
      <x:c r="D9" t="str">
        <x:v>Measured/vendor</x:v>
      </x:c>
      <x:c r="E9" t="str">
        <x:v>INPUT</x:v>
      </x:c>
      <x:c r="F9" t="str">
        <x:v>cool_sched.kw_per_ton</x:v>
      </x:c>
    </x:row>
    <x:row r="10">
      <x:c r="A10" t="str">
        <x:v>Implementation cost</x:v>
      </x:c>
      <x:c r="B10" s="52" t="n">
        <x:v>3000</x:v>
      </x:c>
      <x:c r="C10" t="str">
        <x:v>$</x:v>
      </x:c>
      <x:c r="D10" t="str">
        <x:v>Controls</x:v>
      </x:c>
      <x:c r="E10" t="str">
        <x:v>INPUT</x:v>
      </x:c>
      <x:c r="F10" t="str">
        <x:v>cool_sched.cost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Cooling kWh saved</x:v>
      </x:c>
      <x:c r="B13" s="47" t="n">
        <x:f>B6*B7*B8*B9</x:f>
        <x:v>21250</x:v>
      </x:c>
      <x:c r="C13" t="str">
        <x:v>kWh/yr</x:v>
      </x:c>
      <x:c r="D13" t="str">
        <x:v>Visible Excel formula</x:v>
      </x:c>
      <x:c r="E13" t="str">
        <x:v>OUTPUT</x:v>
      </x:c>
      <x:c r="F13" t="str">
        <x:v>cool_sched.kwh_saved</x:v>
      </x:c>
    </x:row>
    <x:row r="14">
      <x:c r="A14" t="str">
        <x:v>Annual $ saved</x:v>
      </x:c>
      <x:c r="B14" s="47" t="n">
        <x:f>B13*Global_Inputs!$B$6</x:f>
        <x:v>2550</x:v>
      </x:c>
      <x:c r="C14" t="str">
        <x:v>$/yr</x:v>
      </x:c>
      <x:c r="D14" t="str">
        <x:v>Visible Excel formula</x:v>
      </x:c>
      <x:c r="E14" t="str">
        <x:v>OUTPUT</x:v>
      </x:c>
      <x:c r="F14" t="str">
        <x:v>cool_sched.cost_saved</x:v>
      </x:c>
    </x:row>
    <x:row r="15">
      <x:c r="A15" t="str">
        <x:v>Simple payback</x:v>
      </x:c>
      <x:c r="B15" s="47" t="n">
        <x:f>IF(B14&gt;0,B10/B14,0)</x:f>
        <x:v>1.1764705882352942</x:v>
      </x:c>
      <x:c r="C15" t="str">
        <x:v>yr</x:v>
      </x:c>
      <x:c r="D15" t="str">
        <x:v>Visible Excel formula</x:v>
      </x:c>
      <x:c r="E15" t="str">
        <x:v>OUTPUT</x:v>
      </x:c>
      <x:c r="F15" t="str">
        <x:v>cool_sched.payback</x:v>
      </x:c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Unoccupied Outdoor-Air Heating Reduction</x:v>
      </x:c>
      <x:c r="B1" s="34"/>
      <x:c r="C1" s="34"/>
      <x:c r="D1" s="34"/>
      <x:c r="E1" s="34"/>
      <x:c r="F1" s="34"/>
    </x:row>
    <x:row r="2">
      <x:c r="A2" s="8" t="str">
        <x:v>Closes/reduces OA during unoccupied warm-up or setback periods; sensible heat only.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Supply airflow</x:v>
      </x:c>
      <x:c r="B6" s="44" t="n">
        <x:v>30000</x:v>
      </x:c>
      <x:c r="C6" t="str">
        <x:v>cfm</x:v>
      </x:c>
      <x:c r="D6" t="str">
        <x:v>AHU data</x:v>
      </x:c>
      <x:c r="E6" t="str">
        <x:v>INPUT</x:v>
      </x:c>
      <x:c r="F6" t="str">
        <x:v>uoa_h.cfm</x:v>
      </x:c>
    </x:row>
    <x:row r="7">
      <x:c r="A7" t="str">
        <x:v>Baseline unoccupied OA fraction</x:v>
      </x:c>
      <x:c r="B7" s="32" t="n">
        <x:v>0.3</x:v>
      </x:c>
      <x:c r="C7" t="str">
        <x:v>fraction</x:v>
      </x:c>
      <x:c r="D7" t="str">
        <x:v>Existing sequence</x:v>
      </x:c>
      <x:c r="E7" t="str">
        <x:v>INPUT</x:v>
      </x:c>
      <x:c r="F7" t="str">
        <x:v>uoa_h.oa_base</x:v>
      </x:c>
    </x:row>
    <x:row r="8">
      <x:c r="A8" t="str">
        <x:v>Proposed unoccupied OA fraction</x:v>
      </x:c>
      <x:c r="B8" s="32" t="n">
        <x:v>0</x:v>
      </x:c>
      <x:c r="C8" t="str">
        <x:v>fraction</x:v>
      </x:c>
      <x:c r="D8" t="str">
        <x:v>Recirculation strategy</x:v>
      </x:c>
      <x:c r="E8" t="str">
        <x:v>INPUT</x:v>
      </x:c>
      <x:c r="F8" t="str">
        <x:v>uoa_h.oa_prop</x:v>
      </x:c>
    </x:row>
    <x:row r="9">
      <x:c r="A9" t="str">
        <x:v>Indoor/return temperature</x:v>
      </x:c>
      <x:c r="B9" s="44" t="n">
        <x:v>70</x:v>
      </x:c>
      <x:c r="C9" t="str">
        <x:v>°F</x:v>
      </x:c>
      <x:c r="D9" t="str">
        <x:v>Representative</x:v>
      </x:c>
      <x:c r="E9" t="str">
        <x:v>INPUT</x:v>
      </x:c>
      <x:c r="F9" t="str">
        <x:v>uoa_h.ra_t</x:v>
      </x:c>
    </x:row>
    <x:row r="10">
      <x:c r="A10" t="str">
        <x:v>Outdoor temperature</x:v>
      </x:c>
      <x:c r="B10" s="44" t="n">
        <x:v>30</x:v>
      </x:c>
      <x:c r="C10" t="str">
        <x:v>°F</x:v>
      </x:c>
      <x:c r="D10" t="str">
        <x:v>Representative heating bin</x:v>
      </x:c>
      <x:c r="E10" t="str">
        <x:v>INPUT</x:v>
      </x:c>
      <x:c r="F10" t="str">
        <x:v>uoa_h.oa_t</x:v>
      </x:c>
    </x:row>
    <x:row r="11">
      <x:c r="A11" t="str">
        <x:v>Affected hours</x:v>
      </x:c>
      <x:c r="B11" s="44" t="n">
        <x:v>500</x:v>
      </x:c>
      <x:c r="C11" t="str">
        <x:v>hr/yr</x:v>
      </x:c>
      <x:c r="D11" t="str">
        <x:v>BAS trend</x:v>
      </x:c>
      <x:c r="E11" t="str">
        <x:v>INPUT</x:v>
      </x:c>
      <x:c r="F11" t="str">
        <x:v>uoa_h.hours</x:v>
      </x:c>
    </x:row>
    <x:row r="12">
      <x:c r="A12" t="str">
        <x:v>Heating efficiency</x:v>
      </x:c>
      <x:c r="B12" s="32" t="n">
        <x:v>0.82</x:v>
      </x:c>
      <x:c r="C12" t="str">
        <x:v>%</x:v>
      </x:c>
      <x:c r="D12" t="str">
        <x:v>Boiler/heater</x:v>
      </x:c>
      <x:c r="E12" t="str">
        <x:v>INPUT</x:v>
      </x:c>
      <x:c r="F12" t="str">
        <x:v>uoa_h.eff</x:v>
      </x:c>
    </x:row>
    <x:row r="13">
      <x:c r="A13" t="str">
        <x:v>Implementation cost</x:v>
      </x:c>
      <x:c r="B13" s="52" t="n">
        <x:v>2500</x:v>
      </x:c>
      <x:c r="C13" t="str">
        <x:v>$</x:v>
      </x:c>
      <x:c r="D13" t="str">
        <x:v>Controls</x:v>
      </x:c>
      <x:c r="E13" t="str">
        <x:v>INPUT</x:v>
      </x:c>
      <x:c r="F13" t="str">
        <x:v>uoa_h.cost</x:v>
      </x:c>
    </x:row>
    <x:row r="14">
      <x:c r="B14" s="45"/>
    </x:row>
    <x:row r="15">
      <x:c r="A15" s="37" t="str">
        <x:v>CALCULATED OUTPUTS</x:v>
      </x:c>
      <x:c r="B15" s="46"/>
      <x:c r="C15" s="37"/>
      <x:c r="D15" s="37"/>
      <x:c r="E15" s="37"/>
      <x:c r="F15" s="37"/>
    </x:row>
    <x:row r="16">
      <x:c r="A16" t="str">
        <x:v>Heating load avoided</x:v>
      </x:c>
      <x:c r="B16" s="47" t="n">
        <x:f>1.08*B6*(B7-B8)*MAX(0,B9-B10)*B11/1000000</x:f>
        <x:v>194.4</x:v>
      </x:c>
      <x:c r="C16" t="str">
        <x:v>MMBtu/yr</x:v>
      </x:c>
      <x:c r="D16" t="str">
        <x:v>Visible Excel formula</x:v>
      </x:c>
      <x:c r="E16" t="str">
        <x:v>OUTPUT</x:v>
      </x:c>
      <x:c r="F16" t="str">
        <x:v>uoa_h.mmbtu</x:v>
      </x:c>
    </x:row>
    <x:row r="17">
      <x:c r="A17" t="str">
        <x:v>Gas saved</x:v>
      </x:c>
      <x:c r="B17" s="47" t="n">
        <x:f>B16*10/B12</x:f>
        <x:v>2370.7317073170734</x:v>
      </x:c>
      <x:c r="C17" t="str">
        <x:v>therm/yr</x:v>
      </x:c>
      <x:c r="D17" t="str">
        <x:v>Visible Excel formula</x:v>
      </x:c>
      <x:c r="E17" t="str">
        <x:v>OUTPUT</x:v>
      </x:c>
      <x:c r="F17" t="str">
        <x:v>uoa_h.therms</x:v>
      </x:c>
    </x:row>
    <x:row r="18">
      <x:c r="A18" t="str">
        <x:v>Annual $ saved</x:v>
      </x:c>
      <x:c r="B18" s="47" t="n">
        <x:f>B17*Global_Inputs!$B$9</x:f>
        <x:v>2370.7317073170734</x:v>
      </x:c>
      <x:c r="C18" t="str">
        <x:v>$/yr</x:v>
      </x:c>
      <x:c r="D18" t="str">
        <x:v>Visible Excel formula</x:v>
      </x:c>
      <x:c r="E18" t="str">
        <x:v>OUTPUT</x:v>
      </x:c>
      <x:c r="F18" t="str">
        <x:v>uoa_h.cost_saved</x:v>
      </x:c>
    </x:row>
    <x:row r="19">
      <x:c r="A19" t="str">
        <x:v>Simple payback</x:v>
      </x:c>
      <x:c r="B19" s="47" t="n">
        <x:f>IF(B18&gt;0,B13/B18,0)</x:f>
        <x:v>1.0545267489711934</x:v>
      </x:c>
      <x:c r="C19" t="str">
        <x:v>yr</x:v>
      </x:c>
      <x:c r="D19" t="str">
        <x:v>Visible Excel formula</x:v>
      </x:c>
      <x:c r="E19" t="str">
        <x:v>OUTPUT</x:v>
      </x:c>
      <x:c r="F19" t="str">
        <x:v>uoa_h.payback</x:v>
      </x:c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5:F15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Unoccupied Outdoor-Air Cooling Reduction</x:v>
      </x:c>
      <x:c r="B1" s="34"/>
      <x:c r="C1" s="34"/>
      <x:c r="D1" s="34"/>
      <x:c r="E1" s="34"/>
      <x:c r="F1" s="34"/>
    </x:row>
    <x:row r="2">
      <x:c r="A2" s="8" t="str">
        <x:v>Reduces OA latent+sensible cooling during unoccupied operation using moist-air enthalpy difference.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Supply airflow</x:v>
      </x:c>
      <x:c r="B6" s="44" t="n">
        <x:v>30000</x:v>
      </x:c>
      <x:c r="C6" t="str">
        <x:v>cfm</x:v>
      </x:c>
      <x:c r="D6" t="str">
        <x:v>AHU data</x:v>
      </x:c>
      <x:c r="E6" t="str">
        <x:v>INPUT</x:v>
      </x:c>
      <x:c r="F6" t="str">
        <x:v>uoa_c.cfm</x:v>
      </x:c>
    </x:row>
    <x:row r="7">
      <x:c r="A7" t="str">
        <x:v>Baseline OA fraction</x:v>
      </x:c>
      <x:c r="B7" s="32" t="n">
        <x:v>0.3</x:v>
      </x:c>
      <x:c r="C7" t="str">
        <x:v>fraction</x:v>
      </x:c>
      <x:c r="D7" t="str">
        <x:v>Existing</x:v>
      </x:c>
      <x:c r="E7" t="str">
        <x:v>INPUT</x:v>
      </x:c>
      <x:c r="F7" t="str">
        <x:v>uoa_c.oa_base</x:v>
      </x:c>
    </x:row>
    <x:row r="8">
      <x:c r="A8" t="str">
        <x:v>Proposed OA fraction</x:v>
      </x:c>
      <x:c r="B8" s="32" t="n">
        <x:v>0</x:v>
      </x:c>
      <x:c r="C8" t="str">
        <x:v>fraction</x:v>
      </x:c>
      <x:c r="D8" t="str">
        <x:v>Proposed</x:v>
      </x:c>
      <x:c r="E8" t="str">
        <x:v>INPUT</x:v>
      </x:c>
      <x:c r="F8" t="str">
        <x:v>uoa_c.oa_prop</x:v>
      </x:c>
    </x:row>
    <x:row r="9">
      <x:c r="A9" t="str">
        <x:v>Outdoor-air enthalpy</x:v>
      </x:c>
      <x:c r="B9" s="44" t="n">
        <x:v>38</x:v>
      </x:c>
      <x:c r="C9" t="str">
        <x:v>Btu/lb</x:v>
      </x:c>
      <x:c r="D9" t="str">
        <x:v>Weather/psychrometric</x:v>
      </x:c>
      <x:c r="E9" t="str">
        <x:v>INPUT</x:v>
      </x:c>
      <x:c r="F9" t="str">
        <x:v>uoa_c.h_oa</x:v>
      </x:c>
    </x:row>
    <x:row r="10">
      <x:c r="A10" t="str">
        <x:v>Return-air enthalpy</x:v>
      </x:c>
      <x:c r="B10" s="44" t="n">
        <x:v>28</x:v>
      </x:c>
      <x:c r="C10" t="str">
        <x:v>Btu/lb</x:v>
      </x:c>
      <x:c r="D10" t="str">
        <x:v>BAS/psychrometric</x:v>
      </x:c>
      <x:c r="E10" t="str">
        <x:v>INPUT</x:v>
      </x:c>
      <x:c r="F10" t="str">
        <x:v>uoa_c.h_ra</x:v>
      </x:c>
    </x:row>
    <x:row r="11">
      <x:c r="A11" t="str">
        <x:v>Affected hours</x:v>
      </x:c>
      <x:c r="B11" s="44" t="n">
        <x:v>400</x:v>
      </x:c>
      <x:c r="C11" t="str">
        <x:v>hr/yr</x:v>
      </x:c>
      <x:c r="D11" t="str">
        <x:v>BAS trend</x:v>
      </x:c>
      <x:c r="E11" t="str">
        <x:v>INPUT</x:v>
      </x:c>
      <x:c r="F11" t="str">
        <x:v>uoa_c.hours</x:v>
      </x:c>
    </x:row>
    <x:row r="12">
      <x:c r="A12" t="str">
        <x:v>Cooling COP</x:v>
      </x:c>
      <x:c r="B12" s="44" t="n">
        <x:v>4.5</x:v>
      </x:c>
      <x:c r="C12" t="str">
        <x:v>COP</x:v>
      </x:c>
      <x:c r="D12" t="str">
        <x:v>Plant</x:v>
      </x:c>
      <x:c r="E12" t="str">
        <x:v>INPUT</x:v>
      </x:c>
      <x:c r="F12" t="str">
        <x:v>uoa_c.cop</x:v>
      </x:c>
    </x:row>
    <x:row r="13">
      <x:c r="A13" t="str">
        <x:v>Implementation cost</x:v>
      </x:c>
      <x:c r="B13" s="52" t="n">
        <x:v>2500</x:v>
      </x:c>
      <x:c r="C13" t="str">
        <x:v>$</x:v>
      </x:c>
      <x:c r="D13" t="str">
        <x:v>Controls</x:v>
      </x:c>
      <x:c r="E13" t="str">
        <x:v>INPUT</x:v>
      </x:c>
      <x:c r="F13" t="str">
        <x:v>uoa_c.cost</x:v>
      </x:c>
    </x:row>
    <x:row r="14">
      <x:c r="B14" s="45"/>
    </x:row>
    <x:row r="15">
      <x:c r="A15" s="37" t="str">
        <x:v>CALCULATED OUTPUTS</x:v>
      </x:c>
      <x:c r="B15" s="46"/>
      <x:c r="C15" s="37"/>
      <x:c r="D15" s="37"/>
      <x:c r="E15" s="37"/>
      <x:c r="F15" s="37"/>
    </x:row>
    <x:row r="16">
      <x:c r="A16" t="str">
        <x:v>Cooling load avoided</x:v>
      </x:c>
      <x:c r="B16" s="47" t="n">
        <x:f>4.5*B6*(B7-B8)*MAX(0,B9-B10)*B11/1000000</x:f>
        <x:v>162</x:v>
      </x:c>
      <x:c r="C16" t="str">
        <x:v>MMBtu/yr</x:v>
      </x:c>
      <x:c r="D16" t="str">
        <x:v>Visible Excel formula</x:v>
      </x:c>
      <x:c r="E16" t="str">
        <x:v>OUTPUT</x:v>
      </x:c>
      <x:c r="F16" t="str">
        <x:v>uoa_c.mmbtu</x:v>
      </x:c>
    </x:row>
    <x:row r="17">
      <x:c r="A17" t="str">
        <x:v>Cooling kWh saved</x:v>
      </x:c>
      <x:c r="B17" s="47" t="n">
        <x:f>B16*293.071/B12</x:f>
        <x:v>10550.556000000002</x:v>
      </x:c>
      <x:c r="C17" t="str">
        <x:v>kWh/yr</x:v>
      </x:c>
      <x:c r="D17" t="str">
        <x:v>Visible Excel formula</x:v>
      </x:c>
      <x:c r="E17" t="str">
        <x:v>OUTPUT</x:v>
      </x:c>
      <x:c r="F17" t="str">
        <x:v>uoa_c.kwh</x:v>
      </x:c>
    </x:row>
    <x:row r="18">
      <x:c r="A18" t="str">
        <x:v>Annual $ saved</x:v>
      </x:c>
      <x:c r="B18" s="47" t="n">
        <x:f>B17*Global_Inputs!$B$6</x:f>
        <x:v>1266.0667200000003</x:v>
      </x:c>
      <x:c r="C18" t="str">
        <x:v>$/yr</x:v>
      </x:c>
      <x:c r="D18" t="str">
        <x:v>Visible Excel formula</x:v>
      </x:c>
      <x:c r="E18" t="str">
        <x:v>OUTPUT</x:v>
      </x:c>
      <x:c r="F18" t="str">
        <x:v>uoa_c.cost_saved</x:v>
      </x:c>
    </x:row>
    <x:row r="19">
      <x:c r="A19" t="str">
        <x:v>Simple payback</x:v>
      </x:c>
      <x:c r="B19" s="47" t="n">
        <x:f>IF(B18&gt;0,B13/B18,0)</x:f>
        <x:v>1.9746194734508142</x:v>
      </x:c>
      <x:c r="C19" t="str">
        <x:v>yr</x:v>
      </x:c>
      <x:c r="D19" t="str">
        <x:v>Visible Excel formula</x:v>
      </x:c>
      <x:c r="E19" t="str">
        <x:v>OUTPUT</x:v>
      </x:c>
      <x:c r="F19" t="str">
        <x:v>uoa_c.payback</x:v>
      </x:c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5:F15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Discharge-Air Temperature Reset</x:v>
      </x:c>
      <x:c r="B1" s="34"/>
      <x:c r="C1" s="34"/>
      <x:c r="D1" s="34"/>
      <x:c r="E1" s="34"/>
      <x:c r="F1" s="34"/>
    </x:row>
    <x:row r="2">
      <x:c r="A2" s="8" t="str">
        <x:v>Screening estimate for warmer SAT/DAT at low load using measured baseline cooling energy and user-editable efficiency response.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Baseline annual cooling electricity</x:v>
      </x:c>
      <x:c r="B6" s="44" t="n">
        <x:v>250000</x:v>
      </x:c>
      <x:c r="C6" t="str">
        <x:v>kWh/yr</x:v>
      </x:c>
      <x:c r="D6" t="str">
        <x:v>Utility/model allocation</x:v>
      </x:c>
      <x:c r="E6" t="str">
        <x:v>INPUT</x:v>
      </x:c>
      <x:c r="F6" t="str">
        <x:v>dat.cool_kwh</x:v>
      </x:c>
    </x:row>
    <x:row r="7">
      <x:c r="A7" t="str">
        <x:v>Average SAT reset</x:v>
      </x:c>
      <x:c r="B7" s="44" t="n">
        <x:v>3</x:v>
      </x:c>
      <x:c r="C7" t="str">
        <x:v>°F</x:v>
      </x:c>
      <x:c r="D7" t="str">
        <x:v>Weighted annual reset</x:v>
      </x:c>
      <x:c r="E7" t="str">
        <x:v>INPUT</x:v>
      </x:c>
      <x:c r="F7" t="str">
        <x:v>dat.reset_f</x:v>
      </x:c>
    </x:row>
    <x:row r="8">
      <x:c r="A8" t="str">
        <x:v>Cooling-energy improvement per °F</x:v>
      </x:c>
      <x:c r="B8" s="32" t="n">
        <x:v>0.012</x:v>
      </x:c>
      <x:c r="C8" t="str">
        <x:v>fraction/°F</x:v>
      </x:c>
      <x:c r="D8" t="str">
        <x:v>Screening/vendor replace</x:v>
      </x:c>
      <x:c r="E8" t="str">
        <x:v>INPUT</x:v>
      </x:c>
      <x:c r="F8" t="str">
        <x:v>dat.gain_per_f</x:v>
      </x:c>
    </x:row>
    <x:row r="9">
      <x:c r="A9" t="str">
        <x:v>Realization factor</x:v>
      </x:c>
      <x:c r="B9" s="32" t="n">
        <x:v>0.85</x:v>
      </x:c>
      <x:c r="C9" t="str">
        <x:v>fraction</x:v>
      </x:c>
      <x:c r="D9" t="str">
        <x:v>Commissioning</x:v>
      </x:c>
      <x:c r="E9" t="str">
        <x:v>INPUT</x:v>
      </x:c>
      <x:c r="F9" t="str">
        <x:v>dat.realization</x:v>
      </x:c>
    </x:row>
    <x:row r="10">
      <x:c r="A10" t="str">
        <x:v>Implementation cost</x:v>
      </x:c>
      <x:c r="B10" s="52" t="n">
        <x:v>5000</x:v>
      </x:c>
      <x:c r="C10" t="str">
        <x:v>$</x:v>
      </x:c>
      <x:c r="D10" t="str">
        <x:v>Controls</x:v>
      </x:c>
      <x:c r="E10" t="str">
        <x:v>INPUT</x:v>
      </x:c>
      <x:c r="F10" t="str">
        <x:v>dat.cost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Cooling kWh saved</x:v>
      </x:c>
      <x:c r="B13" s="47" t="n">
        <x:f>B6*B7*B8*B9</x:f>
        <x:v>7650</x:v>
      </x:c>
      <x:c r="C13" t="str">
        <x:v>kWh/yr</x:v>
      </x:c>
      <x:c r="D13" t="str">
        <x:v>Visible Excel formula</x:v>
      </x:c>
      <x:c r="E13" t="str">
        <x:v>OUTPUT</x:v>
      </x:c>
      <x:c r="F13" t="str">
        <x:v>dat.kwh_saved</x:v>
      </x:c>
    </x:row>
    <x:row r="14">
      <x:c r="A14" t="str">
        <x:v>Annual $ saved</x:v>
      </x:c>
      <x:c r="B14" s="47" t="n">
        <x:f>B13*Global_Inputs!$B$6</x:f>
        <x:v>918</x:v>
      </x:c>
      <x:c r="C14" t="str">
        <x:v>$/yr</x:v>
      </x:c>
      <x:c r="D14" t="str">
        <x:v>Visible Excel formula</x:v>
      </x:c>
      <x:c r="E14" t="str">
        <x:v>OUTPUT</x:v>
      </x:c>
      <x:c r="F14" t="str">
        <x:v>dat.cost_saved</x:v>
      </x:c>
    </x:row>
    <x:row r="15">
      <x:c r="A15" t="str">
        <x:v>Simple payback</x:v>
      </x:c>
      <x:c r="B15" s="47" t="n">
        <x:f>IF(B14&gt;0,B10/B14,0)</x:f>
        <x:v>5.446623093681917</x:v>
      </x:c>
      <x:c r="C15" t="str">
        <x:v>yr</x:v>
      </x:c>
      <x:c r="D15" t="str">
        <x:v>Visible Excel formula</x:v>
      </x:c>
      <x:c r="E15" t="str">
        <x:v>OUTPUT</x:v>
      </x:c>
      <x:c r="F15" t="str">
        <x:v>dat.payback</x:v>
      </x:c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Duct Static-Pressure / Fan-Speed Reset</x:v>
      </x:c>
      <x:c r="B1" s="34"/>
      <x:c r="C1" s="34"/>
      <x:c r="D1" s="34"/>
      <x:c r="E1" s="34"/>
      <x:c r="F1" s="34"/>
    </x:row>
    <x:row r="2">
      <x:c r="A2" s="8" t="str">
        <x:v>Measured fan-speed bins are preferred. This simplified module applies fan affinity cube law to weighted baseline/proposed speed.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Design fan input power</x:v>
      </x:c>
      <x:c r="B6" s="44" t="n">
        <x:v>60</x:v>
      </x:c>
      <x:c r="C6" t="str">
        <x:v>kW</x:v>
      </x:c>
      <x:c r="D6" t="str">
        <x:v>Measured/design</x:v>
      </x:c>
      <x:c r="E6" t="str">
        <x:v>INPUT</x:v>
      </x:c>
      <x:c r="F6" t="str">
        <x:v>spr.fan_kw</x:v>
      </x:c>
    </x:row>
    <x:row r="7">
      <x:c r="A7" t="str">
        <x:v>Annual runtime</x:v>
      </x:c>
      <x:c r="B7" s="44" t="n">
        <x:v>3500</x:v>
      </x:c>
      <x:c r="C7" t="str">
        <x:v>hr/yr</x:v>
      </x:c>
      <x:c r="D7" t="str">
        <x:v>BAS</x:v>
      </x:c>
      <x:c r="E7" t="str">
        <x:v>INPUT</x:v>
      </x:c>
      <x:c r="F7" t="str">
        <x:v>spr.hours</x:v>
      </x:c>
    </x:row>
    <x:row r="8">
      <x:c r="A8" t="str">
        <x:v>Baseline weighted fan speed</x:v>
      </x:c>
      <x:c r="B8" s="32" t="n">
        <x:v>0.8</x:v>
      </x:c>
      <x:c r="C8" t="str">
        <x:v>fraction</x:v>
      </x:c>
      <x:c r="D8" t="str">
        <x:v>Trend bins preferred</x:v>
      </x:c>
      <x:c r="E8" t="str">
        <x:v>INPUT</x:v>
      </x:c>
      <x:c r="F8" t="str">
        <x:v>spr.base_speed</x:v>
      </x:c>
    </x:row>
    <x:row r="9">
      <x:c r="A9" t="str">
        <x:v>Proposed weighted fan speed</x:v>
      </x:c>
      <x:c r="B9" s="32" t="n">
        <x:v>0.68</x:v>
      </x:c>
      <x:c r="C9" t="str">
        <x:v>fraction</x:v>
      </x:c>
      <x:c r="D9" t="str">
        <x:v>Post-reset estimate/trend</x:v>
      </x:c>
      <x:c r="E9" t="str">
        <x:v>INPUT</x:v>
      </x:c>
      <x:c r="F9" t="str">
        <x:v>spr.prop_speed</x:v>
      </x:c>
    </x:row>
    <x:row r="10">
      <x:c r="A10" t="str">
        <x:v>Realization factor</x:v>
      </x:c>
      <x:c r="B10" s="32" t="n">
        <x:v>0.9</x:v>
      </x:c>
      <x:c r="C10" t="str">
        <x:v>fraction</x:v>
      </x:c>
      <x:c r="D10" t="str">
        <x:v>Commissioning</x:v>
      </x:c>
      <x:c r="E10" t="str">
        <x:v>INPUT</x:v>
      </x:c>
      <x:c r="F10" t="str">
        <x:v>spr.realization</x:v>
      </x:c>
    </x:row>
    <x:row r="11">
      <x:c r="A11" t="str">
        <x:v>Implementation cost</x:v>
      </x:c>
      <x:c r="B11" s="52" t="n">
        <x:v>7500</x:v>
      </x:c>
      <x:c r="C11" t="str">
        <x:v>$</x:v>
      </x:c>
      <x:c r="D11" t="str">
        <x:v>Controls</x:v>
      </x:c>
      <x:c r="E11" t="str">
        <x:v>INPUT</x:v>
      </x:c>
      <x:c r="F11" t="str">
        <x:v>spr.cost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Baseline fan kWh</x:v>
      </x:c>
      <x:c r="B14" s="47" t="n">
        <x:f>B6*(B8^3)*B7</x:f>
        <x:v>107520.00000000001</x:v>
      </x:c>
      <x:c r="C14" t="str">
        <x:v>kWh/yr</x:v>
      </x:c>
      <x:c r="D14" t="str">
        <x:v>Visible Excel formula</x:v>
      </x:c>
      <x:c r="E14" t="str">
        <x:v>OUTPUT</x:v>
      </x:c>
      <x:c r="F14" t="str">
        <x:v>spr.base_kwh</x:v>
      </x:c>
    </x:row>
    <x:row r="15">
      <x:c r="A15" t="str">
        <x:v>Proposed fan kWh</x:v>
      </x:c>
      <x:c r="B15" s="47" t="n">
        <x:f>B6*(B9^3)*B7</x:f>
        <x:v>66030.72000000002</x:v>
      </x:c>
      <x:c r="C15" t="str">
        <x:v>kWh/yr</x:v>
      </x:c>
      <x:c r="D15" t="str">
        <x:v>Visible Excel formula</x:v>
      </x:c>
      <x:c r="E15" t="str">
        <x:v>OUTPUT</x:v>
      </x:c>
      <x:c r="F15" t="str">
        <x:v>spr.prop_kwh</x:v>
      </x:c>
    </x:row>
    <x:row r="16">
      <x:c r="A16" t="str">
        <x:v>Annual kWh saved</x:v>
      </x:c>
      <x:c r="B16" s="47" t="n">
        <x:f>(B14-B15)*B10</x:f>
        <x:v>37340.352</x:v>
      </x:c>
      <x:c r="C16" t="str">
        <x:v>kWh/yr</x:v>
      </x:c>
      <x:c r="D16" t="str">
        <x:v>Visible Excel formula</x:v>
      </x:c>
      <x:c r="E16" t="str">
        <x:v>OUTPUT</x:v>
      </x:c>
      <x:c r="F16" t="str">
        <x:v>spr.kwh_saved</x:v>
      </x:c>
    </x:row>
    <x:row r="17">
      <x:c r="A17" t="str">
        <x:v>Annual $ saved</x:v>
      </x:c>
      <x:c r="B17" s="47" t="n">
        <x:f>B16*Global_Inputs!$B$6</x:f>
        <x:v>4480.84224</x:v>
      </x:c>
      <x:c r="C17" t="str">
        <x:v>$/yr</x:v>
      </x:c>
      <x:c r="D17" t="str">
        <x:v>Visible Excel formula</x:v>
      </x:c>
      <x:c r="E17" t="str">
        <x:v>OUTPUT</x:v>
      </x:c>
      <x:c r="F17" t="str">
        <x:v>spr.cost_saved</x:v>
      </x:c>
    </x:row>
    <x:row r="18">
      <x:c r="A18" t="str">
        <x:v>Simple payback</x:v>
      </x:c>
      <x:c r="B18" s="47" t="n">
        <x:f>IF(B17&gt;0,B11/B17,0)</x:f>
        <x:v>1.6737924698728068</x:v>
      </x:c>
      <x:c r="C18" t="str">
        <x:v>yr</x:v>
      </x:c>
      <x:c r="D18" t="str">
        <x:v>Visible Excel formula</x:v>
      </x:c>
      <x:c r="E18" t="str">
        <x:v>OUTPUT</x:v>
      </x:c>
      <x:c r="F18" t="str">
        <x:v>spr.payback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Enthalpy Economizer Upgrade</x:v>
      </x:c>
      <x:c r="B1" s="34"/>
      <x:c r="C1" s="34"/>
      <x:c r="D1" s="34"/>
      <x:c r="E1" s="34"/>
      <x:c r="F1" s="34"/>
    </x:row>
    <x:row r="2">
      <x:c r="A2" s="8" t="str">
        <x:v>Compares mechanically cooled hours against additional free-cooling hours enabled by enthalpy logic; explicitly caps displacement by observed chiller hours.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Observed chiller run hours</x:v>
      </x:c>
      <x:c r="B6" s="44" t="n">
        <x:v>1200</x:v>
      </x:c>
      <x:c r="C6" t="str">
        <x:v>hr/yr</x:v>
      </x:c>
      <x:c r="D6" t="str">
        <x:v>BAS</x:v>
      </x:c>
      <x:c r="E6" t="str">
        <x:v>INPUT</x:v>
      </x:c>
      <x:c r="F6" t="str">
        <x:v>econ.run_hours</x:v>
      </x:c>
    </x:row>
    <x:row r="7">
      <x:c r="A7" t="str">
        <x:v>Additional enthalpy-economizer eligible hours</x:v>
      </x:c>
      <x:c r="B7" s="44" t="n">
        <x:v>220</x:v>
      </x:c>
      <x:c r="C7" t="str">
        <x:v>hr/yr</x:v>
      </x:c>
      <x:c r="D7" t="str">
        <x:v>Weather/BAS bins</x:v>
      </x:c>
      <x:c r="E7" t="str">
        <x:v>INPUT</x:v>
      </x:c>
      <x:c r="F7" t="str">
        <x:v>econ.eligible_hours</x:v>
      </x:c>
    </x:row>
    <x:row r="8">
      <x:c r="A8" t="str">
        <x:v>Mechanical-cooling displacement realization</x:v>
      </x:c>
      <x:c r="B8" s="32" t="n">
        <x:v>0.7</x:v>
      </x:c>
      <x:c r="C8" t="str">
        <x:v>fraction</x:v>
      </x:c>
      <x:c r="D8" t="str">
        <x:v>Screening</x:v>
      </x:c>
      <x:c r="E8" t="str">
        <x:v>INPUT</x:v>
      </x:c>
      <x:c r="F8" t="str">
        <x:v>econ.realization</x:v>
      </x:c>
    </x:row>
    <x:row r="9">
      <x:c r="A9" t="str">
        <x:v>Cooling capacity</x:v>
      </x:c>
      <x:c r="B9" s="44" t="n">
        <x:v>180</x:v>
      </x:c>
      <x:c r="C9" t="str">
        <x:v>tons</x:v>
      </x:c>
      <x:c r="D9" t="str">
        <x:v>Plant/AHU allocation</x:v>
      </x:c>
      <x:c r="E9" t="str">
        <x:v>INPUT</x:v>
      </x:c>
      <x:c r="F9" t="str">
        <x:v>econ.tons</x:v>
      </x:c>
    </x:row>
    <x:row r="10">
      <x:c r="A10" t="str">
        <x:v>Average load fraction</x:v>
      </x:c>
      <x:c r="B10" s="32" t="n">
        <x:v>0.55</x:v>
      </x:c>
      <x:c r="C10" t="str">
        <x:v>fraction</x:v>
      </x:c>
      <x:c r="D10" t="str">
        <x:v>Trend/calibrated</x:v>
      </x:c>
      <x:c r="E10" t="str">
        <x:v>INPUT</x:v>
      </x:c>
      <x:c r="F10" t="str">
        <x:v>econ.load</x:v>
      </x:c>
    </x:row>
    <x:row r="11">
      <x:c r="A11" t="str">
        <x:v>Chiller efficiency</x:v>
      </x:c>
      <x:c r="B11" s="44" t="n">
        <x:v>0.8</x:v>
      </x:c>
      <x:c r="C11" t="str">
        <x:v>kW/ton</x:v>
      </x:c>
      <x:c r="D11" t="str">
        <x:v>Measured/vendor</x:v>
      </x:c>
      <x:c r="E11" t="str">
        <x:v>INPUT</x:v>
      </x:c>
      <x:c r="F11" t="str">
        <x:v>econ.kwpt</x:v>
      </x:c>
    </x:row>
    <x:row r="12">
      <x:c r="A12" t="str">
        <x:v>Implementation cost</x:v>
      </x:c>
      <x:c r="B12" s="52" t="n">
        <x:v>8000</x:v>
      </x:c>
      <x:c r="C12" t="str">
        <x:v>$</x:v>
      </x:c>
      <x:c r="D12" t="str">
        <x:v>Sensors/programming</x:v>
      </x:c>
      <x:c r="E12" t="str">
        <x:v>INPUT</x:v>
      </x:c>
      <x:c r="F12" t="str">
        <x:v>econ.cost</x:v>
      </x:c>
    </x:row>
    <x:row r="13">
      <x:c r="B13" s="45"/>
    </x:row>
    <x:row r="14">
      <x:c r="A14" s="37" t="str">
        <x:v>CALCULATED OUTPUTS</x:v>
      </x:c>
      <x:c r="B14" s="46"/>
      <x:c r="C14" s="37"/>
      <x:c r="D14" s="37"/>
      <x:c r="E14" s="37"/>
      <x:c r="F14" s="37"/>
    </x:row>
    <x:row r="15">
      <x:c r="A15" t="str">
        <x:v>Displaced chiller hours</x:v>
      </x:c>
      <x:c r="B15" s="47" t="n">
        <x:f>MIN(B6,B7)*B8</x:f>
        <x:v>154</x:v>
      </x:c>
      <x:c r="C15" t="str">
        <x:v>hr/yr</x:v>
      </x:c>
      <x:c r="D15" t="str">
        <x:v>Visible Excel formula</x:v>
      </x:c>
      <x:c r="E15" t="str">
        <x:v>OUTPUT</x:v>
      </x:c>
      <x:c r="F15" t="str">
        <x:v>econ.displaced_hours</x:v>
      </x:c>
    </x:row>
    <x:row r="16">
      <x:c r="A16" t="str">
        <x:v>Cooling kWh saved</x:v>
      </x:c>
      <x:c r="B16" s="47" t="n">
        <x:f>B15*B9*B10*B11</x:f>
        <x:v>12196.800000000003</x:v>
      </x:c>
      <x:c r="C16" t="str">
        <x:v>kWh/yr</x:v>
      </x:c>
      <x:c r="D16" t="str">
        <x:v>Visible Excel formula</x:v>
      </x:c>
      <x:c r="E16" t="str">
        <x:v>OUTPUT</x:v>
      </x:c>
      <x:c r="F16" t="str">
        <x:v>econ.kwh_saved</x:v>
      </x:c>
    </x:row>
    <x:row r="17">
      <x:c r="A17" t="str">
        <x:v>Annual $ saved</x:v>
      </x:c>
      <x:c r="B17" s="47" t="n">
        <x:f>B16*Global_Inputs!$B$6</x:f>
        <x:v>1463.6160000000002</x:v>
      </x:c>
      <x:c r="C17" t="str">
        <x:v>$/yr</x:v>
      </x:c>
      <x:c r="D17" t="str">
        <x:v>Visible Excel formula</x:v>
      </x:c>
      <x:c r="E17" t="str">
        <x:v>OUTPUT</x:v>
      </x:c>
      <x:c r="F17" t="str">
        <x:v>econ.cost_saved</x:v>
      </x:c>
    </x:row>
    <x:row r="18">
      <x:c r="A18" t="str">
        <x:v>Simple payback</x:v>
      </x:c>
      <x:c r="B18" s="47" t="n">
        <x:f>IF(B17&gt;0,B12/B17,0)</x:f>
        <x:v>5.465914556823647</x:v>
      </x:c>
      <x:c r="C18" t="str">
        <x:v>yr</x:v>
      </x:c>
      <x:c r="D18" t="str">
        <x:v>Visible Excel formula</x:v>
      </x:c>
      <x:c r="E18" t="str">
        <x:v>OUTPUT</x:v>
      </x:c>
      <x:c r="F18" t="str">
        <x:v>econ.payback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4:F14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Dew-Point Economizer Upgrade</x:v>
      </x:c>
      <x:c r="B1" s="34"/>
      <x:c r="C1" s="34"/>
      <x:c r="D1" s="34"/>
      <x:c r="E1" s="34"/>
      <x:c r="F1" s="34"/>
    </x:row>
    <x:row r="2">
      <x:c r="A2" s="8" t="str">
        <x:v>Alternative economizer eligibility screening using weather-derived additional suitable cooling hours.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Observed chiller run hours</x:v>
      </x:c>
      <x:c r="B6" s="44" t="n">
        <x:v>1200</x:v>
      </x:c>
      <x:c r="C6" t="str">
        <x:v>hr/yr</x:v>
      </x:c>
      <x:c r="D6" t="str">
        <x:v>BAS</x:v>
      </x:c>
      <x:c r="E6" t="str">
        <x:v>INPUT</x:v>
      </x:c>
      <x:c r="F6" t="str">
        <x:v>dpe.run_hours</x:v>
      </x:c>
    </x:row>
    <x:row r="7">
      <x:c r="A7" t="str">
        <x:v>Additional dew-point suitable hours</x:v>
      </x:c>
      <x:c r="B7" s="44" t="n">
        <x:v>180</x:v>
      </x:c>
      <x:c r="C7" t="str">
        <x:v>hr/yr</x:v>
      </x:c>
      <x:c r="D7" t="str">
        <x:v>Weather bins</x:v>
      </x:c>
      <x:c r="E7" t="str">
        <x:v>INPUT</x:v>
      </x:c>
      <x:c r="F7" t="str">
        <x:v>dpe.hours</x:v>
      </x:c>
    </x:row>
    <x:row r="8">
      <x:c r="A8" t="str">
        <x:v>Realization factor</x:v>
      </x:c>
      <x:c r="B8" s="32" t="n">
        <x:v>0.65</x:v>
      </x:c>
      <x:c r="C8" t="str">
        <x:v>fraction</x:v>
      </x:c>
      <x:c r="D8" t="str">
        <x:v>Screening</x:v>
      </x:c>
      <x:c r="E8" t="str">
        <x:v>INPUT</x:v>
      </x:c>
      <x:c r="F8" t="str">
        <x:v>dpe.realization</x:v>
      </x:c>
    </x:row>
    <x:row r="9">
      <x:c r="A9" t="str">
        <x:v>Cooling capacity</x:v>
      </x:c>
      <x:c r="B9" s="44" t="n">
        <x:v>180</x:v>
      </x:c>
      <x:c r="C9" t="str">
        <x:v>tons</x:v>
      </x:c>
      <x:c r="D9" t="str">
        <x:v>Plant</x:v>
      </x:c>
      <x:c r="E9" t="str">
        <x:v>INPUT</x:v>
      </x:c>
      <x:c r="F9" t="str">
        <x:v>dpe.tons</x:v>
      </x:c>
    </x:row>
    <x:row r="10">
      <x:c r="A10" t="str">
        <x:v>Average load fraction</x:v>
      </x:c>
      <x:c r="B10" s="32" t="n">
        <x:v>0.55</x:v>
      </x:c>
      <x:c r="C10" t="str">
        <x:v>fraction</x:v>
      </x:c>
      <x:c r="D10" t="str">
        <x:v>Trend</x:v>
      </x:c>
      <x:c r="E10" t="str">
        <x:v>INPUT</x:v>
      </x:c>
      <x:c r="F10" t="str">
        <x:v>dpe.load</x:v>
      </x:c>
    </x:row>
    <x:row r="11">
      <x:c r="A11" t="str">
        <x:v>Chiller efficiency</x:v>
      </x:c>
      <x:c r="B11" s="44" t="n">
        <x:v>0.8</x:v>
      </x:c>
      <x:c r="C11" t="str">
        <x:v>kW/ton</x:v>
      </x:c>
      <x:c r="D11" t="str">
        <x:v>Measured/vendor</x:v>
      </x:c>
      <x:c r="E11" t="str">
        <x:v>INPUT</x:v>
      </x:c>
      <x:c r="F11" t="str">
        <x:v>dpe.kwpt</x:v>
      </x:c>
    </x:row>
    <x:row r="12">
      <x:c r="A12" t="str">
        <x:v>Implementation cost</x:v>
      </x:c>
      <x:c r="B12" s="52" t="n">
        <x:v>7000</x:v>
      </x:c>
      <x:c r="C12" t="str">
        <x:v>$</x:v>
      </x:c>
      <x:c r="D12" t="str">
        <x:v>Controls/sensor</x:v>
      </x:c>
      <x:c r="E12" t="str">
        <x:v>INPUT</x:v>
      </x:c>
      <x:c r="F12" t="str">
        <x:v>dpe.cost</x:v>
      </x:c>
    </x:row>
    <x:row r="13">
      <x:c r="B13" s="45"/>
    </x:row>
    <x:row r="14">
      <x:c r="A14" s="37" t="str">
        <x:v>CALCULATED OUTPUTS</x:v>
      </x:c>
      <x:c r="B14" s="46"/>
      <x:c r="C14" s="37"/>
      <x:c r="D14" s="37"/>
      <x:c r="E14" s="37"/>
      <x:c r="F14" s="37"/>
    </x:row>
    <x:row r="15">
      <x:c r="A15" t="str">
        <x:v>Displaced chiller hours</x:v>
      </x:c>
      <x:c r="B15" s="47" t="n">
        <x:f>MIN(B6,B7)*B8</x:f>
        <x:v>117</x:v>
      </x:c>
      <x:c r="C15" t="str">
        <x:v>hr/yr</x:v>
      </x:c>
      <x:c r="D15" t="str">
        <x:v>Visible Excel formula</x:v>
      </x:c>
      <x:c r="E15" t="str">
        <x:v>OUTPUT</x:v>
      </x:c>
      <x:c r="F15" t="str">
        <x:v>dpe.displaced</x:v>
      </x:c>
    </x:row>
    <x:row r="16">
      <x:c r="A16" t="str">
        <x:v>Cooling kWh saved</x:v>
      </x:c>
      <x:c r="B16" s="47" t="n">
        <x:f>B15*B9*B10*B11</x:f>
        <x:v>9266.400000000001</x:v>
      </x:c>
      <x:c r="C16" t="str">
        <x:v>kWh/yr</x:v>
      </x:c>
      <x:c r="D16" t="str">
        <x:v>Visible Excel formula</x:v>
      </x:c>
      <x:c r="E16" t="str">
        <x:v>OUTPUT</x:v>
      </x:c>
      <x:c r="F16" t="str">
        <x:v>dpe.kwh</x:v>
      </x:c>
    </x:row>
    <x:row r="17">
      <x:c r="A17" t="str">
        <x:v>Annual $ saved</x:v>
      </x:c>
      <x:c r="B17" s="47" t="n">
        <x:f>B16*Global_Inputs!$B$6</x:f>
        <x:v>1111.968</x:v>
      </x:c>
      <x:c r="C17" t="str">
        <x:v>$/yr</x:v>
      </x:c>
      <x:c r="D17" t="str">
        <x:v>Visible Excel formula</x:v>
      </x:c>
      <x:c r="E17" t="str">
        <x:v>OUTPUT</x:v>
      </x:c>
      <x:c r="F17" t="str">
        <x:v>dpe.cost_saved</x:v>
      </x:c>
    </x:row>
    <x:row r="18">
      <x:c r="A18" t="str">
        <x:v>Simple payback</x:v>
      </x:c>
      <x:c r="B18" s="47" t="n">
        <x:f>IF(B17&gt;0,B12/B17,0)</x:f>
        <x:v>6.295145184034072</x:v>
      </x:c>
      <x:c r="C18" t="str">
        <x:v>yr</x:v>
      </x:c>
      <x:c r="D18" t="str">
        <x:v>Visible Excel formula</x:v>
      </x:c>
      <x:c r="E18" t="str">
        <x:v>OUTPUT</x:v>
      </x:c>
      <x:c r="F18" t="str">
        <x:v>dpe.payback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4:F14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Demand-Controlled Ventilation</x:v>
      </x:c>
      <x:c r="B1" s="34"/>
      <x:c r="C1" s="34"/>
      <x:c r="D1" s="34"/>
      <x:c r="E1" s="34"/>
      <x:c r="F1" s="34"/>
    </x:row>
    <x:row r="2">
      <x:c r="A2" s="8" t="str">
        <x:v>Reduces excess ventilation at low occupancy. Total cooling uses 4.5×CFM×Δh; heating uses 1.08×CFM×ΔT.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Design OA airflow</x:v>
      </x:c>
      <x:c r="B6" s="44" t="n">
        <x:v>12000</x:v>
      </x:c>
      <x:c r="C6" t="str">
        <x:v>cfm</x:v>
      </x:c>
      <x:c r="D6" t="str">
        <x:v>Ventilation design</x:v>
      </x:c>
      <x:c r="E6" t="str">
        <x:v>INPUT</x:v>
      </x:c>
      <x:c r="F6" t="str">
        <x:v>dcv.oa_cfm</x:v>
      </x:c>
    </x:row>
    <x:row r="7">
      <x:c r="A7" t="str">
        <x:v>Average OA reduction</x:v>
      </x:c>
      <x:c r="B7" s="32" t="n">
        <x:v>0.35</x:v>
      </x:c>
      <x:c r="C7" t="str">
        <x:v>fraction</x:v>
      </x:c>
      <x:c r="D7" t="str">
        <x:v>Occupancy/trend</x:v>
      </x:c>
      <x:c r="E7" t="str">
        <x:v>INPUT</x:v>
      </x:c>
      <x:c r="F7" t="str">
        <x:v>dcv.reduction</x:v>
      </x:c>
    </x:row>
    <x:row r="8">
      <x:c r="A8" t="str">
        <x:v>Affected annual hours</x:v>
      </x:c>
      <x:c r="B8" s="44" t="n">
        <x:v>2200</x:v>
      </x:c>
      <x:c r="C8" t="str">
        <x:v>hr/yr</x:v>
      </x:c>
      <x:c r="D8" t="str">
        <x:v>Schedule</x:v>
      </x:c>
      <x:c r="E8" t="str">
        <x:v>INPUT</x:v>
      </x:c>
      <x:c r="F8" t="str">
        <x:v>dcv.hours</x:v>
      </x:c>
    </x:row>
    <x:row r="9">
      <x:c r="A9" t="str">
        <x:v>Heating ΔT</x:v>
      </x:c>
      <x:c r="B9" s="44" t="n">
        <x:v>30</x:v>
      </x:c>
      <x:c r="C9" t="str">
        <x:v>°F</x:v>
      </x:c>
      <x:c r="D9" t="str">
        <x:v>Weighted heating condition</x:v>
      </x:c>
      <x:c r="E9" t="str">
        <x:v>INPUT</x:v>
      </x:c>
      <x:c r="F9" t="str">
        <x:v>dcv.heat_dt</x:v>
      </x:c>
    </x:row>
    <x:row r="10">
      <x:c r="A10" t="str">
        <x:v>Cooling enthalpy Δh</x:v>
      </x:c>
      <x:c r="B10" s="44" t="n">
        <x:v>8</x:v>
      </x:c>
      <x:c r="C10" t="str">
        <x:v>Btu/lb</x:v>
      </x:c>
      <x:c r="D10" t="str">
        <x:v>Weighted cooling condition</x:v>
      </x:c>
      <x:c r="E10" t="str">
        <x:v>INPUT</x:v>
      </x:c>
      <x:c r="F10" t="str">
        <x:v>dcv.cool_dh</x:v>
      </x:c>
    </x:row>
    <x:row r="11">
      <x:c r="A11" t="str">
        <x:v>Heating-hour fraction</x:v>
      </x:c>
      <x:c r="B11" s="32" t="n">
        <x:v>0.45</x:v>
      </x:c>
      <x:c r="C11" t="str">
        <x:v>fraction</x:v>
      </x:c>
      <x:c r="D11" t="str">
        <x:v>Weather/schedule</x:v>
      </x:c>
      <x:c r="E11" t="str">
        <x:v>INPUT</x:v>
      </x:c>
      <x:c r="F11" t="str">
        <x:v>dcv.heat_frac</x:v>
      </x:c>
    </x:row>
    <x:row r="12">
      <x:c r="A12" t="str">
        <x:v>Cooling-hour fraction</x:v>
      </x:c>
      <x:c r="B12" s="32" t="n">
        <x:v>0.35</x:v>
      </x:c>
      <x:c r="C12" t="str">
        <x:v>fraction</x:v>
      </x:c>
      <x:c r="D12" t="str">
        <x:v>Weather/schedule</x:v>
      </x:c>
      <x:c r="E12" t="str">
        <x:v>INPUT</x:v>
      </x:c>
      <x:c r="F12" t="str">
        <x:v>dcv.cool_frac</x:v>
      </x:c>
    </x:row>
    <x:row r="13">
      <x:c r="A13" t="str">
        <x:v>Heating efficiency</x:v>
      </x:c>
      <x:c r="B13" s="32" t="n">
        <x:v>0.82</x:v>
      </x:c>
      <x:c r="C13" t="str">
        <x:v>%</x:v>
      </x:c>
      <x:c r="D13" t="str">
        <x:v>Plant</x:v>
      </x:c>
      <x:c r="E13" t="str">
        <x:v>INPUT</x:v>
      </x:c>
      <x:c r="F13" t="str">
        <x:v>dcv.heat_eff</x:v>
      </x:c>
    </x:row>
    <x:row r="14">
      <x:c r="A14" t="str">
        <x:v>Cooling COP</x:v>
      </x:c>
      <x:c r="B14" s="44" t="n">
        <x:v>4.5</x:v>
      </x:c>
      <x:c r="C14" t="str">
        <x:v>COP</x:v>
      </x:c>
      <x:c r="D14" t="str">
        <x:v>Plant</x:v>
      </x:c>
      <x:c r="E14" t="str">
        <x:v>INPUT</x:v>
      </x:c>
      <x:c r="F14" t="str">
        <x:v>dcv.cop</x:v>
      </x:c>
    </x:row>
    <x:row r="15">
      <x:c r="A15" t="str">
        <x:v>Implementation cost</x:v>
      </x:c>
      <x:c r="B15" s="52" t="n">
        <x:v>12000</x:v>
      </x:c>
      <x:c r="C15" t="str">
        <x:v>$</x:v>
      </x:c>
      <x:c r="D15" t="str">
        <x:v>CO2 sensors/controls</x:v>
      </x:c>
      <x:c r="E15" t="str">
        <x:v>INPUT</x:v>
      </x:c>
      <x:c r="F15" t="str">
        <x:v>dcv.cost</x:v>
      </x:c>
    </x:row>
    <x:row r="16">
      <x:c r="B16" s="45"/>
    </x:row>
    <x:row r="17">
      <x:c r="A17" s="37" t="str">
        <x:v>CALCULATED OUTPUTS</x:v>
      </x:c>
      <x:c r="B17" s="46"/>
      <x:c r="C17" s="37"/>
      <x:c r="D17" s="37"/>
      <x:c r="E17" s="37"/>
      <x:c r="F17" s="37"/>
    </x:row>
    <x:row r="18">
      <x:c r="A18" t="str">
        <x:v>Heating therm saved</x:v>
      </x:c>
      <x:c r="B18" s="47" t="n">
        <x:f>1.08*B6*B7*B9*B8*B11/100000*10/B13</x:f>
        <x:v>16429.17073170732</x:v>
      </x:c>
      <x:c r="C18" t="str">
        <x:v>therm/yr</x:v>
      </x:c>
      <x:c r="D18" t="str">
        <x:v>Visible Excel formula</x:v>
      </x:c>
      <x:c r="E18" t="str">
        <x:v>OUTPUT</x:v>
      </x:c>
      <x:c r="F18" t="str">
        <x:v>dcv.therms</x:v>
      </x:c>
    </x:row>
    <x:row r="19">
      <x:c r="A19" t="str">
        <x:v>Cooling kWh saved</x:v>
      </x:c>
      <x:c r="B19" s="47" t="n">
        <x:f>4.5*B6*B7*B10*B8*B12/1000000*293.071/B14</x:f>
        <x:v>7582.332912000002</x:v>
      </x:c>
      <x:c r="C19" t="str">
        <x:v>kWh/yr</x:v>
      </x:c>
      <x:c r="D19" t="str">
        <x:v>Visible Excel formula</x:v>
      </x:c>
      <x:c r="E19" t="str">
        <x:v>OUTPUT</x:v>
      </x:c>
      <x:c r="F19" t="str">
        <x:v>dcv.kwh</x:v>
      </x:c>
    </x:row>
    <x:row r="20">
      <x:c r="A20" t="str">
        <x:v>Annual $ saved</x:v>
      </x:c>
      <x:c r="B20" s="47" t="n">
        <x:f>B18*Global_Inputs!$B$9+B19*Global_Inputs!$B$6</x:f>
        <x:v>17339.05068114732</x:v>
      </x:c>
      <x:c r="C20" t="str">
        <x:v>$/yr</x:v>
      </x:c>
      <x:c r="D20" t="str">
        <x:v>Visible Excel formula</x:v>
      </x:c>
      <x:c r="E20" t="str">
        <x:v>OUTPUT</x:v>
      </x:c>
      <x:c r="F20" t="str">
        <x:v>dcv.cost_saved</x:v>
      </x:c>
    </x:row>
    <x:row r="21">
      <x:c r="A21" t="str">
        <x:v>Simple payback</x:v>
      </x:c>
      <x:c r="B21" s="47" t="n">
        <x:f>IF(B20&gt;0,B15/B20,0)</x:f>
        <x:v>0.6920794119973103</x:v>
      </x:c>
      <x:c r="C21" t="str">
        <x:v>yr</x:v>
      </x:c>
      <x:c r="D21" t="str">
        <x:v>Visible Excel formula</x:v>
      </x:c>
      <x:c r="E21" t="str">
        <x:v>OUTPUT</x:v>
      </x:c>
      <x:c r="F21" t="str">
        <x:v>dcv.payback</x:v>
      </x:c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7:F17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Adaptive Optimal Start</x:v>
      </x:c>
      <x:c r="B1" s="34"/>
      <x:c r="C1" s="34"/>
      <x:c r="D1" s="34"/>
      <x:c r="E1" s="34"/>
      <x:c r="F1" s="34"/>
    </x:row>
    <x:row r="2">
      <x:c r="A2" s="8" t="str">
        <x:v>Replaces fixed prestart with adaptive recovery-rate lead time. Fan savings are directly calculated from avoided prestart runtime.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Baseline prestart lead</x:v>
      </x:c>
      <x:c r="B6" s="44" t="n">
        <x:v>120</x:v>
      </x:c>
      <x:c r="C6" t="str">
        <x:v>min/day</x:v>
      </x:c>
      <x:c r="D6" t="str">
        <x:v>Existing schedule</x:v>
      </x:c>
      <x:c r="E6" t="str">
        <x:v>INPUT</x:v>
      </x:c>
      <x:c r="F6" t="str">
        <x:v>os.base_min</x:v>
      </x:c>
    </x:row>
    <x:row r="7">
      <x:c r="A7" t="str">
        <x:v>Average required adaptive lead</x:v>
      </x:c>
      <x:c r="B7" s="44" t="n">
        <x:v>70</x:v>
      </x:c>
      <x:c r="C7" t="str">
        <x:v>min/day</x:v>
      </x:c>
      <x:c r="D7" t="str">
        <x:v>BAS learned °F/min</x:v>
      </x:c>
      <x:c r="E7" t="str">
        <x:v>INPUT</x:v>
      </x:c>
      <x:c r="F7" t="str">
        <x:v>os.prop_min</x:v>
      </x:c>
    </x:row>
    <x:row r="8">
      <x:c r="A8" t="str">
        <x:v>Occupied days</x:v>
      </x:c>
      <x:c r="B8" s="44" t="n">
        <x:v>250</x:v>
      </x:c>
      <x:c r="C8" t="str">
        <x:v>days/yr</x:v>
      </x:c>
      <x:c r="D8" t="str">
        <x:v>Schedule</x:v>
      </x:c>
      <x:c r="E8" t="str">
        <x:v>INPUT</x:v>
      </x:c>
      <x:c r="F8" t="str">
        <x:v>os.days</x:v>
      </x:c>
    </x:row>
    <x:row r="9">
      <x:c r="A9" t="str">
        <x:v>AHU fan power</x:v>
      </x:c>
      <x:c r="B9" s="44" t="n">
        <x:v>30</x:v>
      </x:c>
      <x:c r="C9" t="str">
        <x:v>kW</x:v>
      </x:c>
      <x:c r="D9" t="str">
        <x:v>Measured</x:v>
      </x:c>
      <x:c r="E9" t="str">
        <x:v>INPUT</x:v>
      </x:c>
      <x:c r="F9" t="str">
        <x:v>os.fan_kw</x:v>
      </x:c>
    </x:row>
    <x:row r="10">
      <x:c r="A10" t="str">
        <x:v>Heating/cooling prestart utility savings allowance</x:v>
      </x:c>
      <x:c r="B10" s="52" t="n">
        <x:v>2500</x:v>
      </x:c>
      <x:c r="C10" t="str">
        <x:v>$/yr</x:v>
      </x:c>
      <x:c r="D10" t="str">
        <x:v>Optional calibrated thermal savings</x:v>
      </x:c>
      <x:c r="E10" t="str">
        <x:v>INPUT</x:v>
      </x:c>
      <x:c r="F10" t="str">
        <x:v>os.thermal_savings</x:v>
      </x:c>
    </x:row>
    <x:row r="11">
      <x:c r="A11" t="str">
        <x:v>Implementation cost</x:v>
      </x:c>
      <x:c r="B11" s="52" t="n">
        <x:v>6000</x:v>
      </x:c>
      <x:c r="C11" t="str">
        <x:v>$</x:v>
      </x:c>
      <x:c r="D11" t="str">
        <x:v>Programming/commissioning</x:v>
      </x:c>
      <x:c r="E11" t="str">
        <x:v>INPUT</x:v>
      </x:c>
      <x:c r="F11" t="str">
        <x:v>os.cost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Annual fan hours avoided</x:v>
      </x:c>
      <x:c r="B14" s="47" t="n">
        <x:f>MAX(0,B6-B7)/60*B8</x:f>
        <x:v>208.33333333333334</x:v>
      </x:c>
      <x:c r="C14" t="str">
        <x:v>hr/yr</x:v>
      </x:c>
      <x:c r="D14" t="str">
        <x:v>Visible Excel formula</x:v>
      </x:c>
      <x:c r="E14" t="str">
        <x:v>OUTPUT</x:v>
      </x:c>
      <x:c r="F14" t="str">
        <x:v>os.hours_saved</x:v>
      </x:c>
    </x:row>
    <x:row r="15">
      <x:c r="A15" t="str">
        <x:v>Fan kWh saved</x:v>
      </x:c>
      <x:c r="B15" s="47" t="n">
        <x:f>B14*B9</x:f>
        <x:v>6250</x:v>
      </x:c>
      <x:c r="C15" t="str">
        <x:v>kWh/yr</x:v>
      </x:c>
      <x:c r="D15" t="str">
        <x:v>Visible Excel formula</x:v>
      </x:c>
      <x:c r="E15" t="str">
        <x:v>OUTPUT</x:v>
      </x:c>
      <x:c r="F15" t="str">
        <x:v>os.kwh_saved</x:v>
      </x:c>
    </x:row>
    <x:row r="16">
      <x:c r="A16" t="str">
        <x:v>Annual total $ saved</x:v>
      </x:c>
      <x:c r="B16" s="47" t="n">
        <x:f>B15*Global_Inputs!$B$6+B10</x:f>
        <x:v>3250</x:v>
      </x:c>
      <x:c r="C16" t="str">
        <x:v>$/yr</x:v>
      </x:c>
      <x:c r="D16" t="str">
        <x:v>Visible Excel formula</x:v>
      </x:c>
      <x:c r="E16" t="str">
        <x:v>OUTPUT</x:v>
      </x:c>
      <x:c r="F16" t="str">
        <x:v>os.cost_saved</x:v>
      </x:c>
    </x:row>
    <x:row r="17">
      <x:c r="A17" t="str">
        <x:v>Simple payback</x:v>
      </x:c>
      <x:c r="B17" s="47" t="n">
        <x:f>IF(B16&gt;0,B11/B16,0)</x:f>
        <x:v>1.8461538461538463</x:v>
      </x:c>
      <x:c r="C17" t="str">
        <x:v>yr</x:v>
      </x:c>
      <x:c r="D17" t="str">
        <x:v>Visible Excel formula</x:v>
      </x:c>
      <x:c r="E17" t="str">
        <x:v>OUTPUT</x:v>
      </x:c>
      <x:c r="F17" t="str">
        <x:v>os.payback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Air-to-Air Energy Recovery</x:v>
      </x:c>
      <x:c r="B1" s="34"/>
      <x:c r="C1" s="34"/>
      <x:c r="D1" s="34"/>
      <x:c r="E1" s="34"/>
      <x:c r="F1" s="34"/>
    </x:row>
    <x:row r="2">
      <x:c r="A2" s="8" t="str">
        <x:v>Sensible heating recovery plus cooling enthalpy recovery, minus added fan pressure-drop and wheel/pump motor energy.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Outdoor-air airflow</x:v>
      </x:c>
      <x:c r="B6" s="44" t="n">
        <x:v>12000</x:v>
      </x:c>
      <x:c r="C6" t="str">
        <x:v>cfm</x:v>
      </x:c>
      <x:c r="D6" t="str">
        <x:v>AHU ventilation</x:v>
      </x:c>
      <x:c r="E6" t="str">
        <x:v>INPUT</x:v>
      </x:c>
      <x:c r="F6" t="str">
        <x:v>erv.oa_cfm</x:v>
      </x:c>
    </x:row>
    <x:row r="7">
      <x:c r="A7" t="str">
        <x:v>Exchange airflow</x:v>
      </x:c>
      <x:c r="B7" s="44" t="n">
        <x:v>12000</x:v>
      </x:c>
      <x:c r="C7" t="str">
        <x:v>cfm</x:v>
      </x:c>
      <x:c r="D7" t="str">
        <x:v>MIN(OA, exhaust)</x:v>
      </x:c>
      <x:c r="E7" t="str">
        <x:v>INPUT</x:v>
      </x:c>
      <x:c r="F7" t="str">
        <x:v>erv.exchange_cfm</x:v>
      </x:c>
    </x:row>
    <x:row r="8">
      <x:c r="A8" t="str">
        <x:v>Sensible effectiveness</x:v>
      </x:c>
      <x:c r="B8" s="32" t="n">
        <x:v>0.7</x:v>
      </x:c>
      <x:c r="C8" t="str">
        <x:v>fraction</x:v>
      </x:c>
      <x:c r="D8" t="str">
        <x:v>Certified/vendor</x:v>
      </x:c>
      <x:c r="E8" t="str">
        <x:v>INPUT</x:v>
      </x:c>
      <x:c r="F8" t="str">
        <x:v>erv.sens_eff</x:v>
      </x:c>
    </x:row>
    <x:row r="9">
      <x:c r="A9" t="str">
        <x:v>Heating ΔT</x:v>
      </x:c>
      <x:c r="B9" s="44" t="n">
        <x:v>45</x:v>
      </x:c>
      <x:c r="C9" t="str">
        <x:v>°F</x:v>
      </x:c>
      <x:c r="D9" t="str">
        <x:v>Weighted condition</x:v>
      </x:c>
      <x:c r="E9" t="str">
        <x:v>INPUT</x:v>
      </x:c>
      <x:c r="F9" t="str">
        <x:v>erv.heat_dt</x:v>
      </x:c>
    </x:row>
    <x:row r="10">
      <x:c r="A10" t="str">
        <x:v>Heating hours</x:v>
      </x:c>
      <x:c r="B10" s="44" t="n">
        <x:v>1200</x:v>
      </x:c>
      <x:c r="C10" t="str">
        <x:v>hr/yr</x:v>
      </x:c>
      <x:c r="D10" t="str">
        <x:v>Weather bins</x:v>
      </x:c>
      <x:c r="E10" t="str">
        <x:v>INPUT</x:v>
      </x:c>
      <x:c r="F10" t="str">
        <x:v>erv.heat_hours</x:v>
      </x:c>
    </x:row>
    <x:row r="11">
      <x:c r="A11" t="str">
        <x:v>Heating efficiency</x:v>
      </x:c>
      <x:c r="B11" s="32" t="n">
        <x:v>0.82</x:v>
      </x:c>
      <x:c r="C11" t="str">
        <x:v>%</x:v>
      </x:c>
      <x:c r="D11" t="str">
        <x:v>Plant</x:v>
      </x:c>
      <x:c r="E11" t="str">
        <x:v>INPUT</x:v>
      </x:c>
      <x:c r="F11" t="str">
        <x:v>erv.heat_eff</x:v>
      </x:c>
    </x:row>
    <x:row r="12">
      <x:c r="A12" t="str">
        <x:v>Cooling enthalpy Δh</x:v>
      </x:c>
      <x:c r="B12" s="44" t="n">
        <x:v>8</x:v>
      </x:c>
      <x:c r="C12" t="str">
        <x:v>Btu/lb</x:v>
      </x:c>
      <x:c r="D12" t="str">
        <x:v>Weighted condition</x:v>
      </x:c>
      <x:c r="E12" t="str">
        <x:v>INPUT</x:v>
      </x:c>
      <x:c r="F12" t="str">
        <x:v>erv.cool_dh</x:v>
      </x:c>
    </x:row>
    <x:row r="13">
      <x:c r="A13" t="str">
        <x:v>Cooling hours</x:v>
      </x:c>
      <x:c r="B13" s="44" t="n">
        <x:v>800</x:v>
      </x:c>
      <x:c r="C13" t="str">
        <x:v>hr/yr</x:v>
      </x:c>
      <x:c r="D13" t="str">
        <x:v>Weather bins</x:v>
      </x:c>
      <x:c r="E13" t="str">
        <x:v>INPUT</x:v>
      </x:c>
      <x:c r="F13" t="str">
        <x:v>erv.cool_hours</x:v>
      </x:c>
    </x:row>
    <x:row r="14">
      <x:c r="A14" t="str">
        <x:v>Cooling COP</x:v>
      </x:c>
      <x:c r="B14" s="44" t="n">
        <x:v>4.5</x:v>
      </x:c>
      <x:c r="C14" t="str">
        <x:v>COP</x:v>
      </x:c>
      <x:c r="D14" t="str">
        <x:v>Plant</x:v>
      </x:c>
      <x:c r="E14" t="str">
        <x:v>INPUT</x:v>
      </x:c>
      <x:c r="F14" t="str">
        <x:v>erv.cop</x:v>
      </x:c>
    </x:row>
    <x:row r="15">
      <x:c r="A15" t="str">
        <x:v>Added total pressure drop</x:v>
      </x:c>
      <x:c r="B15" s="44" t="n">
        <x:v>2</x:v>
      </x:c>
      <x:c r="C15" t="str">
        <x:v>in.w.g.</x:v>
      </x:c>
      <x:c r="D15" t="str">
        <x:v>Supply+exhaust</x:v>
      </x:c>
      <x:c r="E15" t="str">
        <x:v>INPUT</x:v>
      </x:c>
      <x:c r="F15" t="str">
        <x:v>erv.dp</x:v>
      </x:c>
    </x:row>
    <x:row r="16">
      <x:c r="A16" t="str">
        <x:v>Fan system efficiency</x:v>
      </x:c>
      <x:c r="B16" s="32" t="n">
        <x:v>0.6</x:v>
      </x:c>
      <x:c r="C16" t="str">
        <x:v>fraction</x:v>
      </x:c>
      <x:c r="D16" t="str">
        <x:v>Fan×motor×VFD</x:v>
      </x:c>
      <x:c r="E16" t="str">
        <x:v>INPUT</x:v>
      </x:c>
      <x:c r="F16" t="str">
        <x:v>erv.fan_eff</x:v>
      </x:c>
    </x:row>
    <x:row r="17">
      <x:c r="A17" t="str">
        <x:v>Wheel/pump motor power</x:v>
      </x:c>
      <x:c r="B17" s="44" t="n">
        <x:v>1.5</x:v>
      </x:c>
      <x:c r="C17" t="str">
        <x:v>kW</x:v>
      </x:c>
      <x:c r="D17" t="str">
        <x:v>Vendor</x:v>
      </x:c>
      <x:c r="E17" t="str">
        <x:v>INPUT</x:v>
      </x:c>
      <x:c r="F17" t="str">
        <x:v>erv.motor_kw</x:v>
      </x:c>
    </x:row>
    <x:row r="18">
      <x:c r="A18" t="str">
        <x:v>Implementation cost</x:v>
      </x:c>
      <x:c r="B18" s="52" t="n">
        <x:v>60000</x:v>
      </x:c>
      <x:c r="C18" t="str">
        <x:v>$</x:v>
      </x:c>
      <x:c r="D18" t="str">
        <x:v>Installed</x:v>
      </x:c>
      <x:c r="E18" t="str">
        <x:v>INPUT</x:v>
      </x:c>
      <x:c r="F18" t="str">
        <x:v>erv.cost</x:v>
      </x:c>
    </x:row>
    <x:row r="19">
      <x:c r="B19" s="45"/>
    </x:row>
    <x:row r="20">
      <x:c r="A20" s="37" t="str">
        <x:v>CALCULATED OUTPUTS</x:v>
      </x:c>
      <x:c r="B20" s="46"/>
      <x:c r="C20" s="37"/>
      <x:c r="D20" s="37"/>
      <x:c r="E20" s="37"/>
      <x:c r="F20" s="37"/>
    </x:row>
    <x:row r="21">
      <x:c r="A21" t="str">
        <x:v>Heating therm saved</x:v>
      </x:c>
      <x:c r="B21" s="47" t="n">
        <x:f>1.08*MIN(B6,B7)*B8*B9*B10/100000*10/B11</x:f>
        <x:v>59742.43902439025</x:v>
      </x:c>
      <x:c r="C21" t="str">
        <x:v>therm/yr</x:v>
      </x:c>
      <x:c r="D21" t="str">
        <x:v>Visible Excel formula</x:v>
      </x:c>
      <x:c r="E21" t="str">
        <x:v>OUTPUT</x:v>
      </x:c>
      <x:c r="F21" t="str">
        <x:v>erv.therms</x:v>
      </x:c>
    </x:row>
    <x:row r="22">
      <x:c r="A22" t="str">
        <x:v>Cooling kWh saved</x:v>
      </x:c>
      <x:c r="B22" s="47" t="n">
        <x:f>4.5*MIN(B6,B7)*B8*B12*B13/1000000*293.071/B14</x:f>
        <x:v>15755.496959999999</x:v>
      </x:c>
      <x:c r="C22" t="str">
        <x:v>kWh/yr</x:v>
      </x:c>
      <x:c r="D22" t="str">
        <x:v>Visible Excel formula</x:v>
      </x:c>
      <x:c r="E22" t="str">
        <x:v>OUTPUT</x:v>
      </x:c>
      <x:c r="F22" t="str">
        <x:v>erv.cool_kwh</x:v>
      </x:c>
    </x:row>
    <x:row r="23">
      <x:c r="A23" t="str">
        <x:v>Fan/aux kWh penalty</x:v>
      </x:c>
      <x:c r="B23" s="47" t="n">
        <x:f>((MIN(B6,B7)*B15/6356/B16)*0.746*(B10+B13))+B17*(B10+B13)</x:f>
        <x:v>12389.553178099435</x:v>
      </x:c>
      <x:c r="C23" t="str">
        <x:v>kWh/yr</x:v>
      </x:c>
      <x:c r="D23" t="str">
        <x:v>Visible Excel formula</x:v>
      </x:c>
      <x:c r="E23" t="str">
        <x:v>OUTPUT</x:v>
      </x:c>
      <x:c r="F23" t="str">
        <x:v>erv.penalty_kwh</x:v>
      </x:c>
    </x:row>
    <x:row r="24">
      <x:c r="A24" t="str">
        <x:v>Net annual $ saved</x:v>
      </x:c>
      <x:c r="B24" s="47" t="n">
        <x:f>B21*Global_Inputs!$B$9+(B22-B23)*Global_Inputs!$B$6</x:f>
        <x:v>60146.35227821832</x:v>
      </x:c>
      <x:c r="C24" t="str">
        <x:v>$/yr</x:v>
      </x:c>
      <x:c r="D24" t="str">
        <x:v>Visible Excel formula</x:v>
      </x:c>
      <x:c r="E24" t="str">
        <x:v>OUTPUT</x:v>
      </x:c>
      <x:c r="F24" t="str">
        <x:v>erv.cost_saved</x:v>
      </x:c>
    </x:row>
    <x:row r="25">
      <x:c r="A25" t="str">
        <x:v>Simple payback</x:v>
      </x:c>
      <x:c r="B25" s="47" t="n">
        <x:f>IF(B24&gt;0,B18/B24,0)</x:f>
        <x:v>0.9975667306050192</x:v>
      </x:c>
      <x:c r="C25" t="str">
        <x:v>yr</x:v>
      </x:c>
      <x:c r="D25" t="str">
        <x:v>Visible Excel formula</x:v>
      </x:c>
      <x:c r="E25" t="str">
        <x:v>OUTPUT</x:v>
      </x:c>
      <x:c r="F25" t="str">
        <x:v>erv.payback</x:v>
      </x:c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20:F20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Hot-Water Pump Runtime Control</x:v>
      </x:c>
      <x:c r="B1" s="34"/>
      <x:c r="C1" s="34"/>
      <x:c r="D1" s="34"/>
      <x:c r="E1" s="34"/>
      <x:c r="F1" s="34"/>
    </x:row>
    <x:row r="2">
      <x:c r="A2" s="8" t="str">
        <x:v>Simple runtime reduction for a constant-flow heating-loop pump.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Pump input power</x:v>
      </x:c>
      <x:c r="B6" s="44" t="n">
        <x:v>12</x:v>
      </x:c>
      <x:c r="C6" t="str">
        <x:v>kW</x:v>
      </x:c>
      <x:c r="D6" t="str">
        <x:v>Measured</x:v>
      </x:c>
      <x:c r="E6" t="str">
        <x:v>INPUT</x:v>
      </x:c>
      <x:c r="F6" t="str">
        <x:v>hwp.kw</x:v>
      </x:c>
    </x:row>
    <x:row r="7">
      <x:c r="A7" t="str">
        <x:v>Baseline runtime</x:v>
      </x:c>
      <x:c r="B7" s="44" t="n">
        <x:v>5000</x:v>
      </x:c>
      <x:c r="C7" t="str">
        <x:v>hr/yr</x:v>
      </x:c>
      <x:c r="D7" t="str">
        <x:v>BAS</x:v>
      </x:c>
      <x:c r="E7" t="str">
        <x:v>INPUT</x:v>
      </x:c>
      <x:c r="F7" t="str">
        <x:v>hwp.base_hours</x:v>
      </x:c>
    </x:row>
    <x:row r="8">
      <x:c r="A8" t="str">
        <x:v>Proposed runtime</x:v>
      </x:c>
      <x:c r="B8" s="44" t="n">
        <x:v>3500</x:v>
      </x:c>
      <x:c r="C8" t="str">
        <x:v>hr/yr</x:v>
      </x:c>
      <x:c r="D8" t="str">
        <x:v>Schedule/control</x:v>
      </x:c>
      <x:c r="E8" t="str">
        <x:v>INPUT</x:v>
      </x:c>
      <x:c r="F8" t="str">
        <x:v>hwp.prop_hours</x:v>
      </x:c>
    </x:row>
    <x:row r="9">
      <x:c r="A9" t="str">
        <x:v>Implementation cost</x:v>
      </x:c>
      <x:c r="B9" s="52" t="n">
        <x:v>3000</x:v>
      </x:c>
      <x:c r="C9" t="str">
        <x:v>$</x:v>
      </x:c>
      <x:c r="D9" t="str">
        <x:v>Controls</x:v>
      </x:c>
      <x:c r="E9" t="str">
        <x:v>INPUT</x:v>
      </x:c>
      <x:c r="F9" t="str">
        <x:v>hwp.cost</x:v>
      </x:c>
    </x:row>
    <x:row r="10">
      <x:c r="B10" s="45"/>
    </x:row>
    <x:row r="11">
      <x:c r="A11" s="37" t="str">
        <x:v>CALCULATED OUTPUTS</x:v>
      </x:c>
      <x:c r="B11" s="46"/>
      <x:c r="C11" s="37"/>
      <x:c r="D11" s="37"/>
      <x:c r="E11" s="37"/>
      <x:c r="F11" s="37"/>
    </x:row>
    <x:row r="12">
      <x:c r="A12" t="str">
        <x:v>Baseline pump kWh</x:v>
      </x:c>
      <x:c r="B12" s="47" t="n">
        <x:f>B6*B7</x:f>
        <x:v>60000</x:v>
      </x:c>
      <x:c r="C12" t="str">
        <x:v>kWh/yr</x:v>
      </x:c>
      <x:c r="D12" t="str">
        <x:v>Visible Excel formula</x:v>
      </x:c>
      <x:c r="E12" t="str">
        <x:v>OUTPUT</x:v>
      </x:c>
      <x:c r="F12" t="str">
        <x:v>hwp.base_kwh</x:v>
      </x:c>
    </x:row>
    <x:row r="13">
      <x:c r="A13" t="str">
        <x:v>Proposed pump kWh</x:v>
      </x:c>
      <x:c r="B13" s="47" t="n">
        <x:f>B6*B8</x:f>
        <x:v>42000</x:v>
      </x:c>
      <x:c r="C13" t="str">
        <x:v>kWh/yr</x:v>
      </x:c>
      <x:c r="D13" t="str">
        <x:v>Visible Excel formula</x:v>
      </x:c>
      <x:c r="E13" t="str">
        <x:v>OUTPUT</x:v>
      </x:c>
      <x:c r="F13" t="str">
        <x:v>hwp.prop_kwh</x:v>
      </x:c>
    </x:row>
    <x:row r="14">
      <x:c r="A14" t="str">
        <x:v>Annual kWh saved</x:v>
      </x:c>
      <x:c r="B14" s="47" t="n">
        <x:f>B12-B13</x:f>
        <x:v>18000</x:v>
      </x:c>
      <x:c r="C14" t="str">
        <x:v>kWh/yr</x:v>
      </x:c>
      <x:c r="D14" t="str">
        <x:v>Visible Excel formula</x:v>
      </x:c>
      <x:c r="E14" t="str">
        <x:v>OUTPUT</x:v>
      </x:c>
      <x:c r="F14" t="str">
        <x:v>hwp.kwh_saved</x:v>
      </x:c>
    </x:row>
    <x:row r="15">
      <x:c r="A15" t="str">
        <x:v>Annual $ saved</x:v>
      </x:c>
      <x:c r="B15" s="47" t="n">
        <x:f>B14*Global_Inputs!$B$6</x:f>
        <x:v>2160</x:v>
      </x:c>
      <x:c r="C15" t="str">
        <x:v>$/yr</x:v>
      </x:c>
      <x:c r="D15" t="str">
        <x:v>Visible Excel formula</x:v>
      </x:c>
      <x:c r="E15" t="str">
        <x:v>OUTPUT</x:v>
      </x:c>
      <x:c r="F15" t="str">
        <x:v>hwp.cost_saved</x:v>
      </x:c>
    </x:row>
    <x:row r="16">
      <x:c r="A16" t="str">
        <x:v>Simple payback</x:v>
      </x:c>
      <x:c r="B16" s="47" t="n">
        <x:f>IF(B15&gt;0,B9/B15,0)</x:f>
        <x:v>1.3888888888888888</x:v>
      </x:c>
      <x:c r="C16" t="str">
        <x:v>yr</x:v>
      </x:c>
      <x:c r="D16" t="str">
        <x:v>Visible Excel formula</x:v>
      </x:c>
      <x:c r="E16" t="str">
        <x:v>OUTPUT</x:v>
      </x:c>
      <x:c r="F16" t="str">
        <x:v>hwp.payback</x:v>
      </x:c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1:F11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Hot-Water Reset — Distribution Heat-Loss Reduction</x:v>
      </x:c>
      <x:c r="B1" s="34"/>
      <x:c r="C1" s="34"/>
      <x:c r="D1" s="34"/>
      <x:c r="E1" s="34"/>
      <x:c r="F1" s="34"/>
    </x:row>
    <x:row r="2">
      <x:c r="A2" s="8" t="str">
        <x:v>Estimates reduced pipe heat loss from lower average hot-water temperature and credits useful winter heat separately.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Hot-water pipe length</x:v>
      </x:c>
      <x:c r="B6" s="44" t="n">
        <x:v>400</x:v>
      </x:c>
      <x:c r="C6" t="str">
        <x:v>ft</x:v>
      </x:c>
      <x:c r="D6" t="str">
        <x:v>Field quantity</x:v>
      </x:c>
      <x:c r="E6" t="str">
        <x:v>INPUT</x:v>
      </x:c>
      <x:c r="F6" t="str">
        <x:v>hwrp.length</x:v>
      </x:c>
    </x:row>
    <x:row r="7">
      <x:c r="A7" t="str">
        <x:v>Existing pipe heat loss</x:v>
      </x:c>
      <x:c r="B7" s="44" t="n">
        <x:v>31</x:v>
      </x:c>
      <x:c r="C7" t="str">
        <x:v>Btu/hr-ft</x:v>
      </x:c>
      <x:c r="D7" t="str">
        <x:v>Insulation/table</x:v>
      </x:c>
      <x:c r="E7" t="str">
        <x:v>INPUT</x:v>
      </x:c>
      <x:c r="F7" t="str">
        <x:v>hwrp.loss_base</x:v>
      </x:c>
    </x:row>
    <x:row r="8">
      <x:c r="A8" t="str">
        <x:v>Proposed pipe heat loss</x:v>
      </x:c>
      <x:c r="B8" s="44" t="n">
        <x:v>26</x:v>
      </x:c>
      <x:c r="C8" t="str">
        <x:v>Btu/hr-ft</x:v>
      </x:c>
      <x:c r="D8" t="str">
        <x:v>Lower water temp/table</x:v>
      </x:c>
      <x:c r="E8" t="str">
        <x:v>INPUT</x:v>
      </x:c>
      <x:c r="F8" t="str">
        <x:v>hwrp.loss_prop</x:v>
      </x:c>
    </x:row>
    <x:row r="9">
      <x:c r="A9" t="str">
        <x:v>Annual boiler-loop runtime</x:v>
      </x:c>
      <x:c r="B9" s="44" t="n">
        <x:v>4500</x:v>
      </x:c>
      <x:c r="C9" t="str">
        <x:v>hr/yr</x:v>
      </x:c>
      <x:c r="D9" t="str">
        <x:v>BAS</x:v>
      </x:c>
      <x:c r="E9" t="str">
        <x:v>INPUT</x:v>
      </x:c>
      <x:c r="F9" t="str">
        <x:v>hwrp.hours</x:v>
      </x:c>
    </x:row>
    <x:row r="10">
      <x:c r="A10" t="str">
        <x:v>Fraction of pipe heat useful to building</x:v>
      </x:c>
      <x:c r="B10" s="32" t="n">
        <x:v>0.67</x:v>
      </x:c>
      <x:c r="C10" t="str">
        <x:v>fraction</x:v>
      </x:c>
      <x:c r="D10" t="str">
        <x:v>Engineering judgment</x:v>
      </x:c>
      <x:c r="E10" t="str">
        <x:v>INPUT</x:v>
      </x:c>
      <x:c r="F10" t="str">
        <x:v>hwrp.useful</x:v>
      </x:c>
    </x:row>
    <x:row r="11">
      <x:c r="A11" t="str">
        <x:v>Boiler efficiency</x:v>
      </x:c>
      <x:c r="B11" s="32" t="n">
        <x:v>0.82</x:v>
      </x:c>
      <x:c r="C11" t="str">
        <x:v>%</x:v>
      </x:c>
      <x:c r="D11" t="str">
        <x:v>Plant</x:v>
      </x:c>
      <x:c r="E11" t="str">
        <x:v>INPUT</x:v>
      </x:c>
      <x:c r="F11" t="str">
        <x:v>hwrp.eff</x:v>
      </x:c>
    </x:row>
    <x:row r="12">
      <x:c r="A12" t="str">
        <x:v>Implementation cost</x:v>
      </x:c>
      <x:c r="B12" s="52" t="n">
        <x:v>4000</x:v>
      </x:c>
      <x:c r="C12" t="str">
        <x:v>$</x:v>
      </x:c>
      <x:c r="D12" t="str">
        <x:v>Controls</x:v>
      </x:c>
      <x:c r="E12" t="str">
        <x:v>INPUT</x:v>
      </x:c>
      <x:c r="F12" t="str">
        <x:v>hwrp.cost</x:v>
      </x:c>
    </x:row>
    <x:row r="13">
      <x:c r="B13" s="45"/>
    </x:row>
    <x:row r="14">
      <x:c r="A14" s="37" t="str">
        <x:v>CALCULATED OUTPUTS</x:v>
      </x:c>
      <x:c r="B14" s="46"/>
      <x:c r="C14" s="37"/>
      <x:c r="D14" s="37"/>
      <x:c r="E14" s="37"/>
      <x:c r="F14" s="37"/>
    </x:row>
    <x:row r="15">
      <x:c r="A15" t="str">
        <x:v>Net waste heat reduced</x:v>
      </x:c>
      <x:c r="B15" s="47" t="n">
        <x:f>(B7-B8)*B6*B9*(1-B10)/1000000</x:f>
        <x:v>2.9699999999999998</x:v>
      </x:c>
      <x:c r="C15" t="str">
        <x:v>MMBtu/yr</x:v>
      </x:c>
      <x:c r="D15" t="str">
        <x:v>Visible Excel formula</x:v>
      </x:c>
      <x:c r="E15" t="str">
        <x:v>OUTPUT</x:v>
      </x:c>
      <x:c r="F15" t="str">
        <x:v>hwrp.mmbtu</x:v>
      </x:c>
    </x:row>
    <x:row r="16">
      <x:c r="A16" t="str">
        <x:v>Gas saved</x:v>
      </x:c>
      <x:c r="B16" s="47" t="n">
        <x:f>B15*10/B11</x:f>
        <x:v>36.21951219512195</x:v>
      </x:c>
      <x:c r="C16" t="str">
        <x:v>therm/yr</x:v>
      </x:c>
      <x:c r="D16" t="str">
        <x:v>Visible Excel formula</x:v>
      </x:c>
      <x:c r="E16" t="str">
        <x:v>OUTPUT</x:v>
      </x:c>
      <x:c r="F16" t="str">
        <x:v>hwrp.therms</x:v>
      </x:c>
    </x:row>
    <x:row r="17">
      <x:c r="A17" t="str">
        <x:v>Annual $ saved</x:v>
      </x:c>
      <x:c r="B17" s="47" t="n">
        <x:f>B16*Global_Inputs!$B$9</x:f>
        <x:v>36.21951219512195</x:v>
      </x:c>
      <x:c r="C17" t="str">
        <x:v>$/yr</x:v>
      </x:c>
      <x:c r="D17" t="str">
        <x:v>Visible Excel formula</x:v>
      </x:c>
      <x:c r="E17" t="str">
        <x:v>OUTPUT</x:v>
      </x:c>
      <x:c r="F17" t="str">
        <x:v>hwrp.cost_saved</x:v>
      </x:c>
    </x:row>
    <x:row r="18">
      <x:c r="A18" t="str">
        <x:v>Simple payback</x:v>
      </x:c>
      <x:c r="B18" s="47" t="n">
        <x:f>IF(B17&gt;0,B12/B17,0)</x:f>
        <x:v>110.43771043771044</x:v>
      </x:c>
      <x:c r="C18" t="str">
        <x:v>yr</x:v>
      </x:c>
      <x:c r="D18" t="str">
        <x:v>Visible Excel formula</x:v>
      </x:c>
      <x:c r="E18" t="str">
        <x:v>OUTPUT</x:v>
      </x:c>
      <x:c r="F18" t="str">
        <x:v>hwrp.payback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4:F14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Boiler Efficiency Replacement</x:v>
      </x:c>
      <x:c r="B1" s="34"/>
      <x:c r="C1" s="34"/>
      <x:c r="D1" s="34"/>
      <x:c r="E1" s="34"/>
      <x:c r="F1" s="34"/>
    </x:row>
    <x:row r="2">
      <x:c r="A2" s="8" t="str">
        <x:v>Preferred screening method uses measured annual boiler therms and changes only conversion efficiency.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Measured annual boiler gas use</x:v>
      </x:c>
      <x:c r="B6" s="44" t="n">
        <x:v>60000</x:v>
      </x:c>
      <x:c r="C6" t="str">
        <x:v>therm/yr</x:v>
      </x:c>
      <x:c r="D6" t="str">
        <x:v>Preferred measured input</x:v>
      </x:c>
      <x:c r="E6" t="str">
        <x:v>INPUT</x:v>
      </x:c>
      <x:c r="F6" t="str">
        <x:v>boilrep.therms</x:v>
      </x:c>
    </x:row>
    <x:row r="7">
      <x:c r="A7" t="str">
        <x:v>Existing thermal efficiency</x:v>
      </x:c>
      <x:c r="B7" s="32" t="n">
        <x:v>0.8</x:v>
      </x:c>
      <x:c r="C7" t="str">
        <x:v>%</x:v>
      </x:c>
      <x:c r="D7" t="str">
        <x:v>Measured/nameplate</x:v>
      </x:c>
      <x:c r="E7" t="str">
        <x:v>INPUT</x:v>
      </x:c>
      <x:c r="F7" t="str">
        <x:v>boilrep.old_eff</x:v>
      </x:c>
    </x:row>
    <x:row r="8">
      <x:c r="A8" t="str">
        <x:v>Proposed thermal efficiency</x:v>
      </x:c>
      <x:c r="B8" s="32" t="n">
        <x:v>0.94</x:v>
      </x:c>
      <x:c r="C8" t="str">
        <x:v>%</x:v>
      </x:c>
      <x:c r="D8" t="str">
        <x:v>Vendor</x:v>
      </x:c>
      <x:c r="E8" t="str">
        <x:v>INPUT</x:v>
      </x:c>
      <x:c r="F8" t="str">
        <x:v>boilrep.new_eff</x:v>
      </x:c>
    </x:row>
    <x:row r="9">
      <x:c r="A9" t="str">
        <x:v>Installed cost</x:v>
      </x:c>
      <x:c r="B9" s="52" t="n">
        <x:v>250000</x:v>
      </x:c>
      <x:c r="C9" t="str">
        <x:v>$</x:v>
      </x:c>
      <x:c r="D9" t="str">
        <x:v>Project quote</x:v>
      </x:c>
      <x:c r="E9" t="str">
        <x:v>INPUT</x:v>
      </x:c>
      <x:c r="F9" t="str">
        <x:v>boilrep.cost</x:v>
      </x:c>
    </x:row>
    <x:row r="10">
      <x:c r="B10" s="45"/>
    </x:row>
    <x:row r="11">
      <x:c r="A11" s="37" t="str">
        <x:v>CALCULATED OUTPUTS</x:v>
      </x:c>
      <x:c r="B11" s="46"/>
      <x:c r="C11" s="37"/>
      <x:c r="D11" s="37"/>
      <x:c r="E11" s="37"/>
      <x:c r="F11" s="37"/>
    </x:row>
    <x:row r="12">
      <x:c r="A12" t="str">
        <x:v>Delivered useful heat equivalent</x:v>
      </x:c>
      <x:c r="B12" s="47" t="n">
        <x:f>B6*B7</x:f>
        <x:v>48000</x:v>
      </x:c>
      <x:c r="C12" t="str">
        <x:v>therm-equivalent/yr</x:v>
      </x:c>
      <x:c r="D12" t="str">
        <x:v>Visible Excel formula</x:v>
      </x:c>
      <x:c r="E12" t="str">
        <x:v>OUTPUT</x:v>
      </x:c>
      <x:c r="F12" t="str">
        <x:v>boilrep.load</x:v>
      </x:c>
    </x:row>
    <x:row r="13">
      <x:c r="A13" t="str">
        <x:v>Proposed gas use</x:v>
      </x:c>
      <x:c r="B13" s="47" t="n">
        <x:f>B12/B8</x:f>
        <x:v>51063.82978723405</x:v>
      </x:c>
      <x:c r="C13" t="str">
        <x:v>therm/yr</x:v>
      </x:c>
      <x:c r="D13" t="str">
        <x:v>Visible Excel formula</x:v>
      </x:c>
      <x:c r="E13" t="str">
        <x:v>OUTPUT</x:v>
      </x:c>
      <x:c r="F13" t="str">
        <x:v>boilrep.prop_therms</x:v>
      </x:c>
    </x:row>
    <x:row r="14">
      <x:c r="A14" t="str">
        <x:v>Gas saved</x:v>
      </x:c>
      <x:c r="B14" s="47" t="n">
        <x:f>B6-B13</x:f>
        <x:v>8936.170212765952</x:v>
      </x:c>
      <x:c r="C14" t="str">
        <x:v>therm/yr</x:v>
      </x:c>
      <x:c r="D14" t="str">
        <x:v>Visible Excel formula</x:v>
      </x:c>
      <x:c r="E14" t="str">
        <x:v>OUTPUT</x:v>
      </x:c>
      <x:c r="F14" t="str">
        <x:v>boilrep.saved</x:v>
      </x:c>
    </x:row>
    <x:row r="15">
      <x:c r="A15" t="str">
        <x:v>Annual $ saved</x:v>
      </x:c>
      <x:c r="B15" s="47" t="n">
        <x:f>B14*Global_Inputs!$B$9</x:f>
        <x:v>8936.170212765952</x:v>
      </x:c>
      <x:c r="C15" t="str">
        <x:v>$/yr</x:v>
      </x:c>
      <x:c r="D15" t="str">
        <x:v>Visible Excel formula</x:v>
      </x:c>
      <x:c r="E15" t="str">
        <x:v>OUTPUT</x:v>
      </x:c>
      <x:c r="F15" t="str">
        <x:v>boilrep.cost_saved</x:v>
      </x:c>
    </x:row>
    <x:row r="16">
      <x:c r="A16" t="str">
        <x:v>Simple payback</x:v>
      </x:c>
      <x:c r="B16" s="47" t="n">
        <x:f>IF(B15&gt;0,B9/B15,0)</x:f>
        <x:v>27.976190476190492</x:v>
      </x:c>
      <x:c r="C16" t="str">
        <x:v>yr</x:v>
      </x:c>
      <x:c r="D16" t="str">
        <x:v>Visible Excel formula</x:v>
      </x:c>
      <x:c r="E16" t="str">
        <x:v>OUTPUT</x:v>
      </x:c>
      <x:c r="F16" t="str">
        <x:v>boilrep.payback</x:v>
      </x:c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1:F11"/>
  </x:mergeCell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Boiler Plant HWST Reset / Condensing Optimization</x:v>
      </x:c>
      <x:c r="B1" s="34"/>
      <x:c r="C1" s="34"/>
      <x:c r="D1" s="34"/>
      <x:c r="E1" s="34"/>
      <x:c r="F1" s="34"/>
    </x:row>
    <x:row r="2">
      <x:c r="A2" s="8" t="str">
        <x:v>Incremental plant-efficiency optimization from lower average HWR; use vendor efficiency maps for final analysis.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Annual boiler gas use after any equipment upgrade</x:v>
      </x:c>
      <x:c r="B6" s="44" t="n">
        <x:v>55000</x:v>
      </x:c>
      <x:c r="C6" t="str">
        <x:v>therm/yr</x:v>
      </x:c>
      <x:c r="D6" t="str">
        <x:v>Measured/calibrated</x:v>
      </x:c>
      <x:c r="E6" t="str">
        <x:v>INPUT</x:v>
      </x:c>
      <x:c r="F6" t="str">
        <x:v>boilrst.base_therms</x:v>
      </x:c>
    </x:row>
    <x:row r="7">
      <x:c r="A7" t="str">
        <x:v>Baseline seasonal efficiency</x:v>
      </x:c>
      <x:c r="B7" s="32" t="n">
        <x:v>0.89</x:v>
      </x:c>
      <x:c r="C7" t="str">
        <x:v>%</x:v>
      </x:c>
      <x:c r="D7" t="str">
        <x:v>Measured/model</x:v>
      </x:c>
      <x:c r="E7" t="str">
        <x:v>INPUT</x:v>
      </x:c>
      <x:c r="F7" t="str">
        <x:v>boilrst.base_eff</x:v>
      </x:c>
    </x:row>
    <x:row r="8">
      <x:c r="A8" t="str">
        <x:v>Proposed seasonal efficiency</x:v>
      </x:c>
      <x:c r="B8" s="32" t="n">
        <x:v>0.93</x:v>
      </x:c>
      <x:c r="C8" t="str">
        <x:v>%</x:v>
      </x:c>
      <x:c r="D8" t="str">
        <x:v>Return-temp efficiency map</x:v>
      </x:c>
      <x:c r="E8" t="str">
        <x:v>INPUT</x:v>
      </x:c>
      <x:c r="F8" t="str">
        <x:v>boilrst.prop_eff</x:v>
      </x:c>
    </x:row>
    <x:row r="9">
      <x:c r="A9" t="str">
        <x:v>Pump kWh savings</x:v>
      </x:c>
      <x:c r="B9" s="44" t="n">
        <x:v>2000</x:v>
      </x:c>
      <x:c r="C9" t="str">
        <x:v>kWh/yr</x:v>
      </x:c>
      <x:c r="D9" t="str">
        <x:v>Optional ΔT/flow effect</x:v>
      </x:c>
      <x:c r="E9" t="str">
        <x:v>INPUT</x:v>
      </x:c>
      <x:c r="F9" t="str">
        <x:v>boilrst.pump_kwh</x:v>
      </x:c>
    </x:row>
    <x:row r="10">
      <x:c r="A10" t="str">
        <x:v>Implementation cost</x:v>
      </x:c>
      <x:c r="B10" s="52" t="n">
        <x:v>12000</x:v>
      </x:c>
      <x:c r="C10" t="str">
        <x:v>$</x:v>
      </x:c>
      <x:c r="D10" t="str">
        <x:v>Controls/sensors/Cx</x:v>
      </x:c>
      <x:c r="E10" t="str">
        <x:v>INPUT</x:v>
      </x:c>
      <x:c r="F10" t="str">
        <x:v>boilrst.cost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Baseline useful heat</x:v>
      </x:c>
      <x:c r="B13" s="47" t="n">
        <x:f>B6*B7</x:f>
        <x:v>48950</x:v>
      </x:c>
      <x:c r="C13" t="str">
        <x:v>therm-equivalent/yr</x:v>
      </x:c>
      <x:c r="D13" t="str">
        <x:v>Visible Excel formula</x:v>
      </x:c>
      <x:c r="E13" t="str">
        <x:v>OUTPUT</x:v>
      </x:c>
      <x:c r="F13" t="str">
        <x:v>boilrst.load</x:v>
      </x:c>
    </x:row>
    <x:row r="14">
      <x:c r="A14" t="str">
        <x:v>Proposed gas use</x:v>
      </x:c>
      <x:c r="B14" s="47" t="n">
        <x:f>B13/B8</x:f>
        <x:v>52634.408602150535</x:v>
      </x:c>
      <x:c r="C14" t="str">
        <x:v>therm/yr</x:v>
      </x:c>
      <x:c r="D14" t="str">
        <x:v>Visible Excel formula</x:v>
      </x:c>
      <x:c r="E14" t="str">
        <x:v>OUTPUT</x:v>
      </x:c>
      <x:c r="F14" t="str">
        <x:v>boilrst.prop_therms</x:v>
      </x:c>
    </x:row>
    <x:row r="15">
      <x:c r="A15" t="str">
        <x:v>Gas saved</x:v>
      </x:c>
      <x:c r="B15" s="47" t="n">
        <x:f>B6-B14</x:f>
        <x:v>2365.5913978494646</x:v>
      </x:c>
      <x:c r="C15" t="str">
        <x:v>therm/yr</x:v>
      </x:c>
      <x:c r="D15" t="str">
        <x:v>Visible Excel formula</x:v>
      </x:c>
      <x:c r="E15" t="str">
        <x:v>OUTPUT</x:v>
      </x:c>
      <x:c r="F15" t="str">
        <x:v>boilrst.saved</x:v>
      </x:c>
    </x:row>
    <x:row r="16">
      <x:c r="A16" t="str">
        <x:v>Annual $ saved</x:v>
      </x:c>
      <x:c r="B16" s="47" t="n">
        <x:f>B15*Global_Inputs!$B$9+B9*Global_Inputs!$B$6</x:f>
        <x:v>2605.5913978494646</x:v>
      </x:c>
      <x:c r="C16" t="str">
        <x:v>$/yr</x:v>
      </x:c>
      <x:c r="D16" t="str">
        <x:v>Visible Excel formula</x:v>
      </x:c>
      <x:c r="E16" t="str">
        <x:v>OUTPUT</x:v>
      </x:c>
      <x:c r="F16" t="str">
        <x:v>boilrst.cost_saved</x:v>
      </x:c>
    </x:row>
    <x:row r="17">
      <x:c r="A17" t="str">
        <x:v>Simple payback</x:v>
      </x:c>
      <x:c r="B17" s="47" t="n">
        <x:f>IF(B16&gt;0,B10/B16,0)</x:f>
        <x:v>4.605480356553314</x:v>
      </x:c>
      <x:c r="C17" t="str">
        <x:v>yr</x:v>
      </x:c>
      <x:c r="D17" t="str">
        <x:v>Visible Excel formula</x:v>
      </x:c>
      <x:c r="E17" t="str">
        <x:v>OUTPUT</x:v>
      </x:c>
      <x:c r="F17" t="str">
        <x:v>boilrst.payback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Chilled-Water Supply Temperature Reset</x:v>
      </x:c>
      <x:c r="B1" s="34"/>
      <x:c r="C1" s="34"/>
      <x:c r="D1" s="34"/>
      <x:c r="E1" s="34"/>
      <x:c r="F1" s="34"/>
    </x:row>
    <x:row r="2">
      <x:c r="A2" s="8" t="str">
        <x:v>Simple low-load CHWS reset. User-editable %/°F correction is a screening proxy; vendor curves are preferred.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Baseline annual chiller energy</x:v>
      </x:c>
      <x:c r="B6" s="44" t="n">
        <x:v>275000</x:v>
      </x:c>
      <x:c r="C6" t="str">
        <x:v>kWh/yr</x:v>
      </x:c>
      <x:c r="D6" t="str">
        <x:v>Measured/model</x:v>
      </x:c>
      <x:c r="E6" t="str">
        <x:v>INPUT</x:v>
      </x:c>
      <x:c r="F6" t="str">
        <x:v>chwrst.base_kwh</x:v>
      </x:c>
    </x:row>
    <x:row r="7">
      <x:c r="A7" t="str">
        <x:v>Weighted average CHWS reset</x:v>
      </x:c>
      <x:c r="B7" s="44" t="n">
        <x:v>2.2</x:v>
      </x:c>
      <x:c r="C7" t="str">
        <x:v>°F</x:v>
      </x:c>
      <x:c r="D7" t="str">
        <x:v>Load-bin result</x:v>
      </x:c>
      <x:c r="E7" t="str">
        <x:v>INPUT</x:v>
      </x:c>
      <x:c r="F7" t="str">
        <x:v>chwrst.reset_f</x:v>
      </x:c>
    </x:row>
    <x:row r="8">
      <x:c r="A8" t="str">
        <x:v>Efficiency improvement per °F</x:v>
      </x:c>
      <x:c r="B8" s="32" t="n">
        <x:v>0.018</x:v>
      </x:c>
      <x:c r="C8" t="str">
        <x:v>fraction/°F</x:v>
      </x:c>
      <x:c r="D8" t="str">
        <x:v>Screening proxy</x:v>
      </x:c>
      <x:c r="E8" t="str">
        <x:v>INPUT</x:v>
      </x:c>
      <x:c r="F8" t="str">
        <x:v>chwrst.gain_per_f</x:v>
      </x:c>
    </x:row>
    <x:row r="9">
      <x:c r="A9" t="str">
        <x:v>Realization factor</x:v>
      </x:c>
      <x:c r="B9" s="32" t="n">
        <x:v>0.85</x:v>
      </x:c>
      <x:c r="C9" t="str">
        <x:v>fraction</x:v>
      </x:c>
      <x:c r="D9" t="str">
        <x:v>Controls</x:v>
      </x:c>
      <x:c r="E9" t="str">
        <x:v>INPUT</x:v>
      </x:c>
      <x:c r="F9" t="str">
        <x:v>chwrst.realization</x:v>
      </x:c>
    </x:row>
    <x:row r="10">
      <x:c r="A10" t="str">
        <x:v>Pump kWh change</x:v>
      </x:c>
      <x:c r="B10" s="44" t="n">
        <x:v>0</x:v>
      </x:c>
      <x:c r="C10" t="str">
        <x:v>kWh/yr</x:v>
      </x:c>
      <x:c r="D10" t="str">
        <x:v>Positive=savings; negative=penalty</x:v>
      </x:c>
      <x:c r="E10" t="str">
        <x:v>INPUT</x:v>
      </x:c>
      <x:c r="F10" t="str">
        <x:v>chwrst.pump_kwh</x:v>
      </x:c>
    </x:row>
    <x:row r="11">
      <x:c r="A11" t="str">
        <x:v>Implementation cost</x:v>
      </x:c>
      <x:c r="B11" s="52" t="n">
        <x:v>6000</x:v>
      </x:c>
      <x:c r="C11" t="str">
        <x:v>$</x:v>
      </x:c>
      <x:c r="D11" t="str">
        <x:v>Controls/Cx</x:v>
      </x:c>
      <x:c r="E11" t="str">
        <x:v>INPUT</x:v>
      </x:c>
      <x:c r="F11" t="str">
        <x:v>chwrst.cost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Chiller kWh saved</x:v>
      </x:c>
      <x:c r="B14" s="47" t="n">
        <x:f>B6*B7*B8*B9</x:f>
        <x:v>9256.5</x:v>
      </x:c>
      <x:c r="C14" t="str">
        <x:v>kWh/yr</x:v>
      </x:c>
      <x:c r="D14" t="str">
        <x:v>Visible Excel formula</x:v>
      </x:c>
      <x:c r="E14" t="str">
        <x:v>OUTPUT</x:v>
      </x:c>
      <x:c r="F14" t="str">
        <x:v>chwrst.kwh</x:v>
      </x:c>
    </x:row>
    <x:row r="15">
      <x:c r="A15" t="str">
        <x:v>Net plant kWh saved</x:v>
      </x:c>
      <x:c r="B15" s="47" t="n">
        <x:f>B14+B10</x:f>
        <x:v>9256.5</x:v>
      </x:c>
      <x:c r="C15" t="str">
        <x:v>kWh/yr</x:v>
      </x:c>
      <x:c r="D15" t="str">
        <x:v>Visible Excel formula</x:v>
      </x:c>
      <x:c r="E15" t="str">
        <x:v>OUTPUT</x:v>
      </x:c>
      <x:c r="F15" t="str">
        <x:v>chwrst.net_kwh</x:v>
      </x:c>
    </x:row>
    <x:row r="16">
      <x:c r="A16" t="str">
        <x:v>Annual $ saved</x:v>
      </x:c>
      <x:c r="B16" s="47" t="n">
        <x:f>B15*Global_Inputs!$B$6</x:f>
        <x:v>1110.78</x:v>
      </x:c>
      <x:c r="C16" t="str">
        <x:v>$/yr</x:v>
      </x:c>
      <x:c r="D16" t="str">
        <x:v>Visible Excel formula</x:v>
      </x:c>
      <x:c r="E16" t="str">
        <x:v>OUTPUT</x:v>
      </x:c>
      <x:c r="F16" t="str">
        <x:v>chwrst.cost_saved</x:v>
      </x:c>
    </x:row>
    <x:row r="17">
      <x:c r="A17" t="str">
        <x:v>Simple payback</x:v>
      </x:c>
      <x:c r="B17" s="47" t="n">
        <x:f>IF(B16&gt;0,B11/B16,0)</x:f>
        <x:v>5.4016096796845465</x:v>
      </x:c>
      <x:c r="C17" t="str">
        <x:v>yr</x:v>
      </x:c>
      <x:c r="D17" t="str">
        <x:v>Visible Excel formula</x:v>
      </x:c>
      <x:c r="E17" t="str">
        <x:v>OUTPUT</x:v>
      </x:c>
      <x:c r="F17" t="str">
        <x:v>chwrst.payback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Cooling-Tower / Condenser-Water Reset</x:v>
      </x:c>
      <x:c r="B1" s="34"/>
      <x:c r="C1" s="34"/>
      <x:c r="D1" s="34"/>
      <x:c r="E1" s="34"/>
      <x:c r="F1" s="34"/>
    </x:row>
    <x:row r="2">
      <x:c r="A2" s="8" t="str">
        <x:v>Total-plant screening: colder condenser water may improve chiller efficiency while tower fan energy may rise or fall.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Baseline chiller energy</x:v>
      </x:c>
      <x:c r="B6" s="44" t="n">
        <x:v>272000</x:v>
      </x:c>
      <x:c r="C6" t="str">
        <x:v>kWh/yr</x:v>
      </x:c>
      <x:c r="D6" t="str">
        <x:v>Measured/model</x:v>
      </x:c>
      <x:c r="E6" t="str">
        <x:v>INPUT</x:v>
      </x:c>
      <x:c r="F6" t="str">
        <x:v>cwrst.ch_kwh</x:v>
      </x:c>
    </x:row>
    <x:row r="7">
      <x:c r="A7" t="str">
        <x:v>Average condenser-water reduction</x:v>
      </x:c>
      <x:c r="B7" s="44" t="n">
        <x:v>6</x:v>
      </x:c>
      <x:c r="C7" t="str">
        <x:v>°F</x:v>
      </x:c>
      <x:c r="D7" t="str">
        <x:v>WB+approach bins</x:v>
      </x:c>
      <x:c r="E7" t="str">
        <x:v>INPUT</x:v>
      </x:c>
      <x:c r="F7" t="str">
        <x:v>cwrst.cw_reduction</x:v>
      </x:c>
    </x:row>
    <x:row r="8">
      <x:c r="A8" t="str">
        <x:v>Chiller improvement per °F</x:v>
      </x:c>
      <x:c r="B8" s="32" t="n">
        <x:v>0.012</x:v>
      </x:c>
      <x:c r="C8" t="str">
        <x:v>fraction/°F</x:v>
      </x:c>
      <x:c r="D8" t="str">
        <x:v>Screening/vendor replace</x:v>
      </x:c>
      <x:c r="E8" t="str">
        <x:v>INPUT</x:v>
      </x:c>
      <x:c r="F8" t="str">
        <x:v>cwrst.ch_gain</x:v>
      </x:c>
    </x:row>
    <x:row r="9">
      <x:c r="A9" t="str">
        <x:v>Baseline tower fan energy</x:v>
      </x:c>
      <x:c r="B9" s="44" t="n">
        <x:v>45000</x:v>
      </x:c>
      <x:c r="C9" t="str">
        <x:v>kWh/yr</x:v>
      </x:c>
      <x:c r="D9" t="str">
        <x:v>Measured/BAS</x:v>
      </x:c>
      <x:c r="E9" t="str">
        <x:v>INPUT</x:v>
      </x:c>
      <x:c r="F9" t="str">
        <x:v>cwrst.tower_base</x:v>
      </x:c>
    </x:row>
    <x:row r="10">
      <x:c r="A10" t="str">
        <x:v>Proposed tower fan energy</x:v>
      </x:c>
      <x:c r="B10" s="44" t="n">
        <x:v>42000</x:v>
      </x:c>
      <x:c r="C10" t="str">
        <x:v>kWh/yr</x:v>
      </x:c>
      <x:c r="D10" t="str">
        <x:v>Performance/BAS estimate</x:v>
      </x:c>
      <x:c r="E10" t="str">
        <x:v>INPUT</x:v>
      </x:c>
      <x:c r="F10" t="str">
        <x:v>cwrst.tower_prop</x:v>
      </x:c>
    </x:row>
    <x:row r="11">
      <x:c r="A11" t="str">
        <x:v>Condenser pump kWh change</x:v>
      </x:c>
      <x:c r="B11" s="44" t="n">
        <x:v>0</x:v>
      </x:c>
      <x:c r="C11" t="str">
        <x:v>kWh/yr</x:v>
      </x:c>
      <x:c r="D11" t="str">
        <x:v>Positive=savings</x:v>
      </x:c>
      <x:c r="E11" t="str">
        <x:v>INPUT</x:v>
      </x:c>
      <x:c r="F11" t="str">
        <x:v>cwrst.pump_kwh</x:v>
      </x:c>
    </x:row>
    <x:row r="12">
      <x:c r="A12" t="str">
        <x:v>Implementation cost</x:v>
      </x:c>
      <x:c r="B12" s="52" t="n">
        <x:v>5500</x:v>
      </x:c>
      <x:c r="C12" t="str">
        <x:v>$</x:v>
      </x:c>
      <x:c r="D12" t="str">
        <x:v>Controls/sensor/Cx</x:v>
      </x:c>
      <x:c r="E12" t="str">
        <x:v>INPUT</x:v>
      </x:c>
      <x:c r="F12" t="str">
        <x:v>cwrst.cost</x:v>
      </x:c>
    </x:row>
    <x:row r="13">
      <x:c r="B13" s="45"/>
    </x:row>
    <x:row r="14">
      <x:c r="A14" s="37" t="str">
        <x:v>CALCULATED OUTPUTS</x:v>
      </x:c>
      <x:c r="B14" s="46"/>
      <x:c r="C14" s="37"/>
      <x:c r="D14" s="37"/>
      <x:c r="E14" s="37"/>
      <x:c r="F14" s="37"/>
    </x:row>
    <x:row r="15">
      <x:c r="A15" t="str">
        <x:v>Chiller kWh saved</x:v>
      </x:c>
      <x:c r="B15" s="47" t="n">
        <x:f>B6*B7*B8</x:f>
        <x:v>19584</x:v>
      </x:c>
      <x:c r="C15" t="str">
        <x:v>kWh/yr</x:v>
      </x:c>
      <x:c r="D15" t="str">
        <x:v>Visible Excel formula</x:v>
      </x:c>
      <x:c r="E15" t="str">
        <x:v>OUTPUT</x:v>
      </x:c>
      <x:c r="F15" t="str">
        <x:v>cwrst.ch_saved</x:v>
      </x:c>
    </x:row>
    <x:row r="16">
      <x:c r="A16" t="str">
        <x:v>Tower fan kWh saved</x:v>
      </x:c>
      <x:c r="B16" s="47" t="n">
        <x:f>B9-B10</x:f>
        <x:v>3000</x:v>
      </x:c>
      <x:c r="C16" t="str">
        <x:v>kWh/yr</x:v>
      </x:c>
      <x:c r="D16" t="str">
        <x:v>Visible Excel formula</x:v>
      </x:c>
      <x:c r="E16" t="str">
        <x:v>OUTPUT</x:v>
      </x:c>
      <x:c r="F16" t="str">
        <x:v>cwrst.tower_saved</x:v>
      </x:c>
    </x:row>
    <x:row r="17">
      <x:c r="A17" t="str">
        <x:v>Net plant kWh saved</x:v>
      </x:c>
      <x:c r="B17" s="47" t="n">
        <x:f>B15+B16+B11</x:f>
        <x:v>22584</x:v>
      </x:c>
      <x:c r="C17" t="str">
        <x:v>kWh/yr</x:v>
      </x:c>
      <x:c r="D17" t="str">
        <x:v>Visible Excel formula</x:v>
      </x:c>
      <x:c r="E17" t="str">
        <x:v>OUTPUT</x:v>
      </x:c>
      <x:c r="F17" t="str">
        <x:v>cwrst.net_kwh</x:v>
      </x:c>
    </x:row>
    <x:row r="18">
      <x:c r="A18" t="str">
        <x:v>Annual $ saved</x:v>
      </x:c>
      <x:c r="B18" s="47" t="n">
        <x:f>B17*Global_Inputs!$B$6</x:f>
        <x:v>2710.08</x:v>
      </x:c>
      <x:c r="C18" t="str">
        <x:v>$/yr</x:v>
      </x:c>
      <x:c r="D18" t="str">
        <x:v>Visible Excel formula</x:v>
      </x:c>
      <x:c r="E18" t="str">
        <x:v>OUTPUT</x:v>
      </x:c>
      <x:c r="F18" t="str">
        <x:v>cwrst.cost_saved</x:v>
      </x:c>
    </x:row>
    <x:row r="19">
      <x:c r="A19" t="str">
        <x:v>Simple payback</x:v>
      </x:c>
      <x:c r="B19" s="47" t="n">
        <x:f>IF(B18&gt;0,B12/B18,0)</x:f>
        <x:v>2.029460384933286</x:v>
      </x:c>
      <x:c r="C19" t="str">
        <x:v>yr</x:v>
      </x:c>
      <x:c r="D19" t="str">
        <x:v>Visible Excel formula</x:v>
      </x:c>
      <x:c r="E19" t="str">
        <x:v>OUTPUT</x:v>
      </x:c>
      <x:c r="F19" t="str">
        <x:v>cwrst.payback</x:v>
      </x:c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4:F14"/>
  </x:mergeCell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Fan VFD Retrofit</x:v>
      </x:c>
      <x:c r="B1" s="34"/>
      <x:c r="C1" s="34"/>
      <x:c r="D1" s="34"/>
      <x:c r="E1" s="34"/>
      <x:c r="F1" s="34"/>
    </x:row>
    <x:row r="2">
      <x:c r="A2" s="8" t="str">
        <x:v>Converts constant-speed/damper operation to variable-speed fan control using affinity cube law.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Design fan input power</x:v>
      </x:c>
      <x:c r="B6" s="44" t="n">
        <x:v>40</x:v>
      </x:c>
      <x:c r="C6" t="str">
        <x:v>kW</x:v>
      </x:c>
      <x:c r="D6" t="str">
        <x:v>Measured/design</x:v>
      </x:c>
      <x:c r="E6" t="str">
        <x:v>INPUT</x:v>
      </x:c>
      <x:c r="F6" t="str">
        <x:v>fvfd.kw</x:v>
      </x:c>
    </x:row>
    <x:row r="7">
      <x:c r="A7" t="str">
        <x:v>Annual runtime</x:v>
      </x:c>
      <x:c r="B7" s="44" t="n">
        <x:v>3500</x:v>
      </x:c>
      <x:c r="C7" t="str">
        <x:v>hr/yr</x:v>
      </x:c>
      <x:c r="D7" t="str">
        <x:v>BAS</x:v>
      </x:c>
      <x:c r="E7" t="str">
        <x:v>INPUT</x:v>
      </x:c>
      <x:c r="F7" t="str">
        <x:v>fvfd.hours</x:v>
      </x:c>
    </x:row>
    <x:row r="8">
      <x:c r="A8" t="str">
        <x:v>Average required airflow fraction</x:v>
      </x:c>
      <x:c r="B8" s="32" t="n">
        <x:v>0.65</x:v>
      </x:c>
      <x:c r="C8" t="str">
        <x:v>fraction</x:v>
      </x:c>
      <x:c r="D8" t="str">
        <x:v>Trend/design</x:v>
      </x:c>
      <x:c r="E8" t="str">
        <x:v>INPUT</x:v>
      </x:c>
      <x:c r="F8" t="str">
        <x:v>fvfd.flow_frac</x:v>
      </x:c>
    </x:row>
    <x:row r="9">
      <x:c r="A9" t="str">
        <x:v>Baseline power fraction</x:v>
      </x:c>
      <x:c r="B9" s="32" t="n">
        <x:v>0.95</x:v>
      </x:c>
      <x:c r="C9" t="str">
        <x:v>fraction</x:v>
      </x:c>
      <x:c r="D9" t="str">
        <x:v>Constant-speed/damper</x:v>
      </x:c>
      <x:c r="E9" t="str">
        <x:v>INPUT</x:v>
      </x:c>
      <x:c r="F9" t="str">
        <x:v>fvfd.base_power_frac</x:v>
      </x:c>
    </x:row>
    <x:row r="10">
      <x:c r="A10" t="str">
        <x:v>VFD efficiency</x:v>
      </x:c>
      <x:c r="B10" s="32" t="n">
        <x:v>0.97</x:v>
      </x:c>
      <x:c r="C10" t="str">
        <x:v>fraction</x:v>
      </x:c>
      <x:c r="D10" t="str">
        <x:v>Drive</x:v>
      </x:c>
      <x:c r="E10" t="str">
        <x:v>INPUT</x:v>
      </x:c>
      <x:c r="F10" t="str">
        <x:v>fvfd.vfd_eff</x:v>
      </x:c>
    </x:row>
    <x:row r="11">
      <x:c r="A11" t="str">
        <x:v>Installed cost</x:v>
      </x:c>
      <x:c r="B11" s="52" t="n">
        <x:v>15000</x:v>
      </x:c>
      <x:c r="C11" t="str">
        <x:v>$</x:v>
      </x:c>
      <x:c r="D11" t="str">
        <x:v>Project</x:v>
      </x:c>
      <x:c r="E11" t="str">
        <x:v>INPUT</x:v>
      </x:c>
      <x:c r="F11" t="str">
        <x:v>fvfd.cost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Baseline fan kWh</x:v>
      </x:c>
      <x:c r="B14" s="47" t="n">
        <x:f>B6*B9*B7</x:f>
        <x:v>133000</x:v>
      </x:c>
      <x:c r="C14" t="str">
        <x:v>kWh/yr</x:v>
      </x:c>
      <x:c r="D14" t="str">
        <x:v>Visible Excel formula</x:v>
      </x:c>
      <x:c r="E14" t="str">
        <x:v>OUTPUT</x:v>
      </x:c>
      <x:c r="F14" t="str">
        <x:v>fvfd.base_kwh</x:v>
      </x:c>
    </x:row>
    <x:row r="15">
      <x:c r="A15" t="str">
        <x:v>VFD fan kWh</x:v>
      </x:c>
      <x:c r="B15" s="47" t="n">
        <x:f>B6*(B8^3)/B10*B7</x:f>
        <x:v>39636.59793814435</x:v>
      </x:c>
      <x:c r="C15" t="str">
        <x:v>kWh/yr</x:v>
      </x:c>
      <x:c r="D15" t="str">
        <x:v>Visible Excel formula</x:v>
      </x:c>
      <x:c r="E15" t="str">
        <x:v>OUTPUT</x:v>
      </x:c>
      <x:c r="F15" t="str">
        <x:v>fvfd.prop_kwh</x:v>
      </x:c>
    </x:row>
    <x:row r="16">
      <x:c r="A16" t="str">
        <x:v>Annual kWh saved</x:v>
      </x:c>
      <x:c r="B16" s="47" t="n">
        <x:f>B14-B15</x:f>
        <x:v>93363.40206185565</x:v>
      </x:c>
      <x:c r="C16" t="str">
        <x:v>kWh/yr</x:v>
      </x:c>
      <x:c r="D16" t="str">
        <x:v>Visible Excel formula</x:v>
      </x:c>
      <x:c r="E16" t="str">
        <x:v>OUTPUT</x:v>
      </x:c>
      <x:c r="F16" t="str">
        <x:v>fvfd.saved</x:v>
      </x:c>
    </x:row>
    <x:row r="17">
      <x:c r="A17" t="str">
        <x:v>Annual $ saved</x:v>
      </x:c>
      <x:c r="B17" s="47" t="n">
        <x:f>B16*Global_Inputs!$B$6</x:f>
        <x:v>11203.608247422679</x:v>
      </x:c>
      <x:c r="C17" t="str">
        <x:v>$/yr</x:v>
      </x:c>
      <x:c r="D17" t="str">
        <x:v>Visible Excel formula</x:v>
      </x:c>
      <x:c r="E17" t="str">
        <x:v>OUTPUT</x:v>
      </x:c>
      <x:c r="F17" t="str">
        <x:v>fvfd.cost_saved</x:v>
      </x:c>
    </x:row>
    <x:row r="18">
      <x:c r="A18" t="str">
        <x:v>Simple payback</x:v>
      </x:c>
      <x:c r="B18" s="47" t="n">
        <x:f>IF(B17&gt;0,B11/B17,0)</x:f>
        <x:v>1.3388543823326433</x:v>
      </x:c>
      <x:c r="C18" t="str">
        <x:v>yr</x:v>
      </x:c>
      <x:c r="D18" t="str">
        <x:v>Visible Excel formula</x:v>
      </x:c>
      <x:c r="E18" t="str">
        <x:v>OUTPUT</x:v>
      </x:c>
      <x:c r="F18" t="str">
        <x:v>fvfd.payback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Pump Variable-Speed / Differential-Pressure Control</x:v>
      </x:c>
      <x:c r="B1" s="34"/>
      <x:c r="C1" s="34"/>
      <x:c r="D1" s="34"/>
      <x:c r="E1" s="34"/>
      <x:c r="F1" s="34"/>
    </x:row>
    <x:row r="2">
      <x:c r="A2" s="8" t="str">
        <x:v>Variable-speed pump screening using cube law and measured/estimated average flow fraction.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Design pump input power</x:v>
      </x:c>
      <x:c r="B6" s="44" t="n">
        <x:v>25</x:v>
      </x:c>
      <x:c r="C6" t="str">
        <x:v>kW</x:v>
      </x:c>
      <x:c r="D6" t="str">
        <x:v>Measured/design</x:v>
      </x:c>
      <x:c r="E6" t="str">
        <x:v>INPUT</x:v>
      </x:c>
      <x:c r="F6" t="str">
        <x:v>pvfd.kw</x:v>
      </x:c>
    </x:row>
    <x:row r="7">
      <x:c r="A7" t="str">
        <x:v>Annual runtime</x:v>
      </x:c>
      <x:c r="B7" s="44" t="n">
        <x:v>5000</x:v>
      </x:c>
      <x:c r="C7" t="str">
        <x:v>hr/yr</x:v>
      </x:c>
      <x:c r="D7" t="str">
        <x:v>BAS</x:v>
      </x:c>
      <x:c r="E7" t="str">
        <x:v>INPUT</x:v>
      </x:c>
      <x:c r="F7" t="str">
        <x:v>pvfd.hours</x:v>
      </x:c>
    </x:row>
    <x:row r="8">
      <x:c r="A8" t="str">
        <x:v>Average required flow fraction</x:v>
      </x:c>
      <x:c r="B8" s="32" t="n">
        <x:v>0.6</x:v>
      </x:c>
      <x:c r="C8" t="str">
        <x:v>fraction</x:v>
      </x:c>
      <x:c r="D8" t="str">
        <x:v>Trend/design</x:v>
      </x:c>
      <x:c r="E8" t="str">
        <x:v>INPUT</x:v>
      </x:c>
      <x:c r="F8" t="str">
        <x:v>pvfd.flow_frac</x:v>
      </x:c>
    </x:row>
    <x:row r="9">
      <x:c r="A9" t="str">
        <x:v>Baseline power fraction</x:v>
      </x:c>
      <x:c r="B9" s="32" t="n">
        <x:v>0.95</x:v>
      </x:c>
      <x:c r="C9" t="str">
        <x:v>fraction</x:v>
      </x:c>
      <x:c r="D9" t="str">
        <x:v>Constant speed/throttle</x:v>
      </x:c>
      <x:c r="E9" t="str">
        <x:v>INPUT</x:v>
      </x:c>
      <x:c r="F9" t="str">
        <x:v>pvfd.base_frac</x:v>
      </x:c>
    </x:row>
    <x:row r="10">
      <x:c r="A10" t="str">
        <x:v>VFD efficiency</x:v>
      </x:c>
      <x:c r="B10" s="32" t="n">
        <x:v>0.97</x:v>
      </x:c>
      <x:c r="C10" t="str">
        <x:v>fraction</x:v>
      </x:c>
      <x:c r="D10" t="str">
        <x:v>Drive</x:v>
      </x:c>
      <x:c r="E10" t="str">
        <x:v>INPUT</x:v>
      </x:c>
      <x:c r="F10" t="str">
        <x:v>pvfd.vfd_eff</x:v>
      </x:c>
    </x:row>
    <x:row r="11">
      <x:c r="A11" t="str">
        <x:v>Installed cost</x:v>
      </x:c>
      <x:c r="B11" s="52" t="n">
        <x:v>12000</x:v>
      </x:c>
      <x:c r="C11" t="str">
        <x:v>$</x:v>
      </x:c>
      <x:c r="D11" t="str">
        <x:v>Project</x:v>
      </x:c>
      <x:c r="E11" t="str">
        <x:v>INPUT</x:v>
      </x:c>
      <x:c r="F11" t="str">
        <x:v>pvfd.cost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Baseline pump kWh</x:v>
      </x:c>
      <x:c r="B14" s="47" t="n">
        <x:f>B6*B9*B7</x:f>
        <x:v>118750</x:v>
      </x:c>
      <x:c r="C14" t="str">
        <x:v>kWh/yr</x:v>
      </x:c>
      <x:c r="D14" t="str">
        <x:v>Visible Excel formula</x:v>
      </x:c>
      <x:c r="E14" t="str">
        <x:v>OUTPUT</x:v>
      </x:c>
      <x:c r="F14" t="str">
        <x:v>pvfd.base_kwh</x:v>
      </x:c>
    </x:row>
    <x:row r="15">
      <x:c r="A15" t="str">
        <x:v>VFD pump kWh</x:v>
      </x:c>
      <x:c r="B15" s="47" t="n">
        <x:f>B6*(B8^3)/B10*B7</x:f>
        <x:v>27835.051546391755</x:v>
      </x:c>
      <x:c r="C15" t="str">
        <x:v>kWh/yr</x:v>
      </x:c>
      <x:c r="D15" t="str">
        <x:v>Visible Excel formula</x:v>
      </x:c>
      <x:c r="E15" t="str">
        <x:v>OUTPUT</x:v>
      </x:c>
      <x:c r="F15" t="str">
        <x:v>pvfd.prop_kwh</x:v>
      </x:c>
    </x:row>
    <x:row r="16">
      <x:c r="A16" t="str">
        <x:v>Annual kWh saved</x:v>
      </x:c>
      <x:c r="B16" s="47" t="n">
        <x:f>B14-B15</x:f>
        <x:v>90914.94845360825</x:v>
      </x:c>
      <x:c r="C16" t="str">
        <x:v>kWh/yr</x:v>
      </x:c>
      <x:c r="D16" t="str">
        <x:v>Visible Excel formula</x:v>
      </x:c>
      <x:c r="E16" t="str">
        <x:v>OUTPUT</x:v>
      </x:c>
      <x:c r="F16" t="str">
        <x:v>pvfd.saved</x:v>
      </x:c>
    </x:row>
    <x:row r="17">
      <x:c r="A17" t="str">
        <x:v>Annual $ saved</x:v>
      </x:c>
      <x:c r="B17" s="47" t="n">
        <x:f>B16*Global_Inputs!$B$6</x:f>
        <x:v>10909.79381443299</x:v>
      </x:c>
      <x:c r="C17" t="str">
        <x:v>$/yr</x:v>
      </x:c>
      <x:c r="D17" t="str">
        <x:v>Visible Excel formula</x:v>
      </x:c>
      <x:c r="E17" t="str">
        <x:v>OUTPUT</x:v>
      </x:c>
      <x:c r="F17" t="str">
        <x:v>pvfd.cost_saved</x:v>
      </x:c>
    </x:row>
    <x:row r="18">
      <x:c r="A18" t="str">
        <x:v>Simple payback</x:v>
      </x:c>
      <x:c r="B18" s="47" t="n">
        <x:f>IF(B17&gt;0,B11/B17,0)</x:f>
        <x:v>1.0999291282778172</x:v>
      </x:c>
      <x:c r="C18" t="str">
        <x:v>yr</x:v>
      </x:c>
      <x:c r="D18" t="str">
        <x:v>Visible Excel formula</x:v>
      </x:c>
      <x:c r="E18" t="str">
        <x:v>OUTPUT</x:v>
      </x:c>
      <x:c r="F18" t="str">
        <x:v>pvfd.payback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Dirty Filter / Excess Pressure-Drop Correction</x:v>
      </x:c>
      <x:c r="B1" s="34"/>
      <x:c r="C1" s="34"/>
      <x:c r="D1" s="34"/>
      <x:c r="E1" s="34"/>
      <x:c r="F1" s="34"/>
    </x:row>
    <x:row r="2">
      <x:c r="A2" s="8" t="str">
        <x:v>Converts avoidable filter pressure drop into fan kW using air horsepower relationship.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Airflow</x:v>
      </x:c>
      <x:c r="B6" s="44" t="n">
        <x:v>30000</x:v>
      </x:c>
      <x:c r="C6" t="str">
        <x:v>cfm</x:v>
      </x:c>
      <x:c r="D6" t="str">
        <x:v>Measured/design</x:v>
      </x:c>
      <x:c r="E6" t="str">
        <x:v>INPUT</x:v>
      </x:c>
      <x:c r="F6" t="str">
        <x:v>filter.cfm</x:v>
      </x:c>
    </x:row>
    <x:row r="7">
      <x:c r="A7" t="str">
        <x:v>Avoidable pressure drop</x:v>
      </x:c>
      <x:c r="B7" s="44" t="n">
        <x:v>0.5</x:v>
      </x:c>
      <x:c r="C7" t="str">
        <x:v>in.w.g.</x:v>
      </x:c>
      <x:c r="D7" t="str">
        <x:v>Measured clean vs dirty</x:v>
      </x:c>
      <x:c r="E7" t="str">
        <x:v>INPUT</x:v>
      </x:c>
      <x:c r="F7" t="str">
        <x:v>filter.dp</x:v>
      </x:c>
    </x:row>
    <x:row r="8">
      <x:c r="A8" t="str">
        <x:v>Fan efficiency</x:v>
      </x:c>
      <x:c r="B8" s="32" t="n">
        <x:v>0.6</x:v>
      </x:c>
      <x:c r="C8" t="str">
        <x:v>fraction</x:v>
      </x:c>
      <x:c r="D8" t="str">
        <x:v>Fan</x:v>
      </x:c>
      <x:c r="E8" t="str">
        <x:v>INPUT</x:v>
      </x:c>
      <x:c r="F8" t="str">
        <x:v>filter.fan_eff</x:v>
      </x:c>
    </x:row>
    <x:row r="9">
      <x:c r="A9" t="str">
        <x:v>Motor/VFD efficiency</x:v>
      </x:c>
      <x:c r="B9" s="32" t="n">
        <x:v>0.9</x:v>
      </x:c>
      <x:c r="C9" t="str">
        <x:v>fraction</x:v>
      </x:c>
      <x:c r="D9" t="str">
        <x:v>Drive train</x:v>
      </x:c>
      <x:c r="E9" t="str">
        <x:v>INPUT</x:v>
      </x:c>
      <x:c r="F9" t="str">
        <x:v>filter.motor_eff</x:v>
      </x:c>
    </x:row>
    <x:row r="10">
      <x:c r="A10" t="str">
        <x:v>Affected hours</x:v>
      </x:c>
      <x:c r="B10" s="44" t="n">
        <x:v>2500</x:v>
      </x:c>
      <x:c r="C10" t="str">
        <x:v>hr/yr</x:v>
      </x:c>
      <x:c r="D10" t="str">
        <x:v>BAS/filter condition</x:v>
      </x:c>
      <x:c r="E10" t="str">
        <x:v>INPUT</x:v>
      </x:c>
      <x:c r="F10" t="str">
        <x:v>filter.hours</x:v>
      </x:c>
    </x:row>
    <x:row r="11">
      <x:c r="A11" t="str">
        <x:v>Implementation cost</x:v>
      </x:c>
      <x:c r="B11" s="52" t="n">
        <x:v>1500</x:v>
      </x:c>
      <x:c r="C11" t="str">
        <x:v>$</x:v>
      </x:c>
      <x:c r="D11" t="str">
        <x:v>Maintenance/controls</x:v>
      </x:c>
      <x:c r="E11" t="str">
        <x:v>INPUT</x:v>
      </x:c>
      <x:c r="F11" t="str">
        <x:v>filter.cost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Avoidable fan kW</x:v>
      </x:c>
      <x:c r="B14" s="47" t="n">
        <x:f>(B6*B7/6356/B8)*0.746/B9</x:f>
        <x:v>3.2602615201734144</x:v>
      </x:c>
      <x:c r="C14" t="str">
        <x:v>kW</x:v>
      </x:c>
      <x:c r="D14" t="str">
        <x:v>Visible Excel formula</x:v>
      </x:c>
      <x:c r="E14" t="str">
        <x:v>OUTPUT</x:v>
      </x:c>
      <x:c r="F14" t="str">
        <x:v>filter.kw</x:v>
      </x:c>
    </x:row>
    <x:row r="15">
      <x:c r="A15" t="str">
        <x:v>Annual kWh saved</x:v>
      </x:c>
      <x:c r="B15" s="47" t="n">
        <x:f>B14*B10</x:f>
        <x:v>8150.653800433536</x:v>
      </x:c>
      <x:c r="C15" t="str">
        <x:v>kWh/yr</x:v>
      </x:c>
      <x:c r="D15" t="str">
        <x:v>Visible Excel formula</x:v>
      </x:c>
      <x:c r="E15" t="str">
        <x:v>OUTPUT</x:v>
      </x:c>
      <x:c r="F15" t="str">
        <x:v>filter.kwh</x:v>
      </x:c>
    </x:row>
    <x:row r="16">
      <x:c r="A16" t="str">
        <x:v>Annual $ saved</x:v>
      </x:c>
      <x:c r="B16" s="47" t="n">
        <x:f>B15*Global_Inputs!$B$6</x:f>
        <x:v>978.0784560520243</x:v>
      </x:c>
      <x:c r="C16" t="str">
        <x:v>$/yr</x:v>
      </x:c>
      <x:c r="D16" t="str">
        <x:v>Visible Excel formula</x:v>
      </x:c>
      <x:c r="E16" t="str">
        <x:v>OUTPUT</x:v>
      </x:c>
      <x:c r="F16" t="str">
        <x:v>filter.cost_saved</x:v>
      </x:c>
    </x:row>
    <x:row r="17">
      <x:c r="A17" t="str">
        <x:v>Simple payback</x:v>
      </x:c>
      <x:c r="B17" s="47" t="n">
        <x:f>IF(B16&gt;0,B11/B16,0)</x:f>
        <x:v>1.5336193029490617</x:v>
      </x:c>
      <x:c r="C17" t="str">
        <x:v>yr</x:v>
      </x:c>
      <x:c r="D17" t="str">
        <x:v>Visible Excel formula</x:v>
      </x:c>
      <x:c r="E17" t="str">
        <x:v>OUTPUT</x:v>
      </x:c>
      <x:c r="F17" t="str">
        <x:v>filter.payback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Exhaust Fan Scheduling / Control</x:v>
      </x:c>
      <x:c r="B1" s="34"/>
      <x:c r="C1" s="34"/>
      <x:c r="D1" s="34"/>
      <x:c r="E1" s="34"/>
      <x:c r="F1" s="34"/>
    </x:row>
    <x:row r="2">
      <x:c r="A2" s="8" t="str">
        <x:v>Avoided exhaust-fan runtime plus optional makeup-air heating/cooling penalty reduction.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Exhaust fan input power</x:v>
      </x:c>
      <x:c r="B6" s="44" t="n">
        <x:v>5</x:v>
      </x:c>
      <x:c r="C6" t="str">
        <x:v>kW</x:v>
      </x:c>
      <x:c r="D6" t="str">
        <x:v>Measured</x:v>
      </x:c>
      <x:c r="E6" t="str">
        <x:v>INPUT</x:v>
      </x:c>
      <x:c r="F6" t="str">
        <x:v>exh.kw</x:v>
      </x:c>
    </x:row>
    <x:row r="7">
      <x:c r="A7" t="str">
        <x:v>Avoided runtime</x:v>
      </x:c>
      <x:c r="B7" s="44" t="n">
        <x:v>1800</x:v>
      </x:c>
      <x:c r="C7" t="str">
        <x:v>hr/yr</x:v>
      </x:c>
      <x:c r="D7" t="str">
        <x:v>Schedule/BAS</x:v>
      </x:c>
      <x:c r="E7" t="str">
        <x:v>INPUT</x:v>
      </x:c>
      <x:c r="F7" t="str">
        <x:v>exh.hours</x:v>
      </x:c>
    </x:row>
    <x:row r="8">
      <x:c r="A8" t="str">
        <x:v>Exhaust airflow</x:v>
      </x:c>
      <x:c r="B8" s="44" t="n">
        <x:v>5000</x:v>
      </x:c>
      <x:c r="C8" t="str">
        <x:v>cfm</x:v>
      </x:c>
      <x:c r="D8" t="str">
        <x:v>Measured/design</x:v>
      </x:c>
      <x:c r="E8" t="str">
        <x:v>INPUT</x:v>
      </x:c>
      <x:c r="F8" t="str">
        <x:v>exh.cfm</x:v>
      </x:c>
    </x:row>
    <x:row r="9">
      <x:c r="A9" t="str">
        <x:v>Makeup heating ΔT</x:v>
      </x:c>
      <x:c r="B9" s="44" t="n">
        <x:v>25</x:v>
      </x:c>
      <x:c r="C9" t="str">
        <x:v>°F</x:v>
      </x:c>
      <x:c r="D9" t="str">
        <x:v>Weighted</x:v>
      </x:c>
      <x:c r="E9" t="str">
        <x:v>INPUT</x:v>
      </x:c>
      <x:c r="F9" t="str">
        <x:v>exh.heat_dt</x:v>
      </x:c>
    </x:row>
    <x:row r="10">
      <x:c r="A10" t="str">
        <x:v>Heating-hour fraction</x:v>
      </x:c>
      <x:c r="B10" s="32" t="n">
        <x:v>0.4</x:v>
      </x:c>
      <x:c r="C10" t="str">
        <x:v>fraction</x:v>
      </x:c>
      <x:c r="D10" t="str">
        <x:v>Weather</x:v>
      </x:c>
      <x:c r="E10" t="str">
        <x:v>INPUT</x:v>
      </x:c>
      <x:c r="F10" t="str">
        <x:v>exh.heat_frac</x:v>
      </x:c>
    </x:row>
    <x:row r="11">
      <x:c r="A11" t="str">
        <x:v>Heating efficiency</x:v>
      </x:c>
      <x:c r="B11" s="32" t="n">
        <x:v>0.82</x:v>
      </x:c>
      <x:c r="C11" t="str">
        <x:v>%</x:v>
      </x:c>
      <x:c r="D11" t="str">
        <x:v>Plant</x:v>
      </x:c>
      <x:c r="E11" t="str">
        <x:v>INPUT</x:v>
      </x:c>
      <x:c r="F11" t="str">
        <x:v>exh.heat_eff</x:v>
      </x:c>
    </x:row>
    <x:row r="12">
      <x:c r="A12" t="str">
        <x:v>Implementation cost</x:v>
      </x:c>
      <x:c r="B12" s="52" t="n">
        <x:v>3500</x:v>
      </x:c>
      <x:c r="C12" t="str">
        <x:v>$</x:v>
      </x:c>
      <x:c r="D12" t="str">
        <x:v>Controls</x:v>
      </x:c>
      <x:c r="E12" t="str">
        <x:v>INPUT</x:v>
      </x:c>
      <x:c r="F12" t="str">
        <x:v>exh.cost</x:v>
      </x:c>
    </x:row>
    <x:row r="13">
      <x:c r="B13" s="45"/>
    </x:row>
    <x:row r="14">
      <x:c r="A14" s="37" t="str">
        <x:v>CALCULATED OUTPUTS</x:v>
      </x:c>
      <x:c r="B14" s="46"/>
      <x:c r="C14" s="37"/>
      <x:c r="D14" s="37"/>
      <x:c r="E14" s="37"/>
      <x:c r="F14" s="37"/>
    </x:row>
    <x:row r="15">
      <x:c r="A15" t="str">
        <x:v>Fan kWh saved</x:v>
      </x:c>
      <x:c r="B15" s="47" t="n">
        <x:f>B6*B7</x:f>
        <x:v>9000</x:v>
      </x:c>
      <x:c r="C15" t="str">
        <x:v>kWh/yr</x:v>
      </x:c>
      <x:c r="D15" t="str">
        <x:v>Visible Excel formula</x:v>
      </x:c>
      <x:c r="E15" t="str">
        <x:v>OUTPUT</x:v>
      </x:c>
      <x:c r="F15" t="str">
        <x:v>exh.kwh</x:v>
      </x:c>
    </x:row>
    <x:row r="16">
      <x:c r="A16" t="str">
        <x:v>Heating therm saved</x:v>
      </x:c>
      <x:c r="B16" s="47" t="n">
        <x:f>1.08*B8*B9*B7*B10/100000*10/B11</x:f>
        <x:v>11853.658536585366</x:v>
      </x:c>
      <x:c r="C16" t="str">
        <x:v>therm/yr</x:v>
      </x:c>
      <x:c r="D16" t="str">
        <x:v>Visible Excel formula</x:v>
      </x:c>
      <x:c r="E16" t="str">
        <x:v>OUTPUT</x:v>
      </x:c>
      <x:c r="F16" t="str">
        <x:v>exh.therms</x:v>
      </x:c>
    </x:row>
    <x:row r="17">
      <x:c r="A17" t="str">
        <x:v>Annual $ saved</x:v>
      </x:c>
      <x:c r="B17" s="47" t="n">
        <x:f>B15*Global_Inputs!$B$6+B16*Global_Inputs!$B$9</x:f>
        <x:v>12933.658536585366</x:v>
      </x:c>
      <x:c r="C17" t="str">
        <x:v>$/yr</x:v>
      </x:c>
      <x:c r="D17" t="str">
        <x:v>Visible Excel formula</x:v>
      </x:c>
      <x:c r="E17" t="str">
        <x:v>OUTPUT</x:v>
      </x:c>
      <x:c r="F17" t="str">
        <x:v>exh.cost_saved</x:v>
      </x:c>
    </x:row>
    <x:row r="18">
      <x:c r="A18" t="str">
        <x:v>Simple payback</x:v>
      </x:c>
      <x:c r="B18" s="47" t="n">
        <x:f>IF(B17&gt;0,B12/B17,0)</x:f>
        <x:v>0.2706117522818134</x:v>
      </x:c>
      <x:c r="C18" t="str">
        <x:v>yr</x:v>
      </x:c>
      <x:c r="D18" t="str">
        <x:v>Visible Excel formula</x:v>
      </x:c>
      <x:c r="E18" t="str">
        <x:v>OUTPUT</x:v>
      </x:c>
      <x:c r="F18" t="str">
        <x:v>exh.payback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4:F14"/>
  </x:mergeCells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Building Infiltration Reduction</x:v>
      </x:c>
      <x:c r="B1" s="34"/>
      <x:c r="C1" s="34"/>
      <x:c r="D1" s="34"/>
      <x:c r="E1" s="34"/>
      <x:c r="F1" s="34"/>
    </x:row>
    <x:row r="2">
      <x:c r="A2" s="8" t="str">
        <x:v>Sensible heating and total/sensible cooling savings from reduced uncontrolled infiltration airflow.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Infiltration reduction</x:v>
      </x:c>
      <x:c r="B6" s="44" t="n">
        <x:v>2000</x:v>
      </x:c>
      <x:c r="C6" t="str">
        <x:v>cfm</x:v>
      </x:c>
      <x:c r="D6" t="str">
        <x:v>Blower door/estimate</x:v>
      </x:c>
      <x:c r="E6" t="str">
        <x:v>INPUT</x:v>
      </x:c>
      <x:c r="F6" t="str">
        <x:v>inf.cfm</x:v>
      </x:c>
    </x:row>
    <x:row r="7">
      <x:c r="A7" t="str">
        <x:v>Heating ΔT</x:v>
      </x:c>
      <x:c r="B7" s="44" t="n">
        <x:v>35</x:v>
      </x:c>
      <x:c r="C7" t="str">
        <x:v>°F</x:v>
      </x:c>
      <x:c r="D7" t="str">
        <x:v>Weighted</x:v>
      </x:c>
      <x:c r="E7" t="str">
        <x:v>INPUT</x:v>
      </x:c>
      <x:c r="F7" t="str">
        <x:v>inf.heat_dt</x:v>
      </x:c>
    </x:row>
    <x:row r="8">
      <x:c r="A8" t="str">
        <x:v>Heating hours</x:v>
      </x:c>
      <x:c r="B8" s="44" t="n">
        <x:v>1800</x:v>
      </x:c>
      <x:c r="C8" t="str">
        <x:v>hr/yr</x:v>
      </x:c>
      <x:c r="D8" t="str">
        <x:v>Weather</x:v>
      </x:c>
      <x:c r="E8" t="str">
        <x:v>INPUT</x:v>
      </x:c>
      <x:c r="F8" t="str">
        <x:v>inf.heat_hours</x:v>
      </x:c>
    </x:row>
    <x:row r="9">
      <x:c r="A9" t="str">
        <x:v>Heating efficiency</x:v>
      </x:c>
      <x:c r="B9" s="32" t="n">
        <x:v>0.82</x:v>
      </x:c>
      <x:c r="C9" t="str">
        <x:v>%</x:v>
      </x:c>
      <x:c r="D9" t="str">
        <x:v>Plant</x:v>
      </x:c>
      <x:c r="E9" t="str">
        <x:v>INPUT</x:v>
      </x:c>
      <x:c r="F9" t="str">
        <x:v>inf.heat_eff</x:v>
      </x:c>
    </x:row>
    <x:row r="10">
      <x:c r="A10" t="str">
        <x:v>Cooling enthalpy Δh</x:v>
      </x:c>
      <x:c r="B10" s="44" t="n">
        <x:v>7</x:v>
      </x:c>
      <x:c r="C10" t="str">
        <x:v>Btu/lb</x:v>
      </x:c>
      <x:c r="D10" t="str">
        <x:v>Weighted</x:v>
      </x:c>
      <x:c r="E10" t="str">
        <x:v>INPUT</x:v>
      </x:c>
      <x:c r="F10" t="str">
        <x:v>inf.cool_dh</x:v>
      </x:c>
    </x:row>
    <x:row r="11">
      <x:c r="A11" t="str">
        <x:v>Cooling hours</x:v>
      </x:c>
      <x:c r="B11" s="44" t="n">
        <x:v>800</x:v>
      </x:c>
      <x:c r="C11" t="str">
        <x:v>hr/yr</x:v>
      </x:c>
      <x:c r="D11" t="str">
        <x:v>Weather</x:v>
      </x:c>
      <x:c r="E11" t="str">
        <x:v>INPUT</x:v>
      </x:c>
      <x:c r="F11" t="str">
        <x:v>inf.cool_hours</x:v>
      </x:c>
    </x:row>
    <x:row r="12">
      <x:c r="A12" t="str">
        <x:v>Cooling COP</x:v>
      </x:c>
      <x:c r="B12" s="44" t="n">
        <x:v>4.5</x:v>
      </x:c>
      <x:c r="C12" t="str">
        <x:v>COP</x:v>
      </x:c>
      <x:c r="D12" t="str">
        <x:v>Plant</x:v>
      </x:c>
      <x:c r="E12" t="str">
        <x:v>INPUT</x:v>
      </x:c>
      <x:c r="F12" t="str">
        <x:v>inf.cop</x:v>
      </x:c>
    </x:row>
    <x:row r="13">
      <x:c r="A13" t="str">
        <x:v>Implementation cost</x:v>
      </x:c>
      <x:c r="B13" s="52" t="n">
        <x:v>30000</x:v>
      </x:c>
      <x:c r="C13" t="str">
        <x:v>$</x:v>
      </x:c>
      <x:c r="D13" t="str">
        <x:v>Envelope work</x:v>
      </x:c>
      <x:c r="E13" t="str">
        <x:v>INPUT</x:v>
      </x:c>
      <x:c r="F13" t="str">
        <x:v>inf.cost</x:v>
      </x:c>
    </x:row>
    <x:row r="14">
      <x:c r="B14" s="45"/>
    </x:row>
    <x:row r="15">
      <x:c r="A15" s="37" t="str">
        <x:v>CALCULATED OUTPUTS</x:v>
      </x:c>
      <x:c r="B15" s="46"/>
      <x:c r="C15" s="37"/>
      <x:c r="D15" s="37"/>
      <x:c r="E15" s="37"/>
      <x:c r="F15" s="37"/>
    </x:row>
    <x:row r="16">
      <x:c r="A16" t="str">
        <x:v>Heating therm saved</x:v>
      </x:c>
      <x:c r="B16" s="47" t="n">
        <x:f>1.08*B6*B7*B8/100000*10/B9</x:f>
        <x:v>16595.121951219513</x:v>
      </x:c>
      <x:c r="C16" t="str">
        <x:v>therm/yr</x:v>
      </x:c>
      <x:c r="D16" t="str">
        <x:v>Visible Excel formula</x:v>
      </x:c>
      <x:c r="E16" t="str">
        <x:v>OUTPUT</x:v>
      </x:c>
      <x:c r="F16" t="str">
        <x:v>inf.therms</x:v>
      </x:c>
    </x:row>
    <x:row r="17">
      <x:c r="A17" t="str">
        <x:v>Cooling kWh saved</x:v>
      </x:c>
      <x:c r="B17" s="47" t="n">
        <x:f>4.5*B6*B10*B11/1000000*293.071/B12</x:f>
        <x:v>3282.3952000000004</x:v>
      </x:c>
      <x:c r="C17" t="str">
        <x:v>kWh/yr</x:v>
      </x:c>
      <x:c r="D17" t="str">
        <x:v>Visible Excel formula</x:v>
      </x:c>
      <x:c r="E17" t="str">
        <x:v>OUTPUT</x:v>
      </x:c>
      <x:c r="F17" t="str">
        <x:v>inf.kwh</x:v>
      </x:c>
    </x:row>
    <x:row r="18">
      <x:c r="A18" t="str">
        <x:v>Annual $ saved</x:v>
      </x:c>
      <x:c r="B18" s="47" t="n">
        <x:f>B16*Global_Inputs!$B$9+B17*Global_Inputs!$B$6</x:f>
        <x:v>16989.009375219513</x:v>
      </x:c>
      <x:c r="C18" t="str">
        <x:v>$/yr</x:v>
      </x:c>
      <x:c r="D18" t="str">
        <x:v>Visible Excel formula</x:v>
      </x:c>
      <x:c r="E18" t="str">
        <x:v>OUTPUT</x:v>
      </x:c>
      <x:c r="F18" t="str">
        <x:v>inf.cost_saved</x:v>
      </x:c>
    </x:row>
    <x:row r="19">
      <x:c r="A19" t="str">
        <x:v>Simple payback</x:v>
      </x:c>
      <x:c r="B19" s="47" t="n">
        <x:f>IF(B18&gt;0,B13/B18,0)</x:f>
        <x:v>1.765847515733234</x:v>
      </x:c>
      <x:c r="C19" t="str">
        <x:v>yr</x:v>
      </x:c>
      <x:c r="D19" t="str">
        <x:v>Visible Excel formula</x:v>
      </x:c>
      <x:c r="E19" t="str">
        <x:v>OUTPUT</x:v>
      </x:c>
      <x:c r="F19" t="str">
        <x:v>inf.payback</x:v>
      </x:c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5:F15"/>
  </x:mergeCells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Premium-Efficiency Motor Replacement</x:v>
      </x:c>
      <x:c r="B1" s="34"/>
      <x:c r="C1" s="34"/>
      <x:c r="D1" s="34"/>
      <x:c r="E1" s="34"/>
      <x:c r="F1" s="34"/>
    </x:row>
    <x:row r="2">
      <x:c r="A2" s="8" t="str">
        <x:v>Compares electrical input required for the same shaft load at old vs new motor efficiency.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Motor horsepower</x:v>
      </x:c>
      <x:c r="B6" s="44" t="n">
        <x:v>30</x:v>
      </x:c>
      <x:c r="C6" t="str">
        <x:v>hp</x:v>
      </x:c>
      <x:c r="D6" t="str">
        <x:v>Nameplate</x:v>
      </x:c>
      <x:c r="E6" t="str">
        <x:v>INPUT</x:v>
      </x:c>
      <x:c r="F6" t="str">
        <x:v>motor.hp</x:v>
      </x:c>
    </x:row>
    <x:row r="7">
      <x:c r="A7" t="str">
        <x:v>Load fraction</x:v>
      </x:c>
      <x:c r="B7" s="32" t="n">
        <x:v>0.75</x:v>
      </x:c>
      <x:c r="C7" t="str">
        <x:v>fraction</x:v>
      </x:c>
      <x:c r="D7" t="str">
        <x:v>Measured/estimate</x:v>
      </x:c>
      <x:c r="E7" t="str">
        <x:v>INPUT</x:v>
      </x:c>
      <x:c r="F7" t="str">
        <x:v>motor.load</x:v>
      </x:c>
    </x:row>
    <x:row r="8">
      <x:c r="A8" t="str">
        <x:v>Annual runtime</x:v>
      </x:c>
      <x:c r="B8" s="44" t="n">
        <x:v>4000</x:v>
      </x:c>
      <x:c r="C8" t="str">
        <x:v>hr/yr</x:v>
      </x:c>
      <x:c r="D8" t="str">
        <x:v>BAS</x:v>
      </x:c>
      <x:c r="E8" t="str">
        <x:v>INPUT</x:v>
      </x:c>
      <x:c r="F8" t="str">
        <x:v>motor.hours</x:v>
      </x:c>
    </x:row>
    <x:row r="9">
      <x:c r="A9" t="str">
        <x:v>Existing motor efficiency</x:v>
      </x:c>
      <x:c r="B9" s="32" t="n">
        <x:v>0.88</x:v>
      </x:c>
      <x:c r="C9" t="str">
        <x:v>fraction</x:v>
      </x:c>
      <x:c r="D9" t="str">
        <x:v>Nameplate</x:v>
      </x:c>
      <x:c r="E9" t="str">
        <x:v>INPUT</x:v>
      </x:c>
      <x:c r="F9" t="str">
        <x:v>motor.old_eff</x:v>
      </x:c>
    </x:row>
    <x:row r="10">
      <x:c r="A10" t="str">
        <x:v>Proposed motor efficiency</x:v>
      </x:c>
      <x:c r="B10" s="32" t="n">
        <x:v>0.94</x:v>
      </x:c>
      <x:c r="C10" t="str">
        <x:v>fraction</x:v>
      </x:c>
      <x:c r="D10" t="str">
        <x:v>Premium motor</x:v>
      </x:c>
      <x:c r="E10" t="str">
        <x:v>INPUT</x:v>
      </x:c>
      <x:c r="F10" t="str">
        <x:v>motor.new_eff</x:v>
      </x:c>
    </x:row>
    <x:row r="11">
      <x:c r="A11" t="str">
        <x:v>Installed incremental cost</x:v>
      </x:c>
      <x:c r="B11" s="52" t="n">
        <x:v>5000</x:v>
      </x:c>
      <x:c r="C11" t="str">
        <x:v>$</x:v>
      </x:c>
      <x:c r="D11" t="str">
        <x:v>Project</x:v>
      </x:c>
      <x:c r="E11" t="str">
        <x:v>INPUT</x:v>
      </x:c>
      <x:c r="F11" t="str">
        <x:v>motor.cost</x:v>
      </x:c>
    </x:row>
    <x:row r="12">
      <x:c r="B12" s="45"/>
    </x:row>
    <x:row r="13">
      <x:c r="A13" s="37" t="str">
        <x:v>CALCULATED OUTPUTS</x:v>
      </x:c>
      <x:c r="B13" s="46"/>
      <x:c r="C13" s="37"/>
      <x:c r="D13" s="37"/>
      <x:c r="E13" s="37"/>
      <x:c r="F13" s="37"/>
    </x:row>
    <x:row r="14">
      <x:c r="A14" t="str">
        <x:v>Existing kWh</x:v>
      </x:c>
      <x:c r="B14" s="47" t="n">
        <x:f>B6*0.746*B7*B8/B9</x:f>
        <x:v>76295.45454545454</x:v>
      </x:c>
      <x:c r="C14" t="str">
        <x:v>kWh/yr</x:v>
      </x:c>
      <x:c r="D14" t="str">
        <x:v>Visible Excel formula</x:v>
      </x:c>
      <x:c r="E14" t="str">
        <x:v>OUTPUT</x:v>
      </x:c>
      <x:c r="F14" t="str">
        <x:v>motor.base_kwh</x:v>
      </x:c>
    </x:row>
    <x:row r="15">
      <x:c r="A15" t="str">
        <x:v>Proposed kWh</x:v>
      </x:c>
      <x:c r="B15" s="47" t="n">
        <x:f>B6*0.746*B7*B8/B10</x:f>
        <x:v>71425.53191489363</x:v>
      </x:c>
      <x:c r="C15" t="str">
        <x:v>kWh/yr</x:v>
      </x:c>
      <x:c r="D15" t="str">
        <x:v>Visible Excel formula</x:v>
      </x:c>
      <x:c r="E15" t="str">
        <x:v>OUTPUT</x:v>
      </x:c>
      <x:c r="F15" t="str">
        <x:v>motor.prop_kwh</x:v>
      </x:c>
    </x:row>
    <x:row r="16">
      <x:c r="A16" t="str">
        <x:v>Annual kWh saved</x:v>
      </x:c>
      <x:c r="B16" s="47" t="n">
        <x:f>B14-B15</x:f>
        <x:v>4869.922630560919</x:v>
      </x:c>
      <x:c r="C16" t="str">
        <x:v>kWh/yr</x:v>
      </x:c>
      <x:c r="D16" t="str">
        <x:v>Visible Excel formula</x:v>
      </x:c>
      <x:c r="E16" t="str">
        <x:v>OUTPUT</x:v>
      </x:c>
      <x:c r="F16" t="str">
        <x:v>motor.saved</x:v>
      </x:c>
    </x:row>
    <x:row r="17">
      <x:c r="A17" t="str">
        <x:v>Annual $ saved</x:v>
      </x:c>
      <x:c r="B17" s="47" t="n">
        <x:f>B16*Global_Inputs!$B$6</x:f>
        <x:v>584.3907156673102</x:v>
      </x:c>
      <x:c r="C17" t="str">
        <x:v>$/yr</x:v>
      </x:c>
      <x:c r="D17" t="str">
        <x:v>Visible Excel formula</x:v>
      </x:c>
      <x:c r="E17" t="str">
        <x:v>OUTPUT</x:v>
      </x:c>
      <x:c r="F17" t="str">
        <x:v>motor.cost_saved</x:v>
      </x:c>
    </x:row>
    <x:row r="18">
      <x:c r="A18" t="str">
        <x:v>Simple payback</x:v>
      </x:c>
      <x:c r="B18" s="47" t="n">
        <x:f>IF(B17&gt;0,B11/B17,0)</x:f>
        <x:v>8.555919637242264</x:v>
      </x:c>
      <x:c r="C18" t="str">
        <x:v>yr</x:v>
      </x:c>
      <x:c r="D18" t="str">
        <x:v>Visible Excel formula</x:v>
      </x:c>
      <x:c r="E18" t="str">
        <x:v>OUTPUT</x:v>
      </x:c>
      <x:c r="F18" t="str">
        <x:v>motor.payback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3:F13"/>
  </x:mergeCells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Pipe Insulation Improvement</x:v>
      </x:c>
      <x:c r="B1" s="34"/>
      <x:c r="C1" s="34"/>
      <x:c r="D1" s="34"/>
      <x:c r="E1" s="34"/>
      <x:c r="F1" s="34"/>
    </x:row>
    <x:row r="2">
      <x:c r="A2" s="8" t="str">
        <x:v>Compares linear pipe heat-loss rates before and after insulation.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Pipe length</x:v>
      </x:c>
      <x:c r="B6" s="44" t="n">
        <x:v>500</x:v>
      </x:c>
      <x:c r="C6" t="str">
        <x:v>ft</x:v>
      </x:c>
      <x:c r="D6" t="str">
        <x:v>Field quantity</x:v>
      </x:c>
      <x:c r="E6" t="str">
        <x:v>INPUT</x:v>
      </x:c>
      <x:c r="F6" t="str">
        <x:v>pipe.length</x:v>
      </x:c>
    </x:row>
    <x:row r="7">
      <x:c r="A7" t="str">
        <x:v>Existing heat loss</x:v>
      </x:c>
      <x:c r="B7" s="44" t="n">
        <x:v>60</x:v>
      </x:c>
      <x:c r="C7" t="str">
        <x:v>Btu/hr-ft</x:v>
      </x:c>
      <x:c r="D7" t="str">
        <x:v>Table/calculation</x:v>
      </x:c>
      <x:c r="E7" t="str">
        <x:v>INPUT</x:v>
      </x:c>
      <x:c r="F7" t="str">
        <x:v>pipe.loss_old</x:v>
      </x:c>
    </x:row>
    <x:row r="8">
      <x:c r="A8" t="str">
        <x:v>Proposed heat loss</x:v>
      </x:c>
      <x:c r="B8" s="44" t="n">
        <x:v>15</x:v>
      </x:c>
      <x:c r="C8" t="str">
        <x:v>Btu/hr-ft</x:v>
      </x:c>
      <x:c r="D8" t="str">
        <x:v>Table/calculation</x:v>
      </x:c>
      <x:c r="E8" t="str">
        <x:v>INPUT</x:v>
      </x:c>
      <x:c r="F8" t="str">
        <x:v>pipe.loss_new</x:v>
      </x:c>
    </x:row>
    <x:row r="9">
      <x:c r="A9" t="str">
        <x:v>Annual hot runtime</x:v>
      </x:c>
      <x:c r="B9" s="44" t="n">
        <x:v>5000</x:v>
      </x:c>
      <x:c r="C9" t="str">
        <x:v>hr/yr</x:v>
      </x:c>
      <x:c r="D9" t="str">
        <x:v>Plant schedule</x:v>
      </x:c>
      <x:c r="E9" t="str">
        <x:v>INPUT</x:v>
      </x:c>
      <x:c r="F9" t="str">
        <x:v>pipe.hours</x:v>
      </x:c>
    </x:row>
    <x:row r="10">
      <x:c r="A10" t="str">
        <x:v>Fraction heat considered waste</x:v>
      </x:c>
      <x:c r="B10" s="32" t="n">
        <x:v>0.5</x:v>
      </x:c>
      <x:c r="C10" t="str">
        <x:v>fraction</x:v>
      </x:c>
      <x:c r="D10" t="str">
        <x:v>Location/season judgment</x:v>
      </x:c>
      <x:c r="E10" t="str">
        <x:v>INPUT</x:v>
      </x:c>
      <x:c r="F10" t="str">
        <x:v>pipe.waste</x:v>
      </x:c>
    </x:row>
    <x:row r="11">
      <x:c r="A11" t="str">
        <x:v>Heating efficiency</x:v>
      </x:c>
      <x:c r="B11" s="32" t="n">
        <x:v>0.82</x:v>
      </x:c>
      <x:c r="C11" t="str">
        <x:v>%</x:v>
      </x:c>
      <x:c r="D11" t="str">
        <x:v>Plant</x:v>
      </x:c>
      <x:c r="E11" t="str">
        <x:v>INPUT</x:v>
      </x:c>
      <x:c r="F11" t="str">
        <x:v>pipe.eff</x:v>
      </x:c>
    </x:row>
    <x:row r="12">
      <x:c r="A12" t="str">
        <x:v>Installed cost</x:v>
      </x:c>
      <x:c r="B12" s="52" t="n">
        <x:v>18000</x:v>
      </x:c>
      <x:c r="C12" t="str">
        <x:v>$</x:v>
      </x:c>
      <x:c r="D12" t="str">
        <x:v>Project</x:v>
      </x:c>
      <x:c r="E12" t="str">
        <x:v>INPUT</x:v>
      </x:c>
      <x:c r="F12" t="str">
        <x:v>pipe.cost</x:v>
      </x:c>
    </x:row>
    <x:row r="13">
      <x:c r="B13" s="45"/>
    </x:row>
    <x:row r="14">
      <x:c r="A14" s="37" t="str">
        <x:v>CALCULATED OUTPUTS</x:v>
      </x:c>
      <x:c r="B14" s="46"/>
      <x:c r="C14" s="37"/>
      <x:c r="D14" s="37"/>
      <x:c r="E14" s="37"/>
      <x:c r="F14" s="37"/>
    </x:row>
    <x:row r="15">
      <x:c r="A15" t="str">
        <x:v>Waste heat reduced</x:v>
      </x:c>
      <x:c r="B15" s="47" t="n">
        <x:f>(B7-B8)*B6*B9*B10/1000000</x:f>
        <x:v>56.25</x:v>
      </x:c>
      <x:c r="C15" t="str">
        <x:v>MMBtu/yr</x:v>
      </x:c>
      <x:c r="D15" t="str">
        <x:v>Visible Excel formula</x:v>
      </x:c>
      <x:c r="E15" t="str">
        <x:v>OUTPUT</x:v>
      </x:c>
      <x:c r="F15" t="str">
        <x:v>pipe.mmbtu</x:v>
      </x:c>
    </x:row>
    <x:row r="16">
      <x:c r="A16" t="str">
        <x:v>Gas saved</x:v>
      </x:c>
      <x:c r="B16" s="47" t="n">
        <x:f>B15*10/B11</x:f>
        <x:v>685.9756097560976</x:v>
      </x:c>
      <x:c r="C16" t="str">
        <x:v>therm/yr</x:v>
      </x:c>
      <x:c r="D16" t="str">
        <x:v>Visible Excel formula</x:v>
      </x:c>
      <x:c r="E16" t="str">
        <x:v>OUTPUT</x:v>
      </x:c>
      <x:c r="F16" t="str">
        <x:v>pipe.therms</x:v>
      </x:c>
    </x:row>
    <x:row r="17">
      <x:c r="A17" t="str">
        <x:v>Annual $ saved</x:v>
      </x:c>
      <x:c r="B17" s="47" t="n">
        <x:f>B16*Global_Inputs!$B$9</x:f>
        <x:v>685.9756097560976</x:v>
      </x:c>
      <x:c r="C17" t="str">
        <x:v>$/yr</x:v>
      </x:c>
      <x:c r="D17" t="str">
        <x:v>Visible Excel formula</x:v>
      </x:c>
      <x:c r="E17" t="str">
        <x:v>OUTPUT</x:v>
      </x:c>
      <x:c r="F17" t="str">
        <x:v>pipe.cost_saved</x:v>
      </x:c>
    </x:row>
    <x:row r="18">
      <x:c r="A18" t="str">
        <x:v>Simple payback</x:v>
      </x:c>
      <x:c r="B18" s="47" t="n">
        <x:f>IF(B17&gt;0,B12/B17,0)</x:f>
        <x:v>26.24</x:v>
      </x:c>
      <x:c r="C18" t="str">
        <x:v>yr</x:v>
      </x:c>
      <x:c r="D18" t="str">
        <x:v>Visible Excel formula</x:v>
      </x:c>
      <x:c r="E18" t="str">
        <x:v>OUTPUT</x:v>
      </x:c>
      <x:c r="F18" t="str">
        <x:v>pipe.payback</x:v>
      </x:c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4:F14"/>
  </x:mergeCells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Lighting Power Retrofit</x:v>
      </x:c>
      <x:c r="B1" s="34"/>
      <x:c r="C1" s="34"/>
      <x:c r="D1" s="34"/>
      <x:c r="E1" s="34"/>
      <x:c r="F1" s="34"/>
    </x:row>
    <x:row r="2">
      <x:c r="A2" s="8" t="str">
        <x:v>Simple fixture wattage/quantity/runtime calculation with optional cooling interaction omitted for conservative screening.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Fixture quantity</x:v>
      </x:c>
      <x:c r="B6" s="44" t="n">
        <x:v>500</x:v>
      </x:c>
      <x:c r="C6" t="str">
        <x:v>count</x:v>
      </x:c>
      <x:c r="D6" t="str">
        <x:v>Survey</x:v>
      </x:c>
      <x:c r="E6" t="str">
        <x:v>INPUT</x:v>
      </x:c>
      <x:c r="F6" t="str">
        <x:v>ltg.qty</x:v>
      </x:c>
    </x:row>
    <x:row r="7">
      <x:c r="A7" t="str">
        <x:v>Existing watts per fixture</x:v>
      </x:c>
      <x:c r="B7" s="44" t="n">
        <x:v>64</x:v>
      </x:c>
      <x:c r="C7" t="str">
        <x:v>W</x:v>
      </x:c>
      <x:c r="D7" t="str">
        <x:v>Survey</x:v>
      </x:c>
      <x:c r="E7" t="str">
        <x:v>INPUT</x:v>
      </x:c>
      <x:c r="F7" t="str">
        <x:v>ltg.w_old</x:v>
      </x:c>
    </x:row>
    <x:row r="8">
      <x:c r="A8" t="str">
        <x:v>Proposed watts per fixture</x:v>
      </x:c>
      <x:c r="B8" s="44" t="n">
        <x:v>32</x:v>
      </x:c>
      <x:c r="C8" t="str">
        <x:v>W</x:v>
      </x:c>
      <x:c r="D8" t="str">
        <x:v>Design</x:v>
      </x:c>
      <x:c r="E8" t="str">
        <x:v>INPUT</x:v>
      </x:c>
      <x:c r="F8" t="str">
        <x:v>ltg.w_new</x:v>
      </x:c>
    </x:row>
    <x:row r="9">
      <x:c r="A9" t="str">
        <x:v>Annual operating hours</x:v>
      </x:c>
      <x:c r="B9" s="44" t="n">
        <x:v>3000</x:v>
      </x:c>
      <x:c r="C9" t="str">
        <x:v>hr/yr</x:v>
      </x:c>
      <x:c r="D9" t="str">
        <x:v>Schedule</x:v>
      </x:c>
      <x:c r="E9" t="str">
        <x:v>INPUT</x:v>
      </x:c>
      <x:c r="F9" t="str">
        <x:v>ltg.hours</x:v>
      </x:c>
    </x:row>
    <x:row r="10">
      <x:c r="A10" t="str">
        <x:v>Installed cost</x:v>
      </x:c>
      <x:c r="B10" s="52" t="n">
        <x:v>35000</x:v>
      </x:c>
      <x:c r="C10" t="str">
        <x:v>$</x:v>
      </x:c>
      <x:c r="D10" t="str">
        <x:v>Project</x:v>
      </x:c>
      <x:c r="E10" t="str">
        <x:v>INPUT</x:v>
      </x:c>
      <x:c r="F10" t="str">
        <x:v>ltg.cost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Baseline lighting kWh</x:v>
      </x:c>
      <x:c r="B13" s="47" t="n">
        <x:f>B6*B7/1000*B9</x:f>
        <x:v>96000</x:v>
      </x:c>
      <x:c r="C13" t="str">
        <x:v>kWh/yr</x:v>
      </x:c>
      <x:c r="D13" t="str">
        <x:v>Visible Excel formula</x:v>
      </x:c>
      <x:c r="E13" t="str">
        <x:v>OUTPUT</x:v>
      </x:c>
      <x:c r="F13" t="str">
        <x:v>ltg.base_kwh</x:v>
      </x:c>
    </x:row>
    <x:row r="14">
      <x:c r="A14" t="str">
        <x:v>Proposed lighting kWh</x:v>
      </x:c>
      <x:c r="B14" s="47" t="n">
        <x:f>B6*B8/1000*B9</x:f>
        <x:v>48000</x:v>
      </x:c>
      <x:c r="C14" t="str">
        <x:v>kWh/yr</x:v>
      </x:c>
      <x:c r="D14" t="str">
        <x:v>Visible Excel formula</x:v>
      </x:c>
      <x:c r="E14" t="str">
        <x:v>OUTPUT</x:v>
      </x:c>
      <x:c r="F14" t="str">
        <x:v>ltg.prop_kwh</x:v>
      </x:c>
    </x:row>
    <x:row r="15">
      <x:c r="A15" t="str">
        <x:v>Annual kWh saved</x:v>
      </x:c>
      <x:c r="B15" s="47" t="n">
        <x:f>B13-B14</x:f>
        <x:v>48000</x:v>
      </x:c>
      <x:c r="C15" t="str">
        <x:v>kWh/yr</x:v>
      </x:c>
      <x:c r="D15" t="str">
        <x:v>Visible Excel formula</x:v>
      </x:c>
      <x:c r="E15" t="str">
        <x:v>OUTPUT</x:v>
      </x:c>
      <x:c r="F15" t="str">
        <x:v>ltg.saved</x:v>
      </x:c>
    </x:row>
    <x:row r="16">
      <x:c r="A16" t="str">
        <x:v>Annual $ saved</x:v>
      </x:c>
      <x:c r="B16" s="47" t="n">
        <x:f>B15*Global_Inputs!$B$6</x:f>
        <x:v>5760</x:v>
      </x:c>
      <x:c r="C16" t="str">
        <x:v>$/yr</x:v>
      </x:c>
      <x:c r="D16" t="str">
        <x:v>Visible Excel formula</x:v>
      </x:c>
      <x:c r="E16" t="str">
        <x:v>OUTPUT</x:v>
      </x:c>
      <x:c r="F16" t="str">
        <x:v>ltg.cost_saved</x:v>
      </x:c>
    </x:row>
    <x:row r="17">
      <x:c r="A17" t="str">
        <x:v>Simple payback</x:v>
      </x:c>
      <x:c r="B17" s="47" t="n">
        <x:f>IF(B16&gt;0,B10/B16,0)</x:f>
        <x:v>6.076388888888889</x:v>
      </x:c>
      <x:c r="C17" t="str">
        <x:v>yr</x:v>
      </x:c>
      <x:c r="D17" t="str">
        <x:v>Visible Excel formula</x:v>
      </x:c>
      <x:c r="E17" t="str">
        <x:v>OUTPUT</x:v>
      </x:c>
      <x:c r="F17" t="str">
        <x:v>ltg.payback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29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Lighting Scheduling / Occupancy Control</x:v>
      </x:c>
      <x:c r="B1" s="34"/>
      <x:c r="C1" s="34"/>
      <x:c r="D1" s="34"/>
      <x:c r="E1" s="34"/>
      <x:c r="F1" s="34"/>
    </x:row>
    <x:row r="2">
      <x:c r="A2" s="8" t="str">
        <x:v>Reduces operating hours of an existing lighting load.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Connected lighting power</x:v>
      </x:c>
      <x:c r="B6" s="44" t="n">
        <x:v>30</x:v>
      </x:c>
      <x:c r="C6" t="str">
        <x:v>kW</x:v>
      </x:c>
      <x:c r="D6" t="str">
        <x:v>Survey</x:v>
      </x:c>
      <x:c r="E6" t="str">
        <x:v>INPUT</x:v>
      </x:c>
      <x:c r="F6" t="str">
        <x:v>lctl.kw</x:v>
      </x:c>
    </x:row>
    <x:row r="7">
      <x:c r="A7" t="str">
        <x:v>Baseline runtime</x:v>
      </x:c>
      <x:c r="B7" s="44" t="n">
        <x:v>3500</x:v>
      </x:c>
      <x:c r="C7" t="str">
        <x:v>hr/yr</x:v>
      </x:c>
      <x:c r="D7" t="str">
        <x:v>Schedule</x:v>
      </x:c>
      <x:c r="E7" t="str">
        <x:v>INPUT</x:v>
      </x:c>
      <x:c r="F7" t="str">
        <x:v>lctl.base_hours</x:v>
      </x:c>
    </x:row>
    <x:row r="8">
      <x:c r="A8" t="str">
        <x:v>Proposed runtime</x:v>
      </x:c>
      <x:c r="B8" s="44" t="n">
        <x:v>2500</x:v>
      </x:c>
      <x:c r="C8" t="str">
        <x:v>hr/yr</x:v>
      </x:c>
      <x:c r="D8" t="str">
        <x:v>Occupancy/schedule</x:v>
      </x:c>
      <x:c r="E8" t="str">
        <x:v>INPUT</x:v>
      </x:c>
      <x:c r="F8" t="str">
        <x:v>lctl.prop_hours</x:v>
      </x:c>
    </x:row>
    <x:row r="9">
      <x:c r="A9" t="str">
        <x:v>Control realization</x:v>
      </x:c>
      <x:c r="B9" s="32" t="n">
        <x:v>0.9</x:v>
      </x:c>
      <x:c r="C9" t="str">
        <x:v>fraction</x:v>
      </x:c>
      <x:c r="D9" t="str">
        <x:v>Commissioning</x:v>
      </x:c>
      <x:c r="E9" t="str">
        <x:v>INPUT</x:v>
      </x:c>
      <x:c r="F9" t="str">
        <x:v>lctl.realization</x:v>
      </x:c>
    </x:row>
    <x:row r="10">
      <x:c r="A10" t="str">
        <x:v>Installed cost</x:v>
      </x:c>
      <x:c r="B10" s="52" t="n">
        <x:v>18000</x:v>
      </x:c>
      <x:c r="C10" t="str">
        <x:v>$</x:v>
      </x:c>
      <x:c r="D10" t="str">
        <x:v>Sensors/controls</x:v>
      </x:c>
      <x:c r="E10" t="str">
        <x:v>INPUT</x:v>
      </x:c>
      <x:c r="F10" t="str">
        <x:v>lctl.cost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Baseline kWh</x:v>
      </x:c>
      <x:c r="B13" s="47" t="n">
        <x:f>B6*B7</x:f>
        <x:v>105000</x:v>
      </x:c>
      <x:c r="C13" t="str">
        <x:v>kWh/yr</x:v>
      </x:c>
      <x:c r="D13" t="str">
        <x:v>Visible Excel formula</x:v>
      </x:c>
      <x:c r="E13" t="str">
        <x:v>OUTPUT</x:v>
      </x:c>
      <x:c r="F13" t="str">
        <x:v>lctl.base_kwh</x:v>
      </x:c>
    </x:row>
    <x:row r="14">
      <x:c r="A14" t="str">
        <x:v>Proposed kWh</x:v>
      </x:c>
      <x:c r="B14" s="47" t="n">
        <x:f>B6*B8</x:f>
        <x:v>75000</x:v>
      </x:c>
      <x:c r="C14" t="str">
        <x:v>kWh/yr</x:v>
      </x:c>
      <x:c r="D14" t="str">
        <x:v>Visible Excel formula</x:v>
      </x:c>
      <x:c r="E14" t="str">
        <x:v>OUTPUT</x:v>
      </x:c>
      <x:c r="F14" t="str">
        <x:v>lctl.prop_kwh</x:v>
      </x:c>
    </x:row>
    <x:row r="15">
      <x:c r="A15" t="str">
        <x:v>Annual kWh saved</x:v>
      </x:c>
      <x:c r="B15" s="47" t="n">
        <x:f>(B13-B14)*B9</x:f>
        <x:v>27000</x:v>
      </x:c>
      <x:c r="C15" t="str">
        <x:v>kWh/yr</x:v>
      </x:c>
      <x:c r="D15" t="str">
        <x:v>Visible Excel formula</x:v>
      </x:c>
      <x:c r="E15" t="str">
        <x:v>OUTPUT</x:v>
      </x:c>
      <x:c r="F15" t="str">
        <x:v>lctl.saved</x:v>
      </x:c>
    </x:row>
    <x:row r="16">
      <x:c r="A16" t="str">
        <x:v>Annual $ saved</x:v>
      </x:c>
      <x:c r="B16" s="47" t="n">
        <x:f>B15*Global_Inputs!$B$6</x:f>
        <x:v>3240</x:v>
      </x:c>
      <x:c r="C16" t="str">
        <x:v>$/yr</x:v>
      </x:c>
      <x:c r="D16" t="str">
        <x:v>Visible Excel formula</x:v>
      </x:c>
      <x:c r="E16" t="str">
        <x:v>OUTPUT</x:v>
      </x:c>
      <x:c r="F16" t="str">
        <x:v>lctl.cost_saved</x:v>
      </x:c>
    </x:row>
    <x:row r="17">
      <x:c r="A17" t="str">
        <x:v>Simple payback</x:v>
      </x:c>
      <x:c r="B17" s="47" t="n">
        <x:f>IF(B16&gt;0,B10/B16,0)</x:f>
        <x:v>5.555555555555555</x:v>
      </x:c>
      <x:c r="C17" t="str">
        <x:v>yr</x:v>
      </x:c>
      <x:c r="D17" t="str">
        <x:v>Visible Excel formula</x:v>
      </x:c>
      <x:c r="E17" t="str">
        <x:v>OUTPUT</x:v>
      </x:c>
      <x:c r="F17" t="str">
        <x:v>lctl.payback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30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Humidifier Runtime / Setpoint Optimization</x:v>
      </x:c>
      <x:c r="B1" s="34"/>
      <x:c r="C1" s="34"/>
      <x:c r="D1" s="34"/>
      <x:c r="E1" s="34"/>
      <x:c r="F1" s="34"/>
    </x:row>
    <x:row r="2">
      <x:c r="A2" s="8" t="str">
        <x:v>Avoided steam humidification energy from reduced humidifier output or runtime.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Avoided steam rate</x:v>
      </x:c>
      <x:c r="B6" s="44" t="n">
        <x:v>40</x:v>
      </x:c>
      <x:c r="C6" t="str">
        <x:v>lb/hr</x:v>
      </x:c>
      <x:c r="D6" t="str">
        <x:v>Measured/nameplate</x:v>
      </x:c>
      <x:c r="E6" t="str">
        <x:v>INPUT</x:v>
      </x:c>
      <x:c r="F6" t="str">
        <x:v>hum.lbhr</x:v>
      </x:c>
    </x:row>
    <x:row r="7">
      <x:c r="A7" t="str">
        <x:v>Avoided runtime</x:v>
      </x:c>
      <x:c r="B7" s="44" t="n">
        <x:v>800</x:v>
      </x:c>
      <x:c r="C7" t="str">
        <x:v>hr/yr</x:v>
      </x:c>
      <x:c r="D7" t="str">
        <x:v>BAS</x:v>
      </x:c>
      <x:c r="E7" t="str">
        <x:v>INPUT</x:v>
      </x:c>
      <x:c r="F7" t="str">
        <x:v>hum.hours</x:v>
      </x:c>
    </x:row>
    <x:row r="8">
      <x:c r="A8" t="str">
        <x:v>Steam generation energy</x:v>
      </x:c>
      <x:c r="B8" s="44" t="n">
        <x:v>1100</x:v>
      </x:c>
      <x:c r="C8" t="str">
        <x:v>Btu/lb</x:v>
      </x:c>
      <x:c r="D8" t="str">
        <x:v>Approx incl. sensible</x:v>
      </x:c>
      <x:c r="E8" t="str">
        <x:v>INPUT</x:v>
      </x:c>
      <x:c r="F8" t="str">
        <x:v>hum.btulb</x:v>
      </x:c>
    </x:row>
    <x:row r="9">
      <x:c r="A9" t="str">
        <x:v>Boiler efficiency</x:v>
      </x:c>
      <x:c r="B9" s="32" t="n">
        <x:v>0.8</x:v>
      </x:c>
      <x:c r="C9" t="str">
        <x:v>%</x:v>
      </x:c>
      <x:c r="D9" t="str">
        <x:v>Plant</x:v>
      </x:c>
      <x:c r="E9" t="str">
        <x:v>INPUT</x:v>
      </x:c>
      <x:c r="F9" t="str">
        <x:v>hum.eff</x:v>
      </x:c>
    </x:row>
    <x:row r="10">
      <x:c r="A10" t="str">
        <x:v>Implementation cost</x:v>
      </x:c>
      <x:c r="B10" s="52" t="n">
        <x:v>5000</x:v>
      </x:c>
      <x:c r="C10" t="str">
        <x:v>$</x:v>
      </x:c>
      <x:c r="D10" t="str">
        <x:v>Controls/repair</x:v>
      </x:c>
      <x:c r="E10" t="str">
        <x:v>INPUT</x:v>
      </x:c>
      <x:c r="F10" t="str">
        <x:v>hum.cost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Fuel saved</x:v>
      </x:c>
      <x:c r="B13" s="47" t="n">
        <x:f>B6*B7*B8/1000000/B9</x:f>
        <x:v>44</x:v>
      </x:c>
      <x:c r="C13" t="str">
        <x:v>MMBtu/yr</x:v>
      </x:c>
      <x:c r="D13" t="str">
        <x:v>Visible Excel formula</x:v>
      </x:c>
      <x:c r="E13" t="str">
        <x:v>OUTPUT</x:v>
      </x:c>
      <x:c r="F13" t="str">
        <x:v>hum.mmbtu</x:v>
      </x:c>
    </x:row>
    <x:row r="14">
      <x:c r="A14" t="str">
        <x:v>Gas saved</x:v>
      </x:c>
      <x:c r="B14" s="47" t="n">
        <x:f>B13*10</x:f>
        <x:v>440</x:v>
      </x:c>
      <x:c r="C14" t="str">
        <x:v>therm/yr</x:v>
      </x:c>
      <x:c r="D14" t="str">
        <x:v>Visible Excel formula</x:v>
      </x:c>
      <x:c r="E14" t="str">
        <x:v>OUTPUT</x:v>
      </x:c>
      <x:c r="F14" t="str">
        <x:v>hum.therms</x:v>
      </x:c>
    </x:row>
    <x:row r="15">
      <x:c r="A15" t="str">
        <x:v>Annual $ saved</x:v>
      </x:c>
      <x:c r="B15" s="47" t="n">
        <x:f>B14*Global_Inputs!$B$9</x:f>
        <x:v>440</x:v>
      </x:c>
      <x:c r="C15" t="str">
        <x:v>$/yr</x:v>
      </x:c>
      <x:c r="D15" t="str">
        <x:v>Visible Excel formula</x:v>
      </x:c>
      <x:c r="E15" t="str">
        <x:v>OUTPUT</x:v>
      </x:c>
      <x:c r="F15" t="str">
        <x:v>hum.cost_saved</x:v>
      </x:c>
    </x:row>
    <x:row r="16">
      <x:c r="A16" t="str">
        <x:v>Simple payback</x:v>
      </x:c>
      <x:c r="B16" s="47" t="n">
        <x:f>IF(B15&gt;0,B10/B15,0)</x:f>
        <x:v>11.363636363636363</x:v>
      </x:c>
      <x:c r="C16" t="str">
        <x:v>yr</x:v>
      </x:c>
      <x:c r="D16" t="str">
        <x:v>Visible Excel formula</x:v>
      </x:c>
      <x:c r="E16" t="str">
        <x:v>OUTPUT</x:v>
      </x:c>
      <x:c r="F16" t="str">
        <x:v>hum.payback</x:v>
      </x:c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31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Steam Leak Repair</x:v>
      </x:c>
      <x:c r="B1" s="34"/>
      <x:c r="C1" s="34"/>
      <x:c r="D1" s="34"/>
      <x:c r="E1" s="34"/>
      <x:c r="F1" s="34"/>
    </x:row>
    <x:row r="2">
      <x:c r="A2" s="8" t="str">
        <x:v>Values avoided steam loss using measured/estimated leak mass flow and steam energy content.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Steam leak rate</x:v>
      </x:c>
      <x:c r="B6" s="44" t="n">
        <x:v>20</x:v>
      </x:c>
      <x:c r="C6" t="str">
        <x:v>lb/hr</x:v>
      </x:c>
      <x:c r="D6" t="str">
        <x:v>Measured/estimated</x:v>
      </x:c>
      <x:c r="E6" t="str">
        <x:v>INPUT</x:v>
      </x:c>
      <x:c r="F6" t="str">
        <x:v>steam.lbhr</x:v>
      </x:c>
    </x:row>
    <x:row r="7">
      <x:c r="A7" t="str">
        <x:v>Leak hours</x:v>
      </x:c>
      <x:c r="B7" s="44" t="n">
        <x:v>8760</x:v>
      </x:c>
      <x:c r="C7" t="str">
        <x:v>hr/yr</x:v>
      </x:c>
      <x:c r="D7" t="str">
        <x:v>Observed</x:v>
      </x:c>
      <x:c r="E7" t="str">
        <x:v>INPUT</x:v>
      </x:c>
      <x:c r="F7" t="str">
        <x:v>steam.hours</x:v>
      </x:c>
    </x:row>
    <x:row r="8">
      <x:c r="A8" t="str">
        <x:v>Steam energy</x:v>
      </x:c>
      <x:c r="B8" s="44" t="n">
        <x:v>1100</x:v>
      </x:c>
      <x:c r="C8" t="str">
        <x:v>Btu/lb</x:v>
      </x:c>
      <x:c r="D8" t="str">
        <x:v>Pressure-dependent approx</x:v>
      </x:c>
      <x:c r="E8" t="str">
        <x:v>INPUT</x:v>
      </x:c>
      <x:c r="F8" t="str">
        <x:v>steam.btulb</x:v>
      </x:c>
    </x:row>
    <x:row r="9">
      <x:c r="A9" t="str">
        <x:v>Boiler efficiency</x:v>
      </x:c>
      <x:c r="B9" s="32" t="n">
        <x:v>0.8</x:v>
      </x:c>
      <x:c r="C9" t="str">
        <x:v>%</x:v>
      </x:c>
      <x:c r="D9" t="str">
        <x:v>Plant</x:v>
      </x:c>
      <x:c r="E9" t="str">
        <x:v>INPUT</x:v>
      </x:c>
      <x:c r="F9" t="str">
        <x:v>steam.eff</x:v>
      </x:c>
    </x:row>
    <x:row r="10">
      <x:c r="A10" t="str">
        <x:v>Repair cost</x:v>
      </x:c>
      <x:c r="B10" s="52" t="n">
        <x:v>8000</x:v>
      </x:c>
      <x:c r="C10" t="str">
        <x:v>$</x:v>
      </x:c>
      <x:c r="D10" t="str">
        <x:v>Project</x:v>
      </x:c>
      <x:c r="E10" t="str">
        <x:v>INPUT</x:v>
      </x:c>
      <x:c r="F10" t="str">
        <x:v>steam.cost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Fuel saved</x:v>
      </x:c>
      <x:c r="B13" s="47" t="n">
        <x:f>B6*B7*B8/1000000/B9</x:f>
        <x:v>240.89999999999998</x:v>
      </x:c>
      <x:c r="C13" t="str">
        <x:v>MMBtu/yr</x:v>
      </x:c>
      <x:c r="D13" t="str">
        <x:v>Visible Excel formula</x:v>
      </x:c>
      <x:c r="E13" t="str">
        <x:v>OUTPUT</x:v>
      </x:c>
      <x:c r="F13" t="str">
        <x:v>steam.mmbtu</x:v>
      </x:c>
    </x:row>
    <x:row r="14">
      <x:c r="A14" t="str">
        <x:v>Gas saved</x:v>
      </x:c>
      <x:c r="B14" s="47" t="n">
        <x:f>B13*10</x:f>
        <x:v>2409</x:v>
      </x:c>
      <x:c r="C14" t="str">
        <x:v>therm/yr</x:v>
      </x:c>
      <x:c r="D14" t="str">
        <x:v>Visible Excel formula</x:v>
      </x:c>
      <x:c r="E14" t="str">
        <x:v>OUTPUT</x:v>
      </x:c>
      <x:c r="F14" t="str">
        <x:v>steam.therms</x:v>
      </x:c>
    </x:row>
    <x:row r="15">
      <x:c r="A15" t="str">
        <x:v>Annual $ saved</x:v>
      </x:c>
      <x:c r="B15" s="47" t="n">
        <x:f>B14*Global_Inputs!$B$9</x:f>
        <x:v>2409</x:v>
      </x:c>
      <x:c r="C15" t="str">
        <x:v>$/yr</x:v>
      </x:c>
      <x:c r="D15" t="str">
        <x:v>Visible Excel formula</x:v>
      </x:c>
      <x:c r="E15" t="str">
        <x:v>OUTPUT</x:v>
      </x:c>
      <x:c r="F15" t="str">
        <x:v>steam.cost_saved</x:v>
      </x:c>
    </x:row>
    <x:row r="16">
      <x:c r="A16" t="str">
        <x:v>Simple payback</x:v>
      </x:c>
      <x:c r="B16" s="47" t="n">
        <x:f>IF(B15&gt;0,B10/B15,0)</x:f>
        <x:v>3.3208800332088004</x:v>
      </x:c>
      <x:c r="C16" t="str">
        <x:v>yr</x:v>
      </x:c>
      <x:c r="D16" t="str">
        <x:v>Visible Excel formula</x:v>
      </x:c>
      <x:c r="E16" t="str">
        <x:v>OUTPUT</x:v>
      </x:c>
      <x:c r="F16" t="str">
        <x:v>steam.payback</x:v>
      </x:c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32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Gas vs Electric Heating Cost Comparison</x:v>
      </x:c>
      <x:c r="B1" s="34"/>
      <x:c r="C1" s="34"/>
      <x:c r="D1" s="34"/>
      <x:c r="E1" s="34"/>
      <x:c r="F1" s="34"/>
    </x:row>
    <x:row r="2">
      <x:c r="A2" s="8" t="str">
        <x:v>Compares annual cost for the same delivered heating load across gas combustion and electric/heat-pump options.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Annual delivered heating load</x:v>
      </x:c>
      <x:c r="B6" s="44" t="n">
        <x:v>5000</x:v>
      </x:c>
      <x:c r="C6" t="str">
        <x:v>MMBtu/yr</x:v>
      </x:c>
      <x:c r="D6" t="str">
        <x:v>Measured/model</x:v>
      </x:c>
      <x:c r="E6" t="str">
        <x:v>INPUT</x:v>
      </x:c>
      <x:c r="F6" t="str">
        <x:v>fuel.load</x:v>
      </x:c>
    </x:row>
    <x:row r="7">
      <x:c r="A7" t="str">
        <x:v>Gas heating efficiency</x:v>
      </x:c>
      <x:c r="B7" s="32" t="n">
        <x:v>0.82</x:v>
      </x:c>
      <x:c r="C7" t="str">
        <x:v>%</x:v>
      </x:c>
      <x:c r="D7" t="str">
        <x:v>Boiler</x:v>
      </x:c>
      <x:c r="E7" t="str">
        <x:v>INPUT</x:v>
      </x:c>
      <x:c r="F7" t="str">
        <x:v>fuel.gas_eff</x:v>
      </x:c>
    </x:row>
    <x:row r="8">
      <x:c r="A8" t="str">
        <x:v>Electric heating COP</x:v>
      </x:c>
      <x:c r="B8" s="44" t="n">
        <x:v>3</x:v>
      </x:c>
      <x:c r="C8" t="str">
        <x:v>COP</x:v>
      </x:c>
      <x:c r="D8" t="str">
        <x:v>Heat pump or 1.0 resistance</x:v>
      </x:c>
      <x:c r="E8" t="str">
        <x:v>INPUT</x:v>
      </x:c>
      <x:c r="F8" t="str">
        <x:v>fuel.cop</x:v>
      </x:c>
    </x:row>
    <x:row r="9">
      <x:c r="A9" t="str">
        <x:v>Gas-system annual O&amp;M</x:v>
      </x:c>
      <x:c r="B9" s="52" t="n">
        <x:v>5000</x:v>
      </x:c>
      <x:c r="C9" t="str">
        <x:v>$/yr</x:v>
      </x:c>
      <x:c r="D9" t="str">
        <x:v>Project</x:v>
      </x:c>
      <x:c r="E9" t="str">
        <x:v>INPUT</x:v>
      </x:c>
      <x:c r="F9" t="str">
        <x:v>fuel.gas_om</x:v>
      </x:c>
    </x:row>
    <x:row r="10">
      <x:c r="A10" t="str">
        <x:v>Electric-system annual O&amp;M</x:v>
      </x:c>
      <x:c r="B10" s="52" t="n">
        <x:v>3000</x:v>
      </x:c>
      <x:c r="C10" t="str">
        <x:v>$/yr</x:v>
      </x:c>
      <x:c r="D10" t="str">
        <x:v>Project</x:v>
      </x:c>
      <x:c r="E10" t="str">
        <x:v>INPUT</x:v>
      </x:c>
      <x:c r="F10" t="str">
        <x:v>fuel.elec_om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Gas annual cost</x:v>
      </x:c>
      <x:c r="B13" s="47" t="n">
        <x:f>B6*10/B7*Global_Inputs!$B$9+B9</x:f>
        <x:v>65975.60975609756</x:v>
      </x:c>
      <x:c r="C13" t="str">
        <x:v>$/yr</x:v>
      </x:c>
      <x:c r="D13" t="str">
        <x:v>Visible Excel formula</x:v>
      </x:c>
      <x:c r="E13" t="str">
        <x:v>OUTPUT</x:v>
      </x:c>
      <x:c r="F13" t="str">
        <x:v>fuel.gas_cost</x:v>
      </x:c>
    </x:row>
    <x:row r="14">
      <x:c r="A14" t="str">
        <x:v>Electric annual cost</x:v>
      </x:c>
      <x:c r="B14" s="47" t="n">
        <x:f>B6*293.071/B8*Global_Inputs!$B$6+B10</x:f>
        <x:v>61614.200000000004</x:v>
      </x:c>
      <x:c r="C14" t="str">
        <x:v>$/yr</x:v>
      </x:c>
      <x:c r="D14" t="str">
        <x:v>Visible Excel formula</x:v>
      </x:c>
      <x:c r="E14" t="str">
        <x:v>OUTPUT</x:v>
      </x:c>
      <x:c r="F14" t="str">
        <x:v>fuel.elec_cost</x:v>
      </x:c>
    </x:row>
    <x:row r="15">
      <x:c r="A15" t="str">
        <x:v>Electric minus gas cost</x:v>
      </x:c>
      <x:c r="B15" s="47" t="n">
        <x:f>B14-B13</x:f>
        <x:v>-4361.409756097557</x:v>
      </x:c>
      <x:c r="C15" t="str">
        <x:v>$/yr</x:v>
      </x:c>
      <x:c r="D15" t="str">
        <x:v>Visible Excel formula</x:v>
      </x:c>
      <x:c r="E15" t="str">
        <x:v>OUTPUT</x:v>
      </x:c>
      <x:c r="F15" t="str">
        <x:v>fuel.delta</x:v>
      </x:c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3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HVAC Occupancy Sensor / Setback Control</x:v>
      </x:c>
      <x:c r="B1" s="34"/>
      <x:c r="C1" s="34"/>
      <x:c r="D1" s="34"/>
      <x:c r="E1" s="34"/>
      <x:c r="F1" s="34"/>
    </x:row>
    <x:row r="2">
      <x:c r="A2" s="8" t="str">
        <x:v>Reduces fan and conditioning runtime in intermittently occupied zones/RTUs.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Fan power</x:v>
      </x:c>
      <x:c r="B6" s="44" t="n">
        <x:v>3</x:v>
      </x:c>
      <x:c r="C6" t="str">
        <x:v>kW</x:v>
      </x:c>
      <x:c r="D6" t="str">
        <x:v>Measured</x:v>
      </x:c>
      <x:c r="E6" t="str">
        <x:v>INPUT</x:v>
      </x:c>
      <x:c r="F6" t="str">
        <x:v>occ.fan_kw</x:v>
      </x:c>
    </x:row>
    <x:row r="7">
      <x:c r="A7" t="str">
        <x:v>Avoided fan hours</x:v>
      </x:c>
      <x:c r="B7" s="44" t="n">
        <x:v>900</x:v>
      </x:c>
      <x:c r="C7" t="str">
        <x:v>hr/yr</x:v>
      </x:c>
      <x:c r="D7" t="str">
        <x:v>Occupancy evidence</x:v>
      </x:c>
      <x:c r="E7" t="str">
        <x:v>INPUT</x:v>
      </x:c>
      <x:c r="F7" t="str">
        <x:v>occ.fan_hours</x:v>
      </x:c>
    </x:row>
    <x:row r="8">
      <x:c r="A8" t="str">
        <x:v>Avoided cooling kWh allowance</x:v>
      </x:c>
      <x:c r="B8" s="44" t="n">
        <x:v>2500</x:v>
      </x:c>
      <x:c r="C8" t="str">
        <x:v>kWh/yr</x:v>
      </x:c>
      <x:c r="D8" t="str">
        <x:v>Calibrated/optional</x:v>
      </x:c>
      <x:c r="E8" t="str">
        <x:v>INPUT</x:v>
      </x:c>
      <x:c r="F8" t="str">
        <x:v>occ.cool_kwh</x:v>
      </x:c>
    </x:row>
    <x:row r="9">
      <x:c r="A9" t="str">
        <x:v>Avoided heating therm allowance</x:v>
      </x:c>
      <x:c r="B9" s="44" t="n">
        <x:v>150</x:v>
      </x:c>
      <x:c r="C9" t="str">
        <x:v>therm/yr</x:v>
      </x:c>
      <x:c r="D9" t="str">
        <x:v>Calibrated/optional</x:v>
      </x:c>
      <x:c r="E9" t="str">
        <x:v>INPUT</x:v>
      </x:c>
      <x:c r="F9" t="str">
        <x:v>occ.heat_therm</x:v>
      </x:c>
    </x:row>
    <x:row r="10">
      <x:c r="A10" t="str">
        <x:v>Installed cost</x:v>
      </x:c>
      <x:c r="B10" s="52" t="n">
        <x:v>8000</x:v>
      </x:c>
      <x:c r="C10" t="str">
        <x:v>$</x:v>
      </x:c>
      <x:c r="D10" t="str">
        <x:v>Sensors/controls</x:v>
      </x:c>
      <x:c r="E10" t="str">
        <x:v>INPUT</x:v>
      </x:c>
      <x:c r="F10" t="str">
        <x:v>occ.cost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Fan kWh saved</x:v>
      </x:c>
      <x:c r="B13" s="47" t="n">
        <x:f>B6*B7</x:f>
        <x:v>2700</x:v>
      </x:c>
      <x:c r="C13" t="str">
        <x:v>kWh/yr</x:v>
      </x:c>
      <x:c r="D13" t="str">
        <x:v>Visible Excel formula</x:v>
      </x:c>
      <x:c r="E13" t="str">
        <x:v>OUTPUT</x:v>
      </x:c>
      <x:c r="F13" t="str">
        <x:v>occ.fan_kwh</x:v>
      </x:c>
    </x:row>
    <x:row r="14">
      <x:c r="A14" t="str">
        <x:v>Annual $ saved</x:v>
      </x:c>
      <x:c r="B14" s="47" t="n">
        <x:f>(B13+B8)*Global_Inputs!$B$6+B9*Global_Inputs!$B$9</x:f>
        <x:v>774</x:v>
      </x:c>
      <x:c r="C14" t="str">
        <x:v>$/yr</x:v>
      </x:c>
      <x:c r="D14" t="str">
        <x:v>Visible Excel formula</x:v>
      </x:c>
      <x:c r="E14" t="str">
        <x:v>OUTPUT</x:v>
      </x:c>
      <x:c r="F14" t="str">
        <x:v>occ.cost_saved</x:v>
      </x:c>
    </x:row>
    <x:row r="15">
      <x:c r="A15" t="str">
        <x:v>Simple payback</x:v>
      </x:c>
      <x:c r="B15" s="47" t="n">
        <x:f>IF(B14&gt;0,B10/B14,0)</x:f>
        <x:v>10.335917312661499</x:v>
      </x:c>
      <x:c r="C15" t="str">
        <x:v>yr</x:v>
      </x:c>
      <x:c r="D15" t="str">
        <x:v>Visible Excel formula</x:v>
      </x:c>
      <x:c r="E15" t="str">
        <x:v>OUTPUT</x:v>
      </x:c>
      <x:c r="F15" t="str">
        <x:v>occ.payback</x:v>
      </x:c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3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Return Fan Pressure / Fan Synchronization</x:v>
      </x:c>
      <x:c r="B1" s="34"/>
      <x:c r="C1" s="34"/>
      <x:c r="D1" s="34"/>
      <x:c r="E1" s="34"/>
      <x:c r="F1" s="34"/>
    </x:row>
    <x:row r="2">
      <x:c r="A2" s="8" t="str">
        <x:v>Reduces return-fan power by lowering unnecessary pressure/speed while maintaining building pressure.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Return fan design power</x:v>
      </x:c>
      <x:c r="B6" s="44" t="n">
        <x:v>25</x:v>
      </x:c>
      <x:c r="C6" t="str">
        <x:v>kW</x:v>
      </x:c>
      <x:c r="D6" t="str">
        <x:v>Measured/design</x:v>
      </x:c>
      <x:c r="E6" t="str">
        <x:v>INPUT</x:v>
      </x:c>
      <x:c r="F6" t="str">
        <x:v>rfan.kw</x:v>
      </x:c>
    </x:row>
    <x:row r="7">
      <x:c r="A7" t="str">
        <x:v>Annual runtime</x:v>
      </x:c>
      <x:c r="B7" s="44" t="n">
        <x:v>3500</x:v>
      </x:c>
      <x:c r="C7" t="str">
        <x:v>hr/yr</x:v>
      </x:c>
      <x:c r="D7" t="str">
        <x:v>BAS</x:v>
      </x:c>
      <x:c r="E7" t="str">
        <x:v>INPUT</x:v>
      </x:c>
      <x:c r="F7" t="str">
        <x:v>rfan.hours</x:v>
      </x:c>
    </x:row>
    <x:row r="8">
      <x:c r="A8" t="str">
        <x:v>Baseline speed fraction</x:v>
      </x:c>
      <x:c r="B8" s="32" t="n">
        <x:v>0.8</x:v>
      </x:c>
      <x:c r="C8" t="str">
        <x:v>fraction</x:v>
      </x:c>
      <x:c r="D8" t="str">
        <x:v>Trend</x:v>
      </x:c>
      <x:c r="E8" t="str">
        <x:v>INPUT</x:v>
      </x:c>
      <x:c r="F8" t="str">
        <x:v>rfan.base_speed</x:v>
      </x:c>
    </x:row>
    <x:row r="9">
      <x:c r="A9" t="str">
        <x:v>Proposed speed fraction</x:v>
      </x:c>
      <x:c r="B9" s="32" t="n">
        <x:v>0.68</x:v>
      </x:c>
      <x:c r="C9" t="str">
        <x:v>fraction</x:v>
      </x:c>
      <x:c r="D9" t="str">
        <x:v>Synced/pressure reset</x:v>
      </x:c>
      <x:c r="E9" t="str">
        <x:v>INPUT</x:v>
      </x:c>
      <x:c r="F9" t="str">
        <x:v>rfan.prop_speed</x:v>
      </x:c>
    </x:row>
    <x:row r="10">
      <x:c r="A10" t="str">
        <x:v>Implementation cost</x:v>
      </x:c>
      <x:c r="B10" s="52" t="n">
        <x:v>6000</x:v>
      </x:c>
      <x:c r="C10" t="str">
        <x:v>$</x:v>
      </x:c>
      <x:c r="D10" t="str">
        <x:v>Controls</x:v>
      </x:c>
      <x:c r="E10" t="str">
        <x:v>INPUT</x:v>
      </x:c>
      <x:c r="F10" t="str">
        <x:v>rfan.cost</x:v>
      </x:c>
    </x:row>
    <x:row r="11">
      <x:c r="B11" s="45"/>
    </x:row>
    <x:row r="12">
      <x:c r="A12" s="37" t="str">
        <x:v>CALCULATED OUTPUTS</x:v>
      </x:c>
      <x:c r="B12" s="46"/>
      <x:c r="C12" s="37"/>
      <x:c r="D12" s="37"/>
      <x:c r="E12" s="37"/>
      <x:c r="F12" s="37"/>
    </x:row>
    <x:row r="13">
      <x:c r="A13" t="str">
        <x:v>Baseline kWh</x:v>
      </x:c>
      <x:c r="B13" s="47" t="n">
        <x:f>B6*(B8^3)*B7</x:f>
        <x:v>44800.00000000001</x:v>
      </x:c>
      <x:c r="C13" t="str">
        <x:v>kWh/yr</x:v>
      </x:c>
      <x:c r="D13" t="str">
        <x:v>Visible Excel formula</x:v>
      </x:c>
      <x:c r="E13" t="str">
        <x:v>OUTPUT</x:v>
      </x:c>
      <x:c r="F13" t="str">
        <x:v>rfan.base_kwh</x:v>
      </x:c>
    </x:row>
    <x:row r="14">
      <x:c r="A14" t="str">
        <x:v>Proposed kWh</x:v>
      </x:c>
      <x:c r="B14" s="47" t="n">
        <x:f>B6*(B9^3)*B7</x:f>
        <x:v>27512.80000000001</x:v>
      </x:c>
      <x:c r="C14" t="str">
        <x:v>kWh/yr</x:v>
      </x:c>
      <x:c r="D14" t="str">
        <x:v>Visible Excel formula</x:v>
      </x:c>
      <x:c r="E14" t="str">
        <x:v>OUTPUT</x:v>
      </x:c>
      <x:c r="F14" t="str">
        <x:v>rfan.prop_kwh</x:v>
      </x:c>
    </x:row>
    <x:row r="15">
      <x:c r="A15" t="str">
        <x:v>Annual kWh saved</x:v>
      </x:c>
      <x:c r="B15" s="47" t="n">
        <x:f>B13-B14</x:f>
        <x:v>17287.199999999997</x:v>
      </x:c>
      <x:c r="C15" t="str">
        <x:v>kWh/yr</x:v>
      </x:c>
      <x:c r="D15" t="str">
        <x:v>Visible Excel formula</x:v>
      </x:c>
      <x:c r="E15" t="str">
        <x:v>OUTPUT</x:v>
      </x:c>
      <x:c r="F15" t="str">
        <x:v>rfan.saved</x:v>
      </x:c>
    </x:row>
    <x:row r="16">
      <x:c r="A16" t="str">
        <x:v>Annual $ saved</x:v>
      </x:c>
      <x:c r="B16" s="47" t="n">
        <x:f>B15*Global_Inputs!$B$6</x:f>
        <x:v>2074.4639999999995</x:v>
      </x:c>
      <x:c r="C16" t="str">
        <x:v>$/yr</x:v>
      </x:c>
      <x:c r="D16" t="str">
        <x:v>Visible Excel formula</x:v>
      </x:c>
      <x:c r="E16" t="str">
        <x:v>OUTPUT</x:v>
      </x:c>
      <x:c r="F16" t="str">
        <x:v>rfan.cost_saved</x:v>
      </x:c>
    </x:row>
    <x:row r="17">
      <x:c r="A17" t="str">
        <x:v>Simple payback</x:v>
      </x:c>
      <x:c r="B17" s="47" t="n">
        <x:f>IF(B16&gt;0,B10/B16,0)</x:f>
        <x:v>2.8923133879402108</x:v>
      </x:c>
      <x:c r="C17" t="str">
        <x:v>yr</x:v>
      </x:c>
      <x:c r="D17" t="str">
        <x:v>Visible Excel formula</x:v>
      </x:c>
      <x:c r="E17" t="str">
        <x:v>OUTPUT</x:v>
      </x:c>
      <x:c r="F17" t="str">
        <x:v>rfan.payback</x:v>
      </x:c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2:F12"/>
  </x:mergeCells>
  <x:pageMargins left="0.7" right="0.7" top="0.75" bottom="0.75" header="0.3" footer="0.3"/>
</x:worksheet>
</file>

<file path=xl/worksheets/sheet3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Unit-Heater / Cabinet-Heater Fan Control</x:v>
      </x:c>
      <x:c r="B1" s="34"/>
      <x:c r="C1" s="34"/>
      <x:c r="D1" s="34"/>
      <x:c r="E1" s="34"/>
      <x:c r="F1" s="34"/>
    </x:row>
    <x:row r="2">
      <x:c r="A2" s="8" t="str">
        <x:v>Turns small heating-unit fans off when heat is not required.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Fan power per unit</x:v>
      </x:c>
      <x:c r="B6" s="44" t="n">
        <x:v>0.2</x:v>
      </x:c>
      <x:c r="C6" t="str">
        <x:v>kW</x:v>
      </x:c>
      <x:c r="D6" t="str">
        <x:v>Measured/nameplate</x:v>
      </x:c>
      <x:c r="E6" t="str">
        <x:v>INPUT</x:v>
      </x:c>
      <x:c r="F6" t="str">
        <x:v>uh.kw</x:v>
      </x:c>
    </x:row>
    <x:row r="7">
      <x:c r="A7" t="str">
        <x:v>Unit count</x:v>
      </x:c>
      <x:c r="B7" s="44" t="n">
        <x:v>30</x:v>
      </x:c>
      <x:c r="C7" t="str">
        <x:v>count</x:v>
      </x:c>
      <x:c r="D7" t="str">
        <x:v>Survey</x:v>
      </x:c>
      <x:c r="E7" t="str">
        <x:v>INPUT</x:v>
      </x:c>
      <x:c r="F7" t="str">
        <x:v>uh.count</x:v>
      </x:c>
    </x:row>
    <x:row r="8">
      <x:c r="A8" t="str">
        <x:v>Avoided runtime</x:v>
      </x:c>
      <x:c r="B8" s="44" t="n">
        <x:v>2500</x:v>
      </x:c>
      <x:c r="C8" t="str">
        <x:v>hr/yr</x:v>
      </x:c>
      <x:c r="D8" t="str">
        <x:v>Schedule/control</x:v>
      </x:c>
      <x:c r="E8" t="str">
        <x:v>INPUT</x:v>
      </x:c>
      <x:c r="F8" t="str">
        <x:v>uh.hours</x:v>
      </x:c>
    </x:row>
    <x:row r="9">
      <x:c r="A9" t="str">
        <x:v>Implementation cost</x:v>
      </x:c>
      <x:c r="B9" s="52" t="n">
        <x:v>4500</x:v>
      </x:c>
      <x:c r="C9" t="str">
        <x:v>$</x:v>
      </x:c>
      <x:c r="D9" t="str">
        <x:v>Controls</x:v>
      </x:c>
      <x:c r="E9" t="str">
        <x:v>INPUT</x:v>
      </x:c>
      <x:c r="F9" t="str">
        <x:v>uh.cost</x:v>
      </x:c>
    </x:row>
    <x:row r="10">
      <x:c r="B10" s="45"/>
    </x:row>
    <x:row r="11">
      <x:c r="A11" s="37" t="str">
        <x:v>CALCULATED OUTPUTS</x:v>
      </x:c>
      <x:c r="B11" s="46"/>
      <x:c r="C11" s="37"/>
      <x:c r="D11" s="37"/>
      <x:c r="E11" s="37"/>
      <x:c r="F11" s="37"/>
    </x:row>
    <x:row r="12">
      <x:c r="A12" t="str">
        <x:v>Annual kWh saved</x:v>
      </x:c>
      <x:c r="B12" s="47" t="n">
        <x:f>B6*B7*B8</x:f>
        <x:v>15000</x:v>
      </x:c>
      <x:c r="C12" t="str">
        <x:v>kWh/yr</x:v>
      </x:c>
      <x:c r="D12" t="str">
        <x:v>Visible Excel formula</x:v>
      </x:c>
      <x:c r="E12" t="str">
        <x:v>OUTPUT</x:v>
      </x:c>
      <x:c r="F12" t="str">
        <x:v>uh.kwh</x:v>
      </x:c>
    </x:row>
    <x:row r="13">
      <x:c r="A13" t="str">
        <x:v>Annual $ saved</x:v>
      </x:c>
      <x:c r="B13" s="47" t="n">
        <x:f>B12*Global_Inputs!$B$6</x:f>
        <x:v>1800</x:v>
      </x:c>
      <x:c r="C13" t="str">
        <x:v>$/yr</x:v>
      </x:c>
      <x:c r="D13" t="str">
        <x:v>Visible Excel formula</x:v>
      </x:c>
      <x:c r="E13" t="str">
        <x:v>OUTPUT</x:v>
      </x:c>
      <x:c r="F13" t="str">
        <x:v>uh.cost_saved</x:v>
      </x:c>
    </x:row>
    <x:row r="14">
      <x:c r="A14" t="str">
        <x:v>Simple payback</x:v>
      </x:c>
      <x:c r="B14" s="47" t="n">
        <x:f>IF(B13&gt;0,B9/B13,0)</x:f>
        <x:v>2.5</x:v>
      </x:c>
      <x:c r="C14" t="str">
        <x:v>yr</x:v>
      </x:c>
      <x:c r="D14" t="str">
        <x:v>Visible Excel formula</x:v>
      </x:c>
      <x:c r="E14" t="str">
        <x:v>OUTPUT</x:v>
      </x:c>
      <x:c r="F14" t="str">
        <x:v>uh.payback</x:v>
      </x:c>
    </x:row>
    <x:row r="15">
      <x:c r="B15" s="45"/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1:F11"/>
  </x:mergeCells>
  <x:pageMargins left="0.7" right="0.7" top="0.75" bottom="0.75" header="0.3" footer="0.3"/>
</x:worksheet>
</file>

<file path=xl/worksheets/sheet3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Water-Source Heat-Pump Cooling Reduction</x:v>
      </x:c>
      <x:c r="B1" s="34"/>
      <x:c r="C1" s="34"/>
      <x:c r="D1" s="34"/>
      <x:c r="E1" s="34"/>
      <x:c r="F1" s="34"/>
    </x:row>
    <x:row r="2">
      <x:c r="A2" s="8" t="str">
        <x:v>Screens avoidable simultaneous or unnecessary cooling using measured compressor kW and hours avoided.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Aggregate compressor power</x:v>
      </x:c>
      <x:c r="B6" s="44" t="n">
        <x:v>40</x:v>
      </x:c>
      <x:c r="C6" t="str">
        <x:v>kW</x:v>
      </x:c>
      <x:c r="D6" t="str">
        <x:v>Measured</x:v>
      </x:c>
      <x:c r="E6" t="str">
        <x:v>INPUT</x:v>
      </x:c>
      <x:c r="F6" t="str">
        <x:v>whp.kw</x:v>
      </x:c>
    </x:row>
    <x:row r="7">
      <x:c r="A7" t="str">
        <x:v>Avoided cooling runtime</x:v>
      </x:c>
      <x:c r="B7" s="44" t="n">
        <x:v>300</x:v>
      </x:c>
      <x:c r="C7" t="str">
        <x:v>hr/yr</x:v>
      </x:c>
      <x:c r="D7" t="str">
        <x:v>BAS</x:v>
      </x:c>
      <x:c r="E7" t="str">
        <x:v>INPUT</x:v>
      </x:c>
      <x:c r="F7" t="str">
        <x:v>whp.hours</x:v>
      </x:c>
    </x:row>
    <x:row r="8">
      <x:c r="A8" t="str">
        <x:v>Realization factor</x:v>
      </x:c>
      <x:c r="B8" s="32" t="n">
        <x:v>0.85</x:v>
      </x:c>
      <x:c r="C8" t="str">
        <x:v>fraction</x:v>
      </x:c>
      <x:c r="D8" t="str">
        <x:v>Controls</x:v>
      </x:c>
      <x:c r="E8" t="str">
        <x:v>INPUT</x:v>
      </x:c>
      <x:c r="F8" t="str">
        <x:v>whp.realization</x:v>
      </x:c>
    </x:row>
    <x:row r="9">
      <x:c r="A9" t="str">
        <x:v>Implementation cost</x:v>
      </x:c>
      <x:c r="B9" s="52" t="n">
        <x:v>6000</x:v>
      </x:c>
      <x:c r="C9" t="str">
        <x:v>$</x:v>
      </x:c>
      <x:c r="D9" t="str">
        <x:v>Controls</x:v>
      </x:c>
      <x:c r="E9" t="str">
        <x:v>INPUT</x:v>
      </x:c>
      <x:c r="F9" t="str">
        <x:v>whp.cost</x:v>
      </x:c>
    </x:row>
    <x:row r="10">
      <x:c r="B10" s="45"/>
    </x:row>
    <x:row r="11">
      <x:c r="A11" s="37" t="str">
        <x:v>CALCULATED OUTPUTS</x:v>
      </x:c>
      <x:c r="B11" s="46"/>
      <x:c r="C11" s="37"/>
      <x:c r="D11" s="37"/>
      <x:c r="E11" s="37"/>
      <x:c r="F11" s="37"/>
    </x:row>
    <x:row r="12">
      <x:c r="A12" t="str">
        <x:v>Cooling kWh saved</x:v>
      </x:c>
      <x:c r="B12" s="47" t="n">
        <x:f>B6*B7*B8</x:f>
        <x:v>10200</x:v>
      </x:c>
      <x:c r="C12" t="str">
        <x:v>kWh/yr</x:v>
      </x:c>
      <x:c r="D12" t="str">
        <x:v>Visible Excel formula</x:v>
      </x:c>
      <x:c r="E12" t="str">
        <x:v>OUTPUT</x:v>
      </x:c>
      <x:c r="F12" t="str">
        <x:v>whp.kwh</x:v>
      </x:c>
    </x:row>
    <x:row r="13">
      <x:c r="A13" t="str">
        <x:v>Annual $ saved</x:v>
      </x:c>
      <x:c r="B13" s="47" t="n">
        <x:f>B12*Global_Inputs!$B$6</x:f>
        <x:v>1224</x:v>
      </x:c>
      <x:c r="C13" t="str">
        <x:v>$/yr</x:v>
      </x:c>
      <x:c r="D13" t="str">
        <x:v>Visible Excel formula</x:v>
      </x:c>
      <x:c r="E13" t="str">
        <x:v>OUTPUT</x:v>
      </x:c>
      <x:c r="F13" t="str">
        <x:v>whp.cost_saved</x:v>
      </x:c>
    </x:row>
    <x:row r="14">
      <x:c r="A14" t="str">
        <x:v>Simple payback</x:v>
      </x:c>
      <x:c r="B14" s="47" t="n">
        <x:f>IF(B13&gt;0,B9/B13,0)</x:f>
        <x:v>4.901960784313726</x:v>
      </x:c>
      <x:c r="C14" t="str">
        <x:v>yr</x:v>
      </x:c>
      <x:c r="D14" t="str">
        <x:v>Visible Excel formula</x:v>
      </x:c>
      <x:c r="E14" t="str">
        <x:v>OUTPUT</x:v>
      </x:c>
      <x:c r="F14" t="str">
        <x:v>whp.payback</x:v>
      </x:c>
    </x:row>
    <x:row r="15">
      <x:c r="B15" s="45"/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1:F11"/>
  </x:mergeCells>
  <x:pageMargins left="0.7" right="0.7" top="0.75" bottom="0.75" header="0.3" footer="0.3"/>
</x:worksheet>
</file>

<file path=xl/worksheets/sheet3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6" hidden="0" customWidth="1"/>
    <x:col min="4" max="4" width="46" hidden="0" customWidth="1"/>
    <x:col min="5" max="5" width="12" hidden="0" customWidth="1"/>
    <x:col min="6" max="6" width="34" hidden="0" customWidth="1"/>
  </x:cols>
  <x:sheetData>
    <x:row r="1">
      <x:c r="A1" s="34" t="str">
        <x:v>ASHRAE-Style HVAC Capacity Screening</x:v>
      </x:c>
      <x:c r="B1" s="34"/>
      <x:c r="C1" s="34"/>
      <x:c r="D1" s="34"/>
      <x:c r="E1" s="34"/>
      <x:c r="F1" s="34"/>
    </x:row>
    <x:row r="2">
      <x:c r="A2" s="8" t="str">
        <x:v>Rule-of-thumb screening only: estimates cooling tons, supply airflow and fan horsepower from floor area.</x:v>
      </x:c>
      <x:c r="B2" s="8"/>
      <x:c r="C2" s="8"/>
      <x:c r="D2" s="8"/>
      <x:c r="E2" s="8"/>
      <x:c r="F2" s="8"/>
    </x:row>
    <x:row r="4">
      <x:c r="A4" s="16" t="str">
        <x:v>Input / Output</x:v>
      </x:c>
      <x:c r="B4" s="16" t="str">
        <x:v>Value</x:v>
      </x:c>
      <x:c r="C4" s="16" t="str">
        <x:v>Units</x:v>
      </x:c>
      <x:c r="D4" s="16" t="str">
        <x:v>Basis / Formula</x:v>
      </x:c>
      <x:c r="E4" s="16" t="str">
        <x:v>Type</x:v>
      </x:c>
      <x:c r="F4" s="16" t="str">
        <x:v>API Key</x:v>
      </x:c>
    </x:row>
    <x:row r="5">
      <x:c r="A5" s="37" t="str">
        <x:v>INPUTS</x:v>
      </x:c>
      <x:c r="B5" s="37"/>
      <x:c r="C5" s="37"/>
      <x:c r="D5" s="37"/>
      <x:c r="E5" s="37"/>
      <x:c r="F5" s="37"/>
    </x:row>
    <x:row r="6">
      <x:c r="A6" t="str">
        <x:v>Floor area</x:v>
      </x:c>
      <x:c r="B6" s="44" t="n">
        <x:v>100000</x:v>
      </x:c>
      <x:c r="C6" t="str">
        <x:v>ft²</x:v>
      </x:c>
      <x:c r="D6" t="str">
        <x:v>Project</x:v>
      </x:c>
      <x:c r="E6" t="str">
        <x:v>INPUT</x:v>
      </x:c>
      <x:c r="F6" t="str">
        <x:v>cap.area</x:v>
      </x:c>
    </x:row>
    <x:row r="7">
      <x:c r="A7" t="str">
        <x:v>Square feet per cooling ton</x:v>
      </x:c>
      <x:c r="B7" s="44" t="n">
        <x:v>300</x:v>
      </x:c>
      <x:c r="C7" t="str">
        <x:v>ft²/ton</x:v>
      </x:c>
      <x:c r="D7" t="str">
        <x:v>Climate/building dependent</x:v>
      </x:c>
      <x:c r="E7" t="str">
        <x:v>INPUT</x:v>
      </x:c>
      <x:c r="F7" t="str">
        <x:v>cap.sf_per_ton</x:v>
      </x:c>
    </x:row>
    <x:row r="8">
      <x:c r="A8" t="str">
        <x:v>Supply airflow intensity</x:v>
      </x:c>
      <x:c r="B8" s="44" t="n">
        <x:v>1.25</x:v>
      </x:c>
      <x:c r="C8" t="str">
        <x:v>cfm/ft²</x:v>
      </x:c>
      <x:c r="D8" t="str">
        <x:v>Building dependent</x:v>
      </x:c>
      <x:c r="E8" t="str">
        <x:v>INPUT</x:v>
      </x:c>
      <x:c r="F8" t="str">
        <x:v>cap.cfm_sf</x:v>
      </x:c>
    </x:row>
    <x:row r="9">
      <x:c r="A9" t="str">
        <x:v>Fan watts per cfm</x:v>
      </x:c>
      <x:c r="B9" s="44" t="n">
        <x:v>0.9</x:v>
      </x:c>
      <x:c r="C9" t="str">
        <x:v>W/cfm</x:v>
      </x:c>
      <x:c r="D9" t="str">
        <x:v>Screening</x:v>
      </x:c>
      <x:c r="E9" t="str">
        <x:v>INPUT</x:v>
      </x:c>
      <x:c r="F9" t="str">
        <x:v>cap.w_cfm</x:v>
      </x:c>
    </x:row>
    <x:row r="10">
      <x:c r="B10" s="45"/>
    </x:row>
    <x:row r="11">
      <x:c r="A11" s="37" t="str">
        <x:v>CALCULATED OUTPUTS</x:v>
      </x:c>
      <x:c r="B11" s="46"/>
      <x:c r="C11" s="37"/>
      <x:c r="D11" s="37"/>
      <x:c r="E11" s="37"/>
      <x:c r="F11" s="37"/>
    </x:row>
    <x:row r="12">
      <x:c r="A12" t="str">
        <x:v>Estimated cooling capacity</x:v>
      </x:c>
      <x:c r="B12" s="47" t="n">
        <x:f>B6/B7</x:f>
        <x:v>333.3333333333333</x:v>
      </x:c>
      <x:c r="C12" t="str">
        <x:v>tons</x:v>
      </x:c>
      <x:c r="D12" t="str">
        <x:v>Visible Excel formula</x:v>
      </x:c>
      <x:c r="E12" t="str">
        <x:v>OUTPUT</x:v>
      </x:c>
      <x:c r="F12" t="str">
        <x:v>cap.tons</x:v>
      </x:c>
    </x:row>
    <x:row r="13">
      <x:c r="A13" t="str">
        <x:v>Estimated supply airflow</x:v>
      </x:c>
      <x:c r="B13" s="47" t="n">
        <x:f>B6*B8</x:f>
        <x:v>125000</x:v>
      </x:c>
      <x:c r="C13" t="str">
        <x:v>cfm</x:v>
      </x:c>
      <x:c r="D13" t="str">
        <x:v>Visible Excel formula</x:v>
      </x:c>
      <x:c r="E13" t="str">
        <x:v>OUTPUT</x:v>
      </x:c>
      <x:c r="F13" t="str">
        <x:v>cap.cfm</x:v>
      </x:c>
    </x:row>
    <x:row r="14">
      <x:c r="A14" t="str">
        <x:v>Estimated fan input power</x:v>
      </x:c>
      <x:c r="B14" s="47" t="n">
        <x:f>B13*B9/1000</x:f>
        <x:v>112.5</x:v>
      </x:c>
      <x:c r="C14" t="str">
        <x:v>kW</x:v>
      </x:c>
      <x:c r="D14" t="str">
        <x:v>Visible Excel formula</x:v>
      </x:c>
      <x:c r="E14" t="str">
        <x:v>OUTPUT</x:v>
      </x:c>
      <x:c r="F14" t="str">
        <x:v>cap.fan_kw</x:v>
      </x:c>
    </x:row>
    <x:row r="15">
      <x:c r="A15" t="str">
        <x:v>Estimated fan horsepower</x:v>
      </x:c>
      <x:c r="B15" s="47" t="n">
        <x:f>B14/0.746</x:f>
        <x:v>150.80428954423593</x:v>
      </x:c>
      <x:c r="C15" t="str">
        <x:v>hp</x:v>
      </x:c>
      <x:c r="D15" t="str">
        <x:v>Visible Excel formula</x:v>
      </x:c>
      <x:c r="E15" t="str">
        <x:v>OUTPUT</x:v>
      </x:c>
      <x:c r="F15" t="str">
        <x:v>cap.fan_hp</x:v>
      </x:c>
    </x:row>
    <x:row r="16">
      <x:c r="B16" s="45"/>
    </x:row>
    <x:row r="17">
      <x:c r="B17" s="45"/>
    </x:row>
    <x:row r="18">
      <x:c r="B18" s="45"/>
    </x:row>
    <x:row r="19">
      <x:c r="B19" s="45"/>
    </x:row>
    <x:row r="20">
      <x:c r="B20" s="45"/>
    </x:row>
    <x:row r="21">
      <x:c r="B21" s="45"/>
    </x:row>
    <x:row r="22">
      <x:c r="B22" s="45"/>
    </x:row>
    <x:row r="23">
      <x:c r="B23" s="45"/>
    </x:row>
    <x:row r="24">
      <x:c r="B24" s="45"/>
    </x:row>
    <x:row r="25">
      <x:c r="B25" s="45"/>
    </x:row>
    <x:row r="26">
      <x:c r="B26" s="45"/>
    </x:row>
    <x:row r="27">
      <x:c r="B27" s="45"/>
    </x:row>
    <x:row r="28">
      <x:c r="B28" s="45"/>
    </x:row>
    <x:row r="29">
      <x:c r="B29" s="45"/>
    </x:row>
    <x:row r="30">
      <x:c r="B30" s="45"/>
    </x:row>
    <x:row r="31">
      <x:c r="B31" s="45"/>
    </x:row>
    <x:row r="32">
      <x:c r="B32" s="45"/>
    </x:row>
    <x:row r="33">
      <x:c r="B33" s="45"/>
    </x:row>
    <x:row r="34">
      <x:c r="B34" s="45"/>
    </x:row>
    <x:row r="35">
      <x:c r="B35" s="45"/>
    </x:row>
    <x:row r="36">
      <x:c r="B36" s="45"/>
    </x:row>
    <x:row r="37">
      <x:c r="B37" s="45"/>
    </x:row>
    <x:row r="38">
      <x:c r="B38" s="45"/>
    </x:row>
    <x:row r="39">
      <x:c r="B39" s="45"/>
    </x:row>
    <x:row r="40">
      <x:c r="B40" s="45"/>
    </x:row>
    <x:row r="41">
      <x:c r="B41" s="45"/>
    </x:row>
    <x:row r="42">
      <x:c r="B42" s="45"/>
    </x:row>
    <x:row r="43">
      <x:c r="B43" s="45"/>
    </x:row>
    <x:row r="44">
      <x:c r="B44" s="45"/>
    </x:row>
    <x:row r="45">
      <x:c r="B45" s="45"/>
    </x:row>
    <x:row r="46">
      <x:c r="B46" s="45"/>
    </x:row>
    <x:row r="47">
      <x:c r="B47" s="45"/>
    </x:row>
    <x:row r="48">
      <x:c r="B48" s="45"/>
    </x:row>
    <x:row r="49">
      <x:c r="B49" s="45"/>
    </x:row>
    <x:row r="50">
      <x:c r="B50" s="45"/>
    </x:row>
    <x:row r="51">
      <x:c r="B51" s="45"/>
    </x:row>
    <x:row r="52">
      <x:c r="B52" s="45"/>
    </x:row>
    <x:row r="53">
      <x:c r="B53" s="45"/>
    </x:row>
    <x:row r="54">
      <x:c r="B54" s="45"/>
    </x:row>
    <x:row r="55">
      <x:c r="B55" s="45"/>
    </x:row>
    <x:row r="56">
      <x:c r="B56" s="45"/>
    </x:row>
    <x:row r="57">
      <x:c r="B57" s="45"/>
    </x:row>
    <x:row r="58">
      <x:c r="B58" s="45"/>
    </x:row>
    <x:row r="59">
      <x:c r="B59" s="45"/>
    </x:row>
    <x:row r="60">
      <x:c r="B60" s="45"/>
    </x:row>
    <x:row r="61">
      <x:c r="B61" s="45"/>
    </x:row>
    <x:row r="62">
      <x:c r="B62" s="45"/>
    </x:row>
    <x:row r="63">
      <x:c r="B63" s="45"/>
    </x:row>
    <x:row r="64">
      <x:c r="B64" s="45"/>
    </x:row>
    <x:row r="65">
      <x:c r="B65" s="45"/>
    </x:row>
    <x:row r="66">
      <x:c r="B66" s="45"/>
    </x:row>
    <x:row r="67">
      <x:c r="B67" s="45"/>
    </x:row>
    <x:row r="68">
      <x:c r="B68" s="45"/>
    </x:row>
    <x:row r="69">
      <x:c r="B69" s="45"/>
    </x:row>
    <x:row r="70">
      <x:c r="B70" s="45"/>
    </x:row>
    <x:row r="71">
      <x:c r="B71" s="45"/>
    </x:row>
    <x:row r="72">
      <x:c r="B72" s="45"/>
    </x:row>
    <x:row r="73">
      <x:c r="B73" s="45"/>
    </x:row>
    <x:row r="74">
      <x:c r="B74" s="45"/>
    </x:row>
    <x:row r="75">
      <x:c r="B75" s="45"/>
    </x:row>
    <x:row r="76">
      <x:c r="B76" s="45"/>
    </x:row>
    <x:row r="77">
      <x:c r="B77" s="45"/>
    </x:row>
    <x:row r="78">
      <x:c r="B78" s="45"/>
    </x:row>
    <x:row r="79">
      <x:c r="B79" s="45"/>
    </x:row>
    <x:row r="80">
      <x:c r="B80" s="45"/>
    </x:row>
    <x:row r="81">
      <x:c r="B81" s="45"/>
    </x:row>
    <x:row r="82">
      <x:c r="B82" s="45"/>
    </x:row>
    <x:row r="83">
      <x:c r="B83" s="45"/>
    </x:row>
    <x:row r="84">
      <x:c r="B84" s="45"/>
    </x:row>
    <x:row r="85">
      <x:c r="B85" s="45"/>
    </x:row>
    <x:row r="86">
      <x:c r="B86" s="45"/>
    </x:row>
    <x:row r="87">
      <x:c r="B87" s="45"/>
    </x:row>
    <x:row r="88">
      <x:c r="B88" s="45"/>
    </x:row>
    <x:row r="89">
      <x:c r="B89" s="45"/>
    </x:row>
    <x:row r="90">
      <x:c r="B90" s="45"/>
    </x:row>
    <x:row r="91">
      <x:c r="B91" s="45"/>
    </x:row>
    <x:row r="92">
      <x:c r="B92" s="45"/>
    </x:row>
    <x:row r="93">
      <x:c r="B93" s="45"/>
    </x:row>
    <x:row r="94">
      <x:c r="B94" s="45"/>
    </x:row>
    <x:row r="95">
      <x:c r="B95" s="45"/>
    </x:row>
    <x:row r="96">
      <x:c r="B96" s="45"/>
    </x:row>
    <x:row r="97">
      <x:c r="B97" s="45"/>
    </x:row>
    <x:row r="98">
      <x:c r="B98" s="45"/>
    </x:row>
    <x:row r="99">
      <x:c r="B99" s="45"/>
    </x:row>
    <x:row r="100">
      <x:c r="B100" s="45"/>
    </x:row>
  </x:sheetData>
  <x:mergeCells>
    <x:mergeCell ref="A1:F1"/>
    <x:mergeCell ref="A2:F2"/>
    <x:mergeCell ref="A5:F5"/>
    <x:mergeCell ref="A11:F11"/>
  </x:mergeCells>
  <x:pageMargins left="0.7" right="0.7" top="0.75" bottom="0.75" header="0.3" footer="0.3"/>
</x:worksheet>
</file>

<file path=xl/worksheets/sheet38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16" hidden="0" customWidth="1"/>
    <x:col min="3" max="3" width="37" hidden="0" customWidth="1"/>
    <x:col min="4" max="4" width="62" hidden="0" customWidth="1"/>
    <x:col min="5" max="5" width="58" hidden="0" customWidth="1"/>
    <x:col min="6" max="6" width="12" hidden="0" customWidth="1"/>
  </x:cols>
  <x:sheetData>
    <x:row r="1">
      <x:c r="A1" s="34" t="str">
        <x:v>Open-FDD ECM Module Catalog</x:v>
      </x:c>
      <x:c r="B1" s="34"/>
      <x:c r="C1" s="34"/>
      <x:c r="D1" s="34"/>
      <x:c r="E1" s="34"/>
      <x:c r="F1" s="34"/>
    </x:row>
    <x:row r="3">
      <x:c r="A3" s="16" t="str">
        <x:v>Module Sheet</x:v>
      </x:c>
      <x:c r="B3" s="16" t="str">
        <x:v>Category</x:v>
      </x:c>
      <x:c r="C3" s="16" t="str">
        <x:v>Module Title</x:v>
      </x:c>
      <x:c r="D3" s="16" t="str">
        <x:v>Purpose</x:v>
      </x:c>
      <x:c r="E3" s="16" t="str">
        <x:v>Primary Output Keys</x:v>
      </x:c>
      <x:c r="F3" s="16" t="str">
        <x:v>AI Editable</x:v>
      </x:c>
    </x:row>
    <x:row r="4">
      <x:c r="A4" t="str">
        <x:v>ECM_Fan_Schedule</x:v>
      </x:c>
      <x:c r="B4" t="str">
        <x:v>Scheduling</x:v>
      </x:c>
      <x:c r="C4" t="str">
        <x:v>Fan / AHU Runtime Scheduling</x:v>
      </x:c>
      <x:c r="D4" t="str">
        <x:v>Reduces unnecessary fan runtime using measured fan kW and avoided operating hours.</x:v>
      </x:c>
      <x:c r="E4" t="str">
        <x:v>fan_sched.base_kwh, fan_sched.prop_kwh, fan_sched.kwh_saved, fan_sched.cost_saved, fan_sched.payback</x:v>
      </x:c>
      <x:c r="F4" t="str">
        <x:v>Yes</x:v>
      </x:c>
    </x:row>
    <x:row r="5">
      <x:c r="A5" t="str">
        <x:v>ECM_Heat_Schedule</x:v>
      </x:c>
      <x:c r="B5" t="str">
        <x:v>Scheduling</x:v>
      </x:c>
      <x:c r="C5" t="str">
        <x:v>Heating Runtime Scheduling</x:v>
      </x:c>
      <x:c r="D5" t="str">
        <x:v>Avoided heating runtime using measured/estimated heating capacity and load factor.</x:v>
      </x:c>
      <x:c r="E5" t="str">
        <x:v>heat_sched.mmbtu, heat_sched.therms, heat_sched.cost_saved, heat_sched.payback</x:v>
      </x:c>
      <x:c r="F5" t="str">
        <x:v>Yes</x:v>
      </x:c>
    </x:row>
    <x:row r="6">
      <x:c r="A6" t="str">
        <x:v>ECM_Cool_Schedule</x:v>
      </x:c>
      <x:c r="B6" t="str">
        <x:v>Scheduling</x:v>
      </x:c>
      <x:c r="C6" t="str">
        <x:v>Cooling Runtime Scheduling</x:v>
      </x:c>
      <x:c r="D6" t="str">
        <x:v>Avoided mechanical-cooling runtime based on tons, kW/ton and load factor.</x:v>
      </x:c>
      <x:c r="E6" t="str">
        <x:v>cool_sched.kwh_saved, cool_sched.cost_saved, cool_sched.payback</x:v>
      </x:c>
      <x:c r="F6" t="str">
        <x:v>Yes</x:v>
      </x:c>
    </x:row>
    <x:row r="7">
      <x:c r="A7" t="str">
        <x:v>ECM_Unocc_OA_Heat</x:v>
      </x:c>
      <x:c r="B7" t="str">
        <x:v>Ventilation</x:v>
      </x:c>
      <x:c r="C7" t="str">
        <x:v>Unoccupied Outdoor-Air Heating Reduction</x:v>
      </x:c>
      <x:c r="D7" t="str">
        <x:v>Closes/reduces OA during unoccupied warm-up or setback periods; sensible heat only.</x:v>
      </x:c>
      <x:c r="E7" t="str">
        <x:v>uoa_h.mmbtu, uoa_h.therms, uoa_h.cost_saved, uoa_h.payback</x:v>
      </x:c>
      <x:c r="F7" t="str">
        <x:v>Yes</x:v>
      </x:c>
    </x:row>
    <x:row r="8">
      <x:c r="A8" t="str">
        <x:v>ECM_Unocc_OA_Cool</x:v>
      </x:c>
      <x:c r="B8" t="str">
        <x:v>Ventilation</x:v>
      </x:c>
      <x:c r="C8" t="str">
        <x:v>Unoccupied Outdoor-Air Cooling Reduction</x:v>
      </x:c>
      <x:c r="D8" t="str">
        <x:v>Reduces OA latent+sensible cooling during unoccupied operation using moist-air enthalpy difference.</x:v>
      </x:c>
      <x:c r="E8" t="str">
        <x:v>uoa_c.mmbtu, uoa_c.kwh, uoa_c.cost_saved, uoa_c.payback</x:v>
      </x:c>
      <x:c r="F8" t="str">
        <x:v>Yes</x:v>
      </x:c>
    </x:row>
    <x:row r="9">
      <x:c r="A9" t="str">
        <x:v>ECM_DAT_Reset</x:v>
      </x:c>
      <x:c r="B9" t="str">
        <x:v>Airside Reset</x:v>
      </x:c>
      <x:c r="C9" t="str">
        <x:v>Discharge-Air Temperature Reset</x:v>
      </x:c>
      <x:c r="D9" t="str">
        <x:v>Screening estimate for warmer SAT/DAT at low load using measured baseline cooling energy and user-editable efficiency response.</x:v>
      </x:c>
      <x:c r="E9" t="str">
        <x:v>dat.kwh_saved, dat.cost_saved, dat.payback</x:v>
      </x:c>
      <x:c r="F9" t="str">
        <x:v>Yes</x:v>
      </x:c>
    </x:row>
    <x:row r="10">
      <x:c r="A10" t="str">
        <x:v>ECM_Static_Reset</x:v>
      </x:c>
      <x:c r="B10" t="str">
        <x:v>Airside Reset</x:v>
      </x:c>
      <x:c r="C10" t="str">
        <x:v>Duct Static-Pressure / Fan-Speed Reset</x:v>
      </x:c>
      <x:c r="D10" t="str">
        <x:v>Measured fan-speed bins are preferred. This simplified module applies fan affinity cube law to weighted baseline/proposed speed.</x:v>
      </x:c>
      <x:c r="E10" t="str">
        <x:v>spr.base_kwh, spr.prop_kwh, spr.kwh_saved, spr.cost_saved, spr.payback</x:v>
      </x:c>
      <x:c r="F10" t="str">
        <x:v>Yes</x:v>
      </x:c>
    </x:row>
    <x:row r="11">
      <x:c r="A11" t="str">
        <x:v>ECM_Enthalpy_Econ</x:v>
      </x:c>
      <x:c r="B11" t="str">
        <x:v>Economizer</x:v>
      </x:c>
      <x:c r="C11" t="str">
        <x:v>Enthalpy Economizer Upgrade</x:v>
      </x:c>
      <x:c r="D11" t="str">
        <x:v>Compares mechanically cooled hours against additional free-cooling hours enabled by enthalpy logic; explicitly caps displacement by observed chiller hours.</x:v>
      </x:c>
      <x:c r="E11" t="str">
        <x:v>econ.displaced_hours, econ.kwh_saved, econ.cost_saved, econ.payback</x:v>
      </x:c>
      <x:c r="F11" t="str">
        <x:v>Yes</x:v>
      </x:c>
    </x:row>
    <x:row r="12">
      <x:c r="A12" t="str">
        <x:v>ECM_Dewpoint_Econ</x:v>
      </x:c>
      <x:c r="B12" t="str">
        <x:v>Economizer</x:v>
      </x:c>
      <x:c r="C12" t="str">
        <x:v>Dew-Point Economizer Upgrade</x:v>
      </x:c>
      <x:c r="D12" t="str">
        <x:v>Alternative economizer eligibility screening using weather-derived additional suitable cooling hours.</x:v>
      </x:c>
      <x:c r="E12" t="str">
        <x:v>dpe.displaced, dpe.kwh, dpe.cost_saved, dpe.payback</x:v>
      </x:c>
      <x:c r="F12" t="str">
        <x:v>Yes</x:v>
      </x:c>
    </x:row>
    <x:row r="13">
      <x:c r="A13" t="str">
        <x:v>ECM_DCV</x:v>
      </x:c>
      <x:c r="B13" t="str">
        <x:v>Ventilation</x:v>
      </x:c>
      <x:c r="C13" t="str">
        <x:v>Demand-Controlled Ventilation</x:v>
      </x:c>
      <x:c r="D13" t="str">
        <x:v>Reduces excess ventilation at low occupancy. Total cooling uses 4.5×CFM×Δh; heating uses 1.08×CFM×ΔT.</x:v>
      </x:c>
      <x:c r="E13" t="str">
        <x:v>dcv.therms, dcv.kwh, dcv.cost_saved, dcv.payback</x:v>
      </x:c>
      <x:c r="F13" t="str">
        <x:v>Yes</x:v>
      </x:c>
    </x:row>
    <x:row r="14">
      <x:c r="A14" t="str">
        <x:v>ECM_Optimal_Start</x:v>
      </x:c>
      <x:c r="B14" t="str">
        <x:v>Scheduling</x:v>
      </x:c>
      <x:c r="C14" t="str">
        <x:v>Adaptive Optimal Start</x:v>
      </x:c>
      <x:c r="D14" t="str">
        <x:v>Replaces fixed prestart with adaptive recovery-rate lead time. Fan savings are directly calculated from avoided prestart runtime.</x:v>
      </x:c>
      <x:c r="E14" t="str">
        <x:v>os.hours_saved, os.kwh_saved, os.cost_saved, os.payback</x:v>
      </x:c>
      <x:c r="F14" t="str">
        <x:v>Yes</x:v>
      </x:c>
    </x:row>
    <x:row r="15">
      <x:c r="A15" t="str">
        <x:v>ECM_Energy_Recovery</x:v>
      </x:c>
      <x:c r="B15" t="str">
        <x:v>Ventilation</x:v>
      </x:c>
      <x:c r="C15" t="str">
        <x:v>Air-to-Air Energy Recovery</x:v>
      </x:c>
      <x:c r="D15" t="str">
        <x:v>Sensible heating recovery plus cooling enthalpy recovery, minus added fan pressure-drop and wheel/pump motor energy.</x:v>
      </x:c>
      <x:c r="E15" t="str">
        <x:v>erv.therms, erv.cool_kwh, erv.penalty_kwh, erv.cost_saved, erv.payback</x:v>
      </x:c>
      <x:c r="F15" t="str">
        <x:v>Yes</x:v>
      </x:c>
    </x:row>
    <x:row r="16">
      <x:c r="A16" t="str">
        <x:v>ECM_HW_Pump_Control</x:v>
      </x:c>
      <x:c r="B16" t="str">
        <x:v>Hydronic</x:v>
      </x:c>
      <x:c r="C16" t="str">
        <x:v>Hot-Water Pump Runtime Control</x:v>
      </x:c>
      <x:c r="D16" t="str">
        <x:v>Simple runtime reduction for a constant-flow heating-loop pump.</x:v>
      </x:c>
      <x:c r="E16" t="str">
        <x:v>hwp.base_kwh, hwp.prop_kwh, hwp.kwh_saved, hwp.cost_saved, hwp.payback</x:v>
      </x:c>
      <x:c r="F16" t="str">
        <x:v>Yes</x:v>
      </x:c>
    </x:row>
    <x:row r="17">
      <x:c r="A17" t="str">
        <x:v>ECM_HW_Reset_Pipe</x:v>
      </x:c>
      <x:c r="B17" t="str">
        <x:v>Hydronic</x:v>
      </x:c>
      <x:c r="C17" t="str">
        <x:v>Hot-Water Reset — Distribution Heat-Loss Reduction</x:v>
      </x:c>
      <x:c r="D17" t="str">
        <x:v>Estimates reduced pipe heat loss from lower average hot-water temperature and credits useful winter heat separately.</x:v>
      </x:c>
      <x:c r="E17" t="str">
        <x:v>hwrp.mmbtu, hwrp.therms, hwrp.cost_saved, hwrp.payback</x:v>
      </x:c>
      <x:c r="F17" t="str">
        <x:v>Yes</x:v>
      </x:c>
    </x:row>
    <x:row r="18">
      <x:c r="A18" t="str">
        <x:v>ECM_Boiler_Replace</x:v>
      </x:c>
      <x:c r="B18" t="str">
        <x:v>Boiler</x:v>
      </x:c>
      <x:c r="C18" t="str">
        <x:v>Boiler Efficiency Replacement</x:v>
      </x:c>
      <x:c r="D18" t="str">
        <x:v>Preferred screening method uses measured annual boiler therms and changes only conversion efficiency.</x:v>
      </x:c>
      <x:c r="E18" t="str">
        <x:v>boilrep.load, boilrep.prop_therms, boilrep.saved, boilrep.cost_saved, boilrep.payback</x:v>
      </x:c>
      <x:c r="F18" t="str">
        <x:v>Yes</x:v>
      </x:c>
    </x:row>
    <x:row r="19">
      <x:c r="A19" t="str">
        <x:v>ECM_Boiler_Reset</x:v>
      </x:c>
      <x:c r="B19" t="str">
        <x:v>Boiler</x:v>
      </x:c>
      <x:c r="C19" t="str">
        <x:v>Boiler Plant HWST Reset / Condensing Optimization</x:v>
      </x:c>
      <x:c r="D19" t="str">
        <x:v>Incremental plant-efficiency optimization from lower average HWR; use vendor efficiency maps for final analysis.</x:v>
      </x:c>
      <x:c r="E19" t="str">
        <x:v>boilrst.load, boilrst.prop_therms, boilrst.saved, boilrst.cost_saved, boilrst.payback</x:v>
      </x:c>
      <x:c r="F19" t="str">
        <x:v>Yes</x:v>
      </x:c>
    </x:row>
    <x:row r="20">
      <x:c r="A20" t="str">
        <x:v>ECM_CHW_Reset</x:v>
      </x:c>
      <x:c r="B20" t="str">
        <x:v>Chiller</x:v>
      </x:c>
      <x:c r="C20" t="str">
        <x:v>Chilled-Water Supply Temperature Reset</x:v>
      </x:c>
      <x:c r="D20" t="str">
        <x:v>Simple low-load CHWS reset. User-editable %/°F correction is a screening proxy; vendor curves are preferred.</x:v>
      </x:c>
      <x:c r="E20" t="str">
        <x:v>chwrst.kwh, chwrst.net_kwh, chwrst.cost_saved, chwrst.payback</x:v>
      </x:c>
      <x:c r="F20" t="str">
        <x:v>Yes</x:v>
      </x:c>
    </x:row>
    <x:row r="21">
      <x:c r="A21" t="str">
        <x:v>ECM_CW_Reset</x:v>
      </x:c>
      <x:c r="B21" t="str">
        <x:v>Chiller</x:v>
      </x:c>
      <x:c r="C21" t="str">
        <x:v>Cooling-Tower / Condenser-Water Reset</x:v>
      </x:c>
      <x:c r="D21" t="str">
        <x:v>Total-plant screening: colder condenser water may improve chiller efficiency while tower fan energy may rise or fall.</x:v>
      </x:c>
      <x:c r="E21" t="str">
        <x:v>cwrst.ch_saved, cwrst.tower_saved, cwrst.net_kwh, cwrst.cost_saved, cwrst.payback</x:v>
      </x:c>
      <x:c r="F21" t="str">
        <x:v>Yes</x:v>
      </x:c>
    </x:row>
    <x:row r="22">
      <x:c r="A22" t="str">
        <x:v>ECM_Fan_VFD</x:v>
      </x:c>
      <x:c r="B22" t="str">
        <x:v>Fans</x:v>
      </x:c>
      <x:c r="C22" t="str">
        <x:v>Fan VFD Retrofit</x:v>
      </x:c>
      <x:c r="D22" t="str">
        <x:v>Converts constant-speed/damper operation to variable-speed fan control using affinity cube law.</x:v>
      </x:c>
      <x:c r="E22" t="str">
        <x:v>fvfd.base_kwh, fvfd.prop_kwh, fvfd.saved, fvfd.cost_saved, fvfd.payback</x:v>
      </x:c>
      <x:c r="F22" t="str">
        <x:v>Yes</x:v>
      </x:c>
    </x:row>
    <x:row r="23">
      <x:c r="A23" t="str">
        <x:v>ECM_Pump_VFD</x:v>
      </x:c>
      <x:c r="B23" t="str">
        <x:v>Pumps</x:v>
      </x:c>
      <x:c r="C23" t="str">
        <x:v>Pump Variable-Speed / Differential-Pressure Control</x:v>
      </x:c>
      <x:c r="D23" t="str">
        <x:v>Variable-speed pump screening using cube law and measured/estimated average flow fraction.</x:v>
      </x:c>
      <x:c r="E23" t="str">
        <x:v>pvfd.base_kwh, pvfd.prop_kwh, pvfd.saved, pvfd.cost_saved, pvfd.payback</x:v>
      </x:c>
      <x:c r="F23" t="str">
        <x:v>Yes</x:v>
      </x:c>
    </x:row>
    <x:row r="24">
      <x:c r="A24" t="str">
        <x:v>ECM_Dirty_Filter</x:v>
      </x:c>
      <x:c r="B24" t="str">
        <x:v>Fans</x:v>
      </x:c>
      <x:c r="C24" t="str">
        <x:v>Dirty Filter / Excess Pressure-Drop Correction</x:v>
      </x:c>
      <x:c r="D24" t="str">
        <x:v>Converts avoidable filter pressure drop into fan kW using air horsepower relationship.</x:v>
      </x:c>
      <x:c r="E24" t="str">
        <x:v>filter.kw, filter.kwh, filter.cost_saved, filter.payback</x:v>
      </x:c>
      <x:c r="F24" t="str">
        <x:v>Yes</x:v>
      </x:c>
    </x:row>
    <x:row r="25">
      <x:c r="A25" t="str">
        <x:v>ECM_Exhaust_Control</x:v>
      </x:c>
      <x:c r="B25" t="str">
        <x:v>Fans</x:v>
      </x:c>
      <x:c r="C25" t="str">
        <x:v>Exhaust Fan Scheduling / Control</x:v>
      </x:c>
      <x:c r="D25" t="str">
        <x:v>Avoided exhaust-fan runtime plus optional makeup-air heating/cooling penalty reduction.</x:v>
      </x:c>
      <x:c r="E25" t="str">
        <x:v>exh.kwh, exh.therms, exh.cost_saved, exh.payback</x:v>
      </x:c>
      <x:c r="F25" t="str">
        <x:v>Yes</x:v>
      </x:c>
    </x:row>
    <x:row r="26">
      <x:c r="A26" t="str">
        <x:v>ECM_Infiltration</x:v>
      </x:c>
      <x:c r="B26" t="str">
        <x:v>Envelope</x:v>
      </x:c>
      <x:c r="C26" t="str">
        <x:v>Building Infiltration Reduction</x:v>
      </x:c>
      <x:c r="D26" t="str">
        <x:v>Sensible heating and total/sensible cooling savings from reduced uncontrolled infiltration airflow.</x:v>
      </x:c>
      <x:c r="E26" t="str">
        <x:v>inf.therms, inf.kwh, inf.cost_saved, inf.payback</x:v>
      </x:c>
      <x:c r="F26" t="str">
        <x:v>Yes</x:v>
      </x:c>
    </x:row>
    <x:row r="27">
      <x:c r="A27" t="str">
        <x:v>ECM_Motor_Eff</x:v>
      </x:c>
      <x:c r="B27" t="str">
        <x:v>Motors</x:v>
      </x:c>
      <x:c r="C27" t="str">
        <x:v>Premium-Efficiency Motor Replacement</x:v>
      </x:c>
      <x:c r="D27" t="str">
        <x:v>Compares electrical input required for the same shaft load at old vs new motor efficiency.</x:v>
      </x:c>
      <x:c r="E27" t="str">
        <x:v>motor.base_kwh, motor.prop_kwh, motor.saved, motor.cost_saved, motor.payback</x:v>
      </x:c>
      <x:c r="F27" t="str">
        <x:v>Yes</x:v>
      </x:c>
    </x:row>
    <x:row r="28">
      <x:c r="A28" t="str">
        <x:v>ECM_Pipe_Insulation</x:v>
      </x:c>
      <x:c r="B28" t="str">
        <x:v>Envelope</x:v>
      </x:c>
      <x:c r="C28" t="str">
        <x:v>Pipe Insulation Improvement</x:v>
      </x:c>
      <x:c r="D28" t="str">
        <x:v>Compares linear pipe heat-loss rates before and after insulation.</x:v>
      </x:c>
      <x:c r="E28" t="str">
        <x:v>pipe.mmbtu, pipe.therms, pipe.cost_saved, pipe.payback</x:v>
      </x:c>
      <x:c r="F28" t="str">
        <x:v>Yes</x:v>
      </x:c>
    </x:row>
    <x:row r="29">
      <x:c r="A29" t="str">
        <x:v>ECM_Lighting</x:v>
      </x:c>
      <x:c r="B29" t="str">
        <x:v>Lighting</x:v>
      </x:c>
      <x:c r="C29" t="str">
        <x:v>Lighting Power Retrofit</x:v>
      </x:c>
      <x:c r="D29" t="str">
        <x:v>Simple fixture wattage/quantity/runtime calculation with optional cooling interaction omitted for conservative screening.</x:v>
      </x:c>
      <x:c r="E29" t="str">
        <x:v>ltg.base_kwh, ltg.prop_kwh, ltg.saved, ltg.cost_saved, ltg.payback</x:v>
      </x:c>
      <x:c r="F29" t="str">
        <x:v>Yes</x:v>
      </x:c>
    </x:row>
    <x:row r="30">
      <x:c r="A30" t="str">
        <x:v>ECM_Lighting_Control</x:v>
      </x:c>
      <x:c r="B30" t="str">
        <x:v>Lighting</x:v>
      </x:c>
      <x:c r="C30" t="str">
        <x:v>Lighting Scheduling / Occupancy Control</x:v>
      </x:c>
      <x:c r="D30" t="str">
        <x:v>Reduces operating hours of an existing lighting load.</x:v>
      </x:c>
      <x:c r="E30" t="str">
        <x:v>lctl.base_kwh, lctl.prop_kwh, lctl.saved, lctl.cost_saved, lctl.payback</x:v>
      </x:c>
      <x:c r="F30" t="str">
        <x:v>Yes</x:v>
      </x:c>
    </x:row>
    <x:row r="31">
      <x:c r="A31" t="str">
        <x:v>ECM_Humidifier</x:v>
      </x:c>
      <x:c r="B31" t="str">
        <x:v>Humidification</x:v>
      </x:c>
      <x:c r="C31" t="str">
        <x:v>Humidifier Runtime / Setpoint Optimization</x:v>
      </x:c>
      <x:c r="D31" t="str">
        <x:v>Avoided steam humidification energy from reduced humidifier output or runtime.</x:v>
      </x:c>
      <x:c r="E31" t="str">
        <x:v>hum.mmbtu, hum.therms, hum.cost_saved, hum.payback</x:v>
      </x:c>
      <x:c r="F31" t="str">
        <x:v>Yes</x:v>
      </x:c>
    </x:row>
    <x:row r="32">
      <x:c r="A32" t="str">
        <x:v>ECM_Steam_Leak</x:v>
      </x:c>
      <x:c r="B32" t="str">
        <x:v>Steam</x:v>
      </x:c>
      <x:c r="C32" t="str">
        <x:v>Steam Leak Repair</x:v>
      </x:c>
      <x:c r="D32" t="str">
        <x:v>Values avoided steam loss using measured/estimated leak mass flow and steam energy content.</x:v>
      </x:c>
      <x:c r="E32" t="str">
        <x:v>steam.mmbtu, steam.therms, steam.cost_saved, steam.payback</x:v>
      </x:c>
      <x:c r="F32" t="str">
        <x:v>Yes</x:v>
      </x:c>
    </x:row>
    <x:row r="33">
      <x:c r="A33" t="str">
        <x:v>ECM_Gas_vs_Electric</x:v>
      </x:c>
      <x:c r="B33" t="str">
        <x:v>Fuel</x:v>
      </x:c>
      <x:c r="C33" t="str">
        <x:v>Gas vs Electric Heating Cost Comparison</x:v>
      </x:c>
      <x:c r="D33" t="str">
        <x:v>Compares annual cost for the same delivered heating load across gas combustion and electric/heat-pump options.</x:v>
      </x:c>
      <x:c r="E33" t="str">
        <x:v>fuel.gas_cost, fuel.elec_cost, fuel.delta</x:v>
      </x:c>
      <x:c r="F33" t="str">
        <x:v>Yes</x:v>
      </x:c>
    </x:row>
    <x:row r="34">
      <x:c r="A34" t="str">
        <x:v>ECM_Occ_Sensors</x:v>
      </x:c>
      <x:c r="B34" t="str">
        <x:v>Scheduling</x:v>
      </x:c>
      <x:c r="C34" t="str">
        <x:v>HVAC Occupancy Sensor / Setback Control</x:v>
      </x:c>
      <x:c r="D34" t="str">
        <x:v>Reduces fan and conditioning runtime in intermittently occupied zones/RTUs.</x:v>
      </x:c>
      <x:c r="E34" t="str">
        <x:v>occ.fan_kwh, occ.cost_saved, occ.payback</x:v>
      </x:c>
      <x:c r="F34" t="str">
        <x:v>Yes</x:v>
      </x:c>
    </x:row>
    <x:row r="35">
      <x:c r="A35" t="str">
        <x:v>ECM_Return_Fan</x:v>
      </x:c>
      <x:c r="B35" t="str">
        <x:v>Fans</x:v>
      </x:c>
      <x:c r="C35" t="str">
        <x:v>Return Fan Pressure / Fan Synchronization</x:v>
      </x:c>
      <x:c r="D35" t="str">
        <x:v>Reduces return-fan power by lowering unnecessary pressure/speed while maintaining building pressure.</x:v>
      </x:c>
      <x:c r="E35" t="str">
        <x:v>rfan.base_kwh, rfan.prop_kwh, rfan.saved, rfan.cost_saved, rfan.payback</x:v>
      </x:c>
      <x:c r="F35" t="str">
        <x:v>Yes</x:v>
      </x:c>
    </x:row>
    <x:row r="36">
      <x:c r="A36" t="str">
        <x:v>ECM_Unit_Heater_Fan</x:v>
      </x:c>
      <x:c r="B36" t="str">
        <x:v>Fans</x:v>
      </x:c>
      <x:c r="C36" t="str">
        <x:v>Unit-Heater / Cabinet-Heater Fan Control</x:v>
      </x:c>
      <x:c r="D36" t="str">
        <x:v>Turns small heating-unit fans off when heat is not required.</x:v>
      </x:c>
      <x:c r="E36" t="str">
        <x:v>uh.kwh, uh.cost_saved, uh.payback</x:v>
      </x:c>
      <x:c r="F36" t="str">
        <x:v>Yes</x:v>
      </x:c>
    </x:row>
    <x:row r="37">
      <x:c r="A37" t="str">
        <x:v>ECM_WHP_Cooling</x:v>
      </x:c>
      <x:c r="B37" t="str">
        <x:v>Heat Pumps</x:v>
      </x:c>
      <x:c r="C37" t="str">
        <x:v>Water-Source Heat-Pump Cooling Reduction</x:v>
      </x:c>
      <x:c r="D37" t="str">
        <x:v>Screens avoidable simultaneous or unnecessary cooling using measured compressor kW and hours avoided.</x:v>
      </x:c>
      <x:c r="E37" t="str">
        <x:v>whp.kwh, whp.cost_saved, whp.payback</x:v>
      </x:c>
      <x:c r="F37" t="str">
        <x:v>Yes</x:v>
      </x:c>
    </x:row>
    <x:row r="38">
      <x:c r="A38" t="str">
        <x:v>HVAC_Capacity_Screen</x:v>
      </x:c>
      <x:c r="B38" t="str">
        <x:v>Capacity</x:v>
      </x:c>
      <x:c r="C38" t="str">
        <x:v>ASHRAE-Style HVAC Capacity Screening</x:v>
      </x:c>
      <x:c r="D38" t="str">
        <x:v>Rule-of-thumb screening only: estimates cooling tons, supply airflow and fan horsepower from floor area.</x:v>
      </x:c>
      <x:c r="E38" t="str">
        <x:v>cap.tons, cap.cfm, cap.fan_kw, cap.fan_hp</x:v>
      </x:c>
      <x:c r="F38" t="str">
        <x:v>Yes</x:v>
      </x:c>
    </x:row>
  </x:sheetData>
  <x:mergeCells>
    <x:mergeCell ref="A1:F1"/>
  </x:mergeCells>
  <x:pageMargins left="0.7" right="0.7" top="0.75" bottom="0.75" header="0.3" footer="0.3"/>
</x:worksheet>
</file>

<file path=xl/worksheets/sheet39.xml><?xml version="1.0" encoding="utf-8"?>
<x:worksheet xmlns:x="http://schemas.openxmlformats.org/spreadsheetml/2006/main">
  <x:sheetFormatPr defaultRowHeight="15"/>
  <x:cols>
    <x:col min="1" max="1" width="40" hidden="0" customWidth="1"/>
    <x:col min="2" max="2" width="18" hidden="0" customWidth="1"/>
    <x:col min="3" max="3" width="18" hidden="0" customWidth="1"/>
    <x:col min="4" max="4" width="18" hidden="0" customWidth="1"/>
    <x:col min="5" max="5" width="15" hidden="0" customWidth="1"/>
    <x:col min="6" max="6" width="42" hidden="0" customWidth="1"/>
  </x:cols>
  <x:sheetData>
    <x:row r="1">
      <x:c r="A1" s="34" t="str">
        <x:v>Open-FDD ECM Engineering Summary</x:v>
      </x:c>
      <x:c r="B1" s="34"/>
      <x:c r="C1" s="34"/>
      <x:c r="D1" s="34"/>
      <x:c r="E1" s="34"/>
      <x:c r="F1" s="34"/>
    </x:row>
    <x:row r="3">
      <x:c r="A3" s="16" t="str">
        <x:v>Module</x:v>
      </x:c>
      <x:c r="B3" s="16" t="str">
        <x:v>Category</x:v>
      </x:c>
      <x:c r="C3" s="16" t="str">
        <x:v>Annual $ Savings</x:v>
      </x:c>
      <x:c r="D3" s="16" t="str">
        <x:v>Simple Payback</x:v>
      </x:c>
      <x:c r="E3" s="16" t="str">
        <x:v>Status</x:v>
      </x:c>
      <x:c r="F3" s="16" t="str">
        <x:v>Notes</x:v>
      </x:c>
    </x:row>
    <x:row r="4">
      <x:c r="A4" t="str">
        <x:v>Fan / AHU Runtime Scheduling</x:v>
      </x:c>
      <x:c r="B4" t="str">
        <x:v>Scheduling</x:v>
      </x:c>
      <x:c r="C4" s="54" t="n">
        <x:f>'ECM_Fan_Schedule'!B15</x:f>
        <x:v>3600</x:v>
      </x:c>
      <x:c r="D4" s="56" t="n">
        <x:f>'ECM_Fan_Schedule'!B16</x:f>
        <x:v>1.3888888888888888</x:v>
      </x:c>
      <x:c r="E4" t="str">
        <x:v>Screening</x:v>
      </x:c>
      <x:c r="F4" t="str">
        <x:v>Review project inputs before use</x:v>
      </x:c>
    </x:row>
    <x:row r="5">
      <x:c r="A5" t="str">
        <x:v>Heating Runtime Scheduling</x:v>
      </x:c>
      <x:c r="B5" t="str">
        <x:v>Scheduling</x:v>
      </x:c>
      <x:c r="C5" s="54" t="n">
        <x:f>'ECM_Heat_Schedule'!B15</x:f>
        <x:v>2195.1219512195125</x:v>
      </x:c>
      <x:c r="D5" s="56" t="n">
        <x:f>'ECM_Heat_Schedule'!B16</x:f>
        <x:v>1.3666666666666665</x:v>
      </x:c>
      <x:c r="E5" t="str">
        <x:v>Screening</x:v>
      </x:c>
      <x:c r="F5" t="str">
        <x:v>Review project inputs before use</x:v>
      </x:c>
    </x:row>
    <x:row r="6">
      <x:c r="A6" t="str">
        <x:v>Cooling Runtime Scheduling</x:v>
      </x:c>
      <x:c r="B6" t="str">
        <x:v>Scheduling</x:v>
      </x:c>
      <x:c r="C6" s="54" t="n">
        <x:f>'ECM_Cool_Schedule'!B14</x:f>
        <x:v>2550</x:v>
      </x:c>
      <x:c r="D6" s="56" t="n">
        <x:f>'ECM_Cool_Schedule'!B15</x:f>
        <x:v>1.1764705882352942</x:v>
      </x:c>
      <x:c r="E6" t="str">
        <x:v>Screening</x:v>
      </x:c>
      <x:c r="F6" t="str">
        <x:v>Review project inputs before use</x:v>
      </x:c>
    </x:row>
    <x:row r="7">
      <x:c r="A7" t="str">
        <x:v>Unoccupied Outdoor-Air Heating Reduction</x:v>
      </x:c>
      <x:c r="B7" t="str">
        <x:v>Ventilation</x:v>
      </x:c>
      <x:c r="C7" s="54" t="n">
        <x:f>'ECM_Unocc_OA_Heat'!B18</x:f>
        <x:v>2370.7317073170734</x:v>
      </x:c>
      <x:c r="D7" s="56" t="n">
        <x:f>'ECM_Unocc_OA_Heat'!B19</x:f>
        <x:v>1.0545267489711934</x:v>
      </x:c>
      <x:c r="E7" t="str">
        <x:v>Screening</x:v>
      </x:c>
      <x:c r="F7" t="str">
        <x:v>Review project inputs before use</x:v>
      </x:c>
    </x:row>
    <x:row r="8">
      <x:c r="A8" t="str">
        <x:v>Unoccupied Outdoor-Air Cooling Reduction</x:v>
      </x:c>
      <x:c r="B8" t="str">
        <x:v>Ventilation</x:v>
      </x:c>
      <x:c r="C8" s="54" t="n">
        <x:f>'ECM_Unocc_OA_Cool'!B18</x:f>
        <x:v>1266.0667200000003</x:v>
      </x:c>
      <x:c r="D8" s="56" t="n">
        <x:f>'ECM_Unocc_OA_Cool'!B19</x:f>
        <x:v>1.9746194734508142</x:v>
      </x:c>
      <x:c r="E8" t="str">
        <x:v>Screening</x:v>
      </x:c>
      <x:c r="F8" t="str">
        <x:v>Review project inputs before use</x:v>
      </x:c>
    </x:row>
    <x:row r="9">
      <x:c r="A9" t="str">
        <x:v>Discharge-Air Temperature Reset</x:v>
      </x:c>
      <x:c r="B9" t="str">
        <x:v>Airside Reset</x:v>
      </x:c>
      <x:c r="C9" s="54" t="n">
        <x:f>'ECM_DAT_Reset'!B14</x:f>
        <x:v>918</x:v>
      </x:c>
      <x:c r="D9" s="56" t="n">
        <x:f>'ECM_DAT_Reset'!B15</x:f>
        <x:v>5.446623093681917</x:v>
      </x:c>
      <x:c r="E9" t="str">
        <x:v>Screening</x:v>
      </x:c>
      <x:c r="F9" t="str">
        <x:v>Review project inputs before use</x:v>
      </x:c>
    </x:row>
    <x:row r="10">
      <x:c r="A10" t="str">
        <x:v>Duct Static-Pressure / Fan-Speed Reset</x:v>
      </x:c>
      <x:c r="B10" t="str">
        <x:v>Airside Reset</x:v>
      </x:c>
      <x:c r="C10" s="54" t="n">
        <x:f>'ECM_Static_Reset'!B17</x:f>
        <x:v>4480.84224</x:v>
      </x:c>
      <x:c r="D10" s="56" t="n">
        <x:f>'ECM_Static_Reset'!B18</x:f>
        <x:v>1.6737924698728068</x:v>
      </x:c>
      <x:c r="E10" t="str">
        <x:v>Screening</x:v>
      </x:c>
      <x:c r="F10" t="str">
        <x:v>Review project inputs before use</x:v>
      </x:c>
    </x:row>
    <x:row r="11">
      <x:c r="A11" t="str">
        <x:v>Enthalpy Economizer Upgrade</x:v>
      </x:c>
      <x:c r="B11" t="str">
        <x:v>Economizer</x:v>
      </x:c>
      <x:c r="C11" s="54" t="n">
        <x:f>'ECM_Enthalpy_Econ'!B17</x:f>
        <x:v>1463.6160000000002</x:v>
      </x:c>
      <x:c r="D11" s="56" t="n">
        <x:f>'ECM_Enthalpy_Econ'!B18</x:f>
        <x:v>5.465914556823647</x:v>
      </x:c>
      <x:c r="E11" t="str">
        <x:v>Screening</x:v>
      </x:c>
      <x:c r="F11" t="str">
        <x:v>Review project inputs before use</x:v>
      </x:c>
    </x:row>
    <x:row r="12">
      <x:c r="A12" t="str">
        <x:v>Dew-Point Economizer Upgrade</x:v>
      </x:c>
      <x:c r="B12" t="str">
        <x:v>Economizer</x:v>
      </x:c>
      <x:c r="C12" s="54" t="n">
        <x:f>'ECM_Dewpoint_Econ'!B17</x:f>
        <x:v>1111.968</x:v>
      </x:c>
      <x:c r="D12" s="56" t="n">
        <x:f>'ECM_Dewpoint_Econ'!B18</x:f>
        <x:v>6.295145184034072</x:v>
      </x:c>
      <x:c r="E12" t="str">
        <x:v>Screening</x:v>
      </x:c>
      <x:c r="F12" t="str">
        <x:v>Review project inputs before use</x:v>
      </x:c>
    </x:row>
    <x:row r="13">
      <x:c r="A13" t="str">
        <x:v>Demand-Controlled Ventilation</x:v>
      </x:c>
      <x:c r="B13" t="str">
        <x:v>Ventilation</x:v>
      </x:c>
      <x:c r="C13" s="54" t="n">
        <x:f>'ECM_DCV'!B20</x:f>
        <x:v>17339.05068114732</x:v>
      </x:c>
      <x:c r="D13" s="56" t="n">
        <x:f>'ECM_DCV'!B21</x:f>
        <x:v>0.6920794119973103</x:v>
      </x:c>
      <x:c r="E13" t="str">
        <x:v>Screening</x:v>
      </x:c>
      <x:c r="F13" t="str">
        <x:v>Review project inputs before use</x:v>
      </x:c>
    </x:row>
    <x:row r="14">
      <x:c r="A14" t="str">
        <x:v>Adaptive Optimal Start</x:v>
      </x:c>
      <x:c r="B14" t="str">
        <x:v>Scheduling</x:v>
      </x:c>
      <x:c r="C14" s="54" t="n">
        <x:f>'ECM_Optimal_Start'!B16</x:f>
        <x:v>3250</x:v>
      </x:c>
      <x:c r="D14" s="56" t="n">
        <x:f>'ECM_Optimal_Start'!B17</x:f>
        <x:v>1.8461538461538463</x:v>
      </x:c>
      <x:c r="E14" t="str">
        <x:v>Screening</x:v>
      </x:c>
      <x:c r="F14" t="str">
        <x:v>Review project inputs before use</x:v>
      </x:c>
    </x:row>
    <x:row r="15">
      <x:c r="A15" t="str">
        <x:v>Air-to-Air Energy Recovery</x:v>
      </x:c>
      <x:c r="B15" t="str">
        <x:v>Ventilation</x:v>
      </x:c>
      <x:c r="C15" s="54" t="n">
        <x:f>'ECM_Energy_Recovery'!B24</x:f>
        <x:v>60146.35227821832</x:v>
      </x:c>
      <x:c r="D15" s="56" t="n">
        <x:f>'ECM_Energy_Recovery'!B25</x:f>
        <x:v>0.9975667306050192</x:v>
      </x:c>
      <x:c r="E15" t="str">
        <x:v>Screening</x:v>
      </x:c>
      <x:c r="F15" t="str">
        <x:v>Review project inputs before use</x:v>
      </x:c>
    </x:row>
    <x:row r="16">
      <x:c r="A16" t="str">
        <x:v>Hot-Water Pump Runtime Control</x:v>
      </x:c>
      <x:c r="B16" t="str">
        <x:v>Hydronic</x:v>
      </x:c>
      <x:c r="C16" s="54" t="n">
        <x:f>'ECM_HW_Pump_Control'!B15</x:f>
        <x:v>2160</x:v>
      </x:c>
      <x:c r="D16" s="56" t="n">
        <x:f>'ECM_HW_Pump_Control'!B16</x:f>
        <x:v>1.3888888888888888</x:v>
      </x:c>
      <x:c r="E16" t="str">
        <x:v>Screening</x:v>
      </x:c>
      <x:c r="F16" t="str">
        <x:v>Review project inputs before use</x:v>
      </x:c>
    </x:row>
    <x:row r="17">
      <x:c r="A17" t="str">
        <x:v>Hot-Water Reset — Distribution Heat-Loss Reduction</x:v>
      </x:c>
      <x:c r="B17" t="str">
        <x:v>Hydronic</x:v>
      </x:c>
      <x:c r="C17" s="54" t="n">
        <x:f>'ECM_HW_Reset_Pipe'!B17</x:f>
        <x:v>36.21951219512195</x:v>
      </x:c>
      <x:c r="D17" s="56" t="n">
        <x:f>'ECM_HW_Reset_Pipe'!B18</x:f>
        <x:v>110.43771043771044</x:v>
      </x:c>
      <x:c r="E17" t="str">
        <x:v>Screening</x:v>
      </x:c>
      <x:c r="F17" t="str">
        <x:v>Review project inputs before use</x:v>
      </x:c>
    </x:row>
    <x:row r="18">
      <x:c r="A18" t="str">
        <x:v>Boiler Efficiency Replacement</x:v>
      </x:c>
      <x:c r="B18" t="str">
        <x:v>Boiler</x:v>
      </x:c>
      <x:c r="C18" s="54" t="n">
        <x:f>'ECM_Boiler_Replace'!B15</x:f>
        <x:v>8936.170212765952</x:v>
      </x:c>
      <x:c r="D18" s="56" t="n">
        <x:f>'ECM_Boiler_Replace'!B16</x:f>
        <x:v>27.976190476190492</x:v>
      </x:c>
      <x:c r="E18" t="str">
        <x:v>Screening</x:v>
      </x:c>
      <x:c r="F18" t="str">
        <x:v>Review project inputs before use</x:v>
      </x:c>
    </x:row>
    <x:row r="19">
      <x:c r="A19" t="str">
        <x:v>Boiler Plant HWST Reset / Condensing Optimization</x:v>
      </x:c>
      <x:c r="B19" t="str">
        <x:v>Boiler</x:v>
      </x:c>
      <x:c r="C19" s="54" t="n">
        <x:f>'ECM_Boiler_Reset'!B16</x:f>
        <x:v>2605.5913978494646</x:v>
      </x:c>
      <x:c r="D19" s="56" t="n">
        <x:f>'ECM_Boiler_Reset'!B17</x:f>
        <x:v>4.605480356553314</x:v>
      </x:c>
      <x:c r="E19" t="str">
        <x:v>Screening</x:v>
      </x:c>
      <x:c r="F19" t="str">
        <x:v>Review project inputs before use</x:v>
      </x:c>
    </x:row>
    <x:row r="20">
      <x:c r="A20" t="str">
        <x:v>Chilled-Water Supply Temperature Reset</x:v>
      </x:c>
      <x:c r="B20" t="str">
        <x:v>Chiller</x:v>
      </x:c>
      <x:c r="C20" s="54" t="n">
        <x:f>'ECM_CHW_Reset'!B16</x:f>
        <x:v>1110.78</x:v>
      </x:c>
      <x:c r="D20" s="56" t="n">
        <x:f>'ECM_CHW_Reset'!B17</x:f>
        <x:v>5.4016096796845465</x:v>
      </x:c>
      <x:c r="E20" t="str">
        <x:v>Screening</x:v>
      </x:c>
      <x:c r="F20" t="str">
        <x:v>Review project inputs before use</x:v>
      </x:c>
    </x:row>
    <x:row r="21">
      <x:c r="A21" t="str">
        <x:v>Cooling-Tower / Condenser-Water Reset</x:v>
      </x:c>
      <x:c r="B21" t="str">
        <x:v>Chiller</x:v>
      </x:c>
      <x:c r="C21" s="54" t="n">
        <x:f>'ECM_CW_Reset'!B18</x:f>
        <x:v>2710.08</x:v>
      </x:c>
      <x:c r="D21" s="56" t="n">
        <x:f>'ECM_CW_Reset'!B19</x:f>
        <x:v>2.029460384933286</x:v>
      </x:c>
      <x:c r="E21" t="str">
        <x:v>Screening</x:v>
      </x:c>
      <x:c r="F21" t="str">
        <x:v>Review project inputs before use</x:v>
      </x:c>
    </x:row>
    <x:row r="22">
      <x:c r="A22" t="str">
        <x:v>Fan VFD Retrofit</x:v>
      </x:c>
      <x:c r="B22" t="str">
        <x:v>Fans</x:v>
      </x:c>
      <x:c r="C22" s="54" t="n">
        <x:f>'ECM_Fan_VFD'!B17</x:f>
        <x:v>11203.608247422679</x:v>
      </x:c>
      <x:c r="D22" s="56" t="n">
        <x:f>'ECM_Fan_VFD'!B18</x:f>
        <x:v>1.3388543823326433</x:v>
      </x:c>
      <x:c r="E22" t="str">
        <x:v>Screening</x:v>
      </x:c>
      <x:c r="F22" t="str">
        <x:v>Review project inputs before use</x:v>
      </x:c>
    </x:row>
    <x:row r="23">
      <x:c r="A23" t="str">
        <x:v>Pump Variable-Speed / Differential-Pressure Control</x:v>
      </x:c>
      <x:c r="B23" t="str">
        <x:v>Pumps</x:v>
      </x:c>
      <x:c r="C23" s="54" t="n">
        <x:f>'ECM_Pump_VFD'!B17</x:f>
        <x:v>10909.79381443299</x:v>
      </x:c>
      <x:c r="D23" s="56" t="n">
        <x:f>'ECM_Pump_VFD'!B18</x:f>
        <x:v>1.0999291282778172</x:v>
      </x:c>
      <x:c r="E23" t="str">
        <x:v>Screening</x:v>
      </x:c>
      <x:c r="F23" t="str">
        <x:v>Review project inputs before use</x:v>
      </x:c>
    </x:row>
    <x:row r="24">
      <x:c r="A24" t="str">
        <x:v>Dirty Filter / Excess Pressure-Drop Correction</x:v>
      </x:c>
      <x:c r="B24" t="str">
        <x:v>Fans</x:v>
      </x:c>
      <x:c r="C24" s="54" t="n">
        <x:f>'ECM_Dirty_Filter'!B16</x:f>
        <x:v>978.0784560520243</x:v>
      </x:c>
      <x:c r="D24" s="56" t="n">
        <x:f>'ECM_Dirty_Filter'!B17</x:f>
        <x:v>1.5336193029490617</x:v>
      </x:c>
      <x:c r="E24" t="str">
        <x:v>Screening</x:v>
      </x:c>
      <x:c r="F24" t="str">
        <x:v>Review project inputs before use</x:v>
      </x:c>
    </x:row>
    <x:row r="25">
      <x:c r="A25" t="str">
        <x:v>Exhaust Fan Scheduling / Control</x:v>
      </x:c>
      <x:c r="B25" t="str">
        <x:v>Fans</x:v>
      </x:c>
      <x:c r="C25" s="54" t="n">
        <x:f>'ECM_Exhaust_Control'!B17</x:f>
        <x:v>12933.658536585366</x:v>
      </x:c>
      <x:c r="D25" s="56" t="n">
        <x:f>'ECM_Exhaust_Control'!B18</x:f>
        <x:v>0.2706117522818134</x:v>
      </x:c>
      <x:c r="E25" t="str">
        <x:v>Screening</x:v>
      </x:c>
      <x:c r="F25" t="str">
        <x:v>Review project inputs before use</x:v>
      </x:c>
    </x:row>
    <x:row r="26">
      <x:c r="A26" t="str">
        <x:v>Building Infiltration Reduction</x:v>
      </x:c>
      <x:c r="B26" t="str">
        <x:v>Envelope</x:v>
      </x:c>
      <x:c r="C26" s="54" t="n">
        <x:f>'ECM_Infiltration'!B18</x:f>
        <x:v>16989.009375219513</x:v>
      </x:c>
      <x:c r="D26" s="56" t="n">
        <x:f>'ECM_Infiltration'!B19</x:f>
        <x:v>1.765847515733234</x:v>
      </x:c>
      <x:c r="E26" t="str">
        <x:v>Screening</x:v>
      </x:c>
      <x:c r="F26" t="str">
        <x:v>Review project inputs before use</x:v>
      </x:c>
    </x:row>
    <x:row r="27">
      <x:c r="A27" t="str">
        <x:v>Premium-Efficiency Motor Replacement</x:v>
      </x:c>
      <x:c r="B27" t="str">
        <x:v>Motors</x:v>
      </x:c>
      <x:c r="C27" s="54" t="n">
        <x:f>'ECM_Motor_Eff'!B17</x:f>
        <x:v>584.3907156673102</x:v>
      </x:c>
      <x:c r="D27" s="56" t="n">
        <x:f>'ECM_Motor_Eff'!B18</x:f>
        <x:v>8.555919637242264</x:v>
      </x:c>
      <x:c r="E27" t="str">
        <x:v>Screening</x:v>
      </x:c>
      <x:c r="F27" t="str">
        <x:v>Review project inputs before use</x:v>
      </x:c>
    </x:row>
    <x:row r="28">
      <x:c r="A28" t="str">
        <x:v>Pipe Insulation Improvement</x:v>
      </x:c>
      <x:c r="B28" t="str">
        <x:v>Envelope</x:v>
      </x:c>
      <x:c r="C28" s="54" t="n">
        <x:f>'ECM_Pipe_Insulation'!B17</x:f>
        <x:v>685.9756097560976</x:v>
      </x:c>
      <x:c r="D28" s="56" t="n">
        <x:f>'ECM_Pipe_Insulation'!B18</x:f>
        <x:v>26.24</x:v>
      </x:c>
      <x:c r="E28" t="str">
        <x:v>Screening</x:v>
      </x:c>
      <x:c r="F28" t="str">
        <x:v>Review project inputs before use</x:v>
      </x:c>
    </x:row>
    <x:row r="29">
      <x:c r="A29" t="str">
        <x:v>Lighting Power Retrofit</x:v>
      </x:c>
      <x:c r="B29" t="str">
        <x:v>Lighting</x:v>
      </x:c>
      <x:c r="C29" s="54" t="n">
        <x:f>'ECM_Lighting'!B16</x:f>
        <x:v>5760</x:v>
      </x:c>
      <x:c r="D29" s="56" t="n">
        <x:f>'ECM_Lighting'!B17</x:f>
        <x:v>6.076388888888889</x:v>
      </x:c>
      <x:c r="E29" t="str">
        <x:v>Screening</x:v>
      </x:c>
      <x:c r="F29" t="str">
        <x:v>Review project inputs before use</x:v>
      </x:c>
    </x:row>
    <x:row r="30">
      <x:c r="A30" t="str">
        <x:v>Lighting Scheduling / Occupancy Control</x:v>
      </x:c>
      <x:c r="B30" t="str">
        <x:v>Lighting</x:v>
      </x:c>
      <x:c r="C30" s="54" t="n">
        <x:f>'ECM_Lighting_Control'!B16</x:f>
        <x:v>3240</x:v>
      </x:c>
      <x:c r="D30" s="56" t="n">
        <x:f>'ECM_Lighting_Control'!B17</x:f>
        <x:v>5.555555555555555</x:v>
      </x:c>
      <x:c r="E30" t="str">
        <x:v>Screening</x:v>
      </x:c>
      <x:c r="F30" t="str">
        <x:v>Review project inputs before use</x:v>
      </x:c>
    </x:row>
    <x:row r="31">
      <x:c r="A31" t="str">
        <x:v>Humidifier Runtime / Setpoint Optimization</x:v>
      </x:c>
      <x:c r="B31" t="str">
        <x:v>Humidification</x:v>
      </x:c>
      <x:c r="C31" s="54" t="n">
        <x:f>'ECM_Humidifier'!B15</x:f>
        <x:v>440</x:v>
      </x:c>
      <x:c r="D31" s="56" t="n">
        <x:f>'ECM_Humidifier'!B16</x:f>
        <x:v>11.363636363636363</x:v>
      </x:c>
      <x:c r="E31" t="str">
        <x:v>Screening</x:v>
      </x:c>
      <x:c r="F31" t="str">
        <x:v>Review project inputs before use</x:v>
      </x:c>
    </x:row>
    <x:row r="32">
      <x:c r="A32" t="str">
        <x:v>Steam Leak Repair</x:v>
      </x:c>
      <x:c r="B32" t="str">
        <x:v>Steam</x:v>
      </x:c>
      <x:c r="C32" s="54" t="n">
        <x:f>'ECM_Steam_Leak'!B15</x:f>
        <x:v>2409</x:v>
      </x:c>
      <x:c r="D32" s="56" t="n">
        <x:f>'ECM_Steam_Leak'!B16</x:f>
        <x:v>3.3208800332088004</x:v>
      </x:c>
      <x:c r="E32" t="str">
        <x:v>Screening</x:v>
      </x:c>
      <x:c r="F32" t="str">
        <x:v>Review project inputs before use</x:v>
      </x:c>
    </x:row>
    <x:row r="33">
      <x:c r="A33" t="str">
        <x:v>HVAC Occupancy Sensor / Setback Control</x:v>
      </x:c>
      <x:c r="B33" t="str">
        <x:v>Scheduling</x:v>
      </x:c>
      <x:c r="C33" s="54" t="n">
        <x:f>'ECM_Occ_Sensors'!B14</x:f>
        <x:v>774</x:v>
      </x:c>
      <x:c r="D33" s="56" t="n">
        <x:f>'ECM_Occ_Sensors'!B15</x:f>
        <x:v>10.335917312661499</x:v>
      </x:c>
      <x:c r="E33" t="str">
        <x:v>Screening</x:v>
      </x:c>
      <x:c r="F33" t="str">
        <x:v>Review project inputs before use</x:v>
      </x:c>
    </x:row>
    <x:row r="34">
      <x:c r="A34" t="str">
        <x:v>Return Fan Pressure / Fan Synchronization</x:v>
      </x:c>
      <x:c r="B34" t="str">
        <x:v>Fans</x:v>
      </x:c>
      <x:c r="C34" s="54" t="n">
        <x:f>'ECM_Return_Fan'!B16</x:f>
        <x:v>2074.4639999999995</x:v>
      </x:c>
      <x:c r="D34" s="56" t="n">
        <x:f>'ECM_Return_Fan'!B17</x:f>
        <x:v>2.8923133879402108</x:v>
      </x:c>
      <x:c r="E34" t="str">
        <x:v>Screening</x:v>
      </x:c>
      <x:c r="F34" t="str">
        <x:v>Review project inputs before use</x:v>
      </x:c>
    </x:row>
    <x:row r="35">
      <x:c r="A35" t="str">
        <x:v>Unit-Heater / Cabinet-Heater Fan Control</x:v>
      </x:c>
      <x:c r="B35" t="str">
        <x:v>Fans</x:v>
      </x:c>
      <x:c r="C35" s="54" t="n">
        <x:f>'ECM_Unit_Heater_Fan'!B13</x:f>
        <x:v>1800</x:v>
      </x:c>
      <x:c r="D35" s="56" t="n">
        <x:f>'ECM_Unit_Heater_Fan'!B14</x:f>
        <x:v>2.5</x:v>
      </x:c>
      <x:c r="E35" t="str">
        <x:v>Screening</x:v>
      </x:c>
      <x:c r="F35" t="str">
        <x:v>Review project inputs before use</x:v>
      </x:c>
    </x:row>
    <x:row r="36">
      <x:c r="A36" t="str">
        <x:v>Water-Source Heat-Pump Cooling Reduction</x:v>
      </x:c>
      <x:c r="B36" t="str">
        <x:v>Heat Pumps</x:v>
      </x:c>
      <x:c r="C36" s="54" t="n">
        <x:f>'ECM_WHP_Cooling'!B13</x:f>
        <x:v>1224</x:v>
      </x:c>
      <x:c r="D36" s="56" t="n">
        <x:f>'ECM_WHP_Cooling'!B14</x:f>
        <x:v>4.901960784313726</x:v>
      </x:c>
      <x:c r="E36" t="str">
        <x:v>Screening</x:v>
      </x:c>
      <x:c r="F36" t="str">
        <x:v>Review project inputs before use</x:v>
      </x:c>
    </x:row>
    <x:row r="37">
      <x:c r="C37" s="54"/>
      <x:c r="D37" s="56"/>
    </x:row>
  </x:sheetData>
  <x:mergeCells>
    <x:mergeCell ref="A1:F1"/>
  </x:mergeCells>
  <x:pageMargins left="0.7" right="0.7" top="0.75" bottom="0.75" header="0.3" footer="0.3"/>
</x:worksheet>
</file>

<file path=xl/worksheets/sheet40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42" hidden="0" customWidth="1"/>
    <x:col min="3" max="3" width="85" hidden="0" customWidth="1"/>
    <x:col min="4" max="4" width="62" hidden="0" customWidth="1"/>
  </x:cols>
  <x:sheetData>
    <x:row r="1">
      <x:c r="A1" s="34" t="str">
        <x:v>Engineering Reference Sources</x:v>
      </x:c>
      <x:c r="B1" s="34"/>
      <x:c r="C1" s="34"/>
      <x:c r="D1" s="34"/>
    </x:row>
    <x:row r="3">
      <x:c r="A3" s="16" t="str">
        <x:v>Topic</x:v>
      </x:c>
      <x:c r="B3" s="16" t="str">
        <x:v>Reference</x:v>
      </x:c>
      <x:c r="C3" s="16" t="str">
        <x:v>URL</x:v>
      </x:c>
      <x:c r="D3" s="16" t="str">
        <x:v>Use</x:v>
      </x:c>
    </x:row>
    <x:row r="4">
      <x:c r="A4" t="str">
        <x:v>Fan/pump affinity laws</x:v>
      </x:c>
      <x:c r="B4" t="str">
        <x:v>U.S. DOE / fan and pump engineering guidance</x:v>
      </x:c>
      <x:c r="C4" t="str">
        <x:v>https://www.energy.gov/eere/amo/pumping-systems</x:v>
      </x:c>
      <x:c r="D4" t="str">
        <x:v>Cube-law screening for variable-speed equipment</x:v>
      </x:c>
    </x:row>
    <x:row r="5">
      <x:c r="A5" t="str">
        <x:v>Guideline 36 controls concepts</x:v>
      </x:c>
      <x:c r="B5" t="str">
        <x:v>ASHRAE Guideline 36</x:v>
      </x:c>
      <x:c r="C5" t="str">
        <x:v>https://www.ashrae.org/technical-resources/bookstore/guideline-36-high-performance-sequences-of-operation-for-hvac-systems</x:v>
      </x:c>
      <x:c r="D5" t="str">
        <x:v>Reset, demand and sequence concepts</x:v>
      </x:c>
    </x:row>
    <x:row r="6">
      <x:c r="A6" t="str">
        <x:v>Chilled-water plant optimization</x:v>
      </x:c>
      <x:c r="B6" t="str">
        <x:v>LBNL CoolTools Chilled Water Plant Design Guide</x:v>
      </x:c>
      <x:c r="C6" t="str">
        <x:v>https://datacenters.lbl.gov/sites/default/files/EDR_DesignGuidelines_CoolToolsChilledWater.pdf</x:v>
      </x:c>
      <x:c r="D6" t="str">
        <x:v>CHWS/CW reset and total-plant optimization context</x:v>
      </x:c>
    </x:row>
    <x:row r="7">
      <x:c r="A7" t="str">
        <x:v>Condensing boiler design</x:v>
      </x:c>
      <x:c r="B7" t="str">
        <x:v>ENERGY STAR Commercial Boiler Design Guide</x:v>
      </x:c>
      <x:c r="C7" t="str">
        <x:v>https://www.energystar.gov/sites/default/files/asset/document/ENERGY%20STAR%20Commercial%20Boiler%20Design%20Guide.pdf</x:v>
      </x:c>
      <x:c r="D7" t="str">
        <x:v>Boiler efficiency / return-water context</x:v>
      </x:c>
    </x:row>
    <x:row r="8">
      <x:c r="A8" t="str">
        <x:v>Moist air / economizer calculations</x:v>
      </x:c>
      <x:c r="B8" t="str">
        <x:v>ASHRAE psychrometric relationships</x:v>
      </x:c>
      <x:c r="C8" t="str">
        <x:v>https://www.ashrae.org/technical-resources/bookstore/psychrometrics</x:v>
      </x:c>
      <x:c r="D8" t="str">
        <x:v>Enthalpy-based ventilation/economizer calculations</x:v>
      </x:c>
    </x:row>
  </x:sheetData>
  <x:mergeCells>
    <x:mergeCell ref="A1:D1"/>
  </x:mergeCells>
  <x:pageMargins left="0.7" right="0.7" top="0.75" bottom="0.75" header="0.3" footer="0.3"/>
</x:worksheet>
</file>