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_Repositories\nMELTS\src\nMELTS\config\projections\"/>
    </mc:Choice>
  </mc:AlternateContent>
  <xr:revisionPtr revIDLastSave="0" documentId="13_ncr:9_{28A0DB9F-534A-4A05-8B0D-0AF4EAF7AD71}" xr6:coauthVersionLast="47" xr6:coauthVersionMax="47" xr10:uidLastSave="{00000000-0000-0000-0000-000000000000}"/>
  <bookViews>
    <workbookView xWindow="-108" yWindow="-108" windowWidth="23256" windowHeight="12456" xr2:uid="{3CCFABC0-3C74-44D6-B210-25736BE5E915}"/>
  </bookViews>
  <sheets>
    <sheet name="compToOxV2" sheetId="1" r:id="rId1"/>
  </sheets>
  <calcPr calcId="0"/>
</workbook>
</file>

<file path=xl/calcChain.xml><?xml version="1.0" encoding="utf-8"?>
<calcChain xmlns="http://schemas.openxmlformats.org/spreadsheetml/2006/main">
  <c r="P3" i="1" l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Q2" i="1"/>
  <c r="P2" i="1"/>
</calcChain>
</file>

<file path=xl/sharedStrings.xml><?xml version="1.0" encoding="utf-8"?>
<sst xmlns="http://schemas.openxmlformats.org/spreadsheetml/2006/main" count="156" uniqueCount="156">
  <si>
    <t>SiO2</t>
  </si>
  <si>
    <t>TiO2</t>
  </si>
  <si>
    <t>Al2O3</t>
  </si>
  <si>
    <t>FeO</t>
  </si>
  <si>
    <t>MgO</t>
  </si>
  <si>
    <t>CaO</t>
  </si>
  <si>
    <t>Na2O</t>
  </si>
  <si>
    <t>K2O</t>
  </si>
  <si>
    <t>P2O5</t>
  </si>
  <si>
    <t>MnO</t>
  </si>
  <si>
    <t>H2O</t>
  </si>
  <si>
    <t>Cr2O3</t>
  </si>
  <si>
    <t>NiO</t>
  </si>
  <si>
    <t>Fe2O3</t>
  </si>
  <si>
    <t>tephroite : olivine</t>
  </si>
  <si>
    <t>fayalite : olivine</t>
  </si>
  <si>
    <t>ni-olivine : olivine</t>
  </si>
  <si>
    <t>monticellite : olivine</t>
  </si>
  <si>
    <t>forsterite : olivine</t>
  </si>
  <si>
    <t>diopside : orthopyroxene</t>
  </si>
  <si>
    <t>clinoenstatite : orthopyroxene</t>
  </si>
  <si>
    <t>hedenbergite : orthopyroxene</t>
  </si>
  <si>
    <t>alumino-buffonite : orthopyroxene</t>
  </si>
  <si>
    <t>buffonite : orthopyroxene</t>
  </si>
  <si>
    <t>essenite : orthopyroxene</t>
  </si>
  <si>
    <t>jadeite : orthopyroxene</t>
  </si>
  <si>
    <t>diopside : clinopyroxene</t>
  </si>
  <si>
    <t>clinoenstatite : clinopyroxene</t>
  </si>
  <si>
    <t>hedenbergite : clinopyroxene</t>
  </si>
  <si>
    <t>alumino-buffonite : clinopyroxene</t>
  </si>
  <si>
    <t>buffonite : clinopyroxene</t>
  </si>
  <si>
    <t>essenite : clinopyroxene</t>
  </si>
  <si>
    <t>jadeite : clinopyroxene</t>
  </si>
  <si>
    <t>chromite : spinel</t>
  </si>
  <si>
    <t>hercynite : spinel</t>
  </si>
  <si>
    <t>magnetite : spinel</t>
  </si>
  <si>
    <t>spinel : spinel</t>
  </si>
  <si>
    <t>ulvospinel : spinel</t>
  </si>
  <si>
    <t>albite : plagioclase</t>
  </si>
  <si>
    <t>anorthite : plagioclase</t>
  </si>
  <si>
    <t>sanidine : plagioclase</t>
  </si>
  <si>
    <t>albite : k-feldspar</t>
  </si>
  <si>
    <t>anorthite : k-feldspar</t>
  </si>
  <si>
    <t>sanidine : k-feldspar</t>
  </si>
  <si>
    <t>albite : feldspar</t>
  </si>
  <si>
    <t>anorthite : feldspar</t>
  </si>
  <si>
    <t>sanidine : feldspar</t>
  </si>
  <si>
    <t>almandine : garnet</t>
  </si>
  <si>
    <t>grossular : garnet</t>
  </si>
  <si>
    <t>pyrope : garnet</t>
  </si>
  <si>
    <t>na-nepheline : nepheline</t>
  </si>
  <si>
    <t>k-nepheline : nepheline</t>
  </si>
  <si>
    <t>vc-nepheline : nepheline</t>
  </si>
  <si>
    <t>ca-nepheline : nepheline</t>
  </si>
  <si>
    <t>leucite : leucite</t>
  </si>
  <si>
    <t>analcime : leucite</t>
  </si>
  <si>
    <t>na-leucite : leucite</t>
  </si>
  <si>
    <t>annite : biotite</t>
  </si>
  <si>
    <t>phlogopite : biotite</t>
  </si>
  <si>
    <t>geikielite : rhm-oxide</t>
  </si>
  <si>
    <t>hematite : rhm-oxide</t>
  </si>
  <si>
    <t>ilmenite : rhm-oxide</t>
  </si>
  <si>
    <t>pyrophanite : rhm-oxide</t>
  </si>
  <si>
    <t>corundum : rhm-oxide</t>
  </si>
  <si>
    <t>Fe-metal : alloy-solid</t>
  </si>
  <si>
    <t>Ni-metal : alloy-solid</t>
  </si>
  <si>
    <t>Fe-liquid : alloy-liquid</t>
  </si>
  <si>
    <t>Ni-liquid : alloy-liquid</t>
  </si>
  <si>
    <t>leucite : analcime</t>
  </si>
  <si>
    <t>analcime : analcime</t>
  </si>
  <si>
    <t>na-leucite : analcime</t>
  </si>
  <si>
    <t>apatite</t>
  </si>
  <si>
    <t>whitlockite</t>
  </si>
  <si>
    <t>quartz</t>
  </si>
  <si>
    <t>tridymite</t>
  </si>
  <si>
    <t>cristobalite</t>
  </si>
  <si>
    <t>muscovite</t>
  </si>
  <si>
    <t>fluid</t>
  </si>
  <si>
    <t>Si : melts-liquid</t>
  </si>
  <si>
    <t>Ti : melts-liquid</t>
  </si>
  <si>
    <t>Al : melts-liquid</t>
  </si>
  <si>
    <t>Fe : melts-liquid</t>
  </si>
  <si>
    <t>Mg : melts-liquid</t>
  </si>
  <si>
    <t>Ca : melts-liquid</t>
  </si>
  <si>
    <t>Na : melts-liquid</t>
  </si>
  <si>
    <t>K : melts-liquid</t>
  </si>
  <si>
    <t>P : melts-liquid</t>
  </si>
  <si>
    <t>Mn : melts-liquid</t>
  </si>
  <si>
    <t>H : melts-liquid</t>
  </si>
  <si>
    <t>Cr : melts-liquid</t>
  </si>
  <si>
    <t>Fe3 : melts-liquid</t>
  </si>
  <si>
    <t>Ni : melts-liquid</t>
  </si>
  <si>
    <t>pargasite : hornblende</t>
  </si>
  <si>
    <t>ferropargasite : hornblende</t>
  </si>
  <si>
    <t>magnesiohastingsite : hornblende</t>
  </si>
  <si>
    <t>picro-chromite : spinel</t>
  </si>
  <si>
    <t>mg-wadsleyite : wadsleyite</t>
  </si>
  <si>
    <t>fe-wadsleyite : wadsleyite</t>
  </si>
  <si>
    <t>mg-ringwoodite : ringwoodite</t>
  </si>
  <si>
    <t>fe-ringwoodite : ringwoodite</t>
  </si>
  <si>
    <t>enstatite : orthopyroxene</t>
  </si>
  <si>
    <t>ferrosilite : orthopyroxene</t>
  </si>
  <si>
    <t>mg-tschermaks : orthopyroxene</t>
  </si>
  <si>
    <t>ortho-diopside : orthopyroxene</t>
  </si>
  <si>
    <t>ca-tschermaks : clinopyroxene</t>
  </si>
  <si>
    <t>acmite : clinopyroxene</t>
  </si>
  <si>
    <t>wollastonite : wollastonite</t>
  </si>
  <si>
    <t>pseudowollastonite : pseudowollastonite</t>
  </si>
  <si>
    <t>hp-clinoenstatite : hp-clinopyroxene</t>
  </si>
  <si>
    <t>hp-clinoferrosilite : hp-clinopyroxene</t>
  </si>
  <si>
    <t>ca-perovskite : ca-perovskite</t>
  </si>
  <si>
    <t>mg-akimotoite : akimotoite</t>
  </si>
  <si>
    <t>fe-akimotoite : akimotoite</t>
  </si>
  <si>
    <t>corundum : akimotoite</t>
  </si>
  <si>
    <t>hematite : akimotoite</t>
  </si>
  <si>
    <t>eskolaite : akimotoite</t>
  </si>
  <si>
    <t>mg-majorite : garnet</t>
  </si>
  <si>
    <t>na-majorite : garnet</t>
  </si>
  <si>
    <t>andradite : garnet</t>
  </si>
  <si>
    <t>knorringite : garnet</t>
  </si>
  <si>
    <t>coesite : coesite</t>
  </si>
  <si>
    <t>stishovite : stishovite</t>
  </si>
  <si>
    <t>seifertite : seifertite</t>
  </si>
  <si>
    <t>mg-bridgmanite : bridgmanite</t>
  </si>
  <si>
    <t>fe-bridgmanite : bridgmanite</t>
  </si>
  <si>
    <t>al-bridgmanite : bridgmanite</t>
  </si>
  <si>
    <t>ferric-bridgmanite : bridgmanite</t>
  </si>
  <si>
    <t>ferric-bridgmanite-ls : bridgmanite</t>
  </si>
  <si>
    <t>ferric-al-bridgmanite : bridgmanite</t>
  </si>
  <si>
    <t>cr-bridgmanite : bridgmanite</t>
  </si>
  <si>
    <t>mg-post-perovskite : post-perovskite</t>
  </si>
  <si>
    <t>fe-post-perovskite : post-perovskite</t>
  </si>
  <si>
    <t>al-post-perovskite : post-perovskite</t>
  </si>
  <si>
    <t>ferric-post-perovskite : post-perovskite</t>
  </si>
  <si>
    <t>cr-post-perovskite : post-perovskite</t>
  </si>
  <si>
    <t>periclase : ferropericlase</t>
  </si>
  <si>
    <t>wustite : ferropericlase</t>
  </si>
  <si>
    <t>wustite-ls : ferropericlase</t>
  </si>
  <si>
    <t>alpha-naalo2 : ferropericlase</t>
  </si>
  <si>
    <t>magnetite : ferropericlase</t>
  </si>
  <si>
    <t>mg-ca-ferrite : ca-ferrite</t>
  </si>
  <si>
    <t>fe-ca-ferrite : ca-ferrite</t>
  </si>
  <si>
    <t>na-ca-ferrite : ca-ferrite</t>
  </si>
  <si>
    <t>high-pressure-magnetite : ca-ferrite</t>
  </si>
  <si>
    <t>cr-ca-ferrite : ca-ferrite</t>
  </si>
  <si>
    <t>mg-nal-phase : nal-phase</t>
  </si>
  <si>
    <t>fe-nal-phase : nal-phase</t>
  </si>
  <si>
    <t>na-nal-phase : nal-phase</t>
  </si>
  <si>
    <t>kyanite : kyanite</t>
  </si>
  <si>
    <t>nepheline : nepheline</t>
  </si>
  <si>
    <t>alpha-iron : alpha-iron</t>
  </si>
  <si>
    <t>gamma-iron : gamma-iron</t>
  </si>
  <si>
    <t>epsilon-iron : epsilon-iron</t>
  </si>
  <si>
    <t>alpha-pbo-type-sio2 : alpha-pbo-type-sio2</t>
  </si>
  <si>
    <t>charge</t>
  </si>
  <si>
    <t>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</si>
</sst>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107C8-0BA3-4D21-B25E-FDB4DCFCB9C2}">
  <dimension ref="A1:Q141"/>
  <sheetViews>
    <sheetView tabSelected="1" topLeftCell="A48" workbookViewId="0">
      <selection activeCell="Q87" sqref="Q87"/>
    </sheetView>
  </sheetViews>
  <sheetFormatPr defaultRowHeight="14.4" x14ac:dyDescent="0.3"/>
  <sheetData>
    <row r="1" spans="1:1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154</v>
      </c>
      <c r="Q1" t="s">
        <v>155</v>
      </c>
    </row>
    <row r="2" spans="1:17" x14ac:dyDescent="0.3">
      <c r="A2" t="s">
        <v>14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0</v>
      </c>
      <c r="M2">
        <v>0</v>
      </c>
      <c r="N2">
        <v>0</v>
      </c>
      <c r="O2">
        <v>0</v>
      </c>
      <c r="P2">
        <f>(O2*6)+(N2*2)+(M2*6)+(L2*2)+(K2*2)+(J2*10)+(I2*2)+(H2*2)+(G2*2)+(F2*2)+(E2*2)+(D2*6)+(C2*4)+(B2*4)</f>
        <v>8</v>
      </c>
      <c r="Q2">
        <f>(O2*2)+(N2*1)+(M2*2)+(L2*1)+(K2*1)+(J2*2)+(I2*2)+(H2*2)+(G2*1)+(F2*1)+(E2*1)+(D2*2)+(C2*1)+(B2*1)</f>
        <v>3</v>
      </c>
    </row>
    <row r="3" spans="1:17" x14ac:dyDescent="0.3">
      <c r="A3" t="s">
        <v>15</v>
      </c>
      <c r="B3">
        <v>1</v>
      </c>
      <c r="C3">
        <v>0</v>
      </c>
      <c r="D3">
        <v>0</v>
      </c>
      <c r="E3">
        <v>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f t="shared" ref="P3:P66" si="0">(O3*6)+(N3*2)+(M3*6)+(L3*2)+(K3*2)+(J3*10)+(I3*2)+(H3*2)+(G3*2)+(F3*2)+(E3*2)+(D3*6)+(C3*4)+(B3*4)</f>
        <v>8</v>
      </c>
      <c r="Q3">
        <f t="shared" ref="Q3:Q66" si="1">(O3*2)+(N3*1)+(M3*2)+(L3*1)+(K3*1)+(J3*2)+(I3*2)+(H3*2)+(G3*1)+(F3*1)+(E3*1)+(D3*2)+(C3*1)+(B3*1)</f>
        <v>3</v>
      </c>
    </row>
    <row r="4" spans="1:17" x14ac:dyDescent="0.3">
      <c r="A4" t="s">
        <v>16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</v>
      </c>
      <c r="O4">
        <v>0</v>
      </c>
      <c r="P4">
        <f t="shared" si="0"/>
        <v>8</v>
      </c>
      <c r="Q4">
        <f t="shared" si="1"/>
        <v>3</v>
      </c>
    </row>
    <row r="5" spans="1:17" x14ac:dyDescent="0.3">
      <c r="A5" t="s">
        <v>17</v>
      </c>
      <c r="B5">
        <v>1</v>
      </c>
      <c r="C5">
        <v>0</v>
      </c>
      <c r="D5">
        <v>0</v>
      </c>
      <c r="E5">
        <v>0</v>
      </c>
      <c r="F5">
        <v>1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f t="shared" si="0"/>
        <v>8</v>
      </c>
      <c r="Q5">
        <f t="shared" si="1"/>
        <v>3</v>
      </c>
    </row>
    <row r="6" spans="1:17" x14ac:dyDescent="0.3">
      <c r="A6" t="s">
        <v>18</v>
      </c>
      <c r="B6">
        <v>1</v>
      </c>
      <c r="C6">
        <v>0</v>
      </c>
      <c r="D6">
        <v>0</v>
      </c>
      <c r="E6">
        <v>0</v>
      </c>
      <c r="F6">
        <v>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f t="shared" si="0"/>
        <v>8</v>
      </c>
      <c r="Q6">
        <f t="shared" si="1"/>
        <v>3</v>
      </c>
    </row>
    <row r="7" spans="1:17" x14ac:dyDescent="0.3">
      <c r="A7" t="s">
        <v>19</v>
      </c>
      <c r="B7">
        <v>2</v>
      </c>
      <c r="C7">
        <v>0</v>
      </c>
      <c r="D7">
        <v>0</v>
      </c>
      <c r="E7">
        <v>0</v>
      </c>
      <c r="F7">
        <v>1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f t="shared" si="0"/>
        <v>12</v>
      </c>
      <c r="Q7">
        <f t="shared" si="1"/>
        <v>4</v>
      </c>
    </row>
    <row r="8" spans="1:17" x14ac:dyDescent="0.3">
      <c r="A8" t="s">
        <v>20</v>
      </c>
      <c r="B8">
        <v>2</v>
      </c>
      <c r="C8">
        <v>0</v>
      </c>
      <c r="D8">
        <v>0</v>
      </c>
      <c r="E8">
        <v>0</v>
      </c>
      <c r="F8">
        <v>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f t="shared" si="0"/>
        <v>12</v>
      </c>
      <c r="Q8">
        <f t="shared" si="1"/>
        <v>4</v>
      </c>
    </row>
    <row r="9" spans="1:17" x14ac:dyDescent="0.3">
      <c r="A9" t="s">
        <v>21</v>
      </c>
      <c r="B9">
        <v>2</v>
      </c>
      <c r="C9">
        <v>0</v>
      </c>
      <c r="D9">
        <v>0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f t="shared" si="0"/>
        <v>12</v>
      </c>
      <c r="Q9">
        <f t="shared" si="1"/>
        <v>4</v>
      </c>
    </row>
    <row r="10" spans="1:17" x14ac:dyDescent="0.3">
      <c r="A10" t="s">
        <v>22</v>
      </c>
      <c r="B10">
        <v>1</v>
      </c>
      <c r="C10">
        <v>0.5</v>
      </c>
      <c r="D10">
        <v>0.5</v>
      </c>
      <c r="E10">
        <v>0</v>
      </c>
      <c r="F10">
        <v>0.5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f t="shared" si="0"/>
        <v>12</v>
      </c>
      <c r="Q10">
        <f t="shared" si="1"/>
        <v>4</v>
      </c>
    </row>
    <row r="11" spans="1:17" x14ac:dyDescent="0.3">
      <c r="A11" t="s">
        <v>23</v>
      </c>
      <c r="B11">
        <v>1</v>
      </c>
      <c r="C11">
        <v>0.5</v>
      </c>
      <c r="D11">
        <v>0</v>
      </c>
      <c r="E11">
        <v>0</v>
      </c>
      <c r="F11">
        <v>0.5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0.5</v>
      </c>
      <c r="P11">
        <f t="shared" si="0"/>
        <v>12</v>
      </c>
      <c r="Q11">
        <f t="shared" si="1"/>
        <v>4</v>
      </c>
    </row>
    <row r="12" spans="1:17" x14ac:dyDescent="0.3">
      <c r="A12" t="s">
        <v>24</v>
      </c>
      <c r="B12">
        <v>1</v>
      </c>
      <c r="C12">
        <v>0</v>
      </c>
      <c r="D12">
        <v>0.5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0.5</v>
      </c>
      <c r="P12">
        <f t="shared" si="0"/>
        <v>12</v>
      </c>
      <c r="Q12">
        <f t="shared" si="1"/>
        <v>4</v>
      </c>
    </row>
    <row r="13" spans="1:17" x14ac:dyDescent="0.3">
      <c r="A13" t="s">
        <v>25</v>
      </c>
      <c r="B13">
        <v>2</v>
      </c>
      <c r="C13">
        <v>0</v>
      </c>
      <c r="D13">
        <v>0.5</v>
      </c>
      <c r="E13">
        <v>0</v>
      </c>
      <c r="F13">
        <v>0</v>
      </c>
      <c r="G13">
        <v>0</v>
      </c>
      <c r="H13">
        <v>0.5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f t="shared" si="0"/>
        <v>12</v>
      </c>
      <c r="Q13">
        <f t="shared" si="1"/>
        <v>4</v>
      </c>
    </row>
    <row r="14" spans="1:17" x14ac:dyDescent="0.3">
      <c r="A14" t="s">
        <v>26</v>
      </c>
      <c r="B14">
        <v>2</v>
      </c>
      <c r="C14">
        <v>0</v>
      </c>
      <c r="D14">
        <v>0</v>
      </c>
      <c r="E14">
        <v>0</v>
      </c>
      <c r="F14">
        <v>1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f t="shared" si="0"/>
        <v>12</v>
      </c>
      <c r="Q14">
        <f t="shared" si="1"/>
        <v>4</v>
      </c>
    </row>
    <row r="15" spans="1:17" x14ac:dyDescent="0.3">
      <c r="A15" t="s">
        <v>27</v>
      </c>
      <c r="B15">
        <v>2</v>
      </c>
      <c r="C15">
        <v>0</v>
      </c>
      <c r="D15">
        <v>0</v>
      </c>
      <c r="E15">
        <v>0</v>
      </c>
      <c r="F15">
        <v>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f t="shared" si="0"/>
        <v>12</v>
      </c>
      <c r="Q15">
        <f t="shared" si="1"/>
        <v>4</v>
      </c>
    </row>
    <row r="16" spans="1:17" x14ac:dyDescent="0.3">
      <c r="A16" t="s">
        <v>28</v>
      </c>
      <c r="B16">
        <v>2</v>
      </c>
      <c r="C16">
        <v>0</v>
      </c>
      <c r="D16">
        <v>0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f t="shared" si="0"/>
        <v>12</v>
      </c>
      <c r="Q16">
        <f t="shared" si="1"/>
        <v>4</v>
      </c>
    </row>
    <row r="17" spans="1:17" x14ac:dyDescent="0.3">
      <c r="A17" t="s">
        <v>29</v>
      </c>
      <c r="B17">
        <v>1</v>
      </c>
      <c r="C17">
        <v>0.5</v>
      </c>
      <c r="D17">
        <v>0.5</v>
      </c>
      <c r="E17">
        <v>0</v>
      </c>
      <c r="F17">
        <v>0.5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f t="shared" si="0"/>
        <v>12</v>
      </c>
      <c r="Q17">
        <f t="shared" si="1"/>
        <v>4</v>
      </c>
    </row>
    <row r="18" spans="1:17" x14ac:dyDescent="0.3">
      <c r="A18" t="s">
        <v>30</v>
      </c>
      <c r="B18">
        <v>1</v>
      </c>
      <c r="C18">
        <v>0.5</v>
      </c>
      <c r="D18">
        <v>0</v>
      </c>
      <c r="E18">
        <v>0</v>
      </c>
      <c r="F18">
        <v>0.5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0.5</v>
      </c>
      <c r="P18">
        <f t="shared" si="0"/>
        <v>12</v>
      </c>
      <c r="Q18">
        <f t="shared" si="1"/>
        <v>4</v>
      </c>
    </row>
    <row r="19" spans="1:17" x14ac:dyDescent="0.3">
      <c r="A19" t="s">
        <v>31</v>
      </c>
      <c r="B19">
        <v>1</v>
      </c>
      <c r="C19">
        <v>0</v>
      </c>
      <c r="D19">
        <v>0.5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0.5</v>
      </c>
      <c r="P19">
        <f t="shared" si="0"/>
        <v>12</v>
      </c>
      <c r="Q19">
        <f t="shared" si="1"/>
        <v>4</v>
      </c>
    </row>
    <row r="20" spans="1:17" x14ac:dyDescent="0.3">
      <c r="A20" t="s">
        <v>32</v>
      </c>
      <c r="B20">
        <v>2</v>
      </c>
      <c r="C20">
        <v>0</v>
      </c>
      <c r="D20">
        <v>0.5</v>
      </c>
      <c r="E20">
        <v>0</v>
      </c>
      <c r="F20">
        <v>0</v>
      </c>
      <c r="G20">
        <v>0</v>
      </c>
      <c r="H20">
        <v>0.5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f t="shared" si="0"/>
        <v>12</v>
      </c>
      <c r="Q20">
        <f t="shared" si="1"/>
        <v>4</v>
      </c>
    </row>
    <row r="21" spans="1:17" x14ac:dyDescent="0.3">
      <c r="A21" t="s">
        <v>33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f t="shared" si="0"/>
        <v>8</v>
      </c>
      <c r="Q21">
        <f t="shared" si="1"/>
        <v>3</v>
      </c>
    </row>
    <row r="22" spans="1:17" x14ac:dyDescent="0.3">
      <c r="A22" t="s">
        <v>34</v>
      </c>
      <c r="B22">
        <v>0</v>
      </c>
      <c r="C22">
        <v>0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f t="shared" si="0"/>
        <v>8</v>
      </c>
      <c r="Q22">
        <f t="shared" si="1"/>
        <v>3</v>
      </c>
    </row>
    <row r="23" spans="1:17" x14ac:dyDescent="0.3">
      <c r="A23" t="s">
        <v>35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f t="shared" si="0"/>
        <v>8</v>
      </c>
      <c r="Q23">
        <f t="shared" si="1"/>
        <v>3</v>
      </c>
    </row>
    <row r="24" spans="1:17" x14ac:dyDescent="0.3">
      <c r="A24" t="s">
        <v>36</v>
      </c>
      <c r="B24">
        <v>0</v>
      </c>
      <c r="C24">
        <v>0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f t="shared" si="0"/>
        <v>8</v>
      </c>
      <c r="Q24">
        <f t="shared" si="1"/>
        <v>3</v>
      </c>
    </row>
    <row r="25" spans="1:17" x14ac:dyDescent="0.3">
      <c r="A25" t="s">
        <v>37</v>
      </c>
      <c r="B25">
        <v>0</v>
      </c>
      <c r="C25">
        <v>1</v>
      </c>
      <c r="D25">
        <v>0</v>
      </c>
      <c r="E25">
        <v>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f t="shared" si="0"/>
        <v>8</v>
      </c>
      <c r="Q25">
        <f t="shared" si="1"/>
        <v>3</v>
      </c>
    </row>
    <row r="26" spans="1:17" x14ac:dyDescent="0.3">
      <c r="A26" t="s">
        <v>38</v>
      </c>
      <c r="B26">
        <v>3</v>
      </c>
      <c r="C26">
        <v>0</v>
      </c>
      <c r="D26">
        <v>0.5</v>
      </c>
      <c r="E26">
        <v>0</v>
      </c>
      <c r="F26">
        <v>0</v>
      </c>
      <c r="G26">
        <v>0</v>
      </c>
      <c r="H26">
        <v>0.5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f t="shared" si="0"/>
        <v>16</v>
      </c>
      <c r="Q26">
        <f t="shared" si="1"/>
        <v>5</v>
      </c>
    </row>
    <row r="27" spans="1:17" x14ac:dyDescent="0.3">
      <c r="A27" t="s">
        <v>39</v>
      </c>
      <c r="B27">
        <v>2</v>
      </c>
      <c r="C27">
        <v>0</v>
      </c>
      <c r="D27">
        <v>1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f t="shared" si="0"/>
        <v>16</v>
      </c>
      <c r="Q27">
        <f t="shared" si="1"/>
        <v>5</v>
      </c>
    </row>
    <row r="28" spans="1:17" x14ac:dyDescent="0.3">
      <c r="A28" t="s">
        <v>40</v>
      </c>
      <c r="B28">
        <v>3</v>
      </c>
      <c r="C28">
        <v>0</v>
      </c>
      <c r="D28">
        <v>0.5</v>
      </c>
      <c r="E28">
        <v>0</v>
      </c>
      <c r="F28">
        <v>0</v>
      </c>
      <c r="G28">
        <v>0</v>
      </c>
      <c r="H28">
        <v>0</v>
      </c>
      <c r="I28">
        <v>0.5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f t="shared" si="0"/>
        <v>16</v>
      </c>
      <c r="Q28">
        <f t="shared" si="1"/>
        <v>5</v>
      </c>
    </row>
    <row r="29" spans="1:17" x14ac:dyDescent="0.3">
      <c r="A29" t="s">
        <v>41</v>
      </c>
      <c r="B29">
        <v>3</v>
      </c>
      <c r="C29">
        <v>0</v>
      </c>
      <c r="D29">
        <v>0.5</v>
      </c>
      <c r="E29">
        <v>0</v>
      </c>
      <c r="F29">
        <v>0</v>
      </c>
      <c r="G29">
        <v>0</v>
      </c>
      <c r="H29">
        <v>0.5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f t="shared" si="0"/>
        <v>16</v>
      </c>
      <c r="Q29">
        <f t="shared" si="1"/>
        <v>5</v>
      </c>
    </row>
    <row r="30" spans="1:17" x14ac:dyDescent="0.3">
      <c r="A30" t="s">
        <v>42</v>
      </c>
      <c r="B30">
        <v>2</v>
      </c>
      <c r="C30">
        <v>0</v>
      </c>
      <c r="D30">
        <v>1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f t="shared" si="0"/>
        <v>16</v>
      </c>
      <c r="Q30">
        <f t="shared" si="1"/>
        <v>5</v>
      </c>
    </row>
    <row r="31" spans="1:17" x14ac:dyDescent="0.3">
      <c r="A31" t="s">
        <v>43</v>
      </c>
      <c r="B31">
        <v>3</v>
      </c>
      <c r="C31">
        <v>0</v>
      </c>
      <c r="D31">
        <v>0.5</v>
      </c>
      <c r="E31">
        <v>0</v>
      </c>
      <c r="F31">
        <v>0</v>
      </c>
      <c r="G31">
        <v>0</v>
      </c>
      <c r="H31">
        <v>0</v>
      </c>
      <c r="I31">
        <v>0.5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f t="shared" si="0"/>
        <v>16</v>
      </c>
      <c r="Q31">
        <f t="shared" si="1"/>
        <v>5</v>
      </c>
    </row>
    <row r="32" spans="1:17" x14ac:dyDescent="0.3">
      <c r="A32" t="s">
        <v>44</v>
      </c>
      <c r="B32">
        <v>3</v>
      </c>
      <c r="C32">
        <v>0</v>
      </c>
      <c r="D32">
        <v>0.5</v>
      </c>
      <c r="E32">
        <v>0</v>
      </c>
      <c r="F32">
        <v>0</v>
      </c>
      <c r="G32">
        <v>0</v>
      </c>
      <c r="H32">
        <v>0.5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f t="shared" si="0"/>
        <v>16</v>
      </c>
      <c r="Q32">
        <f t="shared" si="1"/>
        <v>5</v>
      </c>
    </row>
    <row r="33" spans="1:17" x14ac:dyDescent="0.3">
      <c r="A33" t="s">
        <v>45</v>
      </c>
      <c r="B33">
        <v>2</v>
      </c>
      <c r="C33">
        <v>0</v>
      </c>
      <c r="D33">
        <v>1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f t="shared" si="0"/>
        <v>16</v>
      </c>
      <c r="Q33">
        <f t="shared" si="1"/>
        <v>5</v>
      </c>
    </row>
    <row r="34" spans="1:17" x14ac:dyDescent="0.3">
      <c r="A34" t="s">
        <v>46</v>
      </c>
      <c r="B34">
        <v>3</v>
      </c>
      <c r="C34">
        <v>0</v>
      </c>
      <c r="D34">
        <v>0.5</v>
      </c>
      <c r="E34">
        <v>0</v>
      </c>
      <c r="F34">
        <v>0</v>
      </c>
      <c r="G34">
        <v>0</v>
      </c>
      <c r="H34">
        <v>0</v>
      </c>
      <c r="I34">
        <v>0.5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f t="shared" si="0"/>
        <v>16</v>
      </c>
      <c r="Q34">
        <f t="shared" si="1"/>
        <v>5</v>
      </c>
    </row>
    <row r="35" spans="1:17" x14ac:dyDescent="0.3">
      <c r="A35" t="s">
        <v>47</v>
      </c>
      <c r="B35">
        <v>3</v>
      </c>
      <c r="C35">
        <v>0</v>
      </c>
      <c r="D35">
        <v>1</v>
      </c>
      <c r="E35">
        <v>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f t="shared" si="0"/>
        <v>24</v>
      </c>
      <c r="Q35">
        <f t="shared" si="1"/>
        <v>8</v>
      </c>
    </row>
    <row r="36" spans="1:17" x14ac:dyDescent="0.3">
      <c r="A36" t="s">
        <v>48</v>
      </c>
      <c r="B36">
        <v>3</v>
      </c>
      <c r="C36">
        <v>0</v>
      </c>
      <c r="D36">
        <v>1</v>
      </c>
      <c r="E36">
        <v>0</v>
      </c>
      <c r="F36">
        <v>0</v>
      </c>
      <c r="G36">
        <v>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f t="shared" si="0"/>
        <v>24</v>
      </c>
      <c r="Q36">
        <f t="shared" si="1"/>
        <v>8</v>
      </c>
    </row>
    <row r="37" spans="1:17" x14ac:dyDescent="0.3">
      <c r="A37" t="s">
        <v>49</v>
      </c>
      <c r="B37">
        <v>3</v>
      </c>
      <c r="C37">
        <v>0</v>
      </c>
      <c r="D37">
        <v>1</v>
      </c>
      <c r="E37">
        <v>0</v>
      </c>
      <c r="F37">
        <v>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f t="shared" si="0"/>
        <v>24</v>
      </c>
      <c r="Q37">
        <f t="shared" si="1"/>
        <v>8</v>
      </c>
    </row>
    <row r="38" spans="1:17" x14ac:dyDescent="0.3">
      <c r="A38" t="s">
        <v>50</v>
      </c>
      <c r="B38">
        <v>4</v>
      </c>
      <c r="C38">
        <v>0</v>
      </c>
      <c r="D38">
        <v>2</v>
      </c>
      <c r="E38">
        <v>0</v>
      </c>
      <c r="F38">
        <v>0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f t="shared" si="0"/>
        <v>32</v>
      </c>
      <c r="Q38">
        <f t="shared" si="1"/>
        <v>12</v>
      </c>
    </row>
    <row r="39" spans="1:17" x14ac:dyDescent="0.3">
      <c r="A39" t="s">
        <v>51</v>
      </c>
      <c r="B39">
        <v>4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f t="shared" si="0"/>
        <v>32</v>
      </c>
      <c r="Q39">
        <f t="shared" si="1"/>
        <v>12</v>
      </c>
    </row>
    <row r="40" spans="1:17" x14ac:dyDescent="0.3">
      <c r="A40" t="s">
        <v>52</v>
      </c>
      <c r="B40">
        <v>5</v>
      </c>
      <c r="C40">
        <v>0</v>
      </c>
      <c r="D40">
        <v>1.5</v>
      </c>
      <c r="E40">
        <v>0</v>
      </c>
      <c r="F40">
        <v>0</v>
      </c>
      <c r="G40">
        <v>0</v>
      </c>
      <c r="H40">
        <v>1.5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f t="shared" si="0"/>
        <v>32</v>
      </c>
      <c r="Q40">
        <f t="shared" si="1"/>
        <v>11</v>
      </c>
    </row>
    <row r="41" spans="1:17" x14ac:dyDescent="0.3">
      <c r="A41" t="s">
        <v>53</v>
      </c>
      <c r="B41">
        <v>4</v>
      </c>
      <c r="C41">
        <v>0</v>
      </c>
      <c r="D41">
        <v>2</v>
      </c>
      <c r="E41">
        <v>0</v>
      </c>
      <c r="F41">
        <v>0</v>
      </c>
      <c r="G41">
        <v>1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f t="shared" si="0"/>
        <v>32</v>
      </c>
      <c r="Q41">
        <f t="shared" si="1"/>
        <v>11</v>
      </c>
    </row>
    <row r="42" spans="1:17" x14ac:dyDescent="0.3">
      <c r="A42" t="s">
        <v>54</v>
      </c>
      <c r="B42">
        <v>2</v>
      </c>
      <c r="C42">
        <v>0</v>
      </c>
      <c r="D42">
        <v>0.5</v>
      </c>
      <c r="E42">
        <v>0</v>
      </c>
      <c r="F42">
        <v>0</v>
      </c>
      <c r="G42">
        <v>0</v>
      </c>
      <c r="H42">
        <v>0</v>
      </c>
      <c r="I42">
        <v>0.5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f t="shared" si="0"/>
        <v>12</v>
      </c>
      <c r="Q42">
        <f t="shared" si="1"/>
        <v>4</v>
      </c>
    </row>
    <row r="43" spans="1:17" x14ac:dyDescent="0.3">
      <c r="A43" t="s">
        <v>55</v>
      </c>
      <c r="B43">
        <v>2</v>
      </c>
      <c r="C43">
        <v>0</v>
      </c>
      <c r="D43">
        <v>0.5</v>
      </c>
      <c r="E43">
        <v>0</v>
      </c>
      <c r="F43">
        <v>0</v>
      </c>
      <c r="G43">
        <v>0</v>
      </c>
      <c r="H43">
        <v>0.5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f t="shared" si="0"/>
        <v>14</v>
      </c>
      <c r="Q43">
        <f t="shared" si="1"/>
        <v>5</v>
      </c>
    </row>
    <row r="44" spans="1:17" x14ac:dyDescent="0.3">
      <c r="A44" t="s">
        <v>56</v>
      </c>
      <c r="B44">
        <v>2</v>
      </c>
      <c r="C44">
        <v>0</v>
      </c>
      <c r="D44">
        <v>0.5</v>
      </c>
      <c r="E44">
        <v>0</v>
      </c>
      <c r="F44">
        <v>0</v>
      </c>
      <c r="G44">
        <v>0</v>
      </c>
      <c r="H44">
        <v>0.5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f t="shared" si="0"/>
        <v>12</v>
      </c>
      <c r="Q44">
        <f t="shared" si="1"/>
        <v>4</v>
      </c>
    </row>
    <row r="45" spans="1:17" x14ac:dyDescent="0.3">
      <c r="A45" t="s">
        <v>57</v>
      </c>
      <c r="B45">
        <v>3</v>
      </c>
      <c r="C45">
        <v>0</v>
      </c>
      <c r="D45">
        <v>0.5</v>
      </c>
      <c r="E45">
        <v>3</v>
      </c>
      <c r="F45">
        <v>0</v>
      </c>
      <c r="G45">
        <v>0</v>
      </c>
      <c r="H45">
        <v>0</v>
      </c>
      <c r="I45">
        <v>0.5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f t="shared" si="0"/>
        <v>24</v>
      </c>
      <c r="Q45">
        <f t="shared" si="1"/>
        <v>9</v>
      </c>
    </row>
    <row r="46" spans="1:17" x14ac:dyDescent="0.3">
      <c r="A46" t="s">
        <v>58</v>
      </c>
      <c r="B46">
        <v>3</v>
      </c>
      <c r="C46">
        <v>0</v>
      </c>
      <c r="D46">
        <v>0.5</v>
      </c>
      <c r="E46">
        <v>0</v>
      </c>
      <c r="F46">
        <v>3</v>
      </c>
      <c r="G46">
        <v>0</v>
      </c>
      <c r="H46">
        <v>0</v>
      </c>
      <c r="I46">
        <v>0.5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f t="shared" si="0"/>
        <v>24</v>
      </c>
      <c r="Q46">
        <f t="shared" si="1"/>
        <v>9</v>
      </c>
    </row>
    <row r="47" spans="1:17" x14ac:dyDescent="0.3">
      <c r="A47" t="s">
        <v>59</v>
      </c>
      <c r="B47">
        <v>0</v>
      </c>
      <c r="C47">
        <v>1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f t="shared" si="0"/>
        <v>6</v>
      </c>
      <c r="Q47">
        <f t="shared" si="1"/>
        <v>2</v>
      </c>
    </row>
    <row r="48" spans="1:17" x14ac:dyDescent="0.3">
      <c r="A48" t="s">
        <v>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f t="shared" si="0"/>
        <v>6</v>
      </c>
      <c r="Q48">
        <f t="shared" si="1"/>
        <v>2</v>
      </c>
    </row>
    <row r="49" spans="1:17" x14ac:dyDescent="0.3">
      <c r="A49" t="s">
        <v>61</v>
      </c>
      <c r="B49">
        <v>0</v>
      </c>
      <c r="C49">
        <v>1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f t="shared" si="0"/>
        <v>6</v>
      </c>
      <c r="Q49">
        <f t="shared" si="1"/>
        <v>2</v>
      </c>
    </row>
    <row r="50" spans="1:17" x14ac:dyDescent="0.3">
      <c r="A50" t="s">
        <v>62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f t="shared" si="0"/>
        <v>6</v>
      </c>
      <c r="Q50">
        <f t="shared" si="1"/>
        <v>2</v>
      </c>
    </row>
    <row r="51" spans="1:17" x14ac:dyDescent="0.3">
      <c r="A51" t="s">
        <v>63</v>
      </c>
      <c r="B51">
        <v>0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f t="shared" si="0"/>
        <v>6</v>
      </c>
      <c r="Q51">
        <f t="shared" si="1"/>
        <v>2</v>
      </c>
    </row>
    <row r="52" spans="1:17" x14ac:dyDescent="0.3">
      <c r="A52" t="s">
        <v>64</v>
      </c>
      <c r="B52">
        <v>0</v>
      </c>
      <c r="C52">
        <v>0</v>
      </c>
      <c r="D52">
        <v>0</v>
      </c>
      <c r="E52">
        <v>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-1</v>
      </c>
      <c r="P52">
        <f t="shared" si="0"/>
        <v>0</v>
      </c>
      <c r="Q52">
        <f t="shared" si="1"/>
        <v>1</v>
      </c>
    </row>
    <row r="53" spans="1:17" x14ac:dyDescent="0.3">
      <c r="A53" t="s">
        <v>65</v>
      </c>
      <c r="B53">
        <v>0</v>
      </c>
      <c r="C53">
        <v>0</v>
      </c>
      <c r="D53">
        <v>0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-1</v>
      </c>
      <c r="P53">
        <f t="shared" si="0"/>
        <v>0</v>
      </c>
      <c r="Q53">
        <f t="shared" si="1"/>
        <v>1</v>
      </c>
    </row>
    <row r="54" spans="1:17" x14ac:dyDescent="0.3">
      <c r="A54" t="s">
        <v>66</v>
      </c>
      <c r="B54">
        <v>0</v>
      </c>
      <c r="C54">
        <v>0</v>
      </c>
      <c r="D54">
        <v>0</v>
      </c>
      <c r="E54">
        <v>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-1</v>
      </c>
      <c r="P54">
        <f t="shared" si="0"/>
        <v>0</v>
      </c>
      <c r="Q54">
        <f t="shared" si="1"/>
        <v>1</v>
      </c>
    </row>
    <row r="55" spans="1:17" x14ac:dyDescent="0.3">
      <c r="A55" t="s">
        <v>67</v>
      </c>
      <c r="B55">
        <v>0</v>
      </c>
      <c r="C55">
        <v>0</v>
      </c>
      <c r="D55">
        <v>0</v>
      </c>
      <c r="E55">
        <v>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-1</v>
      </c>
      <c r="P55">
        <f t="shared" si="0"/>
        <v>0</v>
      </c>
      <c r="Q55">
        <f t="shared" si="1"/>
        <v>1</v>
      </c>
    </row>
    <row r="56" spans="1:17" x14ac:dyDescent="0.3">
      <c r="A56" t="s">
        <v>68</v>
      </c>
      <c r="B56">
        <v>2</v>
      </c>
      <c r="C56">
        <v>0</v>
      </c>
      <c r="D56">
        <v>0.5</v>
      </c>
      <c r="E56">
        <v>0</v>
      </c>
      <c r="F56">
        <v>0</v>
      </c>
      <c r="G56">
        <v>0</v>
      </c>
      <c r="H56">
        <v>0</v>
      </c>
      <c r="I56">
        <v>0.5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f t="shared" si="0"/>
        <v>12</v>
      </c>
      <c r="Q56">
        <f t="shared" si="1"/>
        <v>4</v>
      </c>
    </row>
    <row r="57" spans="1:17" x14ac:dyDescent="0.3">
      <c r="A57" t="s">
        <v>69</v>
      </c>
      <c r="B57">
        <v>2</v>
      </c>
      <c r="C57">
        <v>0</v>
      </c>
      <c r="D57">
        <v>0.5</v>
      </c>
      <c r="E57">
        <v>0</v>
      </c>
      <c r="F57">
        <v>0</v>
      </c>
      <c r="G57">
        <v>0</v>
      </c>
      <c r="H57">
        <v>0.5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f t="shared" si="0"/>
        <v>14</v>
      </c>
      <c r="Q57">
        <f t="shared" si="1"/>
        <v>5</v>
      </c>
    </row>
    <row r="58" spans="1:17" x14ac:dyDescent="0.3">
      <c r="A58" t="s">
        <v>70</v>
      </c>
      <c r="B58">
        <v>2</v>
      </c>
      <c r="C58">
        <v>0</v>
      </c>
      <c r="D58">
        <v>0.5</v>
      </c>
      <c r="E58">
        <v>0</v>
      </c>
      <c r="F58">
        <v>0</v>
      </c>
      <c r="G58">
        <v>0</v>
      </c>
      <c r="H58">
        <v>0.5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f t="shared" si="0"/>
        <v>12</v>
      </c>
      <c r="Q58">
        <f t="shared" si="1"/>
        <v>4</v>
      </c>
    </row>
    <row r="59" spans="1:17" x14ac:dyDescent="0.3">
      <c r="A59" t="s">
        <v>71</v>
      </c>
      <c r="B59">
        <v>0</v>
      </c>
      <c r="C59">
        <v>0</v>
      </c>
      <c r="D59">
        <v>0</v>
      </c>
      <c r="E59">
        <v>0</v>
      </c>
      <c r="F59">
        <v>0</v>
      </c>
      <c r="G59">
        <v>5</v>
      </c>
      <c r="H59">
        <v>0</v>
      </c>
      <c r="I59">
        <v>0</v>
      </c>
      <c r="J59">
        <v>1.5</v>
      </c>
      <c r="K59">
        <v>0</v>
      </c>
      <c r="L59">
        <v>0.5</v>
      </c>
      <c r="M59">
        <v>0</v>
      </c>
      <c r="N59">
        <v>0</v>
      </c>
      <c r="O59">
        <v>0</v>
      </c>
      <c r="P59">
        <f t="shared" si="0"/>
        <v>26</v>
      </c>
      <c r="Q59">
        <f t="shared" si="1"/>
        <v>8.5</v>
      </c>
    </row>
    <row r="60" spans="1:17" x14ac:dyDescent="0.3">
      <c r="A60" t="s">
        <v>72</v>
      </c>
      <c r="B60">
        <v>0</v>
      </c>
      <c r="C60">
        <v>0</v>
      </c>
      <c r="D60">
        <v>0</v>
      </c>
      <c r="E60">
        <v>0</v>
      </c>
      <c r="F60">
        <v>0</v>
      </c>
      <c r="G60">
        <v>3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f t="shared" si="0"/>
        <v>16</v>
      </c>
      <c r="Q60">
        <f t="shared" si="1"/>
        <v>5</v>
      </c>
    </row>
    <row r="61" spans="1:17" x14ac:dyDescent="0.3">
      <c r="A61" t="s">
        <v>73</v>
      </c>
      <c r="B61">
        <v>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f t="shared" si="0"/>
        <v>4</v>
      </c>
      <c r="Q61">
        <f t="shared" si="1"/>
        <v>1</v>
      </c>
    </row>
    <row r="62" spans="1:17" x14ac:dyDescent="0.3">
      <c r="A62" t="s">
        <v>74</v>
      </c>
      <c r="B62">
        <v>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f t="shared" si="0"/>
        <v>4</v>
      </c>
      <c r="Q62">
        <f t="shared" si="1"/>
        <v>1</v>
      </c>
    </row>
    <row r="63" spans="1:17" x14ac:dyDescent="0.3">
      <c r="A63" t="s">
        <v>75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f t="shared" si="0"/>
        <v>4</v>
      </c>
      <c r="Q63">
        <f t="shared" si="1"/>
        <v>1</v>
      </c>
    </row>
    <row r="64" spans="1:17" x14ac:dyDescent="0.3">
      <c r="A64" t="s">
        <v>76</v>
      </c>
      <c r="B64">
        <v>3</v>
      </c>
      <c r="C64">
        <v>0</v>
      </c>
      <c r="D64">
        <v>1.5</v>
      </c>
      <c r="E64">
        <v>0</v>
      </c>
      <c r="F64">
        <v>0</v>
      </c>
      <c r="G64">
        <v>0</v>
      </c>
      <c r="H64">
        <v>0</v>
      </c>
      <c r="I64">
        <v>0.5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f t="shared" si="0"/>
        <v>24</v>
      </c>
      <c r="Q64">
        <f t="shared" si="1"/>
        <v>8</v>
      </c>
    </row>
    <row r="65" spans="1:17" x14ac:dyDescent="0.3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f t="shared" si="0"/>
        <v>2</v>
      </c>
      <c r="Q65">
        <f t="shared" si="1"/>
        <v>1</v>
      </c>
    </row>
    <row r="66" spans="1:17" x14ac:dyDescent="0.3">
      <c r="A66" t="s">
        <v>78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f t="shared" si="0"/>
        <v>4</v>
      </c>
      <c r="Q66">
        <f t="shared" si="1"/>
        <v>1</v>
      </c>
    </row>
    <row r="67" spans="1:17" x14ac:dyDescent="0.3">
      <c r="A67" t="s">
        <v>79</v>
      </c>
      <c r="B67">
        <v>0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f t="shared" ref="P67:P130" si="2">(O67*6)+(N67*2)+(M67*6)+(L67*2)+(K67*2)+(J67*10)+(I67*2)+(H67*2)+(G67*2)+(F67*2)+(E67*2)+(D67*6)+(C67*4)+(B67*4)</f>
        <v>4</v>
      </c>
      <c r="Q67">
        <f t="shared" ref="Q67:Q130" si="3">(O67*2)+(N67*1)+(M67*2)+(L67*1)+(K67*1)+(J67*2)+(I67*2)+(H67*2)+(G67*1)+(F67*1)+(E67*1)+(D67*2)+(C67*1)+(B67*1)</f>
        <v>1</v>
      </c>
    </row>
    <row r="68" spans="1:17" x14ac:dyDescent="0.3">
      <c r="A68" t="s">
        <v>80</v>
      </c>
      <c r="B68">
        <v>0</v>
      </c>
      <c r="C68">
        <v>0</v>
      </c>
      <c r="D68">
        <v>0.5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f t="shared" si="2"/>
        <v>3</v>
      </c>
      <c r="Q68">
        <f t="shared" si="3"/>
        <v>1</v>
      </c>
    </row>
    <row r="69" spans="1:17" x14ac:dyDescent="0.3">
      <c r="A69" t="s">
        <v>81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f t="shared" si="2"/>
        <v>2</v>
      </c>
      <c r="Q69">
        <f t="shared" si="3"/>
        <v>1</v>
      </c>
    </row>
    <row r="70" spans="1:17" x14ac:dyDescent="0.3">
      <c r="A70" t="s">
        <v>82</v>
      </c>
      <c r="B70">
        <v>0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f t="shared" si="2"/>
        <v>2</v>
      </c>
      <c r="Q70">
        <f t="shared" si="3"/>
        <v>1</v>
      </c>
    </row>
    <row r="71" spans="1:17" x14ac:dyDescent="0.3">
      <c r="A71" t="s">
        <v>83</v>
      </c>
      <c r="B71">
        <v>0</v>
      </c>
      <c r="C71">
        <v>0</v>
      </c>
      <c r="D71">
        <v>0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f t="shared" si="2"/>
        <v>2</v>
      </c>
      <c r="Q71">
        <f t="shared" si="3"/>
        <v>1</v>
      </c>
    </row>
    <row r="72" spans="1:17" x14ac:dyDescent="0.3">
      <c r="A72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0.5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f t="shared" si="2"/>
        <v>1</v>
      </c>
      <c r="Q72">
        <f t="shared" si="3"/>
        <v>1</v>
      </c>
    </row>
    <row r="73" spans="1:17" x14ac:dyDescent="0.3">
      <c r="A73" t="s">
        <v>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0.5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f t="shared" si="2"/>
        <v>1</v>
      </c>
      <c r="Q73">
        <f t="shared" si="3"/>
        <v>1</v>
      </c>
    </row>
    <row r="74" spans="1:17" x14ac:dyDescent="0.3">
      <c r="A74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0.5</v>
      </c>
      <c r="K74">
        <v>0</v>
      </c>
      <c r="L74">
        <v>0</v>
      </c>
      <c r="M74">
        <v>0</v>
      </c>
      <c r="N74">
        <v>0</v>
      </c>
      <c r="O74">
        <v>0</v>
      </c>
      <c r="P74">
        <f t="shared" si="2"/>
        <v>5</v>
      </c>
      <c r="Q74">
        <f t="shared" si="3"/>
        <v>1</v>
      </c>
    </row>
    <row r="75" spans="1:17" x14ac:dyDescent="0.3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f t="shared" si="2"/>
        <v>2</v>
      </c>
      <c r="Q75">
        <f t="shared" si="3"/>
        <v>1</v>
      </c>
    </row>
    <row r="76" spans="1:17" x14ac:dyDescent="0.3">
      <c r="A76" t="s">
        <v>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0.5</v>
      </c>
      <c r="M76">
        <v>0</v>
      </c>
      <c r="N76">
        <v>0</v>
      </c>
      <c r="O76">
        <v>0</v>
      </c>
      <c r="P76">
        <f t="shared" si="2"/>
        <v>1</v>
      </c>
      <c r="Q76">
        <f t="shared" si="3"/>
        <v>0.5</v>
      </c>
    </row>
    <row r="77" spans="1:17" x14ac:dyDescent="0.3">
      <c r="A77" t="s">
        <v>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0.5</v>
      </c>
      <c r="N77">
        <v>0</v>
      </c>
      <c r="O77">
        <v>0</v>
      </c>
      <c r="P77">
        <f t="shared" si="2"/>
        <v>3</v>
      </c>
      <c r="Q77">
        <f t="shared" si="3"/>
        <v>1</v>
      </c>
    </row>
    <row r="78" spans="1:17" x14ac:dyDescent="0.3">
      <c r="A78" t="s">
        <v>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0.5</v>
      </c>
      <c r="P78">
        <f t="shared" si="2"/>
        <v>3</v>
      </c>
      <c r="Q78">
        <f t="shared" si="3"/>
        <v>1</v>
      </c>
    </row>
    <row r="79" spans="1:17" x14ac:dyDescent="0.3">
      <c r="A79" t="s">
        <v>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f t="shared" si="2"/>
        <v>2</v>
      </c>
      <c r="Q79">
        <f t="shared" si="3"/>
        <v>1</v>
      </c>
    </row>
    <row r="80" spans="1:17" x14ac:dyDescent="0.3">
      <c r="A80" t="s">
        <v>92</v>
      </c>
      <c r="B80">
        <v>6</v>
      </c>
      <c r="C80">
        <v>0</v>
      </c>
      <c r="D80">
        <v>1.5</v>
      </c>
      <c r="E80">
        <v>0</v>
      </c>
      <c r="F80">
        <v>4</v>
      </c>
      <c r="G80">
        <v>2</v>
      </c>
      <c r="H80">
        <v>0.5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f t="shared" si="2"/>
        <v>48</v>
      </c>
      <c r="Q80">
        <f t="shared" si="3"/>
        <v>17</v>
      </c>
    </row>
    <row r="81" spans="1:17" x14ac:dyDescent="0.3">
      <c r="A81" t="s">
        <v>93</v>
      </c>
      <c r="B81">
        <v>6</v>
      </c>
      <c r="C81">
        <v>0</v>
      </c>
      <c r="D81">
        <v>1.5</v>
      </c>
      <c r="E81">
        <v>4</v>
      </c>
      <c r="F81">
        <v>0</v>
      </c>
      <c r="G81">
        <v>2</v>
      </c>
      <c r="H81">
        <v>0.5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f t="shared" si="2"/>
        <v>48</v>
      </c>
      <c r="Q81">
        <f t="shared" si="3"/>
        <v>17</v>
      </c>
    </row>
    <row r="82" spans="1:17" x14ac:dyDescent="0.3">
      <c r="A82" t="s">
        <v>94</v>
      </c>
      <c r="B82">
        <v>6</v>
      </c>
      <c r="C82">
        <v>0</v>
      </c>
      <c r="D82">
        <v>1</v>
      </c>
      <c r="E82">
        <v>0</v>
      </c>
      <c r="F82">
        <v>4</v>
      </c>
      <c r="G82">
        <v>2</v>
      </c>
      <c r="H82">
        <v>0.5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0.5</v>
      </c>
      <c r="P82">
        <f t="shared" si="2"/>
        <v>48</v>
      </c>
      <c r="Q82">
        <f t="shared" si="3"/>
        <v>17</v>
      </c>
    </row>
    <row r="83" spans="1:17" x14ac:dyDescent="0.3">
      <c r="A83" t="s">
        <v>95</v>
      </c>
      <c r="B83">
        <v>0</v>
      </c>
      <c r="C83">
        <v>0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f t="shared" si="2"/>
        <v>8</v>
      </c>
      <c r="Q83">
        <f t="shared" si="3"/>
        <v>3</v>
      </c>
    </row>
    <row r="84" spans="1:17" x14ac:dyDescent="0.3">
      <c r="A84" t="s">
        <v>96</v>
      </c>
      <c r="B84">
        <v>1</v>
      </c>
      <c r="C84">
        <v>0</v>
      </c>
      <c r="D84">
        <v>0</v>
      </c>
      <c r="E84">
        <v>0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f t="shared" si="2"/>
        <v>8</v>
      </c>
      <c r="Q84">
        <f t="shared" si="3"/>
        <v>3</v>
      </c>
    </row>
    <row r="85" spans="1:17" x14ac:dyDescent="0.3">
      <c r="A85" t="s">
        <v>97</v>
      </c>
      <c r="B85">
        <v>1</v>
      </c>
      <c r="C85">
        <v>0</v>
      </c>
      <c r="D85">
        <v>0</v>
      </c>
      <c r="E85">
        <v>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f t="shared" si="2"/>
        <v>8</v>
      </c>
      <c r="Q85">
        <f t="shared" si="3"/>
        <v>3</v>
      </c>
    </row>
    <row r="86" spans="1:17" x14ac:dyDescent="0.3">
      <c r="A86" t="s">
        <v>98</v>
      </c>
      <c r="B86">
        <v>1</v>
      </c>
      <c r="C86">
        <v>0</v>
      </c>
      <c r="D86">
        <v>0</v>
      </c>
      <c r="E86">
        <v>0</v>
      </c>
      <c r="F86">
        <v>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f t="shared" si="2"/>
        <v>8</v>
      </c>
      <c r="Q86">
        <f t="shared" si="3"/>
        <v>3</v>
      </c>
    </row>
    <row r="87" spans="1:17" x14ac:dyDescent="0.3">
      <c r="A87" t="s">
        <v>99</v>
      </c>
      <c r="B87">
        <v>1</v>
      </c>
      <c r="C87">
        <v>0</v>
      </c>
      <c r="D87">
        <v>0</v>
      </c>
      <c r="E87">
        <v>2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f t="shared" si="2"/>
        <v>8</v>
      </c>
      <c r="Q87">
        <f t="shared" si="3"/>
        <v>3</v>
      </c>
    </row>
    <row r="88" spans="1:17" x14ac:dyDescent="0.3">
      <c r="A88" t="s">
        <v>100</v>
      </c>
      <c r="B88">
        <v>2</v>
      </c>
      <c r="C88">
        <v>0</v>
      </c>
      <c r="D88">
        <v>0</v>
      </c>
      <c r="E88">
        <v>0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f t="shared" si="2"/>
        <v>12</v>
      </c>
      <c r="Q88">
        <f t="shared" si="3"/>
        <v>4</v>
      </c>
    </row>
    <row r="89" spans="1:17" x14ac:dyDescent="0.3">
      <c r="A89" t="s">
        <v>101</v>
      </c>
      <c r="B89">
        <v>2</v>
      </c>
      <c r="C89">
        <v>0</v>
      </c>
      <c r="D89">
        <v>0</v>
      </c>
      <c r="E89">
        <v>2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f t="shared" si="2"/>
        <v>12</v>
      </c>
      <c r="Q89">
        <f t="shared" si="3"/>
        <v>4</v>
      </c>
    </row>
    <row r="90" spans="1:17" x14ac:dyDescent="0.3">
      <c r="A90" t="s">
        <v>102</v>
      </c>
      <c r="B90">
        <v>1</v>
      </c>
      <c r="C90">
        <v>0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f t="shared" si="2"/>
        <v>12</v>
      </c>
      <c r="Q90">
        <f t="shared" si="3"/>
        <v>4</v>
      </c>
    </row>
    <row r="91" spans="1:17" x14ac:dyDescent="0.3">
      <c r="A91" t="s">
        <v>103</v>
      </c>
      <c r="B91">
        <v>2</v>
      </c>
      <c r="C91">
        <v>0</v>
      </c>
      <c r="D91">
        <v>0</v>
      </c>
      <c r="E91">
        <v>0</v>
      </c>
      <c r="F91">
        <v>1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f t="shared" si="2"/>
        <v>12</v>
      </c>
      <c r="Q91">
        <f t="shared" si="3"/>
        <v>4</v>
      </c>
    </row>
    <row r="92" spans="1:17" x14ac:dyDescent="0.3">
      <c r="A92" t="s">
        <v>104</v>
      </c>
      <c r="B92">
        <v>1</v>
      </c>
      <c r="C92">
        <v>0</v>
      </c>
      <c r="D92">
        <v>1</v>
      </c>
      <c r="E92">
        <v>0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f t="shared" si="2"/>
        <v>12</v>
      </c>
      <c r="Q92">
        <f t="shared" si="3"/>
        <v>4</v>
      </c>
    </row>
    <row r="93" spans="1:17" x14ac:dyDescent="0.3">
      <c r="A93" t="s">
        <v>105</v>
      </c>
      <c r="B93">
        <v>2</v>
      </c>
      <c r="C93">
        <v>0</v>
      </c>
      <c r="D93">
        <v>0</v>
      </c>
      <c r="E93">
        <v>0</v>
      </c>
      <c r="F93">
        <v>0</v>
      </c>
      <c r="G93">
        <v>0</v>
      </c>
      <c r="H93">
        <v>0.5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0.5</v>
      </c>
      <c r="P93">
        <f t="shared" si="2"/>
        <v>12</v>
      </c>
      <c r="Q93">
        <f t="shared" si="3"/>
        <v>4</v>
      </c>
    </row>
    <row r="94" spans="1:17" x14ac:dyDescent="0.3">
      <c r="A94" t="s">
        <v>106</v>
      </c>
      <c r="B94">
        <v>1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f t="shared" si="2"/>
        <v>6</v>
      </c>
      <c r="Q94">
        <f t="shared" si="3"/>
        <v>2</v>
      </c>
    </row>
    <row r="95" spans="1:17" x14ac:dyDescent="0.3">
      <c r="A95" t="s">
        <v>107</v>
      </c>
      <c r="B95">
        <v>1</v>
      </c>
      <c r="C95">
        <v>0</v>
      </c>
      <c r="D95">
        <v>0</v>
      </c>
      <c r="E95">
        <v>0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f t="shared" si="2"/>
        <v>6</v>
      </c>
      <c r="Q95">
        <f t="shared" si="3"/>
        <v>2</v>
      </c>
    </row>
    <row r="96" spans="1:17" x14ac:dyDescent="0.3">
      <c r="A96" t="s">
        <v>108</v>
      </c>
      <c r="B96">
        <v>2</v>
      </c>
      <c r="C96">
        <v>0</v>
      </c>
      <c r="D96">
        <v>0</v>
      </c>
      <c r="E96">
        <v>0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f t="shared" si="2"/>
        <v>12</v>
      </c>
      <c r="Q96">
        <f t="shared" si="3"/>
        <v>4</v>
      </c>
    </row>
    <row r="97" spans="1:17" x14ac:dyDescent="0.3">
      <c r="A97" t="s">
        <v>109</v>
      </c>
      <c r="B97">
        <v>2</v>
      </c>
      <c r="C97">
        <v>0</v>
      </c>
      <c r="D97">
        <v>0</v>
      </c>
      <c r="E97">
        <v>2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f t="shared" si="2"/>
        <v>12</v>
      </c>
      <c r="Q97">
        <f t="shared" si="3"/>
        <v>4</v>
      </c>
    </row>
    <row r="98" spans="1:17" x14ac:dyDescent="0.3">
      <c r="A98" t="s">
        <v>110</v>
      </c>
      <c r="B98">
        <v>1</v>
      </c>
      <c r="C98">
        <v>0</v>
      </c>
      <c r="D98">
        <v>0</v>
      </c>
      <c r="E98">
        <v>0</v>
      </c>
      <c r="F98">
        <v>0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f t="shared" si="2"/>
        <v>6</v>
      </c>
      <c r="Q98">
        <f t="shared" si="3"/>
        <v>2</v>
      </c>
    </row>
    <row r="99" spans="1:17" x14ac:dyDescent="0.3">
      <c r="A99" t="s">
        <v>111</v>
      </c>
      <c r="B99">
        <v>1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f t="shared" si="2"/>
        <v>6</v>
      </c>
      <c r="Q99">
        <f t="shared" si="3"/>
        <v>2</v>
      </c>
    </row>
    <row r="100" spans="1:17" x14ac:dyDescent="0.3">
      <c r="A100" t="s">
        <v>112</v>
      </c>
      <c r="B100">
        <v>1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f t="shared" si="2"/>
        <v>6</v>
      </c>
      <c r="Q100">
        <f t="shared" si="3"/>
        <v>2</v>
      </c>
    </row>
    <row r="101" spans="1:17" x14ac:dyDescent="0.3">
      <c r="A101" t="s">
        <v>113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f t="shared" si="2"/>
        <v>6</v>
      </c>
      <c r="Q101">
        <f t="shared" si="3"/>
        <v>2</v>
      </c>
    </row>
    <row r="102" spans="1:17" x14ac:dyDescent="0.3">
      <c r="A102" t="s">
        <v>114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f t="shared" si="2"/>
        <v>6</v>
      </c>
      <c r="Q102">
        <f t="shared" si="3"/>
        <v>2</v>
      </c>
    </row>
    <row r="103" spans="1:17" x14ac:dyDescent="0.3">
      <c r="A103" t="s">
        <v>115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  <c r="P103">
        <f t="shared" si="2"/>
        <v>6</v>
      </c>
      <c r="Q103">
        <f t="shared" si="3"/>
        <v>2</v>
      </c>
    </row>
    <row r="104" spans="1:17" x14ac:dyDescent="0.3">
      <c r="A104" t="s">
        <v>116</v>
      </c>
      <c r="B104">
        <v>4</v>
      </c>
      <c r="C104">
        <v>0</v>
      </c>
      <c r="D104">
        <v>0</v>
      </c>
      <c r="E104">
        <v>0</v>
      </c>
      <c r="F104">
        <v>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f t="shared" si="2"/>
        <v>24</v>
      </c>
      <c r="Q104">
        <f t="shared" si="3"/>
        <v>8</v>
      </c>
    </row>
    <row r="105" spans="1:17" x14ac:dyDescent="0.3">
      <c r="A105" t="s">
        <v>117</v>
      </c>
      <c r="B105">
        <v>5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f t="shared" si="2"/>
        <v>24</v>
      </c>
      <c r="Q105">
        <f t="shared" si="3"/>
        <v>8</v>
      </c>
    </row>
    <row r="106" spans="1:17" x14ac:dyDescent="0.3">
      <c r="A106" t="s">
        <v>118</v>
      </c>
      <c r="B106">
        <v>3</v>
      </c>
      <c r="C106">
        <v>0</v>
      </c>
      <c r="D106">
        <v>0</v>
      </c>
      <c r="E106">
        <v>0</v>
      </c>
      <c r="F106">
        <v>0</v>
      </c>
      <c r="G106">
        <v>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f t="shared" si="2"/>
        <v>24</v>
      </c>
      <c r="Q106">
        <f t="shared" si="3"/>
        <v>8</v>
      </c>
    </row>
    <row r="107" spans="1:17" x14ac:dyDescent="0.3">
      <c r="A107" t="s">
        <v>119</v>
      </c>
      <c r="B107">
        <v>3</v>
      </c>
      <c r="C107">
        <v>0</v>
      </c>
      <c r="D107">
        <v>0</v>
      </c>
      <c r="E107">
        <v>0</v>
      </c>
      <c r="F107">
        <v>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f t="shared" si="2"/>
        <v>24</v>
      </c>
      <c r="Q107">
        <f t="shared" si="3"/>
        <v>8</v>
      </c>
    </row>
    <row r="108" spans="1:17" x14ac:dyDescent="0.3">
      <c r="A108" t="s">
        <v>120</v>
      </c>
      <c r="B108">
        <v>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f t="shared" si="2"/>
        <v>4</v>
      </c>
      <c r="Q108">
        <f t="shared" si="3"/>
        <v>1</v>
      </c>
    </row>
    <row r="109" spans="1:17" x14ac:dyDescent="0.3">
      <c r="A109" t="s">
        <v>121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f t="shared" si="2"/>
        <v>4</v>
      </c>
      <c r="Q109">
        <f t="shared" si="3"/>
        <v>1</v>
      </c>
    </row>
    <row r="110" spans="1:17" ht="16.2" customHeight="1" x14ac:dyDescent="0.3">
      <c r="A110" t="s">
        <v>122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f t="shared" si="2"/>
        <v>4</v>
      </c>
      <c r="Q110">
        <f t="shared" si="3"/>
        <v>1</v>
      </c>
    </row>
    <row r="111" spans="1:17" x14ac:dyDescent="0.3">
      <c r="A111" t="s">
        <v>123</v>
      </c>
      <c r="B111">
        <v>1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f t="shared" si="2"/>
        <v>6</v>
      </c>
      <c r="Q111">
        <f t="shared" si="3"/>
        <v>2</v>
      </c>
    </row>
    <row r="112" spans="1:17" x14ac:dyDescent="0.3">
      <c r="A112" t="s">
        <v>124</v>
      </c>
      <c r="B112">
        <v>1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f t="shared" si="2"/>
        <v>6</v>
      </c>
      <c r="Q112">
        <f t="shared" si="3"/>
        <v>2</v>
      </c>
    </row>
    <row r="113" spans="1:17" x14ac:dyDescent="0.3">
      <c r="A113" t="s">
        <v>125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f t="shared" si="2"/>
        <v>6</v>
      </c>
      <c r="Q113">
        <f t="shared" si="3"/>
        <v>2</v>
      </c>
    </row>
    <row r="114" spans="1:17" x14ac:dyDescent="0.3">
      <c r="A114" t="s">
        <v>126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f t="shared" si="2"/>
        <v>6</v>
      </c>
      <c r="Q114">
        <f t="shared" si="3"/>
        <v>2</v>
      </c>
    </row>
    <row r="115" spans="1:17" x14ac:dyDescent="0.3">
      <c r="A115" t="s">
        <v>127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f t="shared" si="2"/>
        <v>6</v>
      </c>
      <c r="Q115">
        <f t="shared" si="3"/>
        <v>2</v>
      </c>
    </row>
    <row r="116" spans="1:17" x14ac:dyDescent="0.3">
      <c r="A116" t="s">
        <v>128</v>
      </c>
      <c r="B116">
        <v>0</v>
      </c>
      <c r="C116">
        <v>0</v>
      </c>
      <c r="D116">
        <v>0.5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0.5</v>
      </c>
      <c r="P116">
        <f t="shared" si="2"/>
        <v>6</v>
      </c>
      <c r="Q116">
        <f t="shared" si="3"/>
        <v>2</v>
      </c>
    </row>
    <row r="117" spans="1:17" x14ac:dyDescent="0.3">
      <c r="A117" t="s">
        <v>129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f t="shared" si="2"/>
        <v>6</v>
      </c>
      <c r="Q117">
        <f t="shared" si="3"/>
        <v>2</v>
      </c>
    </row>
    <row r="118" spans="1:17" x14ac:dyDescent="0.3">
      <c r="A118" t="s">
        <v>130</v>
      </c>
      <c r="B118">
        <v>1</v>
      </c>
      <c r="C118">
        <v>0</v>
      </c>
      <c r="D118">
        <v>0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f t="shared" si="2"/>
        <v>6</v>
      </c>
      <c r="Q118">
        <f t="shared" si="3"/>
        <v>2</v>
      </c>
    </row>
    <row r="119" spans="1:17" x14ac:dyDescent="0.3">
      <c r="A119" t="s">
        <v>131</v>
      </c>
      <c r="B119">
        <v>1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f t="shared" si="2"/>
        <v>6</v>
      </c>
      <c r="Q119">
        <f t="shared" si="3"/>
        <v>2</v>
      </c>
    </row>
    <row r="120" spans="1:17" x14ac:dyDescent="0.3">
      <c r="A120" t="s">
        <v>132</v>
      </c>
      <c r="B120">
        <v>0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f t="shared" si="2"/>
        <v>6</v>
      </c>
      <c r="Q120">
        <f t="shared" si="3"/>
        <v>2</v>
      </c>
    </row>
    <row r="121" spans="1:17" x14ac:dyDescent="0.3">
      <c r="A121" t="s">
        <v>133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f t="shared" si="2"/>
        <v>6</v>
      </c>
      <c r="Q121">
        <f t="shared" si="3"/>
        <v>2</v>
      </c>
    </row>
    <row r="122" spans="1:17" x14ac:dyDescent="0.3">
      <c r="A122" t="s">
        <v>134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f t="shared" si="2"/>
        <v>6</v>
      </c>
      <c r="Q122">
        <f t="shared" si="3"/>
        <v>2</v>
      </c>
    </row>
    <row r="123" spans="1:17" x14ac:dyDescent="0.3">
      <c r="A123" t="s">
        <v>135</v>
      </c>
      <c r="B123">
        <v>0</v>
      </c>
      <c r="C123">
        <v>0</v>
      </c>
      <c r="D123">
        <v>0</v>
      </c>
      <c r="E123">
        <v>0</v>
      </c>
      <c r="F123">
        <v>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f t="shared" si="2"/>
        <v>8</v>
      </c>
      <c r="Q123">
        <f t="shared" si="3"/>
        <v>4</v>
      </c>
    </row>
    <row r="124" spans="1:17" x14ac:dyDescent="0.3">
      <c r="A124" t="s">
        <v>136</v>
      </c>
      <c r="B124">
        <v>0</v>
      </c>
      <c r="C124">
        <v>0</v>
      </c>
      <c r="D124">
        <v>0</v>
      </c>
      <c r="E124">
        <v>4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f t="shared" si="2"/>
        <v>8</v>
      </c>
      <c r="Q124">
        <f t="shared" si="3"/>
        <v>4</v>
      </c>
    </row>
    <row r="125" spans="1:17" x14ac:dyDescent="0.3">
      <c r="A125" t="s">
        <v>137</v>
      </c>
      <c r="B125">
        <v>0</v>
      </c>
      <c r="C125">
        <v>0</v>
      </c>
      <c r="D125">
        <v>0</v>
      </c>
      <c r="E125">
        <v>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f t="shared" si="2"/>
        <v>8</v>
      </c>
      <c r="Q125">
        <f t="shared" si="3"/>
        <v>4</v>
      </c>
    </row>
    <row r="126" spans="1:17" x14ac:dyDescent="0.3">
      <c r="A126" t="s">
        <v>138</v>
      </c>
      <c r="B126">
        <v>0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f t="shared" si="2"/>
        <v>8</v>
      </c>
      <c r="Q126">
        <f t="shared" si="3"/>
        <v>4</v>
      </c>
    </row>
    <row r="127" spans="1:17" x14ac:dyDescent="0.3">
      <c r="A127" t="s">
        <v>139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f t="shared" si="2"/>
        <v>8</v>
      </c>
      <c r="Q127">
        <f t="shared" si="3"/>
        <v>3</v>
      </c>
    </row>
    <row r="128" spans="1:17" x14ac:dyDescent="0.3">
      <c r="A128" t="s">
        <v>140</v>
      </c>
      <c r="B128">
        <v>0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f t="shared" si="2"/>
        <v>8</v>
      </c>
      <c r="Q128">
        <f t="shared" si="3"/>
        <v>3</v>
      </c>
    </row>
    <row r="129" spans="1:17" x14ac:dyDescent="0.3">
      <c r="A129" t="s">
        <v>141</v>
      </c>
      <c r="B129">
        <v>0</v>
      </c>
      <c r="C129">
        <v>0</v>
      </c>
      <c r="D129">
        <v>1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f t="shared" si="2"/>
        <v>8</v>
      </c>
      <c r="Q129">
        <f t="shared" si="3"/>
        <v>3</v>
      </c>
    </row>
    <row r="130" spans="1:17" x14ac:dyDescent="0.3">
      <c r="A130" t="s">
        <v>142</v>
      </c>
      <c r="B130">
        <v>1</v>
      </c>
      <c r="C130">
        <v>0</v>
      </c>
      <c r="D130">
        <v>0.5</v>
      </c>
      <c r="E130">
        <v>0</v>
      </c>
      <c r="F130">
        <v>0</v>
      </c>
      <c r="G130">
        <v>0</v>
      </c>
      <c r="H130">
        <v>0.5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f t="shared" si="2"/>
        <v>8</v>
      </c>
      <c r="Q130">
        <f t="shared" si="3"/>
        <v>3</v>
      </c>
    </row>
    <row r="131" spans="1:17" x14ac:dyDescent="0.3">
      <c r="A131" t="s">
        <v>143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P131">
        <f t="shared" ref="P131:P141" si="4">(O131*6)+(N131*2)+(M131*6)+(L131*2)+(K131*2)+(J131*10)+(I131*2)+(H131*2)+(G131*2)+(F131*2)+(E131*2)+(D131*6)+(C131*4)+(B131*4)</f>
        <v>8</v>
      </c>
      <c r="Q131">
        <f t="shared" ref="Q131:Q141" si="5">(O131*2)+(N131*1)+(M131*2)+(L131*1)+(K131*1)+(J131*2)+(I131*2)+(H131*2)+(G131*1)+(F131*1)+(E131*1)+(D131*2)+(C131*1)+(B131*1)</f>
        <v>3</v>
      </c>
    </row>
    <row r="132" spans="1:17" x14ac:dyDescent="0.3">
      <c r="A132" t="s">
        <v>144</v>
      </c>
      <c r="B132">
        <v>0</v>
      </c>
      <c r="C132">
        <v>0</v>
      </c>
      <c r="D132">
        <v>0</v>
      </c>
      <c r="E132">
        <v>0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f t="shared" si="4"/>
        <v>8</v>
      </c>
      <c r="Q132">
        <f t="shared" si="5"/>
        <v>3</v>
      </c>
    </row>
    <row r="133" spans="1:17" x14ac:dyDescent="0.3">
      <c r="A133" t="s">
        <v>145</v>
      </c>
      <c r="B133">
        <v>1</v>
      </c>
      <c r="C133">
        <v>0</v>
      </c>
      <c r="D133">
        <v>2.5</v>
      </c>
      <c r="E133">
        <v>0</v>
      </c>
      <c r="F133">
        <v>2</v>
      </c>
      <c r="G133">
        <v>0</v>
      </c>
      <c r="H133">
        <v>0.5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f t="shared" si="4"/>
        <v>24</v>
      </c>
      <c r="Q133">
        <f t="shared" si="5"/>
        <v>9</v>
      </c>
    </row>
    <row r="134" spans="1:17" x14ac:dyDescent="0.3">
      <c r="A134" t="s">
        <v>146</v>
      </c>
      <c r="B134">
        <v>1</v>
      </c>
      <c r="C134">
        <v>0</v>
      </c>
      <c r="D134">
        <v>2.5</v>
      </c>
      <c r="E134">
        <v>2</v>
      </c>
      <c r="F134">
        <v>0</v>
      </c>
      <c r="G134">
        <v>0</v>
      </c>
      <c r="H134">
        <v>0.5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f t="shared" si="4"/>
        <v>24</v>
      </c>
      <c r="Q134">
        <f t="shared" si="5"/>
        <v>9</v>
      </c>
    </row>
    <row r="135" spans="1:17" x14ac:dyDescent="0.3">
      <c r="A135" t="s">
        <v>147</v>
      </c>
      <c r="B135">
        <v>3</v>
      </c>
      <c r="C135">
        <v>0</v>
      </c>
      <c r="D135">
        <v>1.5</v>
      </c>
      <c r="E135">
        <v>0</v>
      </c>
      <c r="F135">
        <v>0</v>
      </c>
      <c r="G135">
        <v>0</v>
      </c>
      <c r="H135">
        <v>1.5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f t="shared" si="4"/>
        <v>24</v>
      </c>
      <c r="Q135">
        <f t="shared" si="5"/>
        <v>9</v>
      </c>
    </row>
    <row r="136" spans="1:17" x14ac:dyDescent="0.3">
      <c r="A136" t="s">
        <v>148</v>
      </c>
      <c r="B136">
        <v>1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f t="shared" si="4"/>
        <v>10</v>
      </c>
      <c r="Q136">
        <f t="shared" si="5"/>
        <v>3</v>
      </c>
    </row>
    <row r="137" spans="1:17" x14ac:dyDescent="0.3">
      <c r="A137" t="s">
        <v>149</v>
      </c>
      <c r="B137">
        <v>1</v>
      </c>
      <c r="C137">
        <v>0</v>
      </c>
      <c r="D137">
        <v>0.5</v>
      </c>
      <c r="E137">
        <v>0</v>
      </c>
      <c r="F137">
        <v>0</v>
      </c>
      <c r="G137">
        <v>0</v>
      </c>
      <c r="H137">
        <v>0.5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f t="shared" si="4"/>
        <v>8</v>
      </c>
      <c r="Q137">
        <f t="shared" si="5"/>
        <v>3</v>
      </c>
    </row>
    <row r="138" spans="1:17" x14ac:dyDescent="0.3">
      <c r="A138" t="s">
        <v>150</v>
      </c>
      <c r="B138">
        <v>0</v>
      </c>
      <c r="C138">
        <v>0</v>
      </c>
      <c r="D138">
        <v>0</v>
      </c>
      <c r="E138">
        <v>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-1</v>
      </c>
      <c r="P138">
        <f t="shared" si="4"/>
        <v>0</v>
      </c>
      <c r="Q138">
        <f t="shared" si="5"/>
        <v>1</v>
      </c>
    </row>
    <row r="139" spans="1:17" x14ac:dyDescent="0.3">
      <c r="A139" t="s">
        <v>151</v>
      </c>
      <c r="B139">
        <v>0</v>
      </c>
      <c r="C139">
        <v>0</v>
      </c>
      <c r="D139">
        <v>0</v>
      </c>
      <c r="E139">
        <v>3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-1</v>
      </c>
      <c r="P139">
        <f t="shared" si="4"/>
        <v>0</v>
      </c>
      <c r="Q139">
        <f t="shared" si="5"/>
        <v>1</v>
      </c>
    </row>
    <row r="140" spans="1:17" x14ac:dyDescent="0.3">
      <c r="A140" t="s">
        <v>152</v>
      </c>
      <c r="B140">
        <v>0</v>
      </c>
      <c r="C140">
        <v>0</v>
      </c>
      <c r="D140">
        <v>0</v>
      </c>
      <c r="E140">
        <v>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-1</v>
      </c>
      <c r="P140">
        <f t="shared" si="4"/>
        <v>0</v>
      </c>
      <c r="Q140">
        <f t="shared" si="5"/>
        <v>1</v>
      </c>
    </row>
    <row r="141" spans="1:17" x14ac:dyDescent="0.3">
      <c r="A141" t="s">
        <v>153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f t="shared" si="4"/>
        <v>4</v>
      </c>
      <c r="Q141">
        <f t="shared" si="5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compToOxV2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Thyer, Benjamin J.</cp:lastModifiedBy>
  <dcterms:created xsi:type="dcterms:W3CDTF">2026-04-14T22:15:43Z</dcterms:created>
  <dcterms:modified xsi:type="dcterms:W3CDTF">2026-04-14T22:23:19Z</dcterms:modified>
</cp:coreProperties>
</file>