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eviny/Downloads/"/>
    </mc:Choice>
  </mc:AlternateContent>
  <xr:revisionPtr revIDLastSave="0" documentId="13_ncr:1_{663BC9D8-A5D4-1940-850F-C1B7297D9D9A}" xr6:coauthVersionLast="47" xr6:coauthVersionMax="47" xr10:uidLastSave="{00000000-0000-0000-0000-000000000000}"/>
  <bookViews>
    <workbookView xWindow="0" yWindow="600" windowWidth="23040" windowHeight="25320" xr2:uid="{69A7AF0C-5BEF-1A4D-9555-9BB66375DE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6" i="1" l="1"/>
  <c r="J56" i="1" s="1"/>
  <c r="L56" i="1" s="1"/>
  <c r="K57" i="1"/>
  <c r="J57" i="1" s="1"/>
  <c r="L57" i="1" s="1"/>
  <c r="K58" i="1"/>
  <c r="J58" i="1" s="1"/>
  <c r="L58" i="1" s="1"/>
  <c r="K59" i="1"/>
  <c r="J59" i="1" s="1"/>
  <c r="L59" i="1" s="1"/>
  <c r="K60" i="1"/>
  <c r="J60" i="1" s="1"/>
  <c r="L60" i="1" s="1"/>
  <c r="K61" i="1"/>
  <c r="J61" i="1" s="1"/>
  <c r="L61" i="1" s="1"/>
  <c r="J62" i="1"/>
  <c r="L62" i="1" s="1"/>
  <c r="K62" i="1"/>
  <c r="K63" i="1"/>
  <c r="J63" i="1" s="1"/>
  <c r="L63" i="1" s="1"/>
  <c r="K64" i="1"/>
  <c r="J64" i="1" s="1"/>
  <c r="L64" i="1" s="1"/>
  <c r="K65" i="1"/>
  <c r="J65" i="1" s="1"/>
  <c r="L65" i="1" s="1"/>
  <c r="K66" i="1"/>
  <c r="J66" i="1" s="1"/>
  <c r="L66" i="1" s="1"/>
  <c r="K67" i="1"/>
  <c r="J67" i="1" s="1"/>
  <c r="L67" i="1" s="1"/>
  <c r="K68" i="1"/>
  <c r="J68" i="1" s="1"/>
  <c r="L68" i="1" s="1"/>
  <c r="K69" i="1"/>
  <c r="J69" i="1" s="1"/>
  <c r="L69" i="1" s="1"/>
  <c r="K70" i="1"/>
  <c r="J70" i="1" s="1"/>
  <c r="L70" i="1" s="1"/>
  <c r="K71" i="1"/>
  <c r="J71" i="1" s="1"/>
  <c r="L71" i="1" s="1"/>
  <c r="K72" i="1"/>
  <c r="J72" i="1" s="1"/>
  <c r="L72" i="1" s="1"/>
  <c r="K73" i="1"/>
  <c r="J73" i="1" s="1"/>
  <c r="L73" i="1" s="1"/>
  <c r="K74" i="1"/>
  <c r="J74" i="1" s="1"/>
  <c r="L74" i="1" s="1"/>
  <c r="K75" i="1"/>
  <c r="J75" i="1" s="1"/>
  <c r="L75" i="1" s="1"/>
  <c r="K76" i="1"/>
  <c r="J76" i="1" s="1"/>
  <c r="L76" i="1" s="1"/>
  <c r="K77" i="1"/>
  <c r="J77" i="1" s="1"/>
  <c r="L77" i="1" s="1"/>
  <c r="K78" i="1"/>
  <c r="J78" i="1" s="1"/>
  <c r="L78" i="1" s="1"/>
  <c r="K79" i="1"/>
  <c r="J79" i="1" s="1"/>
  <c r="L79" i="1" s="1"/>
  <c r="K80" i="1"/>
  <c r="J80" i="1" s="1"/>
  <c r="L80" i="1" s="1"/>
  <c r="K81" i="1"/>
  <c r="J81" i="1" s="1"/>
  <c r="L81" i="1" s="1"/>
  <c r="K82" i="1"/>
  <c r="J82" i="1" s="1"/>
  <c r="L82" i="1" s="1"/>
  <c r="K84" i="1"/>
  <c r="J84" i="1" s="1"/>
  <c r="L84" i="1" s="1"/>
  <c r="K85" i="1"/>
  <c r="J85" i="1" s="1"/>
  <c r="L85" i="1" s="1"/>
  <c r="K86" i="1"/>
  <c r="J86" i="1" s="1"/>
  <c r="L86" i="1" s="1"/>
  <c r="K87" i="1"/>
  <c r="J87" i="1" s="1"/>
  <c r="L87" i="1" s="1"/>
  <c r="K88" i="1"/>
  <c r="J88" i="1" s="1"/>
  <c r="L88" i="1" s="1"/>
  <c r="K89" i="1"/>
  <c r="J89" i="1" s="1"/>
  <c r="L89" i="1" s="1"/>
  <c r="L55" i="1"/>
  <c r="K55" i="1"/>
  <c r="J55" i="1" s="1"/>
  <c r="K51" i="1"/>
  <c r="J51" i="1" s="1"/>
  <c r="K50" i="1"/>
  <c r="J50" i="1" s="1"/>
  <c r="K49" i="1"/>
  <c r="J49" i="1" s="1"/>
  <c r="L49" i="1" s="1"/>
  <c r="K48" i="1"/>
  <c r="J48" i="1" s="1"/>
  <c r="L48" i="1" s="1"/>
  <c r="K47" i="1"/>
  <c r="J47" i="1" s="1"/>
  <c r="L47" i="1" s="1"/>
  <c r="K46" i="1"/>
  <c r="J46" i="1" s="1"/>
  <c r="L46" i="1" s="1"/>
  <c r="K45" i="1"/>
  <c r="J45" i="1" s="1"/>
  <c r="L45" i="1" s="1"/>
  <c r="K44" i="1"/>
  <c r="J44" i="1" s="1"/>
  <c r="L44" i="1" s="1"/>
  <c r="K43" i="1"/>
  <c r="J43" i="1" s="1"/>
  <c r="L43" i="1" s="1"/>
  <c r="K42" i="1"/>
  <c r="J42" i="1" s="1"/>
  <c r="L42" i="1" s="1"/>
  <c r="K41" i="1"/>
  <c r="J41" i="1" s="1"/>
  <c r="L41" i="1" s="1"/>
  <c r="K40" i="1"/>
  <c r="J40" i="1" s="1"/>
  <c r="L40" i="1" s="1"/>
  <c r="K39" i="1"/>
  <c r="J39" i="1" s="1"/>
  <c r="L39" i="1" s="1"/>
  <c r="K37" i="1"/>
  <c r="J37" i="1" s="1"/>
  <c r="L37" i="1" s="1"/>
  <c r="K36" i="1"/>
  <c r="J36" i="1" s="1"/>
  <c r="L36" i="1" s="1"/>
  <c r="K35" i="1"/>
  <c r="J35" i="1" s="1"/>
  <c r="L35" i="1" s="1"/>
  <c r="K34" i="1"/>
  <c r="J34" i="1" s="1"/>
  <c r="L34" i="1" s="1"/>
  <c r="K33" i="1"/>
  <c r="J33" i="1" s="1"/>
  <c r="L33" i="1" s="1"/>
  <c r="K32" i="1"/>
  <c r="J32" i="1" s="1"/>
  <c r="L32" i="1" s="1"/>
  <c r="K31" i="1"/>
  <c r="J31" i="1" s="1"/>
  <c r="L31" i="1" s="1"/>
  <c r="K30" i="1"/>
  <c r="J30" i="1" s="1"/>
  <c r="L30" i="1" s="1"/>
  <c r="K29" i="1"/>
  <c r="J29" i="1" s="1"/>
  <c r="L29" i="1" s="1"/>
  <c r="K28" i="1"/>
  <c r="J28" i="1" s="1"/>
  <c r="L28" i="1" s="1"/>
  <c r="K27" i="1"/>
  <c r="J27" i="1" s="1"/>
  <c r="L27" i="1" s="1"/>
  <c r="K26" i="1"/>
  <c r="J26" i="1" s="1"/>
  <c r="L26" i="1" s="1"/>
  <c r="K25" i="1"/>
  <c r="J25" i="1" s="1"/>
  <c r="L25" i="1" s="1"/>
  <c r="K24" i="1"/>
  <c r="J24" i="1" s="1"/>
  <c r="L24" i="1" s="1"/>
  <c r="K23" i="1"/>
  <c r="J23" i="1" s="1"/>
  <c r="L23" i="1" s="1"/>
  <c r="K22" i="1"/>
  <c r="J22" i="1" s="1"/>
  <c r="L22" i="1" s="1"/>
  <c r="K21" i="1"/>
  <c r="J21" i="1" s="1"/>
  <c r="L21" i="1" s="1"/>
  <c r="K20" i="1"/>
  <c r="J20" i="1" s="1"/>
  <c r="L20" i="1" s="1"/>
  <c r="K19" i="1"/>
  <c r="J19" i="1" s="1"/>
  <c r="L19" i="1" s="1"/>
  <c r="K18" i="1"/>
  <c r="J18" i="1" s="1"/>
  <c r="L18" i="1" s="1"/>
  <c r="K17" i="1"/>
  <c r="J17" i="1" s="1"/>
  <c r="L17" i="1" s="1"/>
  <c r="K16" i="1"/>
  <c r="J16" i="1" s="1"/>
  <c r="L16" i="1" s="1"/>
  <c r="K15" i="1"/>
  <c r="J15" i="1" s="1"/>
  <c r="L15" i="1" s="1"/>
  <c r="K14" i="1"/>
  <c r="J14" i="1" s="1"/>
  <c r="L14" i="1" s="1"/>
  <c r="K13" i="1"/>
  <c r="J13" i="1" s="1"/>
  <c r="L13" i="1" s="1"/>
  <c r="K12" i="1"/>
  <c r="J12" i="1" s="1"/>
  <c r="L12" i="1" s="1"/>
  <c r="K11" i="1"/>
  <c r="J11" i="1" s="1"/>
  <c r="L11" i="1" s="1"/>
  <c r="K10" i="1"/>
  <c r="J10" i="1" s="1"/>
  <c r="L10" i="1" s="1"/>
</calcChain>
</file>

<file path=xl/sharedStrings.xml><?xml version="1.0" encoding="utf-8"?>
<sst xmlns="http://schemas.openxmlformats.org/spreadsheetml/2006/main" count="282" uniqueCount="57">
  <si>
    <t>Data sources</t>
  </si>
  <si>
    <t>Base</t>
  </si>
  <si>
    <t>FuelEU Maritime</t>
  </si>
  <si>
    <t>Bio fuel</t>
  </si>
  <si>
    <t>Directive (EU) 2018/2001 of the European Parliament and of the Council of 11 December 2018 on the promotion of the use of energy from renewable sources</t>
  </si>
  <si>
    <t>RFNBO</t>
  </si>
  <si>
    <t>JEC Well-to-Tank report v5</t>
  </si>
  <si>
    <t>fuel_class</t>
  </si>
  <si>
    <t>pathway_name</t>
  </si>
  <si>
    <t>LCV</t>
  </si>
  <si>
    <t>CO2_WtT</t>
  </si>
  <si>
    <t>fuel_consumer_unit_class</t>
  </si>
  <si>
    <t>Cf_CO2</t>
  </si>
  <si>
    <t>Cf_CH4</t>
  </si>
  <si>
    <t>Cf_N2O</t>
  </si>
  <si>
    <t>C_slip</t>
  </si>
  <si>
    <t>TtW_energy</t>
  </si>
  <si>
    <t>TtW_mass</t>
  </si>
  <si>
    <t>WTW_energy</t>
  </si>
  <si>
    <t>MJ/g</t>
  </si>
  <si>
    <t>gCO2eq/MJ</t>
  </si>
  <si>
    <t>gCO2/gFuel</t>
  </si>
  <si>
    <t>gCH4/gFuel</t>
  </si>
  <si>
    <t>gN2O/gFuel</t>
  </si>
  <si>
    <t>%</t>
  </si>
  <si>
    <t>gCO2eq/gFuel</t>
  </si>
  <si>
    <t>Fossil</t>
  </si>
  <si>
    <t>HFO</t>
  </si>
  <si>
    <t>ALL ICEs</t>
  </si>
  <si>
    <t>LSFO (Crude)</t>
  </si>
  <si>
    <t>LSFO (Blend)</t>
  </si>
  <si>
    <t>ULSFO</t>
  </si>
  <si>
    <t>VLSFO</t>
  </si>
  <si>
    <t>LFO</t>
  </si>
  <si>
    <t>Diesel</t>
  </si>
  <si>
    <t>LNG</t>
  </si>
  <si>
    <t>LNG otto (medium speed)</t>
  </si>
  <si>
    <t>LNG otto (slow speed)</t>
  </si>
  <si>
    <t>LNG diesel (slow speed)</t>
  </si>
  <si>
    <t>LBSI</t>
  </si>
  <si>
    <t>Fuel Cells</t>
  </si>
  <si>
    <t>LPG (Butane)</t>
  </si>
  <si>
    <t>LPG (Propane)</t>
  </si>
  <si>
    <t>H2</t>
  </si>
  <si>
    <t>NH3</t>
  </si>
  <si>
    <t>Methanol</t>
  </si>
  <si>
    <t>BIO</t>
  </si>
  <si>
    <t>Ethanol</t>
  </si>
  <si>
    <t>HVO</t>
  </si>
  <si>
    <t>Other</t>
  </si>
  <si>
    <t>DME</t>
  </si>
  <si>
    <t>Electricity</t>
  </si>
  <si>
    <t>On-shore power supply</t>
  </si>
  <si>
    <t xml:space="preserve">_GWP100_CH4 </t>
  </si>
  <si>
    <t xml:space="preserve">_GWP100_N2O </t>
  </si>
  <si>
    <t>Gas Turbine</t>
  </si>
  <si>
    <t>Boiler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</si>
</sst>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12E44-E374-984A-964D-161D1A946BBB}">
  <dimension ref="A1:L93"/>
  <sheetViews>
    <sheetView tabSelected="1" topLeftCell="A6" workbookViewId="0">
      <selection activeCell="L70" sqref="L70"/>
    </sheetView>
  </sheetViews>
  <sheetFormatPr baseColWidth="10" defaultRowHeight="16" x14ac:dyDescent="0.2"/>
  <cols>
    <col min="1" max="1" width="18.33203125" bestFit="1" customWidth="1"/>
  </cols>
  <sheetData>
    <row r="1" spans="1:12" x14ac:dyDescent="0.2">
      <c r="A1" t="s">
        <v>53</v>
      </c>
      <c r="B1">
        <v>27</v>
      </c>
    </row>
    <row r="2" spans="1:12" x14ac:dyDescent="0.2">
      <c r="A2" t="s">
        <v>54</v>
      </c>
      <c r="B2">
        <v>273</v>
      </c>
    </row>
    <row r="3" spans="1:12" x14ac:dyDescent="0.2">
      <c r="A3" t="s">
        <v>0</v>
      </c>
    </row>
    <row r="4" spans="1:12" x14ac:dyDescent="0.2">
      <c r="A4" t="s">
        <v>1</v>
      </c>
      <c r="B4" t="s">
        <v>2</v>
      </c>
    </row>
    <row r="5" spans="1:12" x14ac:dyDescent="0.2">
      <c r="A5" t="s">
        <v>3</v>
      </c>
      <c r="B5" t="s">
        <v>4</v>
      </c>
    </row>
    <row r="6" spans="1:12" x14ac:dyDescent="0.2">
      <c r="A6" t="s">
        <v>5</v>
      </c>
      <c r="B6" t="s">
        <v>6</v>
      </c>
    </row>
    <row r="7" spans="1:12" x14ac:dyDescent="0.2">
      <c r="A7">
        <v>1</v>
      </c>
      <c r="B7">
        <v>2</v>
      </c>
      <c r="C7">
        <v>3</v>
      </c>
      <c r="D7">
        <v>4</v>
      </c>
      <c r="E7">
        <v>5</v>
      </c>
      <c r="F7">
        <v>6</v>
      </c>
      <c r="G7">
        <v>7</v>
      </c>
      <c r="H7">
        <v>8</v>
      </c>
      <c r="I7">
        <v>9</v>
      </c>
      <c r="J7">
        <v>10</v>
      </c>
      <c r="K7">
        <v>11</v>
      </c>
      <c r="L7">
        <v>12</v>
      </c>
    </row>
    <row r="8" spans="1:12" x14ac:dyDescent="0.2">
      <c r="A8" t="s">
        <v>7</v>
      </c>
      <c r="B8" t="s">
        <v>8</v>
      </c>
      <c r="C8" t="s">
        <v>9</v>
      </c>
      <c r="D8" t="s">
        <v>10</v>
      </c>
      <c r="E8" t="s">
        <v>11</v>
      </c>
      <c r="F8" t="s">
        <v>12</v>
      </c>
      <c r="G8" t="s">
        <v>13</v>
      </c>
      <c r="H8" t="s">
        <v>14</v>
      </c>
      <c r="I8" t="s">
        <v>15</v>
      </c>
      <c r="J8" t="s">
        <v>16</v>
      </c>
      <c r="K8" t="s">
        <v>17</v>
      </c>
      <c r="L8" t="s">
        <v>18</v>
      </c>
    </row>
    <row r="9" spans="1:12" x14ac:dyDescent="0.2">
      <c r="C9" t="s">
        <v>19</v>
      </c>
      <c r="D9" t="s">
        <v>20</v>
      </c>
      <c r="F9" t="s">
        <v>21</v>
      </c>
      <c r="G9" t="s">
        <v>22</v>
      </c>
      <c r="H9" t="s">
        <v>23</v>
      </c>
      <c r="I9" t="s">
        <v>24</v>
      </c>
      <c r="J9" t="s">
        <v>20</v>
      </c>
      <c r="K9" t="s">
        <v>25</v>
      </c>
      <c r="L9" t="s">
        <v>20</v>
      </c>
    </row>
    <row r="10" spans="1:12" x14ac:dyDescent="0.2">
      <c r="A10" t="s">
        <v>26</v>
      </c>
      <c r="B10" t="s">
        <v>27</v>
      </c>
      <c r="C10">
        <v>4.0500000000000001E-2</v>
      </c>
      <c r="D10">
        <v>13.5</v>
      </c>
      <c r="E10" t="s">
        <v>28</v>
      </c>
      <c r="F10">
        <v>3.1139999999999999</v>
      </c>
      <c r="G10">
        <v>5.0000000000000002E-5</v>
      </c>
      <c r="H10">
        <v>1.8000000000000001E-4</v>
      </c>
      <c r="I10">
        <v>0</v>
      </c>
      <c r="J10">
        <f t="shared" ref="J10:J37" si="0">K10/C10</f>
        <v>78.135555555555541</v>
      </c>
      <c r="K10">
        <f t="shared" ref="K10:K37" si="1">(1-I10/100)*(F10+G10*$B$1+H10*$B$2)+I10/100*$B$1</f>
        <v>3.1644899999999998</v>
      </c>
      <c r="L10">
        <f t="shared" ref="L10:L37" si="2">D10+J10</f>
        <v>91.635555555555541</v>
      </c>
    </row>
    <row r="11" spans="1:12" x14ac:dyDescent="0.2">
      <c r="A11" t="s">
        <v>26</v>
      </c>
      <c r="B11" t="s">
        <v>29</v>
      </c>
      <c r="C11">
        <v>4.0500000000000001E-2</v>
      </c>
      <c r="D11">
        <v>13.2</v>
      </c>
      <c r="E11" t="s">
        <v>28</v>
      </c>
      <c r="F11">
        <v>3.1509999999999998</v>
      </c>
      <c r="G11">
        <v>5.0000000000000002E-5</v>
      </c>
      <c r="H11">
        <v>1.8000000000000001E-4</v>
      </c>
      <c r="I11">
        <v>0</v>
      </c>
      <c r="J11">
        <f t="shared" si="0"/>
        <v>79.049135802469124</v>
      </c>
      <c r="K11">
        <f t="shared" si="1"/>
        <v>3.2014899999999997</v>
      </c>
      <c r="L11">
        <f t="shared" si="2"/>
        <v>92.249135802469127</v>
      </c>
    </row>
    <row r="12" spans="1:12" x14ac:dyDescent="0.2">
      <c r="A12" t="s">
        <v>26</v>
      </c>
      <c r="B12" t="s">
        <v>30</v>
      </c>
      <c r="C12">
        <v>4.0500000000000001E-2</v>
      </c>
      <c r="D12">
        <v>13.7</v>
      </c>
      <c r="E12" t="s">
        <v>28</v>
      </c>
      <c r="F12">
        <v>3.1509999999999998</v>
      </c>
      <c r="G12">
        <v>5.0000000000000002E-5</v>
      </c>
      <c r="H12">
        <v>1.8000000000000001E-4</v>
      </c>
      <c r="I12">
        <v>0</v>
      </c>
      <c r="J12">
        <f t="shared" si="0"/>
        <v>79.049135802469124</v>
      </c>
      <c r="K12">
        <f t="shared" si="1"/>
        <v>3.2014899999999997</v>
      </c>
      <c r="L12">
        <f t="shared" si="2"/>
        <v>92.749135802469127</v>
      </c>
    </row>
    <row r="13" spans="1:12" x14ac:dyDescent="0.2">
      <c r="A13" t="s">
        <v>26</v>
      </c>
      <c r="B13" t="s">
        <v>31</v>
      </c>
      <c r="C13">
        <v>4.0500000000000001E-2</v>
      </c>
      <c r="D13">
        <v>13.2</v>
      </c>
      <c r="E13" t="s">
        <v>28</v>
      </c>
      <c r="F13">
        <v>3.1139999999999999</v>
      </c>
      <c r="G13">
        <v>5.0000000000000002E-5</v>
      </c>
      <c r="H13">
        <v>1.8000000000000001E-4</v>
      </c>
      <c r="I13">
        <v>0</v>
      </c>
      <c r="J13">
        <f t="shared" si="0"/>
        <v>78.135555555555541</v>
      </c>
      <c r="K13">
        <f t="shared" si="1"/>
        <v>3.1644899999999998</v>
      </c>
      <c r="L13">
        <f t="shared" si="2"/>
        <v>91.335555555555544</v>
      </c>
    </row>
    <row r="14" spans="1:12" x14ac:dyDescent="0.2">
      <c r="A14" t="s">
        <v>26</v>
      </c>
      <c r="B14" t="s">
        <v>32</v>
      </c>
      <c r="C14">
        <v>4.1000000000000002E-2</v>
      </c>
      <c r="D14">
        <v>13.2</v>
      </c>
      <c r="E14" t="s">
        <v>28</v>
      </c>
      <c r="F14">
        <v>3.206</v>
      </c>
      <c r="G14">
        <v>5.0000000000000002E-5</v>
      </c>
      <c r="H14">
        <v>1.8000000000000001E-4</v>
      </c>
      <c r="I14">
        <v>0</v>
      </c>
      <c r="J14">
        <f t="shared" si="0"/>
        <v>79.426585365853654</v>
      </c>
      <c r="K14">
        <f t="shared" si="1"/>
        <v>3.2564899999999999</v>
      </c>
      <c r="L14">
        <f t="shared" si="2"/>
        <v>92.626585365853657</v>
      </c>
    </row>
    <row r="15" spans="1:12" x14ac:dyDescent="0.2">
      <c r="A15" t="s">
        <v>26</v>
      </c>
      <c r="B15" t="s">
        <v>33</v>
      </c>
      <c r="C15">
        <v>4.1000000000000002E-2</v>
      </c>
      <c r="D15">
        <v>13.2</v>
      </c>
      <c r="E15" t="s">
        <v>28</v>
      </c>
      <c r="F15">
        <v>3.1509999999999998</v>
      </c>
      <c r="G15">
        <v>5.0000000000000002E-5</v>
      </c>
      <c r="H15">
        <v>1.8000000000000001E-4</v>
      </c>
      <c r="I15">
        <v>0</v>
      </c>
      <c r="J15">
        <f t="shared" si="0"/>
        <v>78.085121951219506</v>
      </c>
      <c r="K15">
        <f t="shared" si="1"/>
        <v>3.2014899999999997</v>
      </c>
      <c r="L15">
        <f t="shared" si="2"/>
        <v>91.285121951219509</v>
      </c>
    </row>
    <row r="16" spans="1:12" x14ac:dyDescent="0.2">
      <c r="A16" t="s">
        <v>26</v>
      </c>
      <c r="B16" t="s">
        <v>34</v>
      </c>
      <c r="C16">
        <v>4.2700000000000002E-2</v>
      </c>
      <c r="D16">
        <v>14.4</v>
      </c>
      <c r="E16" t="s">
        <v>28</v>
      </c>
      <c r="F16">
        <v>3.206</v>
      </c>
      <c r="G16">
        <v>5.0000000000000002E-5</v>
      </c>
      <c r="H16">
        <v>1.8000000000000001E-4</v>
      </c>
      <c r="I16">
        <v>0</v>
      </c>
      <c r="J16">
        <f t="shared" si="0"/>
        <v>76.264402810304446</v>
      </c>
      <c r="K16">
        <f t="shared" si="1"/>
        <v>3.2564899999999999</v>
      </c>
      <c r="L16">
        <f t="shared" si="2"/>
        <v>90.664402810304452</v>
      </c>
    </row>
    <row r="17" spans="1:12" x14ac:dyDescent="0.2">
      <c r="A17" t="s">
        <v>26</v>
      </c>
      <c r="B17" t="s">
        <v>35</v>
      </c>
      <c r="C17">
        <v>4.8000000000000001E-2</v>
      </c>
      <c r="D17">
        <v>18.5</v>
      </c>
      <c r="E17" t="s">
        <v>36</v>
      </c>
      <c r="F17">
        <v>2.75</v>
      </c>
      <c r="G17">
        <v>0</v>
      </c>
      <c r="H17">
        <v>1.1E-4</v>
      </c>
      <c r="I17">
        <v>3.1</v>
      </c>
      <c r="J17">
        <f t="shared" si="0"/>
        <v>73.559355624999981</v>
      </c>
      <c r="K17">
        <f t="shared" si="1"/>
        <v>3.5308490699999995</v>
      </c>
      <c r="L17">
        <f t="shared" si="2"/>
        <v>92.059355624999981</v>
      </c>
    </row>
    <row r="18" spans="1:12" x14ac:dyDescent="0.2">
      <c r="A18" t="s">
        <v>26</v>
      </c>
      <c r="B18" t="s">
        <v>35</v>
      </c>
      <c r="C18">
        <v>4.8000000000000001E-2</v>
      </c>
      <c r="D18">
        <v>18.5</v>
      </c>
      <c r="E18" t="s">
        <v>37</v>
      </c>
      <c r="F18">
        <v>2.75</v>
      </c>
      <c r="G18">
        <v>0</v>
      </c>
      <c r="H18">
        <v>1.1E-4</v>
      </c>
      <c r="I18">
        <v>1.7</v>
      </c>
      <c r="J18">
        <f t="shared" si="0"/>
        <v>66.495197708333336</v>
      </c>
      <c r="K18">
        <f t="shared" si="1"/>
        <v>3.19176949</v>
      </c>
      <c r="L18">
        <f t="shared" si="2"/>
        <v>84.995197708333336</v>
      </c>
    </row>
    <row r="19" spans="1:12" x14ac:dyDescent="0.2">
      <c r="A19" t="s">
        <v>26</v>
      </c>
      <c r="B19" t="s">
        <v>35</v>
      </c>
      <c r="C19">
        <v>4.8000000000000001E-2</v>
      </c>
      <c r="D19">
        <v>18.5</v>
      </c>
      <c r="E19" t="s">
        <v>38</v>
      </c>
      <c r="F19">
        <v>2.75</v>
      </c>
      <c r="G19">
        <v>0</v>
      </c>
      <c r="H19">
        <v>1.1E-4</v>
      </c>
      <c r="I19">
        <v>0.2</v>
      </c>
      <c r="J19">
        <f t="shared" si="0"/>
        <v>58.926457083333325</v>
      </c>
      <c r="K19">
        <f t="shared" si="1"/>
        <v>2.8284699399999997</v>
      </c>
      <c r="L19">
        <f t="shared" si="2"/>
        <v>77.426457083333332</v>
      </c>
    </row>
    <row r="20" spans="1:12" x14ac:dyDescent="0.2">
      <c r="A20" t="s">
        <v>26</v>
      </c>
      <c r="B20" t="s">
        <v>35</v>
      </c>
      <c r="C20">
        <v>4.8000000000000001E-2</v>
      </c>
      <c r="D20">
        <v>18.5</v>
      </c>
      <c r="E20" t="s">
        <v>39</v>
      </c>
      <c r="F20">
        <v>2.75</v>
      </c>
      <c r="G20">
        <v>0</v>
      </c>
      <c r="H20">
        <v>1.1E-4</v>
      </c>
      <c r="I20">
        <v>2.6</v>
      </c>
      <c r="J20">
        <f t="shared" si="0"/>
        <v>71.036442083333327</v>
      </c>
      <c r="K20">
        <f t="shared" si="1"/>
        <v>3.4097492199999997</v>
      </c>
      <c r="L20">
        <f t="shared" si="2"/>
        <v>89.536442083333327</v>
      </c>
    </row>
    <row r="21" spans="1:12" x14ac:dyDescent="0.2">
      <c r="A21" t="s">
        <v>26</v>
      </c>
      <c r="B21" t="s">
        <v>35</v>
      </c>
      <c r="C21">
        <v>4.8000000000000001E-2</v>
      </c>
      <c r="D21">
        <v>18.5</v>
      </c>
      <c r="E21" t="s">
        <v>40</v>
      </c>
      <c r="F21">
        <v>2.75</v>
      </c>
      <c r="G21">
        <v>0</v>
      </c>
      <c r="H21">
        <v>0</v>
      </c>
      <c r="I21">
        <v>0</v>
      </c>
      <c r="J21">
        <f t="shared" si="0"/>
        <v>57.291666666666664</v>
      </c>
      <c r="K21">
        <f t="shared" si="1"/>
        <v>2.75</v>
      </c>
      <c r="L21">
        <f t="shared" si="2"/>
        <v>75.791666666666657</v>
      </c>
    </row>
    <row r="22" spans="1:12" x14ac:dyDescent="0.2">
      <c r="A22" t="s">
        <v>26</v>
      </c>
      <c r="B22" t="s">
        <v>41</v>
      </c>
      <c r="C22">
        <v>4.5999999999999999E-2</v>
      </c>
      <c r="D22">
        <v>7.8</v>
      </c>
      <c r="E22" t="s">
        <v>28</v>
      </c>
      <c r="F22">
        <v>3.03</v>
      </c>
      <c r="G22">
        <v>0</v>
      </c>
      <c r="H22">
        <v>0</v>
      </c>
      <c r="I22">
        <v>0</v>
      </c>
      <c r="J22">
        <f t="shared" si="0"/>
        <v>65.869565217391298</v>
      </c>
      <c r="K22">
        <f t="shared" si="1"/>
        <v>3.03</v>
      </c>
      <c r="L22">
        <f t="shared" si="2"/>
        <v>73.669565217391295</v>
      </c>
    </row>
    <row r="23" spans="1:12" x14ac:dyDescent="0.2">
      <c r="A23" t="s">
        <v>26</v>
      </c>
      <c r="B23" t="s">
        <v>42</v>
      </c>
      <c r="C23">
        <v>4.5999999999999999E-2</v>
      </c>
      <c r="D23">
        <v>7.8</v>
      </c>
      <c r="E23" t="s">
        <v>28</v>
      </c>
      <c r="F23">
        <v>3</v>
      </c>
      <c r="G23">
        <v>0</v>
      </c>
      <c r="H23">
        <v>0</v>
      </c>
      <c r="I23">
        <v>0</v>
      </c>
      <c r="J23">
        <f t="shared" si="0"/>
        <v>65.217391304347828</v>
      </c>
      <c r="K23">
        <f t="shared" si="1"/>
        <v>3</v>
      </c>
      <c r="L23">
        <f t="shared" si="2"/>
        <v>73.017391304347825</v>
      </c>
    </row>
    <row r="24" spans="1:12" x14ac:dyDescent="0.2">
      <c r="A24" t="s">
        <v>26</v>
      </c>
      <c r="B24" t="s">
        <v>43</v>
      </c>
      <c r="C24">
        <v>0.12</v>
      </c>
      <c r="D24">
        <v>132</v>
      </c>
      <c r="E24" t="s">
        <v>40</v>
      </c>
      <c r="F24">
        <v>0</v>
      </c>
      <c r="G24">
        <v>0</v>
      </c>
      <c r="H24">
        <v>0</v>
      </c>
      <c r="I24">
        <v>0</v>
      </c>
      <c r="J24">
        <f t="shared" si="0"/>
        <v>0</v>
      </c>
      <c r="K24">
        <f t="shared" si="1"/>
        <v>0</v>
      </c>
      <c r="L24">
        <f t="shared" si="2"/>
        <v>132</v>
      </c>
    </row>
    <row r="25" spans="1:12" x14ac:dyDescent="0.2">
      <c r="A25" t="s">
        <v>26</v>
      </c>
      <c r="B25" t="s">
        <v>43</v>
      </c>
      <c r="C25">
        <v>0.12</v>
      </c>
      <c r="D25">
        <v>132</v>
      </c>
      <c r="E25" t="s">
        <v>28</v>
      </c>
      <c r="F25">
        <v>0</v>
      </c>
      <c r="G25">
        <v>0</v>
      </c>
      <c r="H25">
        <v>0</v>
      </c>
      <c r="I25">
        <v>0</v>
      </c>
      <c r="J25">
        <f t="shared" si="0"/>
        <v>0</v>
      </c>
      <c r="K25">
        <f t="shared" si="1"/>
        <v>0</v>
      </c>
      <c r="L25">
        <f t="shared" si="2"/>
        <v>132</v>
      </c>
    </row>
    <row r="26" spans="1:12" x14ac:dyDescent="0.2">
      <c r="A26" t="s">
        <v>26</v>
      </c>
      <c r="B26" t="s">
        <v>44</v>
      </c>
      <c r="C26">
        <v>1.8599999999999998E-2</v>
      </c>
      <c r="D26">
        <v>121</v>
      </c>
      <c r="E26" t="s">
        <v>40</v>
      </c>
      <c r="F26">
        <v>0</v>
      </c>
      <c r="G26">
        <v>0</v>
      </c>
      <c r="H26">
        <v>0</v>
      </c>
      <c r="I26">
        <v>0</v>
      </c>
      <c r="J26">
        <f t="shared" si="0"/>
        <v>0</v>
      </c>
      <c r="K26">
        <f t="shared" si="1"/>
        <v>0</v>
      </c>
      <c r="L26">
        <f t="shared" si="2"/>
        <v>121</v>
      </c>
    </row>
    <row r="27" spans="1:12" x14ac:dyDescent="0.2">
      <c r="A27" t="s">
        <v>26</v>
      </c>
      <c r="B27" t="s">
        <v>44</v>
      </c>
      <c r="C27">
        <v>1.8599999999999998E-2</v>
      </c>
      <c r="D27">
        <v>121</v>
      </c>
      <c r="E27" t="s">
        <v>28</v>
      </c>
      <c r="F27">
        <v>0</v>
      </c>
      <c r="G27">
        <v>0</v>
      </c>
      <c r="H27">
        <v>0</v>
      </c>
      <c r="I27">
        <v>0</v>
      </c>
      <c r="J27">
        <f t="shared" si="0"/>
        <v>0</v>
      </c>
      <c r="K27">
        <f t="shared" si="1"/>
        <v>0</v>
      </c>
      <c r="L27">
        <f t="shared" si="2"/>
        <v>121</v>
      </c>
    </row>
    <row r="28" spans="1:12" x14ac:dyDescent="0.2">
      <c r="A28" t="s">
        <v>26</v>
      </c>
      <c r="B28" t="s">
        <v>45</v>
      </c>
      <c r="C28">
        <v>1.9900000000000001E-2</v>
      </c>
      <c r="D28">
        <v>31.3</v>
      </c>
      <c r="E28" t="s">
        <v>28</v>
      </c>
      <c r="F28">
        <v>1.375</v>
      </c>
      <c r="G28">
        <v>5.0000000000000002E-5</v>
      </c>
      <c r="H28">
        <v>1.8000000000000001E-4</v>
      </c>
      <c r="I28">
        <v>0</v>
      </c>
      <c r="J28">
        <f t="shared" si="0"/>
        <v>71.632663316582907</v>
      </c>
      <c r="K28">
        <f t="shared" si="1"/>
        <v>1.4254899999999999</v>
      </c>
      <c r="L28">
        <f t="shared" si="2"/>
        <v>102.9326633165829</v>
      </c>
    </row>
    <row r="29" spans="1:12" x14ac:dyDescent="0.2">
      <c r="A29" t="s">
        <v>46</v>
      </c>
      <c r="B29" t="s">
        <v>45</v>
      </c>
      <c r="C29">
        <v>1.9900000000000001E-2</v>
      </c>
      <c r="D29">
        <v>-58.353768840000001</v>
      </c>
      <c r="E29" t="s">
        <v>28</v>
      </c>
      <c r="F29">
        <v>1.375</v>
      </c>
      <c r="G29">
        <v>5.0000000000000002E-5</v>
      </c>
      <c r="H29">
        <v>1.8000000000000001E-4</v>
      </c>
      <c r="I29">
        <v>0</v>
      </c>
      <c r="J29">
        <f t="shared" si="0"/>
        <v>71.632663316582907</v>
      </c>
      <c r="K29">
        <f t="shared" si="1"/>
        <v>1.4254899999999999</v>
      </c>
      <c r="L29">
        <f t="shared" si="2"/>
        <v>13.278894476582906</v>
      </c>
    </row>
    <row r="30" spans="1:12" x14ac:dyDescent="0.2">
      <c r="A30" t="s">
        <v>46</v>
      </c>
      <c r="B30" t="s">
        <v>47</v>
      </c>
      <c r="C30">
        <v>2.6800000000000001E-2</v>
      </c>
      <c r="D30">
        <v>-33.200000000000003</v>
      </c>
      <c r="E30" t="s">
        <v>28</v>
      </c>
      <c r="F30">
        <v>1.913</v>
      </c>
      <c r="G30">
        <v>0</v>
      </c>
      <c r="H30">
        <v>0</v>
      </c>
      <c r="I30">
        <v>0</v>
      </c>
      <c r="J30">
        <f t="shared" si="0"/>
        <v>71.380597014925371</v>
      </c>
      <c r="K30">
        <f t="shared" si="1"/>
        <v>1.913</v>
      </c>
      <c r="L30">
        <f t="shared" si="2"/>
        <v>38.180597014925368</v>
      </c>
    </row>
    <row r="31" spans="1:12" x14ac:dyDescent="0.2">
      <c r="A31" t="s">
        <v>46</v>
      </c>
      <c r="B31" t="s">
        <v>34</v>
      </c>
      <c r="C31">
        <v>3.7199999999999997E-2</v>
      </c>
      <c r="D31">
        <v>-26.1</v>
      </c>
      <c r="E31" t="s">
        <v>28</v>
      </c>
      <c r="F31">
        <v>2.8340000000000001</v>
      </c>
      <c r="G31">
        <v>5.0000000000000002E-5</v>
      </c>
      <c r="H31">
        <v>1.8000000000000001E-4</v>
      </c>
      <c r="I31">
        <v>0</v>
      </c>
      <c r="J31">
        <f t="shared" si="0"/>
        <v>77.540053763440866</v>
      </c>
      <c r="K31">
        <f t="shared" si="1"/>
        <v>2.88449</v>
      </c>
      <c r="L31">
        <f t="shared" si="2"/>
        <v>51.440053763440865</v>
      </c>
    </row>
    <row r="32" spans="1:12" x14ac:dyDescent="0.2">
      <c r="A32" t="s">
        <v>46</v>
      </c>
      <c r="B32" t="s">
        <v>48</v>
      </c>
      <c r="C32">
        <v>4.3999999999999997E-2</v>
      </c>
      <c r="D32">
        <v>-20.7</v>
      </c>
      <c r="E32" t="s">
        <v>28</v>
      </c>
      <c r="F32">
        <v>3.1150000000000002</v>
      </c>
      <c r="G32">
        <v>5.0000000000000002E-5</v>
      </c>
      <c r="H32">
        <v>1.8000000000000001E-4</v>
      </c>
      <c r="I32">
        <v>0</v>
      </c>
      <c r="J32">
        <f t="shared" si="0"/>
        <v>71.942954545454555</v>
      </c>
      <c r="K32">
        <f t="shared" si="1"/>
        <v>3.1654900000000001</v>
      </c>
      <c r="L32">
        <f t="shared" si="2"/>
        <v>51.242954545454552</v>
      </c>
    </row>
    <row r="33" spans="1:12" x14ac:dyDescent="0.2">
      <c r="A33" t="s">
        <v>46</v>
      </c>
      <c r="B33" t="s">
        <v>35</v>
      </c>
      <c r="C33">
        <v>0.05</v>
      </c>
      <c r="D33">
        <v>-38.9</v>
      </c>
      <c r="E33" t="s">
        <v>36</v>
      </c>
      <c r="F33">
        <v>2.75</v>
      </c>
      <c r="G33">
        <v>0</v>
      </c>
      <c r="H33">
        <v>1.1E-4</v>
      </c>
      <c r="I33">
        <v>3.1</v>
      </c>
      <c r="J33">
        <f t="shared" si="0"/>
        <v>70.616981399999986</v>
      </c>
      <c r="K33">
        <f t="shared" si="1"/>
        <v>3.5308490699999995</v>
      </c>
      <c r="L33">
        <f t="shared" si="2"/>
        <v>31.716981399999987</v>
      </c>
    </row>
    <row r="34" spans="1:12" x14ac:dyDescent="0.2">
      <c r="A34" t="s">
        <v>46</v>
      </c>
      <c r="B34" t="s">
        <v>35</v>
      </c>
      <c r="C34">
        <v>0.05</v>
      </c>
      <c r="D34">
        <v>-38.9</v>
      </c>
      <c r="E34" t="s">
        <v>37</v>
      </c>
      <c r="F34">
        <v>2.75</v>
      </c>
      <c r="G34">
        <v>0</v>
      </c>
      <c r="H34">
        <v>1.1E-4</v>
      </c>
      <c r="I34">
        <v>1.7</v>
      </c>
      <c r="J34">
        <f t="shared" si="0"/>
        <v>63.835389799999994</v>
      </c>
      <c r="K34">
        <f t="shared" si="1"/>
        <v>3.19176949</v>
      </c>
      <c r="L34">
        <f t="shared" si="2"/>
        <v>24.935389799999996</v>
      </c>
    </row>
    <row r="35" spans="1:12" x14ac:dyDescent="0.2">
      <c r="A35" t="s">
        <v>46</v>
      </c>
      <c r="B35" t="s">
        <v>35</v>
      </c>
      <c r="C35">
        <v>0.05</v>
      </c>
      <c r="D35">
        <v>-38.9</v>
      </c>
      <c r="E35" t="s">
        <v>38</v>
      </c>
      <c r="F35">
        <v>2.75</v>
      </c>
      <c r="G35">
        <v>0</v>
      </c>
      <c r="H35">
        <v>1.1E-4</v>
      </c>
      <c r="I35">
        <v>0.2</v>
      </c>
      <c r="J35">
        <f t="shared" si="0"/>
        <v>56.569398799999995</v>
      </c>
      <c r="K35">
        <f t="shared" si="1"/>
        <v>2.8284699399999997</v>
      </c>
      <c r="L35">
        <f t="shared" si="2"/>
        <v>17.669398799999996</v>
      </c>
    </row>
    <row r="36" spans="1:12" x14ac:dyDescent="0.2">
      <c r="A36" t="s">
        <v>46</v>
      </c>
      <c r="B36" t="s">
        <v>35</v>
      </c>
      <c r="C36">
        <v>0.05</v>
      </c>
      <c r="D36">
        <v>-38.9</v>
      </c>
      <c r="E36" t="s">
        <v>39</v>
      </c>
      <c r="F36">
        <v>2.75</v>
      </c>
      <c r="G36">
        <v>0</v>
      </c>
      <c r="H36">
        <v>1.1E-4</v>
      </c>
      <c r="I36">
        <v>2.6</v>
      </c>
      <c r="J36">
        <f t="shared" si="0"/>
        <v>68.194984399999996</v>
      </c>
      <c r="K36">
        <f t="shared" si="1"/>
        <v>3.4097492199999997</v>
      </c>
      <c r="L36">
        <f t="shared" si="2"/>
        <v>29.294984399999997</v>
      </c>
    </row>
    <row r="37" spans="1:12" x14ac:dyDescent="0.2">
      <c r="A37" t="s">
        <v>46</v>
      </c>
      <c r="B37" t="s">
        <v>35</v>
      </c>
      <c r="C37">
        <v>0.05</v>
      </c>
      <c r="D37">
        <v>-38.9</v>
      </c>
      <c r="E37" t="s">
        <v>40</v>
      </c>
      <c r="F37">
        <v>2.75</v>
      </c>
      <c r="G37">
        <v>0</v>
      </c>
      <c r="H37">
        <v>0</v>
      </c>
      <c r="I37">
        <v>0</v>
      </c>
      <c r="J37">
        <f t="shared" si="0"/>
        <v>55</v>
      </c>
      <c r="K37">
        <f t="shared" si="1"/>
        <v>2.75</v>
      </c>
      <c r="L37">
        <f t="shared" si="2"/>
        <v>16.100000000000001</v>
      </c>
    </row>
    <row r="38" spans="1:12" x14ac:dyDescent="0.2">
      <c r="A38" t="s">
        <v>46</v>
      </c>
      <c r="B38" t="s">
        <v>49</v>
      </c>
      <c r="E38" t="s">
        <v>28</v>
      </c>
      <c r="F38">
        <v>3.1150000000000002</v>
      </c>
      <c r="G38">
        <v>5.0000000000000002E-5</v>
      </c>
      <c r="H38">
        <v>1.8000000000000001E-4</v>
      </c>
      <c r="I38">
        <v>0</v>
      </c>
    </row>
    <row r="39" spans="1:12" x14ac:dyDescent="0.2">
      <c r="A39" t="s">
        <v>46</v>
      </c>
      <c r="B39" t="s">
        <v>43</v>
      </c>
      <c r="C39">
        <v>0.12</v>
      </c>
      <c r="D39">
        <v>0</v>
      </c>
      <c r="E39" t="s">
        <v>40</v>
      </c>
      <c r="F39">
        <v>0</v>
      </c>
      <c r="G39">
        <v>0</v>
      </c>
      <c r="H39">
        <v>0</v>
      </c>
      <c r="I39">
        <v>0</v>
      </c>
      <c r="J39">
        <f t="shared" ref="J39:J51" si="3">K39/C39</f>
        <v>0</v>
      </c>
      <c r="K39">
        <f t="shared" ref="K39:K51" si="4">(1-I39/100)*(F39+G39*$B$1+H39*$B$2)+I39/100*$B$1</f>
        <v>0</v>
      </c>
      <c r="L39">
        <f t="shared" ref="L39:L49" si="5">D39+J39</f>
        <v>0</v>
      </c>
    </row>
    <row r="40" spans="1:12" x14ac:dyDescent="0.2">
      <c r="A40" t="s">
        <v>46</v>
      </c>
      <c r="B40" t="s">
        <v>43</v>
      </c>
      <c r="C40">
        <v>0.12</v>
      </c>
      <c r="D40">
        <v>0</v>
      </c>
      <c r="E40" t="s">
        <v>28</v>
      </c>
      <c r="F40">
        <v>0</v>
      </c>
      <c r="G40">
        <v>0</v>
      </c>
      <c r="H40">
        <v>0</v>
      </c>
      <c r="I40">
        <v>0</v>
      </c>
      <c r="J40">
        <f t="shared" si="3"/>
        <v>0</v>
      </c>
      <c r="K40">
        <f t="shared" si="4"/>
        <v>0</v>
      </c>
      <c r="L40">
        <f t="shared" si="5"/>
        <v>0</v>
      </c>
    </row>
    <row r="41" spans="1:12" x14ac:dyDescent="0.2">
      <c r="A41" t="s">
        <v>5</v>
      </c>
      <c r="B41" t="s">
        <v>34</v>
      </c>
      <c r="C41">
        <v>4.2700000000000002E-2</v>
      </c>
      <c r="D41">
        <v>-47.6</v>
      </c>
      <c r="E41" t="s">
        <v>28</v>
      </c>
      <c r="F41">
        <v>3.206</v>
      </c>
      <c r="G41">
        <v>5.0000000000000002E-5</v>
      </c>
      <c r="H41">
        <v>1.8000000000000001E-4</v>
      </c>
      <c r="I41">
        <v>0</v>
      </c>
      <c r="J41">
        <f t="shared" si="3"/>
        <v>76.264402810304446</v>
      </c>
      <c r="K41">
        <f t="shared" si="4"/>
        <v>3.2564899999999999</v>
      </c>
      <c r="L41">
        <f t="shared" si="5"/>
        <v>28.664402810304445</v>
      </c>
    </row>
    <row r="42" spans="1:12" x14ac:dyDescent="0.2">
      <c r="A42" t="s">
        <v>5</v>
      </c>
      <c r="B42" t="s">
        <v>45</v>
      </c>
      <c r="C42">
        <v>1.9900000000000001E-2</v>
      </c>
      <c r="D42">
        <v>-67.099999999999994</v>
      </c>
      <c r="E42" t="s">
        <v>28</v>
      </c>
      <c r="F42">
        <v>1.375</v>
      </c>
      <c r="G42">
        <v>5.0000000000000002E-5</v>
      </c>
      <c r="H42">
        <v>1.8000000000000001E-4</v>
      </c>
      <c r="I42">
        <v>0</v>
      </c>
      <c r="J42">
        <f t="shared" si="3"/>
        <v>71.632663316582907</v>
      </c>
      <c r="K42">
        <f t="shared" si="4"/>
        <v>1.4254899999999999</v>
      </c>
      <c r="L42">
        <f t="shared" si="5"/>
        <v>4.5326633165829122</v>
      </c>
    </row>
    <row r="43" spans="1:12" x14ac:dyDescent="0.2">
      <c r="A43" t="s">
        <v>5</v>
      </c>
      <c r="B43" t="s">
        <v>35</v>
      </c>
      <c r="C43">
        <v>4.9099999999999998E-2</v>
      </c>
      <c r="D43">
        <v>-26.6</v>
      </c>
      <c r="E43" t="s">
        <v>36</v>
      </c>
      <c r="F43">
        <v>2.75</v>
      </c>
      <c r="G43">
        <v>0</v>
      </c>
      <c r="H43">
        <v>1.1E-4</v>
      </c>
      <c r="I43">
        <v>3.1</v>
      </c>
      <c r="J43">
        <f t="shared" si="3"/>
        <v>71.911386354378806</v>
      </c>
      <c r="K43">
        <f t="shared" si="4"/>
        <v>3.5308490699999995</v>
      </c>
      <c r="L43">
        <f t="shared" si="5"/>
        <v>45.311386354378804</v>
      </c>
    </row>
    <row r="44" spans="1:12" x14ac:dyDescent="0.2">
      <c r="A44" t="s">
        <v>5</v>
      </c>
      <c r="B44" t="s">
        <v>35</v>
      </c>
      <c r="C44">
        <v>4.9099999999999998E-2</v>
      </c>
      <c r="D44">
        <v>-26.6</v>
      </c>
      <c r="E44" t="s">
        <v>37</v>
      </c>
      <c r="F44">
        <v>2.75</v>
      </c>
      <c r="G44">
        <v>0</v>
      </c>
      <c r="H44">
        <v>1.1E-4</v>
      </c>
      <c r="I44">
        <v>1.7</v>
      </c>
      <c r="J44">
        <f t="shared" si="3"/>
        <v>65.005488594704687</v>
      </c>
      <c r="K44">
        <f t="shared" si="4"/>
        <v>3.19176949</v>
      </c>
      <c r="L44">
        <f t="shared" si="5"/>
        <v>38.405488594704686</v>
      </c>
    </row>
    <row r="45" spans="1:12" x14ac:dyDescent="0.2">
      <c r="A45" t="s">
        <v>5</v>
      </c>
      <c r="B45" t="s">
        <v>35</v>
      </c>
      <c r="C45">
        <v>4.9099999999999998E-2</v>
      </c>
      <c r="D45">
        <v>-26.6</v>
      </c>
      <c r="E45" t="s">
        <v>38</v>
      </c>
      <c r="F45">
        <v>2.75</v>
      </c>
      <c r="G45">
        <v>0</v>
      </c>
      <c r="H45">
        <v>1.1E-4</v>
      </c>
      <c r="I45">
        <v>0.2</v>
      </c>
      <c r="J45">
        <f t="shared" si="3"/>
        <v>57.606312423625255</v>
      </c>
      <c r="K45">
        <f t="shared" si="4"/>
        <v>2.8284699399999997</v>
      </c>
      <c r="L45">
        <f t="shared" si="5"/>
        <v>31.006312423625253</v>
      </c>
    </row>
    <row r="46" spans="1:12" x14ac:dyDescent="0.2">
      <c r="A46" t="s">
        <v>5</v>
      </c>
      <c r="B46" t="s">
        <v>35</v>
      </c>
      <c r="C46">
        <v>4.9099999999999998E-2</v>
      </c>
      <c r="D46">
        <v>-26.6</v>
      </c>
      <c r="E46" t="s">
        <v>39</v>
      </c>
      <c r="F46">
        <v>2.75</v>
      </c>
      <c r="G46">
        <v>0</v>
      </c>
      <c r="H46">
        <v>1.1E-4</v>
      </c>
      <c r="I46">
        <v>2.6</v>
      </c>
      <c r="J46">
        <f t="shared" si="3"/>
        <v>69.444994297352338</v>
      </c>
      <c r="K46">
        <f t="shared" si="4"/>
        <v>3.4097492199999997</v>
      </c>
      <c r="L46">
        <f t="shared" si="5"/>
        <v>42.844994297352336</v>
      </c>
    </row>
    <row r="47" spans="1:12" x14ac:dyDescent="0.2">
      <c r="A47" t="s">
        <v>5</v>
      </c>
      <c r="B47" t="s">
        <v>35</v>
      </c>
      <c r="C47">
        <v>4.9099999999999998E-2</v>
      </c>
      <c r="D47">
        <v>-26.6</v>
      </c>
      <c r="E47" t="s">
        <v>40</v>
      </c>
      <c r="F47">
        <v>2.75</v>
      </c>
      <c r="G47">
        <v>0</v>
      </c>
      <c r="H47">
        <v>0</v>
      </c>
      <c r="I47">
        <v>0</v>
      </c>
      <c r="J47">
        <f t="shared" si="3"/>
        <v>56.008146639511203</v>
      </c>
      <c r="K47">
        <f t="shared" si="4"/>
        <v>2.75</v>
      </c>
      <c r="L47">
        <f t="shared" si="5"/>
        <v>29.408146639511202</v>
      </c>
    </row>
    <row r="48" spans="1:12" x14ac:dyDescent="0.2">
      <c r="A48" t="s">
        <v>5</v>
      </c>
      <c r="B48" t="s">
        <v>43</v>
      </c>
      <c r="C48">
        <v>0.12</v>
      </c>
      <c r="D48">
        <v>3.6</v>
      </c>
      <c r="E48" t="s">
        <v>40</v>
      </c>
      <c r="F48">
        <v>0</v>
      </c>
      <c r="G48">
        <v>0</v>
      </c>
      <c r="H48">
        <v>0</v>
      </c>
      <c r="I48">
        <v>0</v>
      </c>
      <c r="J48">
        <f t="shared" si="3"/>
        <v>0</v>
      </c>
      <c r="K48">
        <f t="shared" si="4"/>
        <v>0</v>
      </c>
      <c r="L48">
        <f t="shared" si="5"/>
        <v>3.6</v>
      </c>
    </row>
    <row r="49" spans="1:12" x14ac:dyDescent="0.2">
      <c r="A49" t="s">
        <v>5</v>
      </c>
      <c r="B49" t="s">
        <v>43</v>
      </c>
      <c r="C49">
        <v>0.12</v>
      </c>
      <c r="D49">
        <v>3.6</v>
      </c>
      <c r="E49" t="s">
        <v>28</v>
      </c>
      <c r="F49">
        <v>0</v>
      </c>
      <c r="G49">
        <v>0</v>
      </c>
      <c r="H49">
        <v>0</v>
      </c>
      <c r="I49">
        <v>0</v>
      </c>
      <c r="J49">
        <f t="shared" si="3"/>
        <v>0</v>
      </c>
      <c r="K49">
        <f t="shared" si="4"/>
        <v>0</v>
      </c>
      <c r="L49">
        <f t="shared" si="5"/>
        <v>3.6</v>
      </c>
    </row>
    <row r="50" spans="1:12" x14ac:dyDescent="0.2">
      <c r="A50" t="s">
        <v>5</v>
      </c>
      <c r="B50" t="s">
        <v>44</v>
      </c>
      <c r="C50">
        <v>1.8599999999999998E-2</v>
      </c>
      <c r="D50">
        <v>0</v>
      </c>
      <c r="E50" t="s">
        <v>40</v>
      </c>
      <c r="F50">
        <v>0</v>
      </c>
      <c r="G50">
        <v>0</v>
      </c>
      <c r="H50">
        <v>0</v>
      </c>
      <c r="I50">
        <v>0</v>
      </c>
      <c r="J50">
        <f t="shared" si="3"/>
        <v>0</v>
      </c>
      <c r="K50">
        <f t="shared" si="4"/>
        <v>0</v>
      </c>
      <c r="L50">
        <v>0</v>
      </c>
    </row>
    <row r="51" spans="1:12" x14ac:dyDescent="0.2">
      <c r="A51" t="s">
        <v>5</v>
      </c>
      <c r="B51" t="s">
        <v>44</v>
      </c>
      <c r="C51">
        <v>1.8599999999999998E-2</v>
      </c>
      <c r="D51">
        <v>0</v>
      </c>
      <c r="E51" t="s">
        <v>28</v>
      </c>
      <c r="F51">
        <v>0</v>
      </c>
      <c r="G51">
        <v>0</v>
      </c>
      <c r="H51">
        <v>0</v>
      </c>
      <c r="I51">
        <v>0</v>
      </c>
      <c r="J51">
        <f t="shared" si="3"/>
        <v>0</v>
      </c>
      <c r="K51">
        <f t="shared" si="4"/>
        <v>0</v>
      </c>
      <c r="L51">
        <v>0</v>
      </c>
    </row>
    <row r="52" spans="1:12" x14ac:dyDescent="0.2">
      <c r="A52" t="s">
        <v>5</v>
      </c>
      <c r="B52" t="s">
        <v>41</v>
      </c>
      <c r="C52">
        <v>4.5999999999999999E-2</v>
      </c>
      <c r="D52">
        <v>0</v>
      </c>
      <c r="E52" t="s">
        <v>28</v>
      </c>
    </row>
    <row r="53" spans="1:12" x14ac:dyDescent="0.2">
      <c r="A53" t="s">
        <v>5</v>
      </c>
      <c r="B53" t="s">
        <v>42</v>
      </c>
      <c r="C53">
        <v>4.5999999999999999E-2</v>
      </c>
      <c r="D53">
        <v>0</v>
      </c>
      <c r="E53" t="s">
        <v>28</v>
      </c>
    </row>
    <row r="54" spans="1:12" x14ac:dyDescent="0.2">
      <c r="A54" t="s">
        <v>5</v>
      </c>
      <c r="B54" t="s">
        <v>50</v>
      </c>
      <c r="D54">
        <v>1.7</v>
      </c>
      <c r="E54" t="s">
        <v>28</v>
      </c>
    </row>
    <row r="55" spans="1:12" x14ac:dyDescent="0.2">
      <c r="A55" t="s">
        <v>26</v>
      </c>
      <c r="B55" t="s">
        <v>35</v>
      </c>
      <c r="C55">
        <v>4.8000000000000001E-2</v>
      </c>
      <c r="D55">
        <v>18.5</v>
      </c>
      <c r="E55" t="s">
        <v>55</v>
      </c>
      <c r="F55">
        <v>2.75</v>
      </c>
      <c r="G55">
        <v>1.92E-4</v>
      </c>
      <c r="H55">
        <v>4.8000000000000001E-5</v>
      </c>
      <c r="I55">
        <v>0.01</v>
      </c>
      <c r="J55">
        <f t="shared" ref="J55" si="6">K55/C55</f>
        <v>57.72314939999999</v>
      </c>
      <c r="K55">
        <f t="shared" ref="K55" si="7">(1-I55/100)*(F55+G55*$B$1+H55*$B$2)+I55/100*$B$1</f>
        <v>2.7707111711999994</v>
      </c>
      <c r="L55">
        <f t="shared" ref="L55" si="8">D55+J55</f>
        <v>76.223149399999983</v>
      </c>
    </row>
    <row r="56" spans="1:12" x14ac:dyDescent="0.2">
      <c r="A56" t="s">
        <v>46</v>
      </c>
      <c r="B56" t="s">
        <v>35</v>
      </c>
      <c r="C56">
        <v>0.05</v>
      </c>
      <c r="D56">
        <v>-38.9</v>
      </c>
      <c r="E56" t="s">
        <v>55</v>
      </c>
      <c r="F56">
        <v>2.75</v>
      </c>
      <c r="G56">
        <v>1.92E-4</v>
      </c>
      <c r="H56">
        <v>4.8000000000000001E-5</v>
      </c>
      <c r="I56">
        <v>0.01</v>
      </c>
      <c r="J56">
        <f t="shared" ref="J56:J93" si="9">K56/C56</f>
        <v>55.414223423999985</v>
      </c>
      <c r="K56">
        <f t="shared" ref="K56:K93" si="10">(1-I56/100)*(F56+G56*$B$1+H56*$B$2)+I56/100*$B$1</f>
        <v>2.7707111711999994</v>
      </c>
      <c r="L56">
        <f t="shared" ref="L56:L93" si="11">D56+J56</f>
        <v>16.514223423999987</v>
      </c>
    </row>
    <row r="57" spans="1:12" x14ac:dyDescent="0.2">
      <c r="A57" t="s">
        <v>5</v>
      </c>
      <c r="B57" t="s">
        <v>35</v>
      </c>
      <c r="C57">
        <v>4.9099999999999998E-2</v>
      </c>
      <c r="D57">
        <v>-26.6</v>
      </c>
      <c r="E57" t="s">
        <v>55</v>
      </c>
      <c r="F57">
        <v>2.75</v>
      </c>
      <c r="G57">
        <v>1.92E-4</v>
      </c>
      <c r="H57">
        <v>4.8000000000000001E-5</v>
      </c>
      <c r="I57">
        <v>0.01</v>
      </c>
      <c r="J57">
        <f t="shared" si="9"/>
        <v>56.429962753564148</v>
      </c>
      <c r="K57">
        <f t="shared" si="10"/>
        <v>2.7707111711999994</v>
      </c>
      <c r="L57">
        <f t="shared" si="11"/>
        <v>29.829962753564146</v>
      </c>
    </row>
    <row r="58" spans="1:12" x14ac:dyDescent="0.2">
      <c r="A58" t="s">
        <v>26</v>
      </c>
      <c r="B58" t="s">
        <v>34</v>
      </c>
      <c r="C58">
        <v>4.2700000000000002E-2</v>
      </c>
      <c r="D58">
        <v>14.4</v>
      </c>
      <c r="E58" t="s">
        <v>55</v>
      </c>
      <c r="F58">
        <v>3.206</v>
      </c>
      <c r="G58">
        <v>1.92E-4</v>
      </c>
      <c r="H58">
        <v>4.8000000000000001E-5</v>
      </c>
      <c r="I58">
        <v>0.01</v>
      </c>
      <c r="J58">
        <f t="shared" si="9"/>
        <v>75.565938435597175</v>
      </c>
      <c r="K58">
        <f t="shared" si="10"/>
        <v>3.2266655711999994</v>
      </c>
      <c r="L58">
        <f t="shared" si="11"/>
        <v>89.965938435597181</v>
      </c>
    </row>
    <row r="59" spans="1:12" x14ac:dyDescent="0.2">
      <c r="A59" t="s">
        <v>46</v>
      </c>
      <c r="B59" t="s">
        <v>34</v>
      </c>
      <c r="C59">
        <v>3.7199999999999997E-2</v>
      </c>
      <c r="D59">
        <v>-26.1</v>
      </c>
      <c r="E59" t="s">
        <v>55</v>
      </c>
      <c r="F59">
        <v>2.8340000000000001</v>
      </c>
      <c r="G59">
        <v>1.92E-4</v>
      </c>
      <c r="H59">
        <v>4.8000000000000001E-5</v>
      </c>
      <c r="I59">
        <v>0.01</v>
      </c>
      <c r="J59">
        <f t="shared" si="9"/>
        <v>76.739321806451599</v>
      </c>
      <c r="K59">
        <f t="shared" si="10"/>
        <v>2.8547027711999995</v>
      </c>
      <c r="L59">
        <f t="shared" si="11"/>
        <v>50.639321806451598</v>
      </c>
    </row>
    <row r="60" spans="1:12" x14ac:dyDescent="0.2">
      <c r="A60" t="s">
        <v>5</v>
      </c>
      <c r="B60" t="s">
        <v>34</v>
      </c>
      <c r="C60">
        <v>4.2700000000000002E-2</v>
      </c>
      <c r="D60">
        <v>-47.6</v>
      </c>
      <c r="E60" t="s">
        <v>55</v>
      </c>
      <c r="F60">
        <v>3.206</v>
      </c>
      <c r="G60">
        <v>1.92E-4</v>
      </c>
      <c r="H60">
        <v>4.8000000000000001E-5</v>
      </c>
      <c r="I60">
        <v>0.01</v>
      </c>
      <c r="J60">
        <f t="shared" si="9"/>
        <v>75.565938435597175</v>
      </c>
      <c r="K60">
        <f t="shared" si="10"/>
        <v>3.2266655711999994</v>
      </c>
      <c r="L60">
        <f t="shared" si="11"/>
        <v>27.965938435597174</v>
      </c>
    </row>
    <row r="61" spans="1:12" x14ac:dyDescent="0.2">
      <c r="A61" t="s">
        <v>26</v>
      </c>
      <c r="B61" t="s">
        <v>43</v>
      </c>
      <c r="C61">
        <v>0.12</v>
      </c>
      <c r="D61">
        <v>132</v>
      </c>
      <c r="E61" t="s">
        <v>55</v>
      </c>
      <c r="F61">
        <v>0</v>
      </c>
      <c r="G61">
        <v>0</v>
      </c>
      <c r="H61">
        <v>0</v>
      </c>
      <c r="I61">
        <v>0</v>
      </c>
      <c r="J61">
        <f t="shared" si="9"/>
        <v>0</v>
      </c>
      <c r="K61">
        <f t="shared" si="10"/>
        <v>0</v>
      </c>
      <c r="L61">
        <f t="shared" si="11"/>
        <v>132</v>
      </c>
    </row>
    <row r="62" spans="1:12" x14ac:dyDescent="0.2">
      <c r="A62" t="s">
        <v>46</v>
      </c>
      <c r="B62" t="s">
        <v>43</v>
      </c>
      <c r="C62">
        <v>0.12</v>
      </c>
      <c r="D62">
        <v>0</v>
      </c>
      <c r="E62" t="s">
        <v>55</v>
      </c>
      <c r="F62">
        <v>0</v>
      </c>
      <c r="G62">
        <v>0</v>
      </c>
      <c r="H62">
        <v>0</v>
      </c>
      <c r="I62">
        <v>0</v>
      </c>
      <c r="J62">
        <f t="shared" si="9"/>
        <v>0</v>
      </c>
      <c r="K62">
        <f t="shared" si="10"/>
        <v>0</v>
      </c>
      <c r="L62">
        <f t="shared" si="11"/>
        <v>0</v>
      </c>
    </row>
    <row r="63" spans="1:12" x14ac:dyDescent="0.2">
      <c r="A63" t="s">
        <v>5</v>
      </c>
      <c r="B63" t="s">
        <v>43</v>
      </c>
      <c r="C63">
        <v>0.12</v>
      </c>
      <c r="D63">
        <v>3.6</v>
      </c>
      <c r="E63" t="s">
        <v>55</v>
      </c>
      <c r="F63">
        <v>0</v>
      </c>
      <c r="G63">
        <v>0</v>
      </c>
      <c r="H63">
        <v>0</v>
      </c>
      <c r="I63">
        <v>0</v>
      </c>
      <c r="J63">
        <f t="shared" si="9"/>
        <v>0</v>
      </c>
      <c r="K63">
        <f t="shared" si="10"/>
        <v>0</v>
      </c>
      <c r="L63">
        <f t="shared" si="11"/>
        <v>3.6</v>
      </c>
    </row>
    <row r="64" spans="1:12" x14ac:dyDescent="0.2">
      <c r="A64" t="s">
        <v>5</v>
      </c>
      <c r="B64" t="s">
        <v>44</v>
      </c>
      <c r="C64">
        <v>1.8599999999999998E-2</v>
      </c>
      <c r="D64">
        <v>0</v>
      </c>
      <c r="E64" t="s">
        <v>55</v>
      </c>
      <c r="F64">
        <v>0</v>
      </c>
      <c r="G64">
        <v>0</v>
      </c>
      <c r="H64">
        <v>0</v>
      </c>
      <c r="I64">
        <v>0</v>
      </c>
      <c r="J64">
        <f t="shared" si="9"/>
        <v>0</v>
      </c>
      <c r="K64">
        <f t="shared" si="10"/>
        <v>0</v>
      </c>
      <c r="L64">
        <f t="shared" si="11"/>
        <v>0</v>
      </c>
    </row>
    <row r="65" spans="1:12" x14ac:dyDescent="0.2">
      <c r="A65" t="s">
        <v>26</v>
      </c>
      <c r="B65" t="s">
        <v>27</v>
      </c>
      <c r="C65">
        <v>4.0500000000000001E-2</v>
      </c>
      <c r="D65">
        <v>13.5</v>
      </c>
      <c r="E65" t="s">
        <v>56</v>
      </c>
      <c r="F65">
        <v>3.1139999999999999</v>
      </c>
      <c r="G65">
        <v>0</v>
      </c>
      <c r="H65">
        <v>1.8000000000000001E-4</v>
      </c>
      <c r="I65">
        <v>0</v>
      </c>
      <c r="J65">
        <f t="shared" si="9"/>
        <v>78.10222222222221</v>
      </c>
      <c r="K65">
        <f t="shared" si="10"/>
        <v>3.1631399999999998</v>
      </c>
      <c r="L65">
        <f t="shared" si="11"/>
        <v>91.60222222222221</v>
      </c>
    </row>
    <row r="66" spans="1:12" x14ac:dyDescent="0.2">
      <c r="A66" t="s">
        <v>26</v>
      </c>
      <c r="B66" t="s">
        <v>29</v>
      </c>
      <c r="C66">
        <v>4.0500000000000001E-2</v>
      </c>
      <c r="D66">
        <v>13.2</v>
      </c>
      <c r="E66" t="s">
        <v>56</v>
      </c>
      <c r="F66">
        <v>3.1509999999999998</v>
      </c>
      <c r="G66">
        <v>0</v>
      </c>
      <c r="H66">
        <v>1.8000000000000001E-4</v>
      </c>
      <c r="I66">
        <v>0</v>
      </c>
      <c r="J66">
        <f t="shared" si="9"/>
        <v>79.015802469135792</v>
      </c>
      <c r="K66">
        <f t="shared" si="10"/>
        <v>3.2001399999999998</v>
      </c>
      <c r="L66">
        <f t="shared" si="11"/>
        <v>92.215802469135795</v>
      </c>
    </row>
    <row r="67" spans="1:12" x14ac:dyDescent="0.2">
      <c r="A67" t="s">
        <v>26</v>
      </c>
      <c r="B67" t="s">
        <v>30</v>
      </c>
      <c r="C67">
        <v>4.0500000000000001E-2</v>
      </c>
      <c r="D67">
        <v>13.7</v>
      </c>
      <c r="E67" t="s">
        <v>56</v>
      </c>
      <c r="F67">
        <v>3.1509999999999998</v>
      </c>
      <c r="G67">
        <v>0</v>
      </c>
      <c r="H67">
        <v>1.8000000000000001E-4</v>
      </c>
      <c r="I67">
        <v>0</v>
      </c>
      <c r="J67">
        <f t="shared" si="9"/>
        <v>79.015802469135792</v>
      </c>
      <c r="K67">
        <f t="shared" si="10"/>
        <v>3.2001399999999998</v>
      </c>
      <c r="L67">
        <f t="shared" si="11"/>
        <v>92.715802469135795</v>
      </c>
    </row>
    <row r="68" spans="1:12" x14ac:dyDescent="0.2">
      <c r="A68" t="s">
        <v>26</v>
      </c>
      <c r="B68" t="s">
        <v>31</v>
      </c>
      <c r="C68">
        <v>4.0500000000000001E-2</v>
      </c>
      <c r="D68">
        <v>13.2</v>
      </c>
      <c r="E68" t="s">
        <v>56</v>
      </c>
      <c r="F68">
        <v>3.1139999999999999</v>
      </c>
      <c r="G68">
        <v>0</v>
      </c>
      <c r="H68">
        <v>1.8000000000000001E-4</v>
      </c>
      <c r="I68">
        <v>0</v>
      </c>
      <c r="J68">
        <f t="shared" si="9"/>
        <v>78.10222222222221</v>
      </c>
      <c r="K68">
        <f t="shared" si="10"/>
        <v>3.1631399999999998</v>
      </c>
      <c r="L68">
        <f t="shared" si="11"/>
        <v>91.302222222222213</v>
      </c>
    </row>
    <row r="69" spans="1:12" x14ac:dyDescent="0.2">
      <c r="A69" t="s">
        <v>26</v>
      </c>
      <c r="B69" t="s">
        <v>32</v>
      </c>
      <c r="C69">
        <v>4.1000000000000002E-2</v>
      </c>
      <c r="D69">
        <v>13.2</v>
      </c>
      <c r="E69" t="s">
        <v>56</v>
      </c>
      <c r="F69">
        <v>3.206</v>
      </c>
      <c r="G69">
        <v>0</v>
      </c>
      <c r="H69">
        <v>1.8000000000000001E-4</v>
      </c>
      <c r="I69">
        <v>0</v>
      </c>
      <c r="J69">
        <f t="shared" si="9"/>
        <v>79.393658536585363</v>
      </c>
      <c r="K69">
        <f t="shared" si="10"/>
        <v>3.2551399999999999</v>
      </c>
      <c r="L69">
        <f t="shared" si="11"/>
        <v>92.593658536585366</v>
      </c>
    </row>
    <row r="70" spans="1:12" x14ac:dyDescent="0.2">
      <c r="A70" t="s">
        <v>26</v>
      </c>
      <c r="B70" t="s">
        <v>33</v>
      </c>
      <c r="C70">
        <v>4.1000000000000002E-2</v>
      </c>
      <c r="D70">
        <v>13.2</v>
      </c>
      <c r="E70" t="s">
        <v>56</v>
      </c>
      <c r="F70">
        <v>3.1509999999999998</v>
      </c>
      <c r="G70">
        <v>0</v>
      </c>
      <c r="H70">
        <v>1.8000000000000001E-4</v>
      </c>
      <c r="I70">
        <v>0</v>
      </c>
      <c r="J70">
        <f t="shared" si="9"/>
        <v>78.052195121951215</v>
      </c>
      <c r="K70">
        <f t="shared" si="10"/>
        <v>3.2001399999999998</v>
      </c>
      <c r="L70">
        <f t="shared" si="11"/>
        <v>91.252195121951218</v>
      </c>
    </row>
    <row r="71" spans="1:12" x14ac:dyDescent="0.2">
      <c r="A71" t="s">
        <v>26</v>
      </c>
      <c r="B71" t="s">
        <v>34</v>
      </c>
      <c r="C71">
        <v>4.2700000000000002E-2</v>
      </c>
      <c r="D71">
        <v>14.4</v>
      </c>
      <c r="E71" t="s">
        <v>56</v>
      </c>
      <c r="F71">
        <v>3.206</v>
      </c>
      <c r="G71">
        <v>0</v>
      </c>
      <c r="H71">
        <v>1.8000000000000001E-4</v>
      </c>
      <c r="I71">
        <v>0</v>
      </c>
      <c r="J71">
        <f t="shared" si="9"/>
        <v>76.232786885245901</v>
      </c>
      <c r="K71">
        <f t="shared" si="10"/>
        <v>3.2551399999999999</v>
      </c>
      <c r="L71">
        <f t="shared" si="11"/>
        <v>90.632786885245906</v>
      </c>
    </row>
    <row r="72" spans="1:12" x14ac:dyDescent="0.2">
      <c r="A72" t="s">
        <v>26</v>
      </c>
      <c r="B72" t="s">
        <v>35</v>
      </c>
      <c r="C72">
        <v>4.8000000000000001E-2</v>
      </c>
      <c r="D72">
        <v>18.5</v>
      </c>
      <c r="E72" t="s">
        <v>56</v>
      </c>
      <c r="F72">
        <v>2.75</v>
      </c>
      <c r="G72">
        <v>0</v>
      </c>
      <c r="H72">
        <v>1.1E-4</v>
      </c>
      <c r="I72">
        <v>0</v>
      </c>
      <c r="J72">
        <f t="shared" si="9"/>
        <v>57.917291666666664</v>
      </c>
      <c r="K72">
        <f t="shared" si="10"/>
        <v>2.78003</v>
      </c>
      <c r="L72">
        <f t="shared" si="11"/>
        <v>76.417291666666671</v>
      </c>
    </row>
    <row r="73" spans="1:12" x14ac:dyDescent="0.2">
      <c r="A73" t="s">
        <v>26</v>
      </c>
      <c r="B73" t="s">
        <v>41</v>
      </c>
      <c r="C73">
        <v>4.5999999999999999E-2</v>
      </c>
      <c r="D73">
        <v>7.8</v>
      </c>
      <c r="E73" t="s">
        <v>56</v>
      </c>
      <c r="F73">
        <v>3.03</v>
      </c>
      <c r="G73">
        <v>0</v>
      </c>
      <c r="H73">
        <v>0</v>
      </c>
      <c r="I73">
        <v>0</v>
      </c>
      <c r="J73">
        <f t="shared" si="9"/>
        <v>65.869565217391298</v>
      </c>
      <c r="K73">
        <f t="shared" si="10"/>
        <v>3.03</v>
      </c>
      <c r="L73">
        <f t="shared" si="11"/>
        <v>73.669565217391295</v>
      </c>
    </row>
    <row r="74" spans="1:12" x14ac:dyDescent="0.2">
      <c r="A74" t="s">
        <v>26</v>
      </c>
      <c r="B74" t="s">
        <v>42</v>
      </c>
      <c r="C74">
        <v>4.5999999999999999E-2</v>
      </c>
      <c r="D74">
        <v>7.8</v>
      </c>
      <c r="E74" t="s">
        <v>56</v>
      </c>
      <c r="F74">
        <v>3</v>
      </c>
      <c r="G74">
        <v>0</v>
      </c>
      <c r="H74">
        <v>0</v>
      </c>
      <c r="I74">
        <v>0</v>
      </c>
      <c r="J74">
        <f t="shared" si="9"/>
        <v>65.217391304347828</v>
      </c>
      <c r="K74">
        <f t="shared" si="10"/>
        <v>3</v>
      </c>
      <c r="L74">
        <f t="shared" si="11"/>
        <v>73.017391304347825</v>
      </c>
    </row>
    <row r="75" spans="1:12" x14ac:dyDescent="0.2">
      <c r="A75" t="s">
        <v>26</v>
      </c>
      <c r="B75" t="s">
        <v>43</v>
      </c>
      <c r="C75">
        <v>0.12</v>
      </c>
      <c r="D75">
        <v>132</v>
      </c>
      <c r="E75" t="s">
        <v>56</v>
      </c>
      <c r="F75">
        <v>0</v>
      </c>
      <c r="G75">
        <v>0</v>
      </c>
      <c r="H75">
        <v>0</v>
      </c>
      <c r="I75">
        <v>0</v>
      </c>
      <c r="J75">
        <f t="shared" si="9"/>
        <v>0</v>
      </c>
      <c r="K75">
        <f t="shared" si="10"/>
        <v>0</v>
      </c>
      <c r="L75">
        <f t="shared" si="11"/>
        <v>132</v>
      </c>
    </row>
    <row r="76" spans="1:12" x14ac:dyDescent="0.2">
      <c r="A76" t="s">
        <v>26</v>
      </c>
      <c r="B76" t="s">
        <v>44</v>
      </c>
      <c r="C76">
        <v>1.8599999999999998E-2</v>
      </c>
      <c r="D76">
        <v>121</v>
      </c>
      <c r="E76" t="s">
        <v>56</v>
      </c>
      <c r="F76">
        <v>0</v>
      </c>
      <c r="G76">
        <v>0</v>
      </c>
      <c r="H76">
        <v>0</v>
      </c>
      <c r="I76">
        <v>0</v>
      </c>
      <c r="J76">
        <f t="shared" si="9"/>
        <v>0</v>
      </c>
      <c r="K76">
        <f t="shared" si="10"/>
        <v>0</v>
      </c>
      <c r="L76">
        <f t="shared" si="11"/>
        <v>121</v>
      </c>
    </row>
    <row r="77" spans="1:12" x14ac:dyDescent="0.2">
      <c r="A77" t="s">
        <v>26</v>
      </c>
      <c r="B77" t="s">
        <v>45</v>
      </c>
      <c r="C77">
        <v>1.9900000000000001E-2</v>
      </c>
      <c r="D77">
        <v>31.3</v>
      </c>
      <c r="E77" t="s">
        <v>56</v>
      </c>
      <c r="F77">
        <v>1.375</v>
      </c>
      <c r="G77">
        <v>0</v>
      </c>
      <c r="H77">
        <v>1.8000000000000001E-4</v>
      </c>
      <c r="I77">
        <v>0</v>
      </c>
      <c r="J77">
        <f t="shared" si="9"/>
        <v>71.564824120603006</v>
      </c>
      <c r="K77">
        <f t="shared" si="10"/>
        <v>1.42414</v>
      </c>
      <c r="L77">
        <f t="shared" si="11"/>
        <v>102.864824120603</v>
      </c>
    </row>
    <row r="78" spans="1:12" x14ac:dyDescent="0.2">
      <c r="A78" t="s">
        <v>46</v>
      </c>
      <c r="B78" t="s">
        <v>45</v>
      </c>
      <c r="C78">
        <v>1.9900000000000001E-2</v>
      </c>
      <c r="D78">
        <v>-58.353768840000001</v>
      </c>
      <c r="E78" t="s">
        <v>56</v>
      </c>
      <c r="F78">
        <v>1.375</v>
      </c>
      <c r="G78">
        <v>0</v>
      </c>
      <c r="H78">
        <v>1.8000000000000001E-4</v>
      </c>
      <c r="I78">
        <v>0</v>
      </c>
      <c r="J78">
        <f t="shared" si="9"/>
        <v>71.564824120603006</v>
      </c>
      <c r="K78">
        <f t="shared" si="10"/>
        <v>1.42414</v>
      </c>
      <c r="L78">
        <f t="shared" si="11"/>
        <v>13.211055280603006</v>
      </c>
    </row>
    <row r="79" spans="1:12" x14ac:dyDescent="0.2">
      <c r="A79" t="s">
        <v>46</v>
      </c>
      <c r="B79" t="s">
        <v>47</v>
      </c>
      <c r="C79">
        <v>2.6800000000000001E-2</v>
      </c>
      <c r="D79">
        <v>-33.200000000000003</v>
      </c>
      <c r="E79" t="s">
        <v>56</v>
      </c>
      <c r="F79">
        <v>1.913</v>
      </c>
      <c r="G79">
        <v>0</v>
      </c>
      <c r="H79">
        <v>0</v>
      </c>
      <c r="I79">
        <v>0</v>
      </c>
      <c r="J79">
        <f t="shared" si="9"/>
        <v>71.380597014925371</v>
      </c>
      <c r="K79">
        <f t="shared" si="10"/>
        <v>1.913</v>
      </c>
      <c r="L79">
        <f t="shared" si="11"/>
        <v>38.180597014925368</v>
      </c>
    </row>
    <row r="80" spans="1:12" x14ac:dyDescent="0.2">
      <c r="A80" t="s">
        <v>46</v>
      </c>
      <c r="B80" t="s">
        <v>34</v>
      </c>
      <c r="C80">
        <v>3.7199999999999997E-2</v>
      </c>
      <c r="D80">
        <v>-26.1</v>
      </c>
      <c r="E80" t="s">
        <v>56</v>
      </c>
      <c r="F80">
        <v>2.8340000000000001</v>
      </c>
      <c r="G80">
        <v>0</v>
      </c>
      <c r="H80">
        <v>1.8000000000000001E-4</v>
      </c>
      <c r="I80">
        <v>0</v>
      </c>
      <c r="J80">
        <f t="shared" si="9"/>
        <v>77.503763440860226</v>
      </c>
      <c r="K80">
        <f t="shared" si="10"/>
        <v>2.88314</v>
      </c>
      <c r="L80">
        <f t="shared" si="11"/>
        <v>51.403763440860224</v>
      </c>
    </row>
    <row r="81" spans="1:12" x14ac:dyDescent="0.2">
      <c r="A81" t="s">
        <v>46</v>
      </c>
      <c r="B81" t="s">
        <v>48</v>
      </c>
      <c r="C81">
        <v>4.3999999999999997E-2</v>
      </c>
      <c r="D81">
        <v>-20.7</v>
      </c>
      <c r="E81" t="s">
        <v>56</v>
      </c>
      <c r="F81">
        <v>3.1150000000000002</v>
      </c>
      <c r="G81">
        <v>0</v>
      </c>
      <c r="H81">
        <v>1.8000000000000001E-4</v>
      </c>
      <c r="I81">
        <v>0</v>
      </c>
      <c r="J81">
        <f t="shared" si="9"/>
        <v>71.912272727272736</v>
      </c>
      <c r="K81">
        <f t="shared" si="10"/>
        <v>3.1641400000000002</v>
      </c>
      <c r="L81">
        <f t="shared" si="11"/>
        <v>51.212272727272733</v>
      </c>
    </row>
    <row r="82" spans="1:12" x14ac:dyDescent="0.2">
      <c r="A82" t="s">
        <v>46</v>
      </c>
      <c r="B82" t="s">
        <v>35</v>
      </c>
      <c r="C82">
        <v>0.05</v>
      </c>
      <c r="D82">
        <v>-38.9</v>
      </c>
      <c r="E82" t="s">
        <v>56</v>
      </c>
      <c r="F82">
        <v>2.75</v>
      </c>
      <c r="G82">
        <v>0</v>
      </c>
      <c r="H82">
        <v>1.1E-4</v>
      </c>
      <c r="I82">
        <v>0</v>
      </c>
      <c r="J82">
        <f t="shared" si="9"/>
        <v>55.6006</v>
      </c>
      <c r="K82">
        <f t="shared" si="10"/>
        <v>2.78003</v>
      </c>
      <c r="L82">
        <f t="shared" si="11"/>
        <v>16.700600000000001</v>
      </c>
    </row>
    <row r="83" spans="1:12" x14ac:dyDescent="0.2">
      <c r="A83" t="s">
        <v>46</v>
      </c>
      <c r="B83" t="s">
        <v>49</v>
      </c>
      <c r="E83" t="s">
        <v>56</v>
      </c>
      <c r="F83">
        <v>3.1150000000000002</v>
      </c>
      <c r="G83">
        <v>0</v>
      </c>
      <c r="H83">
        <v>1.8000000000000001E-4</v>
      </c>
      <c r="I83">
        <v>0</v>
      </c>
    </row>
    <row r="84" spans="1:12" x14ac:dyDescent="0.2">
      <c r="A84" t="s">
        <v>46</v>
      </c>
      <c r="B84" t="s">
        <v>43</v>
      </c>
      <c r="C84">
        <v>0.12</v>
      </c>
      <c r="D84">
        <v>0</v>
      </c>
      <c r="E84" t="s">
        <v>56</v>
      </c>
      <c r="F84">
        <v>0</v>
      </c>
      <c r="G84">
        <v>0</v>
      </c>
      <c r="H84">
        <v>0</v>
      </c>
      <c r="I84">
        <v>0</v>
      </c>
      <c r="J84">
        <f t="shared" si="9"/>
        <v>0</v>
      </c>
      <c r="K84">
        <f t="shared" si="10"/>
        <v>0</v>
      </c>
      <c r="L84">
        <f t="shared" si="11"/>
        <v>0</v>
      </c>
    </row>
    <row r="85" spans="1:12" x14ac:dyDescent="0.2">
      <c r="A85" t="s">
        <v>5</v>
      </c>
      <c r="B85" t="s">
        <v>34</v>
      </c>
      <c r="C85">
        <v>4.2700000000000002E-2</v>
      </c>
      <c r="D85">
        <v>-47.6</v>
      </c>
      <c r="E85" t="s">
        <v>56</v>
      </c>
      <c r="F85">
        <v>3.206</v>
      </c>
      <c r="G85">
        <v>0</v>
      </c>
      <c r="H85">
        <v>1.8000000000000001E-4</v>
      </c>
      <c r="I85">
        <v>0</v>
      </c>
      <c r="J85">
        <f t="shared" si="9"/>
        <v>76.232786885245901</v>
      </c>
      <c r="K85">
        <f t="shared" si="10"/>
        <v>3.2551399999999999</v>
      </c>
      <c r="L85">
        <f t="shared" si="11"/>
        <v>28.632786885245899</v>
      </c>
    </row>
    <row r="86" spans="1:12" x14ac:dyDescent="0.2">
      <c r="A86" t="s">
        <v>5</v>
      </c>
      <c r="B86" t="s">
        <v>45</v>
      </c>
      <c r="C86">
        <v>1.9900000000000001E-2</v>
      </c>
      <c r="D86">
        <v>-67.099999999999994</v>
      </c>
      <c r="E86" t="s">
        <v>56</v>
      </c>
      <c r="F86">
        <v>1.375</v>
      </c>
      <c r="G86">
        <v>0</v>
      </c>
      <c r="H86">
        <v>1.8000000000000001E-4</v>
      </c>
      <c r="I86">
        <v>0</v>
      </c>
      <c r="J86">
        <f t="shared" si="9"/>
        <v>71.564824120603006</v>
      </c>
      <c r="K86">
        <f t="shared" si="10"/>
        <v>1.42414</v>
      </c>
      <c r="L86">
        <f t="shared" si="11"/>
        <v>4.4648241206030121</v>
      </c>
    </row>
    <row r="87" spans="1:12" x14ac:dyDescent="0.2">
      <c r="A87" t="s">
        <v>5</v>
      </c>
      <c r="B87" t="s">
        <v>35</v>
      </c>
      <c r="C87">
        <v>4.9099999999999998E-2</v>
      </c>
      <c r="D87">
        <v>-26.6</v>
      </c>
      <c r="E87" t="s">
        <v>56</v>
      </c>
      <c r="F87">
        <v>2.75</v>
      </c>
      <c r="G87">
        <v>0</v>
      </c>
      <c r="H87">
        <v>1.1E-4</v>
      </c>
      <c r="I87">
        <v>0</v>
      </c>
      <c r="J87">
        <f t="shared" si="9"/>
        <v>56.619755600814663</v>
      </c>
      <c r="K87">
        <f t="shared" si="10"/>
        <v>2.78003</v>
      </c>
      <c r="L87">
        <f t="shared" si="11"/>
        <v>30.019755600814662</v>
      </c>
    </row>
    <row r="88" spans="1:12" x14ac:dyDescent="0.2">
      <c r="A88" t="s">
        <v>5</v>
      </c>
      <c r="B88" t="s">
        <v>43</v>
      </c>
      <c r="C88">
        <v>0.12</v>
      </c>
      <c r="D88">
        <v>3.6</v>
      </c>
      <c r="E88" t="s">
        <v>56</v>
      </c>
      <c r="F88">
        <v>0</v>
      </c>
      <c r="G88">
        <v>0</v>
      </c>
      <c r="H88">
        <v>0</v>
      </c>
      <c r="I88">
        <v>0</v>
      </c>
      <c r="J88">
        <f t="shared" si="9"/>
        <v>0</v>
      </c>
      <c r="K88">
        <f t="shared" si="10"/>
        <v>0</v>
      </c>
      <c r="L88">
        <f t="shared" si="11"/>
        <v>3.6</v>
      </c>
    </row>
    <row r="89" spans="1:12" x14ac:dyDescent="0.2">
      <c r="A89" t="s">
        <v>5</v>
      </c>
      <c r="B89" t="s">
        <v>44</v>
      </c>
      <c r="C89">
        <v>1.8599999999999998E-2</v>
      </c>
      <c r="D89">
        <v>0</v>
      </c>
      <c r="E89" t="s">
        <v>56</v>
      </c>
      <c r="F89">
        <v>0</v>
      </c>
      <c r="G89">
        <v>0</v>
      </c>
      <c r="H89">
        <v>0</v>
      </c>
      <c r="I89">
        <v>0</v>
      </c>
      <c r="J89">
        <f t="shared" si="9"/>
        <v>0</v>
      </c>
      <c r="K89">
        <f t="shared" si="10"/>
        <v>0</v>
      </c>
      <c r="L89">
        <f t="shared" si="11"/>
        <v>0</v>
      </c>
    </row>
    <row r="90" spans="1:12" x14ac:dyDescent="0.2">
      <c r="A90" t="s">
        <v>5</v>
      </c>
      <c r="B90" t="s">
        <v>41</v>
      </c>
      <c r="C90">
        <v>4.5999999999999999E-2</v>
      </c>
      <c r="D90">
        <v>0</v>
      </c>
      <c r="E90" t="s">
        <v>56</v>
      </c>
    </row>
    <row r="91" spans="1:12" x14ac:dyDescent="0.2">
      <c r="A91" t="s">
        <v>5</v>
      </c>
      <c r="B91" t="s">
        <v>42</v>
      </c>
      <c r="C91">
        <v>4.5999999999999999E-2</v>
      </c>
      <c r="D91">
        <v>0</v>
      </c>
      <c r="E91" t="s">
        <v>56</v>
      </c>
    </row>
    <row r="92" spans="1:12" x14ac:dyDescent="0.2">
      <c r="A92" t="s">
        <v>5</v>
      </c>
      <c r="B92" t="s">
        <v>50</v>
      </c>
      <c r="D92">
        <v>1.7</v>
      </c>
      <c r="E92" t="s">
        <v>56</v>
      </c>
    </row>
    <row r="93" spans="1:12" x14ac:dyDescent="0.2">
      <c r="A93" t="s">
        <v>51</v>
      </c>
      <c r="B93" t="s">
        <v>51</v>
      </c>
      <c r="D93">
        <v>70.555555560000002</v>
      </c>
      <c r="E93" t="s">
        <v>52</v>
      </c>
      <c r="F93">
        <v>0</v>
      </c>
      <c r="G93">
        <v>0</v>
      </c>
      <c r="H93">
        <v>0</v>
      </c>
      <c r="I9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Koosup Yum</dc:creator>
  <cp:lastModifiedBy>Kevin Koosup Yum</cp:lastModifiedBy>
  <dcterms:created xsi:type="dcterms:W3CDTF">2025-06-06T11:42:30Z</dcterms:created>
  <dcterms:modified xsi:type="dcterms:W3CDTF">2026-06-03T11:27:56Z</dcterms:modified>
</cp:coreProperties>
</file>