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/>
  <mc:AlternateContent xmlns:mc="http://schemas.openxmlformats.org/markup-compatibility/2006">
    <mc:Choice Requires="x15">
      <x15ac:absPath xmlns:x15ac="http://schemas.microsoft.com/office/spreadsheetml/2010/11/ac" url="/Users/riese/Downloads/"/>
    </mc:Choice>
  </mc:AlternateContent>
  <xr:revisionPtr revIDLastSave="0" documentId="8_{205DF715-A7A0-4E0C-AA19-54E015A898FF}" xr6:coauthVersionLast="47" xr6:coauthVersionMax="47" xr10:uidLastSave="{00000000-0000-0000-0000-000000000000}"/>
  <bookViews>
    <workbookView xWindow="0" yWindow="460" windowWidth="23940" windowHeight="9580" xr2:uid="{00000000-000D-0000-FFFF-FFFF00000000}"/>
  </bookViews>
  <sheets>
    <sheet name="EXEMPEL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4" i="4" l="1"/>
  <c r="Q34" i="4"/>
  <c r="Q33" i="4"/>
  <c r="R33" i="4" s="1"/>
  <c r="Q32" i="4"/>
  <c r="R32" i="4" s="1"/>
  <c r="Q31" i="4"/>
  <c r="R31" i="4" s="1"/>
  <c r="Q30" i="4"/>
  <c r="R30" i="4" s="1"/>
  <c r="Q29" i="4"/>
  <c r="R29" i="4" s="1"/>
  <c r="Q28" i="4"/>
  <c r="R28" i="4" s="1"/>
  <c r="Q27" i="4"/>
  <c r="R27" i="4" s="1"/>
  <c r="Q26" i="4"/>
  <c r="R26" i="4" s="1"/>
  <c r="L10" i="4"/>
  <c r="U1" i="4"/>
  <c r="D12" i="4" l="1"/>
</calcChain>
</file>

<file path=xl/sharedStrings.xml><?xml version="1.0" encoding="utf-8"?>
<sst xmlns="http://schemas.openxmlformats.org/spreadsheetml/2006/main" count="33" uniqueCount="30">
  <si>
    <t>Planering av</t>
  </si>
  <si>
    <t>undervisning</t>
  </si>
  <si>
    <t>för amanuens vid EECS</t>
  </si>
  <si>
    <t>Kommentarer</t>
  </si>
  <si>
    <t>Amanuens</t>
  </si>
  <si>
    <t>Efternamn, Förnamn</t>
  </si>
  <si>
    <t>amanuensens mejl</t>
  </si>
  <si>
    <t>Ansvarig lärare</t>
  </si>
  <si>
    <t>lärarens mejl</t>
  </si>
  <si>
    <t>Anställningsperiod</t>
  </si>
  <si>
    <t>Dagar</t>
  </si>
  <si>
    <t>Procent</t>
  </si>
  <si>
    <t>%</t>
  </si>
  <si>
    <t>Kurs</t>
  </si>
  <si>
    <t>Kursens avdelning</t>
  </si>
  <si>
    <t>Period</t>
  </si>
  <si>
    <t>Övningskoefficient¹</t>
  </si>
  <si>
    <t>Övningstimmar</t>
  </si>
  <si>
    <t>Gruppansvar</t>
  </si>
  <si>
    <t>Labbkoefficient¹</t>
  </si>
  <si>
    <t>Labbtimmar</t>
  </si>
  <si>
    <t>Möte</t>
  </si>
  <si>
    <t>Rättning</t>
  </si>
  <si>
    <t>Övrigt</t>
  </si>
  <si>
    <t>Summa timmar</t>
  </si>
  <si>
    <t>Procent av helår</t>
  </si>
  <si>
    <t>DD13XX</t>
  </si>
  <si>
    <t>TCS</t>
  </si>
  <si>
    <t>4</t>
  </si>
  <si>
    <t>¹Koefficienten multipliceras med antalet timmar för att inkludera tid för förberedelse och efterarbete i undervisningstiden.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</si>
</sst>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"/>
  </numFmts>
  <fonts count="10">
    <font>
      <sz val="10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u/>
      <sz val="10"/>
      <color theme="1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0">
    <xf numFmtId="0" fontId="0" fillId="0" borderId="0" xfId="0"/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textRotation="45" wrapText="1"/>
    </xf>
    <xf numFmtId="0" fontId="1" fillId="2" borderId="6" xfId="0" applyFont="1" applyFill="1" applyBorder="1" applyAlignment="1">
      <alignment horizontal="center" textRotation="45"/>
    </xf>
    <xf numFmtId="0" fontId="1" fillId="2" borderId="6" xfId="0" applyFont="1" applyFill="1" applyBorder="1" applyAlignment="1">
      <alignment horizontal="center" textRotation="45" wrapText="1"/>
    </xf>
    <xf numFmtId="0" fontId="2" fillId="2" borderId="6" xfId="0" applyFont="1" applyFill="1" applyBorder="1" applyAlignment="1">
      <alignment textRotation="45" wrapText="1"/>
    </xf>
    <xf numFmtId="0" fontId="2" fillId="2" borderId="7" xfId="0" applyFont="1" applyFill="1" applyBorder="1" applyAlignment="1">
      <alignment textRotation="45" wrapText="1"/>
    </xf>
    <xf numFmtId="49" fontId="6" fillId="0" borderId="0" xfId="0" applyNumberFormat="1" applyFont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2" fontId="2" fillId="0" borderId="6" xfId="0" applyNumberFormat="1" applyFont="1" applyBorder="1" applyAlignment="1">
      <alignment wrapText="1"/>
    </xf>
    <xf numFmtId="1" fontId="2" fillId="0" borderId="6" xfId="0" applyNumberFormat="1" applyFont="1" applyBorder="1" applyAlignment="1">
      <alignment wrapText="1"/>
    </xf>
    <xf numFmtId="165" fontId="1" fillId="0" borderId="6" xfId="0" applyNumberFormat="1" applyFont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49" fontId="6" fillId="0" borderId="6" xfId="0" applyNumberFormat="1" applyFont="1" applyBorder="1" applyAlignment="1">
      <alignment horizontal="center" wrapText="1"/>
    </xf>
    <xf numFmtId="165" fontId="2" fillId="0" borderId="6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165" fontId="6" fillId="2" borderId="3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165" fontId="2" fillId="2" borderId="6" xfId="0" applyNumberFormat="1" applyFont="1" applyFill="1" applyBorder="1" applyAlignment="1">
      <alignment wrapText="1"/>
    </xf>
    <xf numFmtId="0" fontId="0" fillId="0" borderId="13" xfId="0" applyBorder="1" applyAlignment="1">
      <alignment wrapText="1"/>
    </xf>
    <xf numFmtId="0" fontId="1" fillId="2" borderId="4" xfId="0" applyFont="1" applyFill="1" applyBorder="1" applyAlignment="1">
      <alignment vertical="top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wrapText="1"/>
    </xf>
    <xf numFmtId="0" fontId="3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right"/>
    </xf>
    <xf numFmtId="14" fontId="0" fillId="0" borderId="0" xfId="0" applyNumberFormat="1" applyAlignment="1">
      <alignment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vertical="top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9" fillId="0" borderId="14" xfId="1" applyFont="1" applyBorder="1" applyAlignment="1"/>
    <xf numFmtId="0" fontId="5" fillId="0" borderId="15" xfId="1" applyBorder="1" applyAlignment="1"/>
    <xf numFmtId="0" fontId="5" fillId="0" borderId="16" xfId="1" applyBorder="1" applyAlignment="1"/>
    <xf numFmtId="0" fontId="6" fillId="0" borderId="4" xfId="0" applyFont="1" applyBorder="1" applyAlignment="1">
      <alignment wrapText="1"/>
    </xf>
    <xf numFmtId="0" fontId="5" fillId="0" borderId="4" xfId="1" applyBorder="1" applyAlignment="1"/>
    <xf numFmtId="0" fontId="5" fillId="0" borderId="0" xfId="1" applyAlignment="1">
      <alignment wrapText="1"/>
    </xf>
    <xf numFmtId="0" fontId="5" fillId="0" borderId="2" xfId="1" applyBorder="1" applyAlignment="1">
      <alignment wrapText="1"/>
    </xf>
    <xf numFmtId="164" fontId="1" fillId="2" borderId="1" xfId="0" applyNumberFormat="1" applyFont="1" applyFill="1" applyBorder="1" applyAlignment="1">
      <alignment horizontal="right"/>
    </xf>
    <xf numFmtId="165" fontId="6" fillId="0" borderId="4" xfId="0" applyNumberFormat="1" applyFont="1" applyBorder="1" applyAlignment="1">
      <alignment horizontal="left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1" fontId="2" fillId="0" borderId="10" xfId="0" applyNumberFormat="1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2" borderId="0" xfId="0" applyFont="1" applyFill="1" applyAlignment="1"/>
    <xf numFmtId="0" fontId="0" fillId="2" borderId="1" xfId="0" applyFill="1" applyBorder="1" applyAlignment="1"/>
    <xf numFmtId="0" fontId="1" fillId="2" borderId="4" xfId="0" applyFont="1" applyFill="1" applyBorder="1" applyAlignment="1"/>
    <xf numFmtId="0" fontId="1" fillId="2" borderId="1" xfId="0" applyFont="1" applyFill="1" applyBorder="1" applyAlignment="1"/>
    <xf numFmtId="0" fontId="1" fillId="0" borderId="14" xfId="0" applyFont="1" applyBorder="1" applyAlignment="1"/>
    <xf numFmtId="0" fontId="0" fillId="0" borderId="15" xfId="0" applyBorder="1" applyAlignment="1"/>
    <xf numFmtId="0" fontId="0" fillId="0" borderId="16" xfId="0" applyBorder="1" applyAlignment="1"/>
    <xf numFmtId="0" fontId="1" fillId="0" borderId="4" xfId="0" applyFont="1" applyBorder="1" applyAlignment="1"/>
    <xf numFmtId="0" fontId="6" fillId="0" borderId="4" xfId="0" applyFont="1" applyBorder="1" applyAlignment="1"/>
    <xf numFmtId="0" fontId="1" fillId="2" borderId="5" xfId="0" applyFont="1" applyFill="1" applyBorder="1" applyAlignment="1"/>
    <xf numFmtId="0" fontId="6" fillId="2" borderId="4" xfId="0" applyFont="1" applyFill="1" applyBorder="1" applyAlignment="1"/>
    <xf numFmtId="0" fontId="7" fillId="0" borderId="8" xfId="0" applyFont="1" applyBorder="1" applyAlignment="1"/>
    <xf numFmtId="0" fontId="7" fillId="0" borderId="5" xfId="0" applyFont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081F-0C65-41E8-8F5D-069B75C340CC}">
  <sheetPr>
    <pageSetUpPr fitToPage="1"/>
  </sheetPr>
  <dimension ref="A1:W35"/>
  <sheetViews>
    <sheetView tabSelected="1" zoomScale="58" zoomScaleNormal="100" workbookViewId="0">
      <selection activeCell="X25" sqref="X25"/>
    </sheetView>
  </sheetViews>
  <sheetFormatPr defaultColWidth="14.42578125" defaultRowHeight="12.95"/>
  <cols>
    <col min="1" max="1" width="4.140625" style="2" customWidth="1"/>
    <col min="2" max="2" width="4.28515625" style="2" customWidth="1"/>
    <col min="3" max="3" width="19.140625" style="2" customWidth="1"/>
    <col min="4" max="4" width="7.85546875" style="2" customWidth="1"/>
    <col min="5" max="5" width="3.85546875" style="2" customWidth="1"/>
    <col min="6" max="8" width="6.140625" style="2" customWidth="1"/>
    <col min="9" max="9" width="3.85546875" style="2" customWidth="1"/>
    <col min="10" max="16" width="6.140625" style="2" customWidth="1"/>
    <col min="17" max="18" width="6.42578125" style="2" customWidth="1"/>
    <col min="19" max="19" width="4.42578125" style="2" customWidth="1"/>
    <col min="20" max="20" width="2.42578125" style="2" customWidth="1"/>
    <col min="21" max="22" width="9.28515625" style="2" customWidth="1"/>
    <col min="23" max="23" width="6.85546875" style="2" customWidth="1"/>
    <col min="24" max="16384" width="14.42578125" style="2"/>
  </cols>
  <sheetData>
    <row r="1" spans="1:23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1" t="s">
        <v>0</v>
      </c>
      <c r="M1" s="29"/>
      <c r="N1" s="29"/>
      <c r="O1" s="29"/>
      <c r="P1" s="29"/>
      <c r="Q1" s="1"/>
      <c r="R1" s="1"/>
      <c r="S1" s="1"/>
      <c r="T1" s="1"/>
      <c r="U1" s="32">
        <f ca="1">TODAY()</f>
        <v>46174</v>
      </c>
      <c r="V1" s="33"/>
      <c r="W1" s="33"/>
    </row>
    <row r="2" spans="1:23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4" t="s">
        <v>1</v>
      </c>
      <c r="M2" s="29"/>
      <c r="N2" s="29"/>
      <c r="O2" s="29"/>
      <c r="P2" s="29"/>
      <c r="Q2" s="1"/>
      <c r="R2" s="1"/>
      <c r="S2" s="1"/>
      <c r="T2" s="1"/>
      <c r="U2" s="1"/>
      <c r="V2" s="1"/>
      <c r="W2" s="1"/>
    </row>
    <row r="3" spans="1:2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1" t="s">
        <v>2</v>
      </c>
      <c r="M3" s="29"/>
      <c r="N3" s="29"/>
      <c r="O3" s="29"/>
      <c r="P3" s="29"/>
      <c r="Q3" s="1"/>
      <c r="R3" s="1"/>
      <c r="S3" s="1"/>
      <c r="T3" s="1"/>
      <c r="U3" s="1"/>
      <c r="V3" s="1"/>
      <c r="W3" s="1"/>
    </row>
    <row r="4" spans="1:23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"/>
      <c r="O4" s="3"/>
      <c r="P4" s="3"/>
      <c r="Q4" s="3"/>
      <c r="R4" s="3"/>
      <c r="S4" s="3"/>
      <c r="T4" s="1"/>
      <c r="U4" s="3"/>
      <c r="V4" s="3"/>
      <c r="W4" s="3"/>
    </row>
    <row r="5" spans="1:23">
      <c r="A5" s="4"/>
      <c r="B5" s="1"/>
      <c r="C5" s="1"/>
      <c r="D5" s="3"/>
      <c r="E5" s="3"/>
      <c r="F5" s="3"/>
      <c r="G5" s="3"/>
      <c r="H5" s="3"/>
      <c r="I5" s="1"/>
      <c r="J5" s="3"/>
      <c r="K5" s="3"/>
      <c r="L5" s="3"/>
      <c r="M5" s="4"/>
      <c r="N5" s="4"/>
      <c r="O5" s="35"/>
      <c r="P5" s="27"/>
      <c r="Q5" s="27"/>
      <c r="R5" s="27"/>
      <c r="S5" s="28"/>
      <c r="T5" s="4"/>
      <c r="U5" s="57" t="s">
        <v>3</v>
      </c>
      <c r="V5" s="29"/>
      <c r="W5" s="30"/>
    </row>
    <row r="6" spans="1:23">
      <c r="A6" s="4"/>
      <c r="B6" s="57" t="s">
        <v>4</v>
      </c>
      <c r="C6" s="30"/>
      <c r="D6" s="58" t="s">
        <v>5</v>
      </c>
      <c r="E6" s="36"/>
      <c r="F6" s="36"/>
      <c r="G6" s="36"/>
      <c r="H6" s="37"/>
      <c r="I6" s="4"/>
      <c r="J6" s="38" t="s">
        <v>6</v>
      </c>
      <c r="K6" s="39"/>
      <c r="L6" s="40"/>
      <c r="M6" s="4"/>
      <c r="N6" s="4"/>
      <c r="O6" s="26"/>
      <c r="P6" s="27"/>
      <c r="Q6" s="27"/>
      <c r="R6" s="27"/>
      <c r="S6" s="28"/>
      <c r="T6" s="4"/>
      <c r="U6" s="59"/>
      <c r="V6" s="29"/>
      <c r="W6" s="30"/>
    </row>
    <row r="7" spans="1:23">
      <c r="A7" s="4"/>
      <c r="B7" s="1"/>
      <c r="C7" s="1"/>
      <c r="D7" s="3"/>
      <c r="E7" s="3"/>
      <c r="F7" s="3"/>
      <c r="G7" s="3"/>
      <c r="H7" s="3"/>
      <c r="I7" s="1"/>
      <c r="J7" s="3"/>
      <c r="K7" s="3"/>
      <c r="L7" s="3"/>
      <c r="M7" s="4"/>
      <c r="N7" s="4"/>
      <c r="O7" s="26"/>
      <c r="P7" s="27"/>
      <c r="Q7" s="27"/>
      <c r="R7" s="27"/>
      <c r="S7" s="28"/>
      <c r="T7" s="4"/>
      <c r="U7" s="59"/>
      <c r="V7" s="29"/>
      <c r="W7" s="30"/>
    </row>
    <row r="8" spans="1:23" ht="12.75">
      <c r="A8" s="4"/>
      <c r="B8" s="57" t="s">
        <v>7</v>
      </c>
      <c r="C8" s="30"/>
      <c r="D8" s="60" t="s">
        <v>5</v>
      </c>
      <c r="E8" s="36"/>
      <c r="F8" s="36"/>
      <c r="G8" s="36"/>
      <c r="H8" s="37"/>
      <c r="I8" s="4"/>
      <c r="J8" s="61" t="s">
        <v>8</v>
      </c>
      <c r="K8" s="62"/>
      <c r="L8" s="63"/>
      <c r="M8" s="4"/>
      <c r="N8" s="4"/>
      <c r="O8" s="26"/>
      <c r="P8" s="27"/>
      <c r="Q8" s="27"/>
      <c r="R8" s="27"/>
      <c r="S8" s="28"/>
      <c r="T8" s="4"/>
      <c r="U8" s="41"/>
      <c r="V8" s="29"/>
      <c r="W8" s="30"/>
    </row>
    <row r="9" spans="1:23">
      <c r="A9" s="4"/>
      <c r="B9" s="1"/>
      <c r="C9" s="1"/>
      <c r="D9" s="3"/>
      <c r="E9" s="3"/>
      <c r="F9" s="1"/>
      <c r="G9" s="3"/>
      <c r="H9" s="3"/>
      <c r="I9" s="1"/>
      <c r="J9" s="1"/>
      <c r="K9" s="1"/>
      <c r="L9" s="1"/>
      <c r="M9" s="4"/>
      <c r="N9" s="4"/>
      <c r="O9" s="26"/>
      <c r="P9" s="27"/>
      <c r="Q9" s="27"/>
      <c r="R9" s="27"/>
      <c r="S9" s="28"/>
      <c r="T9" s="4"/>
      <c r="U9" s="42"/>
      <c r="V9" s="43"/>
      <c r="W9" s="44"/>
    </row>
    <row r="10" spans="1:23" ht="14.1">
      <c r="A10" s="4"/>
      <c r="B10" s="57" t="s">
        <v>9</v>
      </c>
      <c r="C10" s="30"/>
      <c r="D10" s="45">
        <v>46097</v>
      </c>
      <c r="E10" s="37"/>
      <c r="F10" s="5"/>
      <c r="G10" s="45">
        <v>46187</v>
      </c>
      <c r="H10" s="37"/>
      <c r="I10" s="1"/>
      <c r="J10" s="6" t="s">
        <v>10</v>
      </c>
      <c r="K10" s="1"/>
      <c r="L10" s="23">
        <f>G10-D10+1</f>
        <v>91</v>
      </c>
      <c r="M10" s="4"/>
      <c r="N10" s="4"/>
      <c r="O10" s="26"/>
      <c r="P10" s="27"/>
      <c r="Q10" s="27"/>
      <c r="R10" s="27"/>
      <c r="S10" s="28"/>
      <c r="T10" s="4"/>
      <c r="U10" s="46"/>
      <c r="V10" s="29"/>
      <c r="W10" s="30"/>
    </row>
    <row r="11" spans="1:23">
      <c r="A11" s="4"/>
      <c r="B11" s="1"/>
      <c r="C11" s="1"/>
      <c r="D11" s="3"/>
      <c r="E11" s="1"/>
      <c r="F11" s="1"/>
      <c r="G11" s="1"/>
      <c r="H11" s="1"/>
      <c r="I11" s="1"/>
      <c r="J11" s="1"/>
      <c r="K11" s="1"/>
      <c r="L11" s="1"/>
      <c r="M11" s="4"/>
      <c r="N11" s="4"/>
      <c r="O11" s="26"/>
      <c r="P11" s="27"/>
      <c r="Q11" s="27"/>
      <c r="R11" s="27"/>
      <c r="S11" s="28"/>
      <c r="T11" s="4"/>
      <c r="U11" s="41"/>
      <c r="V11" s="29"/>
      <c r="W11" s="30"/>
    </row>
    <row r="12" spans="1:23" ht="14.1">
      <c r="A12" s="4"/>
      <c r="B12" s="57" t="s">
        <v>11</v>
      </c>
      <c r="C12" s="30"/>
      <c r="D12" s="24">
        <f>R34*365/L10</f>
        <v>10.278159340659341</v>
      </c>
      <c r="E12" s="1" t="s">
        <v>12</v>
      </c>
      <c r="F12" s="1"/>
      <c r="G12" s="1"/>
      <c r="H12" s="1"/>
      <c r="I12" s="1"/>
      <c r="J12" s="47"/>
      <c r="K12" s="29"/>
      <c r="M12" s="25"/>
      <c r="N12" s="4"/>
      <c r="O12" s="26"/>
      <c r="P12" s="27"/>
      <c r="Q12" s="27"/>
      <c r="R12" s="27"/>
      <c r="S12" s="28"/>
      <c r="T12" s="4"/>
      <c r="U12" s="41"/>
      <c r="V12" s="29"/>
      <c r="W12" s="30"/>
    </row>
    <row r="13" spans="1:23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7"/>
      <c r="N13" s="4"/>
      <c r="O13" s="26"/>
      <c r="P13" s="27"/>
      <c r="Q13" s="27"/>
      <c r="R13" s="27"/>
      <c r="S13" s="28"/>
      <c r="T13" s="4"/>
      <c r="U13" s="64"/>
      <c r="V13" s="29"/>
      <c r="W13" s="30"/>
    </row>
    <row r="14" spans="1:2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4"/>
      <c r="O14" s="26"/>
      <c r="P14" s="27"/>
      <c r="Q14" s="27"/>
      <c r="R14" s="27"/>
      <c r="S14" s="28"/>
      <c r="T14" s="4"/>
      <c r="U14" s="65"/>
      <c r="V14" s="29"/>
      <c r="W14" s="30"/>
    </row>
    <row r="15" spans="1:2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4"/>
      <c r="O15" s="26"/>
      <c r="P15" s="27"/>
      <c r="Q15" s="27"/>
      <c r="R15" s="27"/>
      <c r="S15" s="28"/>
      <c r="T15" s="4"/>
      <c r="U15" s="41"/>
      <c r="V15" s="29"/>
      <c r="W15" s="30"/>
    </row>
    <row r="16" spans="1:2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4"/>
      <c r="O16" s="26"/>
      <c r="P16" s="27"/>
      <c r="Q16" s="27"/>
      <c r="R16" s="27"/>
      <c r="S16" s="28"/>
      <c r="T16" s="4"/>
      <c r="U16" s="59"/>
      <c r="V16" s="29"/>
      <c r="W16" s="30"/>
    </row>
    <row r="17" spans="1:2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26"/>
      <c r="P17" s="27"/>
      <c r="Q17" s="27"/>
      <c r="R17" s="27"/>
      <c r="S17" s="28"/>
      <c r="T17" s="4"/>
      <c r="U17" s="59"/>
      <c r="V17" s="29"/>
      <c r="W17" s="30"/>
    </row>
    <row r="18" spans="1:2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4"/>
      <c r="O18" s="26"/>
      <c r="P18" s="27"/>
      <c r="Q18" s="27"/>
      <c r="R18" s="27"/>
      <c r="S18" s="28"/>
      <c r="T18" s="4"/>
      <c r="U18" s="59"/>
      <c r="V18" s="29"/>
      <c r="W18" s="30"/>
    </row>
    <row r="19" spans="1:2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4"/>
      <c r="O19" s="26"/>
      <c r="P19" s="27"/>
      <c r="Q19" s="27"/>
      <c r="R19" s="27"/>
      <c r="S19" s="28"/>
      <c r="T19" s="4"/>
      <c r="U19" s="59"/>
      <c r="V19" s="29"/>
      <c r="W19" s="30"/>
    </row>
    <row r="20" spans="1:2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4"/>
      <c r="O20" s="49"/>
      <c r="P20" s="50"/>
      <c r="Q20" s="50"/>
      <c r="R20" s="50"/>
      <c r="S20" s="51"/>
      <c r="T20" s="4"/>
      <c r="U20" s="59"/>
      <c r="V20" s="29"/>
      <c r="W20" s="30"/>
    </row>
    <row r="21" spans="1:23">
      <c r="A21" s="1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4"/>
      <c r="U21" s="66"/>
      <c r="V21" s="36"/>
      <c r="W21" s="37"/>
    </row>
    <row r="22" spans="1:23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/>
      <c r="T22" s="1"/>
      <c r="U22" s="1"/>
      <c r="V22" s="1"/>
      <c r="W22" s="1"/>
    </row>
    <row r="23" spans="1:23">
      <c r="A23" s="1"/>
      <c r="B23" s="67"/>
      <c r="C23" s="29"/>
      <c r="D23" s="29"/>
      <c r="E23" s="29"/>
      <c r="F23" s="29"/>
      <c r="G23" s="29"/>
      <c r="H23" s="29"/>
      <c r="I23" s="1"/>
      <c r="J23" s="1"/>
      <c r="K23" s="1"/>
      <c r="L23" s="1"/>
      <c r="M23" s="1"/>
      <c r="N23" s="1"/>
      <c r="O23" s="1"/>
      <c r="P23" s="1"/>
      <c r="Q23" s="1"/>
      <c r="R23" s="1"/>
      <c r="S23" s="4"/>
      <c r="T23" s="1"/>
      <c r="U23" s="1"/>
      <c r="V23" s="1"/>
      <c r="W23" s="1"/>
    </row>
    <row r="24" spans="1:23">
      <c r="A24" s="4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4"/>
      <c r="T24" s="1"/>
      <c r="U24" s="1"/>
      <c r="V24" s="1"/>
      <c r="W24" s="1"/>
    </row>
    <row r="25" spans="1:23" ht="82.5" customHeight="1">
      <c r="A25" s="8"/>
      <c r="B25" s="8"/>
      <c r="C25" s="9" t="s">
        <v>13</v>
      </c>
      <c r="D25" s="9" t="s">
        <v>14</v>
      </c>
      <c r="E25" s="10" t="s">
        <v>15</v>
      </c>
      <c r="F25" s="11"/>
      <c r="G25" s="11" t="s">
        <v>16</v>
      </c>
      <c r="H25" s="11" t="s">
        <v>17</v>
      </c>
      <c r="I25" s="11" t="s">
        <v>18</v>
      </c>
      <c r="J25" s="11"/>
      <c r="K25" s="11" t="s">
        <v>19</v>
      </c>
      <c r="L25" s="11" t="s">
        <v>20</v>
      </c>
      <c r="M25" s="11"/>
      <c r="N25" s="10" t="s">
        <v>21</v>
      </c>
      <c r="O25" s="11" t="s">
        <v>22</v>
      </c>
      <c r="P25" s="11" t="s">
        <v>23</v>
      </c>
      <c r="Q25" s="11" t="s">
        <v>24</v>
      </c>
      <c r="R25" s="11" t="s">
        <v>25</v>
      </c>
      <c r="S25" s="11"/>
      <c r="T25" s="12"/>
      <c r="U25" s="68" t="s">
        <v>7</v>
      </c>
      <c r="V25" s="52"/>
      <c r="W25" s="53"/>
    </row>
    <row r="26" spans="1:23" ht="12.75">
      <c r="A26" s="4"/>
      <c r="B26" s="4"/>
      <c r="C26" s="13" t="s">
        <v>26</v>
      </c>
      <c r="D26" s="14" t="s">
        <v>27</v>
      </c>
      <c r="E26" s="14" t="s">
        <v>28</v>
      </c>
      <c r="F26" s="54"/>
      <c r="G26" s="15">
        <v>2</v>
      </c>
      <c r="H26" s="16">
        <v>6</v>
      </c>
      <c r="I26" s="16"/>
      <c r="J26" s="16"/>
      <c r="K26" s="15">
        <v>1.5</v>
      </c>
      <c r="L26" s="16">
        <v>18</v>
      </c>
      <c r="M26" s="54"/>
      <c r="N26" s="16">
        <v>2</v>
      </c>
      <c r="O26" s="16"/>
      <c r="P26" s="16"/>
      <c r="Q26" s="17">
        <f t="shared" ref="Q26:Q33" si="0">G26*H26+I26+K26*L26+N26+O26+P26</f>
        <v>41</v>
      </c>
      <c r="R26" s="17">
        <f>Q26/16</f>
        <v>2.5625</v>
      </c>
      <c r="S26" s="1"/>
      <c r="T26" s="18"/>
      <c r="U26" s="69"/>
      <c r="V26" s="36"/>
      <c r="W26" s="37"/>
    </row>
    <row r="27" spans="1:23" ht="12.75">
      <c r="A27" s="4"/>
      <c r="B27" s="4"/>
      <c r="C27" s="19"/>
      <c r="D27" s="14"/>
      <c r="E27" s="14"/>
      <c r="F27" s="55"/>
      <c r="G27" s="15"/>
      <c r="H27" s="16"/>
      <c r="I27" s="16"/>
      <c r="J27" s="16"/>
      <c r="K27" s="15"/>
      <c r="L27" s="16"/>
      <c r="M27" s="55"/>
      <c r="N27" s="16"/>
      <c r="O27" s="16"/>
      <c r="P27" s="16"/>
      <c r="Q27" s="17">
        <f t="shared" si="0"/>
        <v>0</v>
      </c>
      <c r="R27" s="17">
        <f t="shared" ref="R27:R33" si="1">Q27/16</f>
        <v>0</v>
      </c>
      <c r="S27" s="4"/>
      <c r="T27" s="1"/>
      <c r="U27" s="69"/>
      <c r="V27" s="36"/>
      <c r="W27" s="37"/>
    </row>
    <row r="28" spans="1:23">
      <c r="A28" s="4"/>
      <c r="B28" s="4"/>
      <c r="C28" s="19"/>
      <c r="D28" s="14"/>
      <c r="E28" s="14"/>
      <c r="F28" s="55"/>
      <c r="G28" s="15"/>
      <c r="H28" s="16"/>
      <c r="I28" s="16"/>
      <c r="J28" s="16"/>
      <c r="K28" s="15"/>
      <c r="L28" s="16"/>
      <c r="M28" s="55"/>
      <c r="N28" s="16"/>
      <c r="O28" s="16"/>
      <c r="P28" s="20"/>
      <c r="Q28" s="17">
        <f t="shared" si="0"/>
        <v>0</v>
      </c>
      <c r="R28" s="17">
        <f t="shared" si="1"/>
        <v>0</v>
      </c>
      <c r="S28" s="4"/>
      <c r="T28" s="1"/>
      <c r="U28" s="69"/>
      <c r="V28" s="36"/>
      <c r="W28" s="37"/>
    </row>
    <row r="29" spans="1:23">
      <c r="A29" s="4"/>
      <c r="B29" s="4"/>
      <c r="C29" s="19"/>
      <c r="D29" s="14"/>
      <c r="E29" s="14"/>
      <c r="F29" s="55"/>
      <c r="G29" s="15"/>
      <c r="H29" s="16"/>
      <c r="I29" s="16"/>
      <c r="J29" s="16"/>
      <c r="K29" s="15"/>
      <c r="L29" s="16"/>
      <c r="M29" s="55"/>
      <c r="N29" s="16"/>
      <c r="O29" s="16"/>
      <c r="P29" s="20"/>
      <c r="Q29" s="17">
        <f t="shared" si="0"/>
        <v>0</v>
      </c>
      <c r="R29" s="17">
        <f t="shared" si="1"/>
        <v>0</v>
      </c>
      <c r="S29" s="4"/>
      <c r="T29" s="1"/>
      <c r="U29" s="69"/>
      <c r="V29" s="36"/>
      <c r="W29" s="37"/>
    </row>
    <row r="30" spans="1:23">
      <c r="A30" s="4"/>
      <c r="B30" s="4"/>
      <c r="C30" s="19"/>
      <c r="D30" s="14"/>
      <c r="E30" s="14"/>
      <c r="F30" s="55"/>
      <c r="G30" s="15"/>
      <c r="H30" s="16"/>
      <c r="I30" s="16"/>
      <c r="J30" s="16"/>
      <c r="K30" s="15"/>
      <c r="L30" s="16"/>
      <c r="M30" s="55"/>
      <c r="N30" s="16"/>
      <c r="O30" s="16"/>
      <c r="P30" s="20"/>
      <c r="Q30" s="17">
        <f t="shared" si="0"/>
        <v>0</v>
      </c>
      <c r="R30" s="17">
        <f t="shared" si="1"/>
        <v>0</v>
      </c>
      <c r="S30" s="4"/>
      <c r="T30" s="1"/>
      <c r="U30" s="69"/>
      <c r="V30" s="36"/>
      <c r="W30" s="37"/>
    </row>
    <row r="31" spans="1:23">
      <c r="A31" s="4"/>
      <c r="B31" s="4"/>
      <c r="C31" s="19"/>
      <c r="D31" s="14"/>
      <c r="E31" s="14"/>
      <c r="F31" s="55"/>
      <c r="G31" s="15"/>
      <c r="H31" s="16"/>
      <c r="I31" s="16"/>
      <c r="J31" s="16"/>
      <c r="K31" s="15"/>
      <c r="L31" s="16"/>
      <c r="M31" s="55"/>
      <c r="N31" s="16"/>
      <c r="O31" s="16"/>
      <c r="P31" s="17"/>
      <c r="Q31" s="17">
        <f t="shared" si="0"/>
        <v>0</v>
      </c>
      <c r="R31" s="17">
        <f t="shared" si="1"/>
        <v>0</v>
      </c>
      <c r="S31" s="4"/>
      <c r="T31" s="1"/>
      <c r="U31" s="69"/>
      <c r="V31" s="36"/>
      <c r="W31" s="37"/>
    </row>
    <row r="32" spans="1:23">
      <c r="A32" s="4"/>
      <c r="B32" s="4"/>
      <c r="C32" s="19"/>
      <c r="D32" s="14"/>
      <c r="E32" s="21"/>
      <c r="F32" s="55"/>
      <c r="G32" s="15"/>
      <c r="H32" s="16"/>
      <c r="I32" s="16"/>
      <c r="J32" s="16"/>
      <c r="K32" s="15"/>
      <c r="L32" s="16"/>
      <c r="M32" s="55"/>
      <c r="N32" s="16"/>
      <c r="O32" s="16"/>
      <c r="P32" s="17"/>
      <c r="Q32" s="17">
        <f t="shared" si="0"/>
        <v>0</v>
      </c>
      <c r="R32" s="17">
        <f t="shared" si="1"/>
        <v>0</v>
      </c>
      <c r="S32" s="4"/>
      <c r="T32" s="1"/>
      <c r="U32" s="69"/>
      <c r="V32" s="36"/>
      <c r="W32" s="37"/>
    </row>
    <row r="33" spans="1:23" ht="13.5" customHeight="1">
      <c r="A33" s="4"/>
      <c r="B33" s="4"/>
      <c r="C33" s="19"/>
      <c r="D33" s="14"/>
      <c r="E33" s="21"/>
      <c r="F33" s="56"/>
      <c r="G33" s="15"/>
      <c r="H33" s="16"/>
      <c r="I33" s="16"/>
      <c r="J33" s="16"/>
      <c r="K33" s="15"/>
      <c r="L33" s="16"/>
      <c r="M33" s="56"/>
      <c r="N33" s="16"/>
      <c r="O33" s="16"/>
      <c r="P33" s="16"/>
      <c r="Q33" s="17">
        <f t="shared" si="0"/>
        <v>0</v>
      </c>
      <c r="R33" s="17">
        <f t="shared" si="1"/>
        <v>0</v>
      </c>
      <c r="S33" s="4"/>
      <c r="T33" s="1"/>
      <c r="U33" s="69"/>
      <c r="V33" s="36"/>
      <c r="W33" s="37"/>
    </row>
    <row r="34" spans="1:23" ht="13.5" customHeight="1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4"/>
      <c r="Q34" s="22">
        <f>SUM(Q26:Q33)</f>
        <v>41</v>
      </c>
      <c r="R34" s="22">
        <f>SUM(R26:R33)</f>
        <v>2.5625</v>
      </c>
      <c r="S34" s="4" t="s">
        <v>12</v>
      </c>
      <c r="T34" s="1"/>
      <c r="U34" s="1"/>
      <c r="V34" s="1"/>
      <c r="W34" s="1"/>
    </row>
    <row r="35" spans="1:23" ht="13.5" customHeight="1">
      <c r="A35" s="4"/>
      <c r="B35" s="3"/>
      <c r="C35" s="48" t="s">
        <v>29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7"/>
      <c r="T35" s="1"/>
      <c r="U35" s="1"/>
      <c r="V35" s="1"/>
      <c r="W35" s="1"/>
    </row>
  </sheetData>
  <mergeCells count="61">
    <mergeCell ref="C35:R35"/>
    <mergeCell ref="O20:S20"/>
    <mergeCell ref="U20:W20"/>
    <mergeCell ref="U21:W21"/>
    <mergeCell ref="B23:H23"/>
    <mergeCell ref="U25:W25"/>
    <mergeCell ref="F26:F33"/>
    <mergeCell ref="M26:M33"/>
    <mergeCell ref="U26:W26"/>
    <mergeCell ref="U27:W27"/>
    <mergeCell ref="U28:W28"/>
    <mergeCell ref="U29:W29"/>
    <mergeCell ref="U30:W30"/>
    <mergeCell ref="U31:W31"/>
    <mergeCell ref="U32:W32"/>
    <mergeCell ref="U33:W33"/>
    <mergeCell ref="O17:S17"/>
    <mergeCell ref="U17:W17"/>
    <mergeCell ref="O18:S18"/>
    <mergeCell ref="U18:W18"/>
    <mergeCell ref="O19:S19"/>
    <mergeCell ref="U19:W19"/>
    <mergeCell ref="O14:S14"/>
    <mergeCell ref="U14:W14"/>
    <mergeCell ref="O15:S15"/>
    <mergeCell ref="U15:W15"/>
    <mergeCell ref="O16:S16"/>
    <mergeCell ref="U16:W16"/>
    <mergeCell ref="B12:C12"/>
    <mergeCell ref="J12:K12"/>
    <mergeCell ref="O12:S12"/>
    <mergeCell ref="U12:W12"/>
    <mergeCell ref="O13:S13"/>
    <mergeCell ref="U13:W13"/>
    <mergeCell ref="O11:S11"/>
    <mergeCell ref="U11:W11"/>
    <mergeCell ref="B8:C8"/>
    <mergeCell ref="D8:H8"/>
    <mergeCell ref="J8:L8"/>
    <mergeCell ref="O8:S8"/>
    <mergeCell ref="U8:W8"/>
    <mergeCell ref="O9:S9"/>
    <mergeCell ref="U9:W9"/>
    <mergeCell ref="B10:C10"/>
    <mergeCell ref="D10:E10"/>
    <mergeCell ref="G10:H10"/>
    <mergeCell ref="O10:S10"/>
    <mergeCell ref="U10:W10"/>
    <mergeCell ref="B6:C6"/>
    <mergeCell ref="D6:H6"/>
    <mergeCell ref="J6:L6"/>
    <mergeCell ref="O6:S6"/>
    <mergeCell ref="U6:W6"/>
    <mergeCell ref="O7:S7"/>
    <mergeCell ref="U7:W7"/>
    <mergeCell ref="L1:P1"/>
    <mergeCell ref="U1:W1"/>
    <mergeCell ref="L2:P2"/>
    <mergeCell ref="L3:P3"/>
    <mergeCell ref="O5:S5"/>
    <mergeCell ref="U5:W5"/>
  </mergeCells>
  <pageMargins left="0.25" right="0.25" top="0.75" bottom="0.75" header="0.3" footer="0.3"/>
  <pageSetup paperSize="9" scale="94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F2B428C8B21A141B5825E5B86F557DB" ma:contentTypeVersion="3" ma:contentTypeDescription="Skapa ett nytt dokument." ma:contentTypeScope="" ma:versionID="b312a615d0f770b68eae0132e4a9002d">
  <xsd:schema xmlns:xsd="http://www.w3.org/2001/XMLSchema" xmlns:xs="http://www.w3.org/2001/XMLSchema" xmlns:p="http://schemas.microsoft.com/office/2006/metadata/properties" xmlns:ns3="6707e3d7-8225-4321-a0ab-c333d198a7fc" targetNamespace="http://schemas.microsoft.com/office/2006/metadata/properties" ma:root="true" ma:fieldsID="eb44c82d675cb06d1eaf8f55a6d2c1a1" ns3:_="">
    <xsd:import namespace="6707e3d7-8225-4321-a0ab-c333d198a7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7e3d7-8225-4321-a0ab-c333d198a7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Delar tips,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6620BE-9913-44F2-8902-C0F8F34BBF76}"/>
</file>

<file path=customXml/itemProps2.xml><?xml version="1.0" encoding="utf-8"?>
<ds:datastoreItem xmlns:ds="http://schemas.openxmlformats.org/officeDocument/2006/customXml" ds:itemID="{32FD3982-7A3B-4BEA-BF8C-0698C80B6B87}"/>
</file>

<file path=customXml/itemProps3.xml><?xml version="1.0" encoding="utf-8"?>
<ds:datastoreItem xmlns:ds="http://schemas.openxmlformats.org/officeDocument/2006/customXml" ds:itemID="{258C7908-7709-41E1-B0F3-7F241D0065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KTH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Baltatzis</dc:creator>
  <cp:keywords/>
  <dc:description/>
  <cp:lastModifiedBy/>
  <cp:revision/>
  <dcterms:created xsi:type="dcterms:W3CDTF">2020-09-28T12:27:56Z</dcterms:created>
  <dcterms:modified xsi:type="dcterms:W3CDTF">2026-06-01T07:14:01Z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0x0101004F2B428C8B21A141B5825E5B86F557DB</vt:lpwstr>
  </property>
</Properties>
</file>