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" sheetId="1" state="visible" r:id="rId1"/>
    <sheet name="Inventory" sheetId="2" state="visible" r:id="rId2"/>
    <sheet name="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ables/table1.xml><?xml version="1.0" encoding="utf-8"?>
<table xmlns="http://schemas.openxmlformats.org/spreadsheetml/2006/main" id="1" name="SalesData" displayName="SalesData" ref="A1:H7" headerRowCount="1">
  <autoFilter ref="A1:H7"/>
  <tableColumns count="8">
    <tableColumn id="1" name="Product"/>
    <tableColumn id="2" name="Category"/>
    <tableColumn id="3" name="Region"/>
    <tableColumn id="4" name="Q1"/>
    <tableColumn id="5" name="Q2"/>
    <tableColumn id="6" name="Q3"/>
    <tableColumn id="7" name="Q4"/>
    <tableColumn id="8" name="Total"/>
  </tableColumns>
  <tableStyleInfo name="TableStyleMedium2" showFirstColumn="0" showLastColumn="1" showRowStripes="1" showColumnStripes="0"/>
</table>
</file>

<file path=xl/tables/table2.xml><?xml version="1.0" encoding="utf-8"?>
<table xmlns="http://schemas.openxmlformats.org/spreadsheetml/2006/main" id="2" name="InventoryData" displayName="InventoryData" ref="A1:E7" headerRowCount="1">
  <autoFilter ref="A1:E7"/>
  <tableColumns count="5">
    <tableColumn id="1" name="SKU"/>
    <tableColumn id="2" name="Product"/>
    <tableColumn id="3" name="Stock"/>
    <tableColumn id="4" name="Reorder Level"/>
    <tableColumn id="5" name="Status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Category</t>
        </is>
      </c>
      <c r="C1" t="inlineStr">
        <is>
          <t>Region</t>
        </is>
      </c>
      <c r="D1" t="inlineStr">
        <is>
          <t>Q1</t>
        </is>
      </c>
      <c r="E1" t="inlineStr">
        <is>
          <t>Q2</t>
        </is>
      </c>
      <c r="F1" t="inlineStr">
        <is>
          <t>Q3</t>
        </is>
      </c>
      <c r="G1" t="inlineStr">
        <is>
          <t>Q4</t>
        </is>
      </c>
      <c r="H1" t="inlineStr">
        <is>
          <t>Total</t>
        </is>
      </c>
    </row>
    <row r="2">
      <c r="A2" t="inlineStr">
        <is>
          <t>Widget A</t>
        </is>
      </c>
      <c r="B2" t="inlineStr">
        <is>
          <t>Electronics</t>
        </is>
      </c>
      <c r="C2" t="inlineStr">
        <is>
          <t>North</t>
        </is>
      </c>
      <c r="D2" t="n">
        <v>1200</v>
      </c>
      <c r="E2" t="n">
        <v>1400</v>
      </c>
      <c r="F2" t="n">
        <v>1100</v>
      </c>
      <c r="G2" t="n">
        <v>1600</v>
      </c>
      <c r="H2">
        <f>SUM(D2:G2)</f>
        <v/>
      </c>
    </row>
    <row r="3">
      <c r="A3" t="inlineStr">
        <is>
          <t>Widget B</t>
        </is>
      </c>
      <c r="B3" t="inlineStr">
        <is>
          <t>Electronics</t>
        </is>
      </c>
      <c r="C3" t="inlineStr">
        <is>
          <t>South</t>
        </is>
      </c>
      <c r="D3" t="n">
        <v>800</v>
      </c>
      <c r="E3" t="n">
        <v>950</v>
      </c>
      <c r="F3" t="n">
        <v>1200</v>
      </c>
      <c r="G3" t="n">
        <v>1100</v>
      </c>
      <c r="H3">
        <f>SUM(D3:G3)</f>
        <v/>
      </c>
    </row>
    <row r="4">
      <c r="A4" t="inlineStr">
        <is>
          <t>Gadget X</t>
        </is>
      </c>
      <c r="B4" t="inlineStr">
        <is>
          <t>Accessories</t>
        </is>
      </c>
      <c r="C4" t="inlineStr">
        <is>
          <t>North</t>
        </is>
      </c>
      <c r="D4" t="n">
        <v>2100</v>
      </c>
      <c r="E4" t="n">
        <v>2300</v>
      </c>
      <c r="F4" t="n">
        <v>2500</v>
      </c>
      <c r="G4" t="n">
        <v>2200</v>
      </c>
      <c r="H4">
        <f>SUM(D4:G4)</f>
        <v/>
      </c>
    </row>
    <row r="5">
      <c r="A5" t="inlineStr">
        <is>
          <t>Gadget Y</t>
        </is>
      </c>
      <c r="B5" t="inlineStr">
        <is>
          <t>Accessories</t>
        </is>
      </c>
      <c r="C5" t="inlineStr">
        <is>
          <t>East</t>
        </is>
      </c>
      <c r="D5" t="n">
        <v>1500</v>
      </c>
      <c r="E5" t="n">
        <v>1700</v>
      </c>
      <c r="F5" t="n">
        <v>1400</v>
      </c>
      <c r="G5" t="n">
        <v>1900</v>
      </c>
      <c r="H5">
        <f>SUM(D5:G5)</f>
        <v/>
      </c>
    </row>
    <row r="6">
      <c r="A6" t="inlineStr">
        <is>
          <t>Tool Pro</t>
        </is>
      </c>
      <c r="B6" t="inlineStr">
        <is>
          <t>Hardware</t>
        </is>
      </c>
      <c r="C6" t="inlineStr">
        <is>
          <t>West</t>
        </is>
      </c>
      <c r="D6" t="n">
        <v>3200</v>
      </c>
      <c r="E6" t="n">
        <v>2900</v>
      </c>
      <c r="F6" t="n">
        <v>3100</v>
      </c>
      <c r="G6" t="n">
        <v>3400</v>
      </c>
      <c r="H6">
        <f>SUM(D6:G6)</f>
        <v/>
      </c>
    </row>
    <row r="7">
      <c r="A7" t="inlineStr">
        <is>
          <t>Tool Lite</t>
        </is>
      </c>
      <c r="B7" t="inlineStr">
        <is>
          <t>Hardware</t>
        </is>
      </c>
      <c r="C7" t="inlineStr">
        <is>
          <t>North</t>
        </is>
      </c>
      <c r="D7" t="n">
        <v>1800</v>
      </c>
      <c r="E7" t="n">
        <v>2100</v>
      </c>
      <c r="F7" t="n">
        <v>1900</v>
      </c>
      <c r="G7" t="n">
        <v>2200</v>
      </c>
      <c r="H7">
        <f>SUM(D7:G7)</f>
        <v/>
      </c>
    </row>
    <row r="9">
      <c r="A9" t="inlineStr">
        <is>
          <t>TOTAL</t>
        </is>
      </c>
      <c r="D9">
        <f>SUM(D2:D7)</f>
        <v/>
      </c>
      <c r="E9">
        <f>SUM(E2:E7)</f>
        <v/>
      </c>
      <c r="F9">
        <f>SUM(F2:F7)</f>
        <v/>
      </c>
      <c r="G9">
        <f>SUM(G2:G7)</f>
        <v/>
      </c>
      <c r="H9">
        <f>SUM(H2:H7)</f>
        <v/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Product</t>
        </is>
      </c>
      <c r="C1" t="inlineStr">
        <is>
          <t>Stock</t>
        </is>
      </c>
      <c r="D1" t="inlineStr">
        <is>
          <t>Reorder Level</t>
        </is>
      </c>
      <c r="E1" t="inlineStr">
        <is>
          <t>Status</t>
        </is>
      </c>
    </row>
    <row r="2">
      <c r="A2" t="inlineStr">
        <is>
          <t>WA-001</t>
        </is>
      </c>
      <c r="B2" t="inlineStr">
        <is>
          <t>Widget A</t>
        </is>
      </c>
      <c r="C2" t="n">
        <v>150</v>
      </c>
      <c r="D2" t="n">
        <v>50</v>
      </c>
      <c r="E2">
        <f>IF(C2&lt;D2,"REORDER","OK")</f>
        <v/>
      </c>
    </row>
    <row r="3">
      <c r="A3" t="inlineStr">
        <is>
          <t>WB-002</t>
        </is>
      </c>
      <c r="B3" t="inlineStr">
        <is>
          <t>Widget B</t>
        </is>
      </c>
      <c r="C3" t="n">
        <v>30</v>
      </c>
      <c r="D3" t="n">
        <v>50</v>
      </c>
      <c r="E3">
        <f>IF(C3&lt;D3,"REORDER","OK")</f>
        <v/>
      </c>
    </row>
    <row r="4">
      <c r="A4" t="inlineStr">
        <is>
          <t>GX-003</t>
        </is>
      </c>
      <c r="B4" t="inlineStr">
        <is>
          <t>Gadget X</t>
        </is>
      </c>
      <c r="C4" t="n">
        <v>200</v>
      </c>
      <c r="D4" t="n">
        <v>75</v>
      </c>
      <c r="E4">
        <f>IF(C4&lt;D4,"REORDER","OK")</f>
        <v/>
      </c>
    </row>
    <row r="5">
      <c r="A5" t="inlineStr">
        <is>
          <t>GY-004</t>
        </is>
      </c>
      <c r="B5" t="inlineStr">
        <is>
          <t>Gadget Y</t>
        </is>
      </c>
      <c r="C5" t="n">
        <v>45</v>
      </c>
      <c r="D5" t="n">
        <v>60</v>
      </c>
      <c r="E5">
        <f>IF(C5&lt;D5,"REORDER","OK")</f>
        <v/>
      </c>
    </row>
    <row r="6">
      <c r="A6" t="inlineStr">
        <is>
          <t>TP-005</t>
        </is>
      </c>
      <c r="B6" t="inlineStr">
        <is>
          <t>Tool Pro</t>
        </is>
      </c>
      <c r="C6" t="n">
        <v>80</v>
      </c>
      <c r="D6" t="n">
        <v>40</v>
      </c>
      <c r="E6">
        <f>IF(C6&lt;D6,"REORDER","OK")</f>
        <v/>
      </c>
    </row>
    <row r="7">
      <c r="A7" t="inlineStr">
        <is>
          <t>TL-006</t>
        </is>
      </c>
      <c r="B7" t="inlineStr">
        <is>
          <t>Tool Lite</t>
        </is>
      </c>
      <c r="C7" t="n">
        <v>25</v>
      </c>
      <c r="D7" t="n">
        <v>30</v>
      </c>
      <c r="E7">
        <f>IF(C7&lt;D7,"REORDER","OK")</f>
        <v/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Business Summary</t>
        </is>
      </c>
    </row>
    <row r="2">
      <c r="A2" t="inlineStr">
        <is>
          <t>Total Products</t>
        </is>
      </c>
      <c r="B2">
        <f>COUNTA(Sales!A2:A7)</f>
        <v/>
      </c>
    </row>
    <row r="3">
      <c r="A3" t="inlineStr">
        <is>
          <t>Total Revenue</t>
        </is>
      </c>
      <c r="B3">
        <f>Sales!H9</f>
        <v/>
      </c>
    </row>
    <row r="4">
      <c r="A4" t="inlineStr">
        <is>
          <t>Avg Q1 Sales</t>
        </is>
      </c>
      <c r="B4">
        <f>AVERAGE(Sales!D2:D7)</f>
        <v/>
      </c>
    </row>
    <row r="5">
      <c r="A5" t="inlineStr">
        <is>
          <t>Items to Reorder</t>
        </is>
      </c>
      <c r="B5">
        <f>COUNTIF(Inventory!E2:E7,"REORDER")</f>
        <v/>
      </c>
    </row>
    <row r="6">
      <c r="A6" t="inlineStr">
        <is>
          <t>Total Stock</t>
        </is>
      </c>
      <c r="B6">
        <f>SUM(Inventory!C2:C7)</f>
        <v/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2026-01-11T08:56:07Z</dcterms:created>
  <dcterms:modified xsi:type="dcterms:W3CDTF">2026-01-11T08:56:07Z</dcterms:modified>
</cp:coreProperties>
</file>