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ps\mapFolding\mapFolding\_e\analysisExcel\"/>
    </mc:Choice>
  </mc:AlternateContent>
  <xr:revisionPtr revIDLastSave="0" documentId="13_ncr:1_{37CB6681-16F4-4E8A-9145-7E41D6212D74}" xr6:coauthVersionLast="47" xr6:coauthVersionMax="47" xr10:uidLastSave="{00000000-0000-0000-0000-000000000000}"/>
  <bookViews>
    <workbookView xWindow="-120" yWindow="-120" windowWidth="29040" windowHeight="15720" activeTab="2" xr2:uid="{4C910133-5CDB-44C8-B599-A572F61681D2}"/>
  </bookViews>
  <sheets>
    <sheet name="p2x2x2x2x2" sheetId="1" r:id="rId1"/>
    <sheet name="Workbench" sheetId="3" r:id="rId2"/>
    <sheet name="steps" sheetId="5" r:id="rId3"/>
    <sheet name="indexLeaf" sheetId="2" r:id="rId4"/>
    <sheet name="Sheet1" sheetId="4" r:id="rId5"/>
  </sheets>
  <definedNames>
    <definedName name="ExternalData_1" localSheetId="1" hidden="1">Workbench!$A$1:$AF$209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0" i="5" l="1" a="1"/>
  <c r="B210" i="5" s="1"/>
  <c r="C210" i="5" a="1"/>
  <c r="C210" i="5" s="1"/>
  <c r="D210" i="5" a="1"/>
  <c r="D210" i="5" s="1"/>
  <c r="E210" i="5" a="1"/>
  <c r="E210" i="5" s="1"/>
  <c r="F210" i="5" a="1"/>
  <c r="F210" i="5" s="1"/>
  <c r="G210" i="5" a="1"/>
  <c r="G210" i="5" s="1"/>
  <c r="H210" i="5" a="1"/>
  <c r="H210" i="5" s="1"/>
  <c r="I210" i="5" a="1"/>
  <c r="I210" i="5" s="1"/>
  <c r="J210" i="5" a="1"/>
  <c r="J210" i="5" s="1"/>
  <c r="K210" i="5" a="1"/>
  <c r="K210" i="5" s="1"/>
  <c r="L210" i="5" a="1"/>
  <c r="L210" i="5" s="1"/>
  <c r="M210" i="5" a="1"/>
  <c r="M210" i="5" s="1"/>
  <c r="N210" i="5" a="1"/>
  <c r="N210" i="5" s="1"/>
  <c r="O210" i="5" a="1"/>
  <c r="O210" i="5" s="1"/>
  <c r="P210" i="5" a="1"/>
  <c r="P210" i="5" s="1"/>
  <c r="Q210" i="5" a="1"/>
  <c r="Q210" i="5" s="1"/>
  <c r="R210" i="5" a="1"/>
  <c r="R210" i="5" s="1"/>
  <c r="S210" i="5" a="1"/>
  <c r="S210" i="5" s="1"/>
  <c r="T210" i="5" a="1"/>
  <c r="T210" i="5" s="1"/>
  <c r="U210" i="5" a="1"/>
  <c r="U210" i="5" s="1"/>
  <c r="V210" i="5" a="1"/>
  <c r="V210" i="5" s="1"/>
  <c r="W210" i="5" a="1"/>
  <c r="W210" i="5" s="1"/>
  <c r="X210" i="5" a="1"/>
  <c r="X210" i="5" s="1"/>
  <c r="Y210" i="5" a="1"/>
  <c r="Y210" i="5" s="1"/>
  <c r="Z210" i="5" a="1"/>
  <c r="Z210" i="5" s="1"/>
  <c r="AA210" i="5" a="1"/>
  <c r="AA210" i="5" s="1"/>
  <c r="AB210" i="5" a="1"/>
  <c r="AB210" i="5" s="1"/>
  <c r="AC210" i="5" a="1"/>
  <c r="AC210" i="5" s="1"/>
  <c r="AD210" i="5" a="1"/>
  <c r="AD210" i="5" s="1"/>
  <c r="AE210" i="5" a="1"/>
  <c r="AE210" i="5" s="1"/>
  <c r="AF210" i="5" a="1"/>
  <c r="AF210" i="5" s="1"/>
  <c r="A210" i="5" a="1"/>
  <c r="A210" i="5" s="1"/>
  <c r="AR210" i="5" s="1"/>
  <c r="AG2" i="5"/>
  <c r="AG210" i="5" s="1" a="1"/>
  <c r="AG210" i="5" s="1"/>
  <c r="AG3" i="5"/>
  <c r="AG4" i="5"/>
  <c r="AG5" i="5"/>
  <c r="AG6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G173" i="5"/>
  <c r="AG174" i="5"/>
  <c r="AG175" i="5"/>
  <c r="AG176" i="5"/>
  <c r="AG177" i="5"/>
  <c r="AG178" i="5"/>
  <c r="AG179" i="5"/>
  <c r="AG180" i="5"/>
  <c r="AG181" i="5"/>
  <c r="AG182" i="5"/>
  <c r="AG183" i="5"/>
  <c r="AG184" i="5"/>
  <c r="AG185" i="5"/>
  <c r="AG186" i="5"/>
  <c r="AG187" i="5"/>
  <c r="AG188" i="5"/>
  <c r="AG189" i="5"/>
  <c r="AG190" i="5"/>
  <c r="AG191" i="5"/>
  <c r="AG192" i="5"/>
  <c r="AG193" i="5"/>
  <c r="AG194" i="5"/>
  <c r="AG195" i="5"/>
  <c r="AG196" i="5"/>
  <c r="AG197" i="5"/>
  <c r="AG198" i="5"/>
  <c r="AG199" i="5"/>
  <c r="AG200" i="5"/>
  <c r="AG201" i="5"/>
  <c r="AG202" i="5"/>
  <c r="AG203" i="5"/>
  <c r="AG204" i="5"/>
  <c r="AG205" i="5"/>
  <c r="AG206" i="5"/>
  <c r="AG207" i="5"/>
  <c r="AG208" i="5"/>
  <c r="AG209" i="5"/>
  <c r="AH2" i="5"/>
  <c r="AH210" i="5" s="1" a="1"/>
  <c r="AH210" i="5" s="1"/>
  <c r="AH3" i="5"/>
  <c r="AH4" i="5"/>
  <c r="AH5" i="5"/>
  <c r="AH6" i="5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H40" i="5"/>
  <c r="AH41" i="5"/>
  <c r="AH42" i="5"/>
  <c r="AH43" i="5"/>
  <c r="AH44" i="5"/>
  <c r="AH45" i="5"/>
  <c r="AH46" i="5"/>
  <c r="AH47" i="5"/>
  <c r="AH48" i="5"/>
  <c r="AH49" i="5"/>
  <c r="AH50" i="5"/>
  <c r="AH51" i="5"/>
  <c r="AH52" i="5"/>
  <c r="AH53" i="5"/>
  <c r="AH54" i="5"/>
  <c r="AH55" i="5"/>
  <c r="AH56" i="5"/>
  <c r="AH57" i="5"/>
  <c r="AH58" i="5"/>
  <c r="AH59" i="5"/>
  <c r="AH60" i="5"/>
  <c r="AH61" i="5"/>
  <c r="AH62" i="5"/>
  <c r="AH63" i="5"/>
  <c r="AH64" i="5"/>
  <c r="AH65" i="5"/>
  <c r="AH66" i="5"/>
  <c r="AH67" i="5"/>
  <c r="AH68" i="5"/>
  <c r="AH69" i="5"/>
  <c r="AH70" i="5"/>
  <c r="AH71" i="5"/>
  <c r="AH72" i="5"/>
  <c r="AH73" i="5"/>
  <c r="AH74" i="5"/>
  <c r="AH75" i="5"/>
  <c r="AH76" i="5"/>
  <c r="AH77" i="5"/>
  <c r="AH78" i="5"/>
  <c r="AH79" i="5"/>
  <c r="AH80" i="5"/>
  <c r="AH81" i="5"/>
  <c r="AH82" i="5"/>
  <c r="AH83" i="5"/>
  <c r="AH84" i="5"/>
  <c r="AH85" i="5"/>
  <c r="AH86" i="5"/>
  <c r="AH87" i="5"/>
  <c r="AH88" i="5"/>
  <c r="AH89" i="5"/>
  <c r="AH90" i="5"/>
  <c r="AH91" i="5"/>
  <c r="AH92" i="5"/>
  <c r="AH93" i="5"/>
  <c r="AH94" i="5"/>
  <c r="AH95" i="5"/>
  <c r="AH96" i="5"/>
  <c r="AH97" i="5"/>
  <c r="AH98" i="5"/>
  <c r="AH99" i="5"/>
  <c r="AH100" i="5"/>
  <c r="AH101" i="5"/>
  <c r="AH102" i="5"/>
  <c r="AH103" i="5"/>
  <c r="AH104" i="5"/>
  <c r="AH105" i="5"/>
  <c r="AH106" i="5"/>
  <c r="AH107" i="5"/>
  <c r="AH108" i="5"/>
  <c r="AH109" i="5"/>
  <c r="AH110" i="5"/>
  <c r="AH111" i="5"/>
  <c r="AH112" i="5"/>
  <c r="AH113" i="5"/>
  <c r="AH114" i="5"/>
  <c r="AH115" i="5"/>
  <c r="AH116" i="5"/>
  <c r="AH117" i="5"/>
  <c r="AH118" i="5"/>
  <c r="AH119" i="5"/>
  <c r="AH120" i="5"/>
  <c r="AH121" i="5"/>
  <c r="AH122" i="5"/>
  <c r="AH123" i="5"/>
  <c r="AH124" i="5"/>
  <c r="AH125" i="5"/>
  <c r="AH126" i="5"/>
  <c r="AH127" i="5"/>
  <c r="AH128" i="5"/>
  <c r="AH129" i="5"/>
  <c r="AH130" i="5"/>
  <c r="AH131" i="5"/>
  <c r="AH132" i="5"/>
  <c r="AH133" i="5"/>
  <c r="AH134" i="5"/>
  <c r="AH135" i="5"/>
  <c r="AH136" i="5"/>
  <c r="AH137" i="5"/>
  <c r="AH138" i="5"/>
  <c r="AH139" i="5"/>
  <c r="AH140" i="5"/>
  <c r="AH141" i="5"/>
  <c r="AH142" i="5"/>
  <c r="AH143" i="5"/>
  <c r="AH144" i="5"/>
  <c r="AH145" i="5"/>
  <c r="AH146" i="5"/>
  <c r="AH147" i="5"/>
  <c r="AH148" i="5"/>
  <c r="AH149" i="5"/>
  <c r="AH150" i="5"/>
  <c r="AH151" i="5"/>
  <c r="AH152" i="5"/>
  <c r="AH153" i="5"/>
  <c r="AH154" i="5"/>
  <c r="AH155" i="5"/>
  <c r="AH156" i="5"/>
  <c r="AH157" i="5"/>
  <c r="AH158" i="5"/>
  <c r="AH159" i="5"/>
  <c r="AH160" i="5"/>
  <c r="AH161" i="5"/>
  <c r="AH162" i="5"/>
  <c r="AH163" i="5"/>
  <c r="AH164" i="5"/>
  <c r="AH165" i="5"/>
  <c r="AH166" i="5"/>
  <c r="AH167" i="5"/>
  <c r="AH168" i="5"/>
  <c r="AH169" i="5"/>
  <c r="AH170" i="5"/>
  <c r="AH171" i="5"/>
  <c r="AH172" i="5"/>
  <c r="AH173" i="5"/>
  <c r="AH174" i="5"/>
  <c r="AH175" i="5"/>
  <c r="AH176" i="5"/>
  <c r="AH177" i="5"/>
  <c r="AH178" i="5"/>
  <c r="AH179" i="5"/>
  <c r="AH180" i="5"/>
  <c r="AH181" i="5"/>
  <c r="AH182" i="5"/>
  <c r="AH183" i="5"/>
  <c r="AH184" i="5"/>
  <c r="AH185" i="5"/>
  <c r="AH186" i="5"/>
  <c r="AH187" i="5"/>
  <c r="AH188" i="5"/>
  <c r="AH189" i="5"/>
  <c r="AH190" i="5"/>
  <c r="AH191" i="5"/>
  <c r="AH192" i="5"/>
  <c r="AH193" i="5"/>
  <c r="AH194" i="5"/>
  <c r="AH195" i="5"/>
  <c r="AH196" i="5"/>
  <c r="AH197" i="5"/>
  <c r="AH198" i="5"/>
  <c r="AH199" i="5"/>
  <c r="AH200" i="5"/>
  <c r="AH201" i="5"/>
  <c r="AH202" i="5"/>
  <c r="AH203" i="5"/>
  <c r="AH204" i="5"/>
  <c r="AH205" i="5"/>
  <c r="AH206" i="5"/>
  <c r="AH207" i="5"/>
  <c r="AH208" i="5"/>
  <c r="AH209" i="5"/>
  <c r="AI2" i="5"/>
  <c r="AI210" i="5" s="1" a="1"/>
  <c r="AI210" i="5" s="1"/>
  <c r="AI3" i="5"/>
  <c r="AI4" i="5"/>
  <c r="AI5" i="5"/>
  <c r="AI6" i="5"/>
  <c r="AI7" i="5"/>
  <c r="AI8" i="5"/>
  <c r="AI9" i="5"/>
  <c r="AI10" i="5"/>
  <c r="AI11" i="5"/>
  <c r="AI12" i="5"/>
  <c r="AI13" i="5"/>
  <c r="AI14" i="5"/>
  <c r="AI15" i="5"/>
  <c r="AI16" i="5"/>
  <c r="AI17" i="5"/>
  <c r="AI18" i="5"/>
  <c r="AI19" i="5"/>
  <c r="AI20" i="5"/>
  <c r="AI21" i="5"/>
  <c r="AI22" i="5"/>
  <c r="AI23" i="5"/>
  <c r="AI24" i="5"/>
  <c r="AI25" i="5"/>
  <c r="AI26" i="5"/>
  <c r="AI27" i="5"/>
  <c r="AI28" i="5"/>
  <c r="AI29" i="5"/>
  <c r="AI30" i="5"/>
  <c r="AI31" i="5"/>
  <c r="AI32" i="5"/>
  <c r="AI33" i="5"/>
  <c r="AI34" i="5"/>
  <c r="AI35" i="5"/>
  <c r="AI36" i="5"/>
  <c r="AI37" i="5"/>
  <c r="AI38" i="5"/>
  <c r="AI39" i="5"/>
  <c r="AI40" i="5"/>
  <c r="AI41" i="5"/>
  <c r="AI42" i="5"/>
  <c r="AI43" i="5"/>
  <c r="AI44" i="5"/>
  <c r="AI45" i="5"/>
  <c r="AI46" i="5"/>
  <c r="AI47" i="5"/>
  <c r="AI48" i="5"/>
  <c r="AI49" i="5"/>
  <c r="AI50" i="5"/>
  <c r="AI51" i="5"/>
  <c r="AI52" i="5"/>
  <c r="AI53" i="5"/>
  <c r="AI54" i="5"/>
  <c r="AI55" i="5"/>
  <c r="AI56" i="5"/>
  <c r="AI57" i="5"/>
  <c r="AI58" i="5"/>
  <c r="AI59" i="5"/>
  <c r="AI60" i="5"/>
  <c r="AI61" i="5"/>
  <c r="AI62" i="5"/>
  <c r="AI63" i="5"/>
  <c r="AI64" i="5"/>
  <c r="AI65" i="5"/>
  <c r="AI66" i="5"/>
  <c r="AI67" i="5"/>
  <c r="AI68" i="5"/>
  <c r="AI69" i="5"/>
  <c r="AI70" i="5"/>
  <c r="AI71" i="5"/>
  <c r="AI72" i="5"/>
  <c r="AI73" i="5"/>
  <c r="AI74" i="5"/>
  <c r="AI75" i="5"/>
  <c r="AI76" i="5"/>
  <c r="AI77" i="5"/>
  <c r="AI78" i="5"/>
  <c r="AI79" i="5"/>
  <c r="AI80" i="5"/>
  <c r="AI81" i="5"/>
  <c r="AI82" i="5"/>
  <c r="AI83" i="5"/>
  <c r="AI84" i="5"/>
  <c r="AI85" i="5"/>
  <c r="AI86" i="5"/>
  <c r="AI87" i="5"/>
  <c r="AI88" i="5"/>
  <c r="AI89" i="5"/>
  <c r="AI90" i="5"/>
  <c r="AI91" i="5"/>
  <c r="AI92" i="5"/>
  <c r="AI93" i="5"/>
  <c r="AI94" i="5"/>
  <c r="AI95" i="5"/>
  <c r="AI96" i="5"/>
  <c r="AI97" i="5"/>
  <c r="AI98" i="5"/>
  <c r="AI99" i="5"/>
  <c r="AI100" i="5"/>
  <c r="AI101" i="5"/>
  <c r="AI102" i="5"/>
  <c r="AI103" i="5"/>
  <c r="AI104" i="5"/>
  <c r="AI105" i="5"/>
  <c r="AI106" i="5"/>
  <c r="AI107" i="5"/>
  <c r="AI108" i="5"/>
  <c r="AI109" i="5"/>
  <c r="AI110" i="5"/>
  <c r="AI111" i="5"/>
  <c r="AI112" i="5"/>
  <c r="AI113" i="5"/>
  <c r="AI114" i="5"/>
  <c r="AI115" i="5"/>
  <c r="AI116" i="5"/>
  <c r="AI117" i="5"/>
  <c r="AI118" i="5"/>
  <c r="AI119" i="5"/>
  <c r="AI120" i="5"/>
  <c r="AI121" i="5"/>
  <c r="AI122" i="5"/>
  <c r="AI123" i="5"/>
  <c r="AI124" i="5"/>
  <c r="AI125" i="5"/>
  <c r="AI126" i="5"/>
  <c r="AI127" i="5"/>
  <c r="AI128" i="5"/>
  <c r="AI129" i="5"/>
  <c r="AI130" i="5"/>
  <c r="AI131" i="5"/>
  <c r="AI132" i="5"/>
  <c r="AI133" i="5"/>
  <c r="AI134" i="5"/>
  <c r="AI135" i="5"/>
  <c r="AI136" i="5"/>
  <c r="AI137" i="5"/>
  <c r="AI138" i="5"/>
  <c r="AI139" i="5"/>
  <c r="AI140" i="5"/>
  <c r="AI141" i="5"/>
  <c r="AI142" i="5"/>
  <c r="AI143" i="5"/>
  <c r="AI144" i="5"/>
  <c r="AI145" i="5"/>
  <c r="AI146" i="5"/>
  <c r="AI147" i="5"/>
  <c r="AI148" i="5"/>
  <c r="AI149" i="5"/>
  <c r="AI150" i="5"/>
  <c r="AI151" i="5"/>
  <c r="AI152" i="5"/>
  <c r="AI153" i="5"/>
  <c r="AI154" i="5"/>
  <c r="AI155" i="5"/>
  <c r="AI156" i="5"/>
  <c r="AI157" i="5"/>
  <c r="AI158" i="5"/>
  <c r="AI159" i="5"/>
  <c r="AI160" i="5"/>
  <c r="AI161" i="5"/>
  <c r="AI162" i="5"/>
  <c r="AI163" i="5"/>
  <c r="AI164" i="5"/>
  <c r="AI165" i="5"/>
  <c r="AI166" i="5"/>
  <c r="AI167" i="5"/>
  <c r="AI168" i="5"/>
  <c r="AI169" i="5"/>
  <c r="AI170" i="5"/>
  <c r="AI171" i="5"/>
  <c r="AI172" i="5"/>
  <c r="AI173" i="5"/>
  <c r="AI174" i="5"/>
  <c r="AI175" i="5"/>
  <c r="AI176" i="5"/>
  <c r="AI177" i="5"/>
  <c r="AI178" i="5"/>
  <c r="AI179" i="5"/>
  <c r="AI180" i="5"/>
  <c r="AI181" i="5"/>
  <c r="AI182" i="5"/>
  <c r="AI183" i="5"/>
  <c r="AI184" i="5"/>
  <c r="AI185" i="5"/>
  <c r="AI186" i="5"/>
  <c r="AI187" i="5"/>
  <c r="AI188" i="5"/>
  <c r="AI189" i="5"/>
  <c r="AI190" i="5"/>
  <c r="AI191" i="5"/>
  <c r="AI192" i="5"/>
  <c r="AI193" i="5"/>
  <c r="AI194" i="5"/>
  <c r="AI195" i="5"/>
  <c r="AI196" i="5"/>
  <c r="AI197" i="5"/>
  <c r="AI198" i="5"/>
  <c r="AI199" i="5"/>
  <c r="AI200" i="5"/>
  <c r="AI201" i="5"/>
  <c r="AI202" i="5"/>
  <c r="AI203" i="5"/>
  <c r="AI204" i="5"/>
  <c r="AI205" i="5"/>
  <c r="AI206" i="5"/>
  <c r="AI207" i="5"/>
  <c r="AI208" i="5"/>
  <c r="AI209" i="5"/>
  <c r="AJ2" i="5"/>
  <c r="AJ210" i="5" s="1" a="1"/>
  <c r="AJ210" i="5" s="1"/>
  <c r="AJ3" i="5"/>
  <c r="AJ4" i="5"/>
  <c r="AJ5" i="5"/>
  <c r="AJ6" i="5"/>
  <c r="AJ7" i="5"/>
  <c r="AJ8" i="5"/>
  <c r="AJ9" i="5"/>
  <c r="AJ10" i="5"/>
  <c r="AJ11" i="5"/>
  <c r="AJ12" i="5"/>
  <c r="AJ13" i="5"/>
  <c r="AJ14" i="5"/>
  <c r="AJ15" i="5"/>
  <c r="AJ16" i="5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J33" i="5"/>
  <c r="AJ34" i="5"/>
  <c r="AJ35" i="5"/>
  <c r="AJ36" i="5"/>
  <c r="AJ37" i="5"/>
  <c r="AJ38" i="5"/>
  <c r="AJ39" i="5"/>
  <c r="AJ40" i="5"/>
  <c r="AJ41" i="5"/>
  <c r="AJ42" i="5"/>
  <c r="AJ43" i="5"/>
  <c r="AJ44" i="5"/>
  <c r="AJ45" i="5"/>
  <c r="AJ46" i="5"/>
  <c r="AJ47" i="5"/>
  <c r="AJ48" i="5"/>
  <c r="AJ49" i="5"/>
  <c r="AJ50" i="5"/>
  <c r="AJ51" i="5"/>
  <c r="AJ52" i="5"/>
  <c r="AJ53" i="5"/>
  <c r="AJ54" i="5"/>
  <c r="AJ55" i="5"/>
  <c r="AJ56" i="5"/>
  <c r="AJ57" i="5"/>
  <c r="AJ58" i="5"/>
  <c r="AJ59" i="5"/>
  <c r="AJ60" i="5"/>
  <c r="AJ61" i="5"/>
  <c r="AJ62" i="5"/>
  <c r="AJ63" i="5"/>
  <c r="AJ64" i="5"/>
  <c r="AJ65" i="5"/>
  <c r="AJ66" i="5"/>
  <c r="AJ67" i="5"/>
  <c r="AJ68" i="5"/>
  <c r="AJ69" i="5"/>
  <c r="AJ70" i="5"/>
  <c r="AJ71" i="5"/>
  <c r="AJ72" i="5"/>
  <c r="AJ73" i="5"/>
  <c r="AJ74" i="5"/>
  <c r="AJ75" i="5"/>
  <c r="AJ76" i="5"/>
  <c r="AJ77" i="5"/>
  <c r="AJ78" i="5"/>
  <c r="AJ79" i="5"/>
  <c r="AJ80" i="5"/>
  <c r="AJ81" i="5"/>
  <c r="AJ82" i="5"/>
  <c r="AJ83" i="5"/>
  <c r="AJ84" i="5"/>
  <c r="AJ85" i="5"/>
  <c r="AJ86" i="5"/>
  <c r="AJ87" i="5"/>
  <c r="AJ88" i="5"/>
  <c r="AJ89" i="5"/>
  <c r="AJ90" i="5"/>
  <c r="AJ91" i="5"/>
  <c r="AJ92" i="5"/>
  <c r="AJ93" i="5"/>
  <c r="AJ94" i="5"/>
  <c r="AJ95" i="5"/>
  <c r="AJ96" i="5"/>
  <c r="AJ97" i="5"/>
  <c r="AJ98" i="5"/>
  <c r="AJ99" i="5"/>
  <c r="AJ100" i="5"/>
  <c r="AJ101" i="5"/>
  <c r="AJ102" i="5"/>
  <c r="AJ103" i="5"/>
  <c r="AJ104" i="5"/>
  <c r="AJ105" i="5"/>
  <c r="AJ106" i="5"/>
  <c r="AJ107" i="5"/>
  <c r="AJ108" i="5"/>
  <c r="AJ109" i="5"/>
  <c r="AJ110" i="5"/>
  <c r="AJ111" i="5"/>
  <c r="AJ112" i="5"/>
  <c r="AJ113" i="5"/>
  <c r="AJ114" i="5"/>
  <c r="AJ115" i="5"/>
  <c r="AJ116" i="5"/>
  <c r="AJ117" i="5"/>
  <c r="AJ118" i="5"/>
  <c r="AJ119" i="5"/>
  <c r="AJ120" i="5"/>
  <c r="AJ121" i="5"/>
  <c r="AJ122" i="5"/>
  <c r="AJ123" i="5"/>
  <c r="AJ124" i="5"/>
  <c r="AJ125" i="5"/>
  <c r="AJ126" i="5"/>
  <c r="AJ127" i="5"/>
  <c r="AJ128" i="5"/>
  <c r="AJ129" i="5"/>
  <c r="AJ130" i="5"/>
  <c r="AJ131" i="5"/>
  <c r="AJ132" i="5"/>
  <c r="AJ133" i="5"/>
  <c r="AJ134" i="5"/>
  <c r="AJ135" i="5"/>
  <c r="AJ136" i="5"/>
  <c r="AJ137" i="5"/>
  <c r="AJ138" i="5"/>
  <c r="AJ139" i="5"/>
  <c r="AJ140" i="5"/>
  <c r="AJ141" i="5"/>
  <c r="AJ142" i="5"/>
  <c r="AJ143" i="5"/>
  <c r="AJ144" i="5"/>
  <c r="AJ145" i="5"/>
  <c r="AJ146" i="5"/>
  <c r="AJ147" i="5"/>
  <c r="AJ148" i="5"/>
  <c r="AJ149" i="5"/>
  <c r="AJ150" i="5"/>
  <c r="AJ151" i="5"/>
  <c r="AJ152" i="5"/>
  <c r="AJ153" i="5"/>
  <c r="AJ154" i="5"/>
  <c r="AJ155" i="5"/>
  <c r="AJ156" i="5"/>
  <c r="AJ157" i="5"/>
  <c r="AJ158" i="5"/>
  <c r="AJ159" i="5"/>
  <c r="AJ160" i="5"/>
  <c r="AJ161" i="5"/>
  <c r="AJ162" i="5"/>
  <c r="AJ163" i="5"/>
  <c r="AJ164" i="5"/>
  <c r="AJ165" i="5"/>
  <c r="AJ166" i="5"/>
  <c r="AJ167" i="5"/>
  <c r="AJ168" i="5"/>
  <c r="AJ169" i="5"/>
  <c r="AJ170" i="5"/>
  <c r="AJ171" i="5"/>
  <c r="AJ172" i="5"/>
  <c r="AJ173" i="5"/>
  <c r="AJ174" i="5"/>
  <c r="AJ175" i="5"/>
  <c r="AJ176" i="5"/>
  <c r="AJ177" i="5"/>
  <c r="AJ178" i="5"/>
  <c r="AJ179" i="5"/>
  <c r="AJ180" i="5"/>
  <c r="AJ181" i="5"/>
  <c r="AJ182" i="5"/>
  <c r="AJ183" i="5"/>
  <c r="AJ184" i="5"/>
  <c r="AJ185" i="5"/>
  <c r="AJ186" i="5"/>
  <c r="AJ187" i="5"/>
  <c r="AJ188" i="5"/>
  <c r="AJ189" i="5"/>
  <c r="AJ190" i="5"/>
  <c r="AJ191" i="5"/>
  <c r="AJ192" i="5"/>
  <c r="AJ193" i="5"/>
  <c r="AJ194" i="5"/>
  <c r="AJ195" i="5"/>
  <c r="AJ196" i="5"/>
  <c r="AJ197" i="5"/>
  <c r="AJ198" i="5"/>
  <c r="AJ199" i="5"/>
  <c r="AJ200" i="5"/>
  <c r="AJ201" i="5"/>
  <c r="AJ202" i="5"/>
  <c r="AJ203" i="5"/>
  <c r="AJ204" i="5"/>
  <c r="AJ205" i="5"/>
  <c r="AJ206" i="5"/>
  <c r="AJ207" i="5"/>
  <c r="AJ208" i="5"/>
  <c r="AJ209" i="5"/>
  <c r="AK2" i="5"/>
  <c r="AK210" i="5" s="1" a="1"/>
  <c r="AK210" i="5" s="1"/>
  <c r="AK3" i="5"/>
  <c r="AK4" i="5"/>
  <c r="AK5" i="5"/>
  <c r="AK6" i="5"/>
  <c r="AK7" i="5"/>
  <c r="AK8" i="5"/>
  <c r="AK9" i="5"/>
  <c r="AK10" i="5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K28" i="5"/>
  <c r="AK29" i="5"/>
  <c r="AK30" i="5"/>
  <c r="AK31" i="5"/>
  <c r="AK32" i="5"/>
  <c r="AK33" i="5"/>
  <c r="AK34" i="5"/>
  <c r="AK35" i="5"/>
  <c r="AK36" i="5"/>
  <c r="AK37" i="5"/>
  <c r="AK38" i="5"/>
  <c r="AK39" i="5"/>
  <c r="AK40" i="5"/>
  <c r="AK41" i="5"/>
  <c r="AK42" i="5"/>
  <c r="AK43" i="5"/>
  <c r="AK44" i="5"/>
  <c r="AK45" i="5"/>
  <c r="AK46" i="5"/>
  <c r="AK47" i="5"/>
  <c r="AK48" i="5"/>
  <c r="AK49" i="5"/>
  <c r="AK50" i="5"/>
  <c r="AK51" i="5"/>
  <c r="AK52" i="5"/>
  <c r="AK53" i="5"/>
  <c r="AK54" i="5"/>
  <c r="AK55" i="5"/>
  <c r="AK56" i="5"/>
  <c r="AK57" i="5"/>
  <c r="AK58" i="5"/>
  <c r="AK59" i="5"/>
  <c r="AK60" i="5"/>
  <c r="AK61" i="5"/>
  <c r="AK62" i="5"/>
  <c r="AK63" i="5"/>
  <c r="AK64" i="5"/>
  <c r="AK65" i="5"/>
  <c r="AK66" i="5"/>
  <c r="AK67" i="5"/>
  <c r="AK68" i="5"/>
  <c r="AK69" i="5"/>
  <c r="AK70" i="5"/>
  <c r="AK71" i="5"/>
  <c r="AK72" i="5"/>
  <c r="AK73" i="5"/>
  <c r="AK74" i="5"/>
  <c r="AK75" i="5"/>
  <c r="AK76" i="5"/>
  <c r="AK77" i="5"/>
  <c r="AK78" i="5"/>
  <c r="AK79" i="5"/>
  <c r="AK80" i="5"/>
  <c r="AK81" i="5"/>
  <c r="AK82" i="5"/>
  <c r="AK83" i="5"/>
  <c r="AK84" i="5"/>
  <c r="AK85" i="5"/>
  <c r="AK86" i="5"/>
  <c r="AK87" i="5"/>
  <c r="AK88" i="5"/>
  <c r="AK89" i="5"/>
  <c r="AK90" i="5"/>
  <c r="AK91" i="5"/>
  <c r="AK92" i="5"/>
  <c r="AK93" i="5"/>
  <c r="AK94" i="5"/>
  <c r="AK95" i="5"/>
  <c r="AK96" i="5"/>
  <c r="AK97" i="5"/>
  <c r="AK98" i="5"/>
  <c r="AK99" i="5"/>
  <c r="AK100" i="5"/>
  <c r="AK101" i="5"/>
  <c r="AK102" i="5"/>
  <c r="AK103" i="5"/>
  <c r="AK104" i="5"/>
  <c r="AK105" i="5"/>
  <c r="AK106" i="5"/>
  <c r="AK107" i="5"/>
  <c r="AK108" i="5"/>
  <c r="AK109" i="5"/>
  <c r="AK110" i="5"/>
  <c r="AK111" i="5"/>
  <c r="AK112" i="5"/>
  <c r="AK113" i="5"/>
  <c r="AK114" i="5"/>
  <c r="AK115" i="5"/>
  <c r="AK116" i="5"/>
  <c r="AK117" i="5"/>
  <c r="AK118" i="5"/>
  <c r="AK119" i="5"/>
  <c r="AK120" i="5"/>
  <c r="AK121" i="5"/>
  <c r="AK122" i="5"/>
  <c r="AK123" i="5"/>
  <c r="AK124" i="5"/>
  <c r="AK125" i="5"/>
  <c r="AK126" i="5"/>
  <c r="AK127" i="5"/>
  <c r="AK128" i="5"/>
  <c r="AK129" i="5"/>
  <c r="AK130" i="5"/>
  <c r="AK131" i="5"/>
  <c r="AK132" i="5"/>
  <c r="AK133" i="5"/>
  <c r="AK134" i="5"/>
  <c r="AK135" i="5"/>
  <c r="AK136" i="5"/>
  <c r="AK137" i="5"/>
  <c r="AK138" i="5"/>
  <c r="AK139" i="5"/>
  <c r="AK140" i="5"/>
  <c r="AK141" i="5"/>
  <c r="AK142" i="5"/>
  <c r="AK143" i="5"/>
  <c r="AK144" i="5"/>
  <c r="AK145" i="5"/>
  <c r="AK146" i="5"/>
  <c r="AK147" i="5"/>
  <c r="AK148" i="5"/>
  <c r="AK149" i="5"/>
  <c r="AK150" i="5"/>
  <c r="AK151" i="5"/>
  <c r="AK152" i="5"/>
  <c r="AK153" i="5"/>
  <c r="AK154" i="5"/>
  <c r="AK155" i="5"/>
  <c r="AK156" i="5"/>
  <c r="AK157" i="5"/>
  <c r="AK158" i="5"/>
  <c r="AK159" i="5"/>
  <c r="AK160" i="5"/>
  <c r="AK161" i="5"/>
  <c r="AK162" i="5"/>
  <c r="AK163" i="5"/>
  <c r="AK164" i="5"/>
  <c r="AK165" i="5"/>
  <c r="AK166" i="5"/>
  <c r="AK167" i="5"/>
  <c r="AK168" i="5"/>
  <c r="AK169" i="5"/>
  <c r="AK170" i="5"/>
  <c r="AK171" i="5"/>
  <c r="AK172" i="5"/>
  <c r="AK173" i="5"/>
  <c r="AK174" i="5"/>
  <c r="AK175" i="5"/>
  <c r="AK176" i="5"/>
  <c r="AK177" i="5"/>
  <c r="AK178" i="5"/>
  <c r="AK179" i="5"/>
  <c r="AK180" i="5"/>
  <c r="AK181" i="5"/>
  <c r="AK182" i="5"/>
  <c r="AK183" i="5"/>
  <c r="AK184" i="5"/>
  <c r="AK185" i="5"/>
  <c r="AK186" i="5"/>
  <c r="AK187" i="5"/>
  <c r="AK188" i="5"/>
  <c r="AK189" i="5"/>
  <c r="AK190" i="5"/>
  <c r="AK191" i="5"/>
  <c r="AK192" i="5"/>
  <c r="AK193" i="5"/>
  <c r="AK194" i="5"/>
  <c r="AK195" i="5"/>
  <c r="AK196" i="5"/>
  <c r="AK197" i="5"/>
  <c r="AK198" i="5"/>
  <c r="AK199" i="5"/>
  <c r="AK200" i="5"/>
  <c r="AK201" i="5"/>
  <c r="AK202" i="5"/>
  <c r="AK203" i="5"/>
  <c r="AK204" i="5"/>
  <c r="AK205" i="5"/>
  <c r="AK206" i="5"/>
  <c r="AK207" i="5"/>
  <c r="AK208" i="5"/>
  <c r="AK209" i="5"/>
  <c r="AL2" i="5"/>
  <c r="AL210" i="5" s="1" a="1"/>
  <c r="AL210" i="5" s="1"/>
  <c r="AL3" i="5"/>
  <c r="AL4" i="5"/>
  <c r="AL5" i="5"/>
  <c r="AL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L31" i="5"/>
  <c r="AL32" i="5"/>
  <c r="AL33" i="5"/>
  <c r="AL34" i="5"/>
  <c r="AL35" i="5"/>
  <c r="AL36" i="5"/>
  <c r="AL37" i="5"/>
  <c r="AL38" i="5"/>
  <c r="AL39" i="5"/>
  <c r="AL40" i="5"/>
  <c r="AL41" i="5"/>
  <c r="AL42" i="5"/>
  <c r="AL43" i="5"/>
  <c r="AL44" i="5"/>
  <c r="AL45" i="5"/>
  <c r="AL46" i="5"/>
  <c r="AL47" i="5"/>
  <c r="AL48" i="5"/>
  <c r="AL49" i="5"/>
  <c r="AL50" i="5"/>
  <c r="AL51" i="5"/>
  <c r="AL52" i="5"/>
  <c r="AL53" i="5"/>
  <c r="AL54" i="5"/>
  <c r="AL55" i="5"/>
  <c r="AL56" i="5"/>
  <c r="AL57" i="5"/>
  <c r="AL58" i="5"/>
  <c r="AL59" i="5"/>
  <c r="AL60" i="5"/>
  <c r="AL61" i="5"/>
  <c r="AL62" i="5"/>
  <c r="AL63" i="5"/>
  <c r="AL64" i="5"/>
  <c r="AL65" i="5"/>
  <c r="AL66" i="5"/>
  <c r="AL67" i="5"/>
  <c r="AL68" i="5"/>
  <c r="AL69" i="5"/>
  <c r="AL70" i="5"/>
  <c r="AL71" i="5"/>
  <c r="AL72" i="5"/>
  <c r="AL73" i="5"/>
  <c r="AL74" i="5"/>
  <c r="AL75" i="5"/>
  <c r="AL76" i="5"/>
  <c r="AL77" i="5"/>
  <c r="AL78" i="5"/>
  <c r="AL79" i="5"/>
  <c r="AL80" i="5"/>
  <c r="AL81" i="5"/>
  <c r="AL82" i="5"/>
  <c r="AL83" i="5"/>
  <c r="AL84" i="5"/>
  <c r="AL85" i="5"/>
  <c r="AL86" i="5"/>
  <c r="AL87" i="5"/>
  <c r="AL88" i="5"/>
  <c r="AL89" i="5"/>
  <c r="AL90" i="5"/>
  <c r="AL91" i="5"/>
  <c r="AL92" i="5"/>
  <c r="AL93" i="5"/>
  <c r="AL94" i="5"/>
  <c r="AL95" i="5"/>
  <c r="AL96" i="5"/>
  <c r="AL97" i="5"/>
  <c r="AL98" i="5"/>
  <c r="AL99" i="5"/>
  <c r="AL100" i="5"/>
  <c r="AL101" i="5"/>
  <c r="AL102" i="5"/>
  <c r="AL103" i="5"/>
  <c r="AL104" i="5"/>
  <c r="AL105" i="5"/>
  <c r="AL106" i="5"/>
  <c r="AL107" i="5"/>
  <c r="AL108" i="5"/>
  <c r="AL109" i="5"/>
  <c r="AL110" i="5"/>
  <c r="AL111" i="5"/>
  <c r="AL112" i="5"/>
  <c r="AL113" i="5"/>
  <c r="AL114" i="5"/>
  <c r="AL115" i="5"/>
  <c r="AL116" i="5"/>
  <c r="AL117" i="5"/>
  <c r="AL118" i="5"/>
  <c r="AL119" i="5"/>
  <c r="AL120" i="5"/>
  <c r="AL121" i="5"/>
  <c r="AL122" i="5"/>
  <c r="AL123" i="5"/>
  <c r="AL124" i="5"/>
  <c r="AL125" i="5"/>
  <c r="AL126" i="5"/>
  <c r="AL127" i="5"/>
  <c r="AL128" i="5"/>
  <c r="AL129" i="5"/>
  <c r="AL130" i="5"/>
  <c r="AL131" i="5"/>
  <c r="AL132" i="5"/>
  <c r="AL133" i="5"/>
  <c r="AL134" i="5"/>
  <c r="AL135" i="5"/>
  <c r="AL136" i="5"/>
  <c r="AL137" i="5"/>
  <c r="AL138" i="5"/>
  <c r="AL139" i="5"/>
  <c r="AL140" i="5"/>
  <c r="AL141" i="5"/>
  <c r="AL142" i="5"/>
  <c r="AL143" i="5"/>
  <c r="AL144" i="5"/>
  <c r="AL145" i="5"/>
  <c r="AL146" i="5"/>
  <c r="AL147" i="5"/>
  <c r="AL148" i="5"/>
  <c r="AL149" i="5"/>
  <c r="AL150" i="5"/>
  <c r="AL151" i="5"/>
  <c r="AL152" i="5"/>
  <c r="AL153" i="5"/>
  <c r="AL154" i="5"/>
  <c r="AL155" i="5"/>
  <c r="AL156" i="5"/>
  <c r="AL157" i="5"/>
  <c r="AL158" i="5"/>
  <c r="AL159" i="5"/>
  <c r="AL160" i="5"/>
  <c r="AL161" i="5"/>
  <c r="AL162" i="5"/>
  <c r="AL163" i="5"/>
  <c r="AL164" i="5"/>
  <c r="AL165" i="5"/>
  <c r="AL166" i="5"/>
  <c r="AL167" i="5"/>
  <c r="AL168" i="5"/>
  <c r="AL169" i="5"/>
  <c r="AL170" i="5"/>
  <c r="AL171" i="5"/>
  <c r="AL172" i="5"/>
  <c r="AL173" i="5"/>
  <c r="AL174" i="5"/>
  <c r="AL175" i="5"/>
  <c r="AL176" i="5"/>
  <c r="AL177" i="5"/>
  <c r="AL178" i="5"/>
  <c r="AL179" i="5"/>
  <c r="AL180" i="5"/>
  <c r="AL181" i="5"/>
  <c r="AL182" i="5"/>
  <c r="AL183" i="5"/>
  <c r="AL184" i="5"/>
  <c r="AL185" i="5"/>
  <c r="AL186" i="5"/>
  <c r="AL187" i="5"/>
  <c r="AL188" i="5"/>
  <c r="AL189" i="5"/>
  <c r="AL190" i="5"/>
  <c r="AL191" i="5"/>
  <c r="AL192" i="5"/>
  <c r="AL193" i="5"/>
  <c r="AL194" i="5"/>
  <c r="AL195" i="5"/>
  <c r="AL196" i="5"/>
  <c r="AL197" i="5"/>
  <c r="AL198" i="5"/>
  <c r="AL199" i="5"/>
  <c r="AL200" i="5"/>
  <c r="AL201" i="5"/>
  <c r="AL202" i="5"/>
  <c r="AL203" i="5"/>
  <c r="AL204" i="5"/>
  <c r="AL205" i="5"/>
  <c r="AL206" i="5"/>
  <c r="AL207" i="5"/>
  <c r="AL208" i="5"/>
  <c r="AL209" i="5"/>
  <c r="AM2" i="5"/>
  <c r="AM210" i="5" s="1" a="1"/>
  <c r="AM210" i="5" s="1"/>
  <c r="AM3" i="5"/>
  <c r="AM4" i="5"/>
  <c r="AM5" i="5"/>
  <c r="AM6" i="5"/>
  <c r="AM7" i="5"/>
  <c r="AM8" i="5"/>
  <c r="AM9" i="5"/>
  <c r="AM10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AM41" i="5"/>
  <c r="AM42" i="5"/>
  <c r="AM43" i="5"/>
  <c r="AM44" i="5"/>
  <c r="AM45" i="5"/>
  <c r="AM46" i="5"/>
  <c r="AM47" i="5"/>
  <c r="AM48" i="5"/>
  <c r="AM49" i="5"/>
  <c r="AM50" i="5"/>
  <c r="AM51" i="5"/>
  <c r="AM52" i="5"/>
  <c r="AM53" i="5"/>
  <c r="AM54" i="5"/>
  <c r="AM55" i="5"/>
  <c r="AM56" i="5"/>
  <c r="AM57" i="5"/>
  <c r="AM58" i="5"/>
  <c r="AM59" i="5"/>
  <c r="AM60" i="5"/>
  <c r="AM61" i="5"/>
  <c r="AM62" i="5"/>
  <c r="AM63" i="5"/>
  <c r="AM64" i="5"/>
  <c r="AM65" i="5"/>
  <c r="AM66" i="5"/>
  <c r="AM67" i="5"/>
  <c r="AM68" i="5"/>
  <c r="AM69" i="5"/>
  <c r="AM70" i="5"/>
  <c r="AM71" i="5"/>
  <c r="AM72" i="5"/>
  <c r="AM73" i="5"/>
  <c r="AM74" i="5"/>
  <c r="AM75" i="5"/>
  <c r="AM76" i="5"/>
  <c r="AM77" i="5"/>
  <c r="AM78" i="5"/>
  <c r="AM79" i="5"/>
  <c r="AM80" i="5"/>
  <c r="AM81" i="5"/>
  <c r="AM82" i="5"/>
  <c r="AM83" i="5"/>
  <c r="AM84" i="5"/>
  <c r="AM85" i="5"/>
  <c r="AM86" i="5"/>
  <c r="AM87" i="5"/>
  <c r="AM88" i="5"/>
  <c r="AM89" i="5"/>
  <c r="AM90" i="5"/>
  <c r="AM91" i="5"/>
  <c r="AM92" i="5"/>
  <c r="AM93" i="5"/>
  <c r="AM94" i="5"/>
  <c r="AM95" i="5"/>
  <c r="AM96" i="5"/>
  <c r="AM97" i="5"/>
  <c r="AM98" i="5"/>
  <c r="AM99" i="5"/>
  <c r="AM100" i="5"/>
  <c r="AM101" i="5"/>
  <c r="AM102" i="5"/>
  <c r="AM103" i="5"/>
  <c r="AM104" i="5"/>
  <c r="AM105" i="5"/>
  <c r="AM106" i="5"/>
  <c r="AM107" i="5"/>
  <c r="AM108" i="5"/>
  <c r="AM109" i="5"/>
  <c r="AM110" i="5"/>
  <c r="AM111" i="5"/>
  <c r="AM112" i="5"/>
  <c r="AM113" i="5"/>
  <c r="AM114" i="5"/>
  <c r="AM115" i="5"/>
  <c r="AM116" i="5"/>
  <c r="AM117" i="5"/>
  <c r="AM118" i="5"/>
  <c r="AM119" i="5"/>
  <c r="AM120" i="5"/>
  <c r="AM121" i="5"/>
  <c r="AM122" i="5"/>
  <c r="AM123" i="5"/>
  <c r="AM124" i="5"/>
  <c r="AM125" i="5"/>
  <c r="AM126" i="5"/>
  <c r="AM127" i="5"/>
  <c r="AM128" i="5"/>
  <c r="AM129" i="5"/>
  <c r="AM130" i="5"/>
  <c r="AM131" i="5"/>
  <c r="AM132" i="5"/>
  <c r="AM133" i="5"/>
  <c r="AM134" i="5"/>
  <c r="AM135" i="5"/>
  <c r="AM136" i="5"/>
  <c r="AM137" i="5"/>
  <c r="AM138" i="5"/>
  <c r="AM139" i="5"/>
  <c r="AM140" i="5"/>
  <c r="AM141" i="5"/>
  <c r="AM142" i="5"/>
  <c r="AM143" i="5"/>
  <c r="AM144" i="5"/>
  <c r="AM145" i="5"/>
  <c r="AM146" i="5"/>
  <c r="AM147" i="5"/>
  <c r="AM148" i="5"/>
  <c r="AM149" i="5"/>
  <c r="AM150" i="5"/>
  <c r="AM151" i="5"/>
  <c r="AM152" i="5"/>
  <c r="AM153" i="5"/>
  <c r="AM154" i="5"/>
  <c r="AM155" i="5"/>
  <c r="AM156" i="5"/>
  <c r="AM157" i="5"/>
  <c r="AM158" i="5"/>
  <c r="AM159" i="5"/>
  <c r="AM160" i="5"/>
  <c r="AM161" i="5"/>
  <c r="AM162" i="5"/>
  <c r="AM163" i="5"/>
  <c r="AM164" i="5"/>
  <c r="AM165" i="5"/>
  <c r="AM166" i="5"/>
  <c r="AM167" i="5"/>
  <c r="AM168" i="5"/>
  <c r="AM169" i="5"/>
  <c r="AM170" i="5"/>
  <c r="AM171" i="5"/>
  <c r="AM172" i="5"/>
  <c r="AM173" i="5"/>
  <c r="AM174" i="5"/>
  <c r="AM175" i="5"/>
  <c r="AM176" i="5"/>
  <c r="AM177" i="5"/>
  <c r="AM178" i="5"/>
  <c r="AM179" i="5"/>
  <c r="AM180" i="5"/>
  <c r="AM181" i="5"/>
  <c r="AM182" i="5"/>
  <c r="AM183" i="5"/>
  <c r="AM184" i="5"/>
  <c r="AM185" i="5"/>
  <c r="AM186" i="5"/>
  <c r="AM187" i="5"/>
  <c r="AM188" i="5"/>
  <c r="AM189" i="5"/>
  <c r="AM190" i="5"/>
  <c r="AM191" i="5"/>
  <c r="AM192" i="5"/>
  <c r="AM193" i="5"/>
  <c r="AM194" i="5"/>
  <c r="AM195" i="5"/>
  <c r="AM196" i="5"/>
  <c r="AM197" i="5"/>
  <c r="AM198" i="5"/>
  <c r="AM199" i="5"/>
  <c r="AM200" i="5"/>
  <c r="AM201" i="5"/>
  <c r="AM202" i="5"/>
  <c r="AM203" i="5"/>
  <c r="AM204" i="5"/>
  <c r="AM205" i="5"/>
  <c r="AM206" i="5"/>
  <c r="AM207" i="5"/>
  <c r="AM208" i="5"/>
  <c r="AM209" i="5"/>
  <c r="AN2" i="5"/>
  <c r="AN210" i="5" s="1" a="1"/>
  <c r="AN210" i="5" s="1"/>
  <c r="AN3" i="5"/>
  <c r="AN4" i="5"/>
  <c r="AN5" i="5"/>
  <c r="AN6" i="5"/>
  <c r="AN7" i="5"/>
  <c r="AN8" i="5"/>
  <c r="AN9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23" i="5"/>
  <c r="AN24" i="5"/>
  <c r="AN25" i="5"/>
  <c r="AN26" i="5"/>
  <c r="AN27" i="5"/>
  <c r="AN28" i="5"/>
  <c r="AN29" i="5"/>
  <c r="AN30" i="5"/>
  <c r="AN31" i="5"/>
  <c r="AN32" i="5"/>
  <c r="AN33" i="5"/>
  <c r="AN34" i="5"/>
  <c r="AN35" i="5"/>
  <c r="AN36" i="5"/>
  <c r="AN37" i="5"/>
  <c r="AN38" i="5"/>
  <c r="AN39" i="5"/>
  <c r="AN40" i="5"/>
  <c r="AN41" i="5"/>
  <c r="AN42" i="5"/>
  <c r="AN43" i="5"/>
  <c r="AN44" i="5"/>
  <c r="AN45" i="5"/>
  <c r="AN46" i="5"/>
  <c r="AN47" i="5"/>
  <c r="AN48" i="5"/>
  <c r="AN49" i="5"/>
  <c r="AN50" i="5"/>
  <c r="AN51" i="5"/>
  <c r="AN52" i="5"/>
  <c r="AN53" i="5"/>
  <c r="AN54" i="5"/>
  <c r="AN55" i="5"/>
  <c r="AN56" i="5"/>
  <c r="AN57" i="5"/>
  <c r="AN58" i="5"/>
  <c r="AN59" i="5"/>
  <c r="AN60" i="5"/>
  <c r="AN61" i="5"/>
  <c r="AN62" i="5"/>
  <c r="AN63" i="5"/>
  <c r="AN64" i="5"/>
  <c r="AN65" i="5"/>
  <c r="AN66" i="5"/>
  <c r="AN67" i="5"/>
  <c r="AN68" i="5"/>
  <c r="AN69" i="5"/>
  <c r="AN70" i="5"/>
  <c r="AN71" i="5"/>
  <c r="AN72" i="5"/>
  <c r="AN73" i="5"/>
  <c r="AN74" i="5"/>
  <c r="AN75" i="5"/>
  <c r="AN76" i="5"/>
  <c r="AN77" i="5"/>
  <c r="AN78" i="5"/>
  <c r="AN79" i="5"/>
  <c r="AN80" i="5"/>
  <c r="AN81" i="5"/>
  <c r="AN82" i="5"/>
  <c r="AN83" i="5"/>
  <c r="AN84" i="5"/>
  <c r="AN85" i="5"/>
  <c r="AN86" i="5"/>
  <c r="AN87" i="5"/>
  <c r="AN88" i="5"/>
  <c r="AN89" i="5"/>
  <c r="AN90" i="5"/>
  <c r="AN91" i="5"/>
  <c r="AN92" i="5"/>
  <c r="AN93" i="5"/>
  <c r="AN94" i="5"/>
  <c r="AN95" i="5"/>
  <c r="AN96" i="5"/>
  <c r="AN97" i="5"/>
  <c r="AN98" i="5"/>
  <c r="AN99" i="5"/>
  <c r="AN100" i="5"/>
  <c r="AN101" i="5"/>
  <c r="AN102" i="5"/>
  <c r="AN103" i="5"/>
  <c r="AN104" i="5"/>
  <c r="AN105" i="5"/>
  <c r="AN106" i="5"/>
  <c r="AN107" i="5"/>
  <c r="AN108" i="5"/>
  <c r="AN109" i="5"/>
  <c r="AN110" i="5"/>
  <c r="AN111" i="5"/>
  <c r="AN112" i="5"/>
  <c r="AN113" i="5"/>
  <c r="AN114" i="5"/>
  <c r="AN115" i="5"/>
  <c r="AN116" i="5"/>
  <c r="AN117" i="5"/>
  <c r="AN118" i="5"/>
  <c r="AN119" i="5"/>
  <c r="AN120" i="5"/>
  <c r="AN121" i="5"/>
  <c r="AN122" i="5"/>
  <c r="AN123" i="5"/>
  <c r="AN124" i="5"/>
  <c r="AN125" i="5"/>
  <c r="AN126" i="5"/>
  <c r="AN127" i="5"/>
  <c r="AN128" i="5"/>
  <c r="AN129" i="5"/>
  <c r="AN130" i="5"/>
  <c r="AN131" i="5"/>
  <c r="AN132" i="5"/>
  <c r="AN133" i="5"/>
  <c r="AN134" i="5"/>
  <c r="AN135" i="5"/>
  <c r="AN136" i="5"/>
  <c r="AN137" i="5"/>
  <c r="AN138" i="5"/>
  <c r="AN139" i="5"/>
  <c r="AN140" i="5"/>
  <c r="AN141" i="5"/>
  <c r="AN142" i="5"/>
  <c r="AN143" i="5"/>
  <c r="AN144" i="5"/>
  <c r="AN145" i="5"/>
  <c r="AN146" i="5"/>
  <c r="AN147" i="5"/>
  <c r="AN148" i="5"/>
  <c r="AN149" i="5"/>
  <c r="AN150" i="5"/>
  <c r="AN151" i="5"/>
  <c r="AN152" i="5"/>
  <c r="AN153" i="5"/>
  <c r="AN154" i="5"/>
  <c r="AN155" i="5"/>
  <c r="AN156" i="5"/>
  <c r="AN157" i="5"/>
  <c r="AN158" i="5"/>
  <c r="AN159" i="5"/>
  <c r="AN160" i="5"/>
  <c r="AN161" i="5"/>
  <c r="AN162" i="5"/>
  <c r="AN163" i="5"/>
  <c r="AN164" i="5"/>
  <c r="AN165" i="5"/>
  <c r="AN166" i="5"/>
  <c r="AN167" i="5"/>
  <c r="AN168" i="5"/>
  <c r="AN169" i="5"/>
  <c r="AN170" i="5"/>
  <c r="AN171" i="5"/>
  <c r="AN172" i="5"/>
  <c r="AN173" i="5"/>
  <c r="AN174" i="5"/>
  <c r="AN175" i="5"/>
  <c r="AN176" i="5"/>
  <c r="AN177" i="5"/>
  <c r="AN178" i="5"/>
  <c r="AN179" i="5"/>
  <c r="AN180" i="5"/>
  <c r="AN181" i="5"/>
  <c r="AN182" i="5"/>
  <c r="AN183" i="5"/>
  <c r="AN184" i="5"/>
  <c r="AN185" i="5"/>
  <c r="AN186" i="5"/>
  <c r="AN187" i="5"/>
  <c r="AN188" i="5"/>
  <c r="AN189" i="5"/>
  <c r="AN190" i="5"/>
  <c r="AN191" i="5"/>
  <c r="AN192" i="5"/>
  <c r="AN193" i="5"/>
  <c r="AN194" i="5"/>
  <c r="AN195" i="5"/>
  <c r="AN196" i="5"/>
  <c r="AN197" i="5"/>
  <c r="AN198" i="5"/>
  <c r="AN199" i="5"/>
  <c r="AN200" i="5"/>
  <c r="AN201" i="5"/>
  <c r="AN202" i="5"/>
  <c r="AN203" i="5"/>
  <c r="AN204" i="5"/>
  <c r="AN205" i="5"/>
  <c r="AN206" i="5"/>
  <c r="AN207" i="5"/>
  <c r="AN208" i="5"/>
  <c r="AN209" i="5"/>
  <c r="AO2" i="5"/>
  <c r="AO210" i="5" s="1" a="1"/>
  <c r="AO210" i="5" s="1"/>
  <c r="AO3" i="5"/>
  <c r="AO4" i="5"/>
  <c r="AO5" i="5"/>
  <c r="AO6" i="5"/>
  <c r="AO7" i="5"/>
  <c r="AO8" i="5"/>
  <c r="AO9" i="5"/>
  <c r="AO10" i="5"/>
  <c r="AO11" i="5"/>
  <c r="AO12" i="5"/>
  <c r="AO13" i="5"/>
  <c r="AO14" i="5"/>
  <c r="AO15" i="5"/>
  <c r="AO16" i="5"/>
  <c r="AO17" i="5"/>
  <c r="AO18" i="5"/>
  <c r="AO19" i="5"/>
  <c r="AO20" i="5"/>
  <c r="AO21" i="5"/>
  <c r="AO22" i="5"/>
  <c r="AO23" i="5"/>
  <c r="AO24" i="5"/>
  <c r="AO25" i="5"/>
  <c r="AO26" i="5"/>
  <c r="AO27" i="5"/>
  <c r="AO28" i="5"/>
  <c r="AO29" i="5"/>
  <c r="AO30" i="5"/>
  <c r="AO31" i="5"/>
  <c r="AO32" i="5"/>
  <c r="AO33" i="5"/>
  <c r="AO34" i="5"/>
  <c r="AO35" i="5"/>
  <c r="AO36" i="5"/>
  <c r="AO37" i="5"/>
  <c r="AO38" i="5"/>
  <c r="AO39" i="5"/>
  <c r="AO40" i="5"/>
  <c r="AO41" i="5"/>
  <c r="AO42" i="5"/>
  <c r="AO43" i="5"/>
  <c r="AO44" i="5"/>
  <c r="AO45" i="5"/>
  <c r="AO46" i="5"/>
  <c r="AO47" i="5"/>
  <c r="AO48" i="5"/>
  <c r="AO49" i="5"/>
  <c r="AO50" i="5"/>
  <c r="AO51" i="5"/>
  <c r="AO52" i="5"/>
  <c r="AO53" i="5"/>
  <c r="AO54" i="5"/>
  <c r="AO55" i="5"/>
  <c r="AO56" i="5"/>
  <c r="AO57" i="5"/>
  <c r="AO58" i="5"/>
  <c r="AO59" i="5"/>
  <c r="AO60" i="5"/>
  <c r="AO61" i="5"/>
  <c r="AO62" i="5"/>
  <c r="AO63" i="5"/>
  <c r="AO64" i="5"/>
  <c r="AO65" i="5"/>
  <c r="AO66" i="5"/>
  <c r="AO67" i="5"/>
  <c r="AO68" i="5"/>
  <c r="AO69" i="5"/>
  <c r="AO70" i="5"/>
  <c r="AO71" i="5"/>
  <c r="AO72" i="5"/>
  <c r="AO73" i="5"/>
  <c r="AO74" i="5"/>
  <c r="AO75" i="5"/>
  <c r="AO76" i="5"/>
  <c r="AO77" i="5"/>
  <c r="AO78" i="5"/>
  <c r="AO79" i="5"/>
  <c r="AO80" i="5"/>
  <c r="AO81" i="5"/>
  <c r="AO82" i="5"/>
  <c r="AO83" i="5"/>
  <c r="AO84" i="5"/>
  <c r="AO85" i="5"/>
  <c r="AO86" i="5"/>
  <c r="AO87" i="5"/>
  <c r="AO88" i="5"/>
  <c r="AO89" i="5"/>
  <c r="AO90" i="5"/>
  <c r="AO91" i="5"/>
  <c r="AO92" i="5"/>
  <c r="AO93" i="5"/>
  <c r="AO94" i="5"/>
  <c r="AO95" i="5"/>
  <c r="AO96" i="5"/>
  <c r="AO97" i="5"/>
  <c r="AO98" i="5"/>
  <c r="AO99" i="5"/>
  <c r="AO100" i="5"/>
  <c r="AO101" i="5"/>
  <c r="AO102" i="5"/>
  <c r="AO103" i="5"/>
  <c r="AO104" i="5"/>
  <c r="AO105" i="5"/>
  <c r="AO106" i="5"/>
  <c r="AO107" i="5"/>
  <c r="AO108" i="5"/>
  <c r="AO109" i="5"/>
  <c r="AO110" i="5"/>
  <c r="AO111" i="5"/>
  <c r="AO112" i="5"/>
  <c r="AO113" i="5"/>
  <c r="AO114" i="5"/>
  <c r="AO115" i="5"/>
  <c r="AO116" i="5"/>
  <c r="AO117" i="5"/>
  <c r="AO118" i="5"/>
  <c r="AO119" i="5"/>
  <c r="AO120" i="5"/>
  <c r="AO121" i="5"/>
  <c r="AO122" i="5"/>
  <c r="AO123" i="5"/>
  <c r="AO124" i="5"/>
  <c r="AO125" i="5"/>
  <c r="AO126" i="5"/>
  <c r="AO127" i="5"/>
  <c r="AO128" i="5"/>
  <c r="AO129" i="5"/>
  <c r="AO130" i="5"/>
  <c r="AO131" i="5"/>
  <c r="AO132" i="5"/>
  <c r="AO133" i="5"/>
  <c r="AO134" i="5"/>
  <c r="AO135" i="5"/>
  <c r="AO136" i="5"/>
  <c r="AO137" i="5"/>
  <c r="AO138" i="5"/>
  <c r="AO139" i="5"/>
  <c r="AO140" i="5"/>
  <c r="AO141" i="5"/>
  <c r="AO142" i="5"/>
  <c r="AO143" i="5"/>
  <c r="AO144" i="5"/>
  <c r="AO145" i="5"/>
  <c r="AO146" i="5"/>
  <c r="AO147" i="5"/>
  <c r="AO148" i="5"/>
  <c r="AO149" i="5"/>
  <c r="AO150" i="5"/>
  <c r="AO151" i="5"/>
  <c r="AO152" i="5"/>
  <c r="AO153" i="5"/>
  <c r="AO154" i="5"/>
  <c r="AO155" i="5"/>
  <c r="AO156" i="5"/>
  <c r="AO157" i="5"/>
  <c r="AO158" i="5"/>
  <c r="AO159" i="5"/>
  <c r="AO160" i="5"/>
  <c r="AO161" i="5"/>
  <c r="AO162" i="5"/>
  <c r="AO163" i="5"/>
  <c r="AO164" i="5"/>
  <c r="AO165" i="5"/>
  <c r="AO166" i="5"/>
  <c r="AO167" i="5"/>
  <c r="AO168" i="5"/>
  <c r="AO169" i="5"/>
  <c r="AO170" i="5"/>
  <c r="AO171" i="5"/>
  <c r="AO172" i="5"/>
  <c r="AO173" i="5"/>
  <c r="AO174" i="5"/>
  <c r="AO175" i="5"/>
  <c r="AO176" i="5"/>
  <c r="AO177" i="5"/>
  <c r="AO178" i="5"/>
  <c r="AO179" i="5"/>
  <c r="AO180" i="5"/>
  <c r="AO181" i="5"/>
  <c r="AO182" i="5"/>
  <c r="AO183" i="5"/>
  <c r="AO184" i="5"/>
  <c r="AO185" i="5"/>
  <c r="AO186" i="5"/>
  <c r="AO187" i="5"/>
  <c r="AO188" i="5"/>
  <c r="AO189" i="5"/>
  <c r="AO190" i="5"/>
  <c r="AO191" i="5"/>
  <c r="AO192" i="5"/>
  <c r="AO193" i="5"/>
  <c r="AO194" i="5"/>
  <c r="AO195" i="5"/>
  <c r="AO196" i="5"/>
  <c r="AO197" i="5"/>
  <c r="AO198" i="5"/>
  <c r="AO199" i="5"/>
  <c r="AO200" i="5"/>
  <c r="AO201" i="5"/>
  <c r="AO202" i="5"/>
  <c r="AO203" i="5"/>
  <c r="AO204" i="5"/>
  <c r="AO205" i="5"/>
  <c r="AO206" i="5"/>
  <c r="AO207" i="5"/>
  <c r="AO208" i="5"/>
  <c r="AO209" i="5"/>
  <c r="AP2" i="5"/>
  <c r="AP210" i="5" s="1" a="1"/>
  <c r="AP210" i="5" s="1"/>
  <c r="AP3" i="5"/>
  <c r="AP4" i="5"/>
  <c r="AP5" i="5"/>
  <c r="AP6" i="5"/>
  <c r="AP7" i="5"/>
  <c r="AP8" i="5"/>
  <c r="AP9" i="5"/>
  <c r="AP10" i="5"/>
  <c r="AP11" i="5"/>
  <c r="AP12" i="5"/>
  <c r="AP13" i="5"/>
  <c r="AP14" i="5"/>
  <c r="AP15" i="5"/>
  <c r="AP16" i="5"/>
  <c r="AP17" i="5"/>
  <c r="AP18" i="5"/>
  <c r="AP19" i="5"/>
  <c r="AP20" i="5"/>
  <c r="AP21" i="5"/>
  <c r="AP22" i="5"/>
  <c r="AP23" i="5"/>
  <c r="AP24" i="5"/>
  <c r="AP25" i="5"/>
  <c r="AP26" i="5"/>
  <c r="AP27" i="5"/>
  <c r="AP28" i="5"/>
  <c r="AP29" i="5"/>
  <c r="AP30" i="5"/>
  <c r="AP31" i="5"/>
  <c r="AP32" i="5"/>
  <c r="AP33" i="5"/>
  <c r="AP34" i="5"/>
  <c r="AP35" i="5"/>
  <c r="AP36" i="5"/>
  <c r="AP37" i="5"/>
  <c r="AP38" i="5"/>
  <c r="AP39" i="5"/>
  <c r="AP40" i="5"/>
  <c r="AP41" i="5"/>
  <c r="AP42" i="5"/>
  <c r="AP43" i="5"/>
  <c r="AP44" i="5"/>
  <c r="AP45" i="5"/>
  <c r="AP46" i="5"/>
  <c r="AP47" i="5"/>
  <c r="AP48" i="5"/>
  <c r="AP49" i="5"/>
  <c r="AP50" i="5"/>
  <c r="AP51" i="5"/>
  <c r="AP52" i="5"/>
  <c r="AP53" i="5"/>
  <c r="AP54" i="5"/>
  <c r="AP55" i="5"/>
  <c r="AP56" i="5"/>
  <c r="AP57" i="5"/>
  <c r="AP58" i="5"/>
  <c r="AP59" i="5"/>
  <c r="AP60" i="5"/>
  <c r="AP61" i="5"/>
  <c r="AP62" i="5"/>
  <c r="AP63" i="5"/>
  <c r="AP64" i="5"/>
  <c r="AP65" i="5"/>
  <c r="AP66" i="5"/>
  <c r="AP67" i="5"/>
  <c r="AP68" i="5"/>
  <c r="AP69" i="5"/>
  <c r="AP70" i="5"/>
  <c r="AP71" i="5"/>
  <c r="AP72" i="5"/>
  <c r="AP73" i="5"/>
  <c r="AP74" i="5"/>
  <c r="AP75" i="5"/>
  <c r="AP76" i="5"/>
  <c r="AP77" i="5"/>
  <c r="AP78" i="5"/>
  <c r="AP79" i="5"/>
  <c r="AP80" i="5"/>
  <c r="AP81" i="5"/>
  <c r="AP82" i="5"/>
  <c r="AP83" i="5"/>
  <c r="AP84" i="5"/>
  <c r="AP85" i="5"/>
  <c r="AP86" i="5"/>
  <c r="AP87" i="5"/>
  <c r="AP88" i="5"/>
  <c r="AP89" i="5"/>
  <c r="AP90" i="5"/>
  <c r="AP91" i="5"/>
  <c r="AP92" i="5"/>
  <c r="AP93" i="5"/>
  <c r="AP94" i="5"/>
  <c r="AP95" i="5"/>
  <c r="AP96" i="5"/>
  <c r="AP97" i="5"/>
  <c r="AP98" i="5"/>
  <c r="AP99" i="5"/>
  <c r="AP100" i="5"/>
  <c r="AP101" i="5"/>
  <c r="AP102" i="5"/>
  <c r="AP103" i="5"/>
  <c r="AP104" i="5"/>
  <c r="AP105" i="5"/>
  <c r="AP106" i="5"/>
  <c r="AP107" i="5"/>
  <c r="AP108" i="5"/>
  <c r="AP109" i="5"/>
  <c r="AP110" i="5"/>
  <c r="AP111" i="5"/>
  <c r="AP112" i="5"/>
  <c r="AP113" i="5"/>
  <c r="AP114" i="5"/>
  <c r="AP115" i="5"/>
  <c r="AP116" i="5"/>
  <c r="AP117" i="5"/>
  <c r="AP118" i="5"/>
  <c r="AP119" i="5"/>
  <c r="AP120" i="5"/>
  <c r="AP121" i="5"/>
  <c r="AP122" i="5"/>
  <c r="AP123" i="5"/>
  <c r="AP124" i="5"/>
  <c r="AP125" i="5"/>
  <c r="AP126" i="5"/>
  <c r="AP127" i="5"/>
  <c r="AP128" i="5"/>
  <c r="AP129" i="5"/>
  <c r="AP130" i="5"/>
  <c r="AP131" i="5"/>
  <c r="AP132" i="5"/>
  <c r="AP133" i="5"/>
  <c r="AP134" i="5"/>
  <c r="AP135" i="5"/>
  <c r="AP136" i="5"/>
  <c r="AP137" i="5"/>
  <c r="AP138" i="5"/>
  <c r="AP139" i="5"/>
  <c r="AP140" i="5"/>
  <c r="AP141" i="5"/>
  <c r="AP142" i="5"/>
  <c r="AP143" i="5"/>
  <c r="AP144" i="5"/>
  <c r="AP145" i="5"/>
  <c r="AP146" i="5"/>
  <c r="AP147" i="5"/>
  <c r="AP148" i="5"/>
  <c r="AP149" i="5"/>
  <c r="AP150" i="5"/>
  <c r="AP151" i="5"/>
  <c r="AP152" i="5"/>
  <c r="AP153" i="5"/>
  <c r="AP154" i="5"/>
  <c r="AP155" i="5"/>
  <c r="AP156" i="5"/>
  <c r="AP157" i="5"/>
  <c r="AP158" i="5"/>
  <c r="AP159" i="5"/>
  <c r="AP160" i="5"/>
  <c r="AP161" i="5"/>
  <c r="AP162" i="5"/>
  <c r="AP163" i="5"/>
  <c r="AP164" i="5"/>
  <c r="AP165" i="5"/>
  <c r="AP166" i="5"/>
  <c r="AP167" i="5"/>
  <c r="AP168" i="5"/>
  <c r="AP169" i="5"/>
  <c r="AP170" i="5"/>
  <c r="AP171" i="5"/>
  <c r="AP172" i="5"/>
  <c r="AP173" i="5"/>
  <c r="AP174" i="5"/>
  <c r="AP175" i="5"/>
  <c r="AP176" i="5"/>
  <c r="AP177" i="5"/>
  <c r="AP178" i="5"/>
  <c r="AP179" i="5"/>
  <c r="AP180" i="5"/>
  <c r="AP181" i="5"/>
  <c r="AP182" i="5"/>
  <c r="AP183" i="5"/>
  <c r="AP184" i="5"/>
  <c r="AP185" i="5"/>
  <c r="AP186" i="5"/>
  <c r="AP187" i="5"/>
  <c r="AP188" i="5"/>
  <c r="AP189" i="5"/>
  <c r="AP190" i="5"/>
  <c r="AP191" i="5"/>
  <c r="AP192" i="5"/>
  <c r="AP193" i="5"/>
  <c r="AP194" i="5"/>
  <c r="AP195" i="5"/>
  <c r="AP196" i="5"/>
  <c r="AP197" i="5"/>
  <c r="AP198" i="5"/>
  <c r="AP199" i="5"/>
  <c r="AP200" i="5"/>
  <c r="AP201" i="5"/>
  <c r="AP202" i="5"/>
  <c r="AP203" i="5"/>
  <c r="AP204" i="5"/>
  <c r="AP205" i="5"/>
  <c r="AP206" i="5"/>
  <c r="AP207" i="5"/>
  <c r="AP208" i="5"/>
  <c r="AP209" i="5"/>
  <c r="AQ2" i="5"/>
  <c r="AQ210" i="5" s="1" a="1"/>
  <c r="AQ210" i="5" s="1"/>
  <c r="AQ3" i="5"/>
  <c r="AQ4" i="5"/>
  <c r="AQ5" i="5"/>
  <c r="AQ6" i="5"/>
  <c r="AQ7" i="5"/>
  <c r="AQ8" i="5"/>
  <c r="AQ9" i="5"/>
  <c r="AQ10" i="5"/>
  <c r="AQ11" i="5"/>
  <c r="AQ12" i="5"/>
  <c r="AQ13" i="5"/>
  <c r="AQ14" i="5"/>
  <c r="AQ15" i="5"/>
  <c r="AQ16" i="5"/>
  <c r="AQ17" i="5"/>
  <c r="AQ18" i="5"/>
  <c r="AQ19" i="5"/>
  <c r="AQ20" i="5"/>
  <c r="AQ21" i="5"/>
  <c r="AQ22" i="5"/>
  <c r="AQ23" i="5"/>
  <c r="AQ24" i="5"/>
  <c r="AQ25" i="5"/>
  <c r="AQ26" i="5"/>
  <c r="AQ27" i="5"/>
  <c r="AQ28" i="5"/>
  <c r="AQ29" i="5"/>
  <c r="AQ30" i="5"/>
  <c r="AQ31" i="5"/>
  <c r="AQ32" i="5"/>
  <c r="AQ33" i="5"/>
  <c r="AQ34" i="5"/>
  <c r="AQ35" i="5"/>
  <c r="AQ36" i="5"/>
  <c r="AQ37" i="5"/>
  <c r="AQ38" i="5"/>
  <c r="AQ39" i="5"/>
  <c r="AQ40" i="5"/>
  <c r="AQ41" i="5"/>
  <c r="AQ42" i="5"/>
  <c r="AQ43" i="5"/>
  <c r="AQ44" i="5"/>
  <c r="AQ45" i="5"/>
  <c r="AQ46" i="5"/>
  <c r="AQ47" i="5"/>
  <c r="AQ48" i="5"/>
  <c r="AQ49" i="5"/>
  <c r="AQ50" i="5"/>
  <c r="AQ51" i="5"/>
  <c r="AQ52" i="5"/>
  <c r="AQ53" i="5"/>
  <c r="AQ54" i="5"/>
  <c r="AQ55" i="5"/>
  <c r="AQ56" i="5"/>
  <c r="AQ57" i="5"/>
  <c r="AQ58" i="5"/>
  <c r="AQ59" i="5"/>
  <c r="AQ60" i="5"/>
  <c r="AQ61" i="5"/>
  <c r="AQ62" i="5"/>
  <c r="AQ63" i="5"/>
  <c r="AQ64" i="5"/>
  <c r="AQ65" i="5"/>
  <c r="AQ66" i="5"/>
  <c r="AQ67" i="5"/>
  <c r="AQ68" i="5"/>
  <c r="AQ69" i="5"/>
  <c r="AQ70" i="5"/>
  <c r="AQ71" i="5"/>
  <c r="AQ72" i="5"/>
  <c r="AQ73" i="5"/>
  <c r="AQ74" i="5"/>
  <c r="AQ75" i="5"/>
  <c r="AQ76" i="5"/>
  <c r="AQ77" i="5"/>
  <c r="AQ78" i="5"/>
  <c r="AQ79" i="5"/>
  <c r="AQ80" i="5"/>
  <c r="AQ81" i="5"/>
  <c r="AQ82" i="5"/>
  <c r="AQ83" i="5"/>
  <c r="AQ84" i="5"/>
  <c r="AQ85" i="5"/>
  <c r="AQ86" i="5"/>
  <c r="AQ87" i="5"/>
  <c r="AQ88" i="5"/>
  <c r="AQ89" i="5"/>
  <c r="AQ90" i="5"/>
  <c r="AQ91" i="5"/>
  <c r="AQ92" i="5"/>
  <c r="AQ93" i="5"/>
  <c r="AQ94" i="5"/>
  <c r="AQ95" i="5"/>
  <c r="AQ96" i="5"/>
  <c r="AQ97" i="5"/>
  <c r="AQ98" i="5"/>
  <c r="AQ99" i="5"/>
  <c r="AQ100" i="5"/>
  <c r="AQ101" i="5"/>
  <c r="AQ102" i="5"/>
  <c r="AQ103" i="5"/>
  <c r="AQ104" i="5"/>
  <c r="AQ105" i="5"/>
  <c r="AQ106" i="5"/>
  <c r="AQ107" i="5"/>
  <c r="AQ108" i="5"/>
  <c r="AQ109" i="5"/>
  <c r="AQ110" i="5"/>
  <c r="AQ111" i="5"/>
  <c r="AQ112" i="5"/>
  <c r="AQ113" i="5"/>
  <c r="AQ114" i="5"/>
  <c r="AQ115" i="5"/>
  <c r="AQ116" i="5"/>
  <c r="AQ117" i="5"/>
  <c r="AQ118" i="5"/>
  <c r="AQ119" i="5"/>
  <c r="AQ120" i="5"/>
  <c r="AQ121" i="5"/>
  <c r="AQ122" i="5"/>
  <c r="AQ123" i="5"/>
  <c r="AQ124" i="5"/>
  <c r="AQ125" i="5"/>
  <c r="AQ126" i="5"/>
  <c r="AQ127" i="5"/>
  <c r="AQ128" i="5"/>
  <c r="AQ129" i="5"/>
  <c r="AQ130" i="5"/>
  <c r="AQ131" i="5"/>
  <c r="AQ132" i="5"/>
  <c r="AQ133" i="5"/>
  <c r="AQ134" i="5"/>
  <c r="AQ135" i="5"/>
  <c r="AQ136" i="5"/>
  <c r="AQ137" i="5"/>
  <c r="AQ138" i="5"/>
  <c r="AQ139" i="5"/>
  <c r="AQ140" i="5"/>
  <c r="AQ141" i="5"/>
  <c r="AQ142" i="5"/>
  <c r="AQ143" i="5"/>
  <c r="AQ144" i="5"/>
  <c r="AQ145" i="5"/>
  <c r="AQ146" i="5"/>
  <c r="AQ147" i="5"/>
  <c r="AQ148" i="5"/>
  <c r="AQ149" i="5"/>
  <c r="AQ150" i="5"/>
  <c r="AQ151" i="5"/>
  <c r="AQ152" i="5"/>
  <c r="AQ153" i="5"/>
  <c r="AQ154" i="5"/>
  <c r="AQ155" i="5"/>
  <c r="AQ156" i="5"/>
  <c r="AQ157" i="5"/>
  <c r="AQ158" i="5"/>
  <c r="AQ159" i="5"/>
  <c r="AQ160" i="5"/>
  <c r="AQ161" i="5"/>
  <c r="AQ162" i="5"/>
  <c r="AQ163" i="5"/>
  <c r="AQ164" i="5"/>
  <c r="AQ165" i="5"/>
  <c r="AQ166" i="5"/>
  <c r="AQ167" i="5"/>
  <c r="AQ168" i="5"/>
  <c r="AQ169" i="5"/>
  <c r="AQ170" i="5"/>
  <c r="AQ171" i="5"/>
  <c r="AQ172" i="5"/>
  <c r="AQ173" i="5"/>
  <c r="AQ174" i="5"/>
  <c r="AQ175" i="5"/>
  <c r="AQ176" i="5"/>
  <c r="AQ177" i="5"/>
  <c r="AQ178" i="5"/>
  <c r="AQ179" i="5"/>
  <c r="AQ180" i="5"/>
  <c r="AQ181" i="5"/>
  <c r="AQ182" i="5"/>
  <c r="AQ183" i="5"/>
  <c r="AQ184" i="5"/>
  <c r="AQ185" i="5"/>
  <c r="AQ186" i="5"/>
  <c r="AQ187" i="5"/>
  <c r="AQ188" i="5"/>
  <c r="AQ189" i="5"/>
  <c r="AQ190" i="5"/>
  <c r="AQ191" i="5"/>
  <c r="AQ192" i="5"/>
  <c r="AQ193" i="5"/>
  <c r="AQ194" i="5"/>
  <c r="AQ195" i="5"/>
  <c r="AQ196" i="5"/>
  <c r="AQ197" i="5"/>
  <c r="AQ198" i="5"/>
  <c r="AQ199" i="5"/>
  <c r="AQ200" i="5"/>
  <c r="AQ201" i="5"/>
  <c r="AQ202" i="5"/>
  <c r="AQ203" i="5"/>
  <c r="AQ204" i="5"/>
  <c r="AQ205" i="5"/>
  <c r="AQ206" i="5"/>
  <c r="AQ207" i="5"/>
  <c r="AQ208" i="5"/>
  <c r="AQ209" i="5"/>
  <c r="C2" i="5"/>
  <c r="D2" i="5"/>
  <c r="E2" i="5"/>
  <c r="F2" i="5"/>
  <c r="G2" i="5"/>
  <c r="H2" i="5"/>
  <c r="I2" i="5"/>
  <c r="J2" i="5"/>
  <c r="K2" i="5"/>
  <c r="L2" i="5"/>
  <c r="M2" i="5"/>
  <c r="N2" i="5"/>
  <c r="O2" i="5"/>
  <c r="P2" i="5"/>
  <c r="Q2" i="5"/>
  <c r="R2" i="5"/>
  <c r="S2" i="5"/>
  <c r="T2" i="5"/>
  <c r="U2" i="5"/>
  <c r="V2" i="5"/>
  <c r="W2" i="5"/>
  <c r="X2" i="5"/>
  <c r="Y2" i="5"/>
  <c r="Z2" i="5"/>
  <c r="AA2" i="5"/>
  <c r="AB2" i="5"/>
  <c r="AC2" i="5"/>
  <c r="AD2" i="5"/>
  <c r="AE2" i="5"/>
  <c r="AF2" i="5"/>
  <c r="C3" i="5"/>
  <c r="D3" i="5"/>
  <c r="E3" i="5"/>
  <c r="F3" i="5"/>
  <c r="G3" i="5"/>
  <c r="H3" i="5"/>
  <c r="I3" i="5"/>
  <c r="J3" i="5"/>
  <c r="K3" i="5"/>
  <c r="L3" i="5"/>
  <c r="M3" i="5"/>
  <c r="N3" i="5"/>
  <c r="O3" i="5"/>
  <c r="P3" i="5"/>
  <c r="Q3" i="5"/>
  <c r="R3" i="5"/>
  <c r="S3" i="5"/>
  <c r="T3" i="5"/>
  <c r="U3" i="5"/>
  <c r="V3" i="5"/>
  <c r="W3" i="5"/>
  <c r="X3" i="5"/>
  <c r="Y3" i="5"/>
  <c r="Z3" i="5"/>
  <c r="AA3" i="5"/>
  <c r="AB3" i="5"/>
  <c r="AC3" i="5"/>
  <c r="AD3" i="5"/>
  <c r="AE3" i="5"/>
  <c r="AF3" i="5"/>
  <c r="C4" i="5"/>
  <c r="D4" i="5"/>
  <c r="E4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T4" i="5"/>
  <c r="U4" i="5"/>
  <c r="V4" i="5"/>
  <c r="W4" i="5"/>
  <c r="X4" i="5"/>
  <c r="Y4" i="5"/>
  <c r="Z4" i="5"/>
  <c r="AA4" i="5"/>
  <c r="AB4" i="5"/>
  <c r="AC4" i="5"/>
  <c r="AD4" i="5"/>
  <c r="AE4" i="5"/>
  <c r="AF4" i="5"/>
  <c r="C5" i="5"/>
  <c r="D5" i="5"/>
  <c r="E5" i="5"/>
  <c r="F5" i="5"/>
  <c r="G5" i="5"/>
  <c r="H5" i="5"/>
  <c r="I5" i="5"/>
  <c r="J5" i="5"/>
  <c r="K5" i="5"/>
  <c r="L5" i="5"/>
  <c r="M5" i="5"/>
  <c r="N5" i="5"/>
  <c r="O5" i="5"/>
  <c r="P5" i="5"/>
  <c r="Q5" i="5"/>
  <c r="R5" i="5"/>
  <c r="S5" i="5"/>
  <c r="T5" i="5"/>
  <c r="U5" i="5"/>
  <c r="V5" i="5"/>
  <c r="W5" i="5"/>
  <c r="X5" i="5"/>
  <c r="Y5" i="5"/>
  <c r="Z5" i="5"/>
  <c r="AA5" i="5"/>
  <c r="AB5" i="5"/>
  <c r="AC5" i="5"/>
  <c r="AD5" i="5"/>
  <c r="AE5" i="5"/>
  <c r="AF5" i="5"/>
  <c r="C6" i="5"/>
  <c r="D6" i="5"/>
  <c r="E6" i="5"/>
  <c r="F6" i="5"/>
  <c r="G6" i="5"/>
  <c r="H6" i="5"/>
  <c r="I6" i="5"/>
  <c r="J6" i="5"/>
  <c r="K6" i="5"/>
  <c r="L6" i="5"/>
  <c r="M6" i="5"/>
  <c r="N6" i="5"/>
  <c r="O6" i="5"/>
  <c r="P6" i="5"/>
  <c r="Q6" i="5"/>
  <c r="R6" i="5"/>
  <c r="S6" i="5"/>
  <c r="T6" i="5"/>
  <c r="U6" i="5"/>
  <c r="V6" i="5"/>
  <c r="W6" i="5"/>
  <c r="X6" i="5"/>
  <c r="Y6" i="5"/>
  <c r="Z6" i="5"/>
  <c r="AA6" i="5"/>
  <c r="AB6" i="5"/>
  <c r="AC6" i="5"/>
  <c r="AD6" i="5"/>
  <c r="AE6" i="5"/>
  <c r="AF6" i="5"/>
  <c r="C7" i="5"/>
  <c r="D7" i="5"/>
  <c r="E7" i="5"/>
  <c r="F7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U7" i="5"/>
  <c r="V7" i="5"/>
  <c r="W7" i="5"/>
  <c r="X7" i="5"/>
  <c r="Y7" i="5"/>
  <c r="Z7" i="5"/>
  <c r="AA7" i="5"/>
  <c r="AB7" i="5"/>
  <c r="AC7" i="5"/>
  <c r="AD7" i="5"/>
  <c r="AE7" i="5"/>
  <c r="AF7" i="5"/>
  <c r="C8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C9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C10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Z12" i="5"/>
  <c r="AA12" i="5"/>
  <c r="AB12" i="5"/>
  <c r="AC12" i="5"/>
  <c r="AD12" i="5"/>
  <c r="AE12" i="5"/>
  <c r="AF12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Z13" i="5"/>
  <c r="AA13" i="5"/>
  <c r="AB13" i="5"/>
  <c r="AC13" i="5"/>
  <c r="AD13" i="5"/>
  <c r="AE13" i="5"/>
  <c r="AF13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AE14" i="5"/>
  <c r="AF14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Z18" i="5"/>
  <c r="AA18" i="5"/>
  <c r="AB18" i="5"/>
  <c r="AC18" i="5"/>
  <c r="AD18" i="5"/>
  <c r="AE18" i="5"/>
  <c r="AF18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Z19" i="5"/>
  <c r="AA19" i="5"/>
  <c r="AB19" i="5"/>
  <c r="AC19" i="5"/>
  <c r="AD19" i="5"/>
  <c r="AE19" i="5"/>
  <c r="AF19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Z20" i="5"/>
  <c r="AA20" i="5"/>
  <c r="AB20" i="5"/>
  <c r="AC20" i="5"/>
  <c r="AD20" i="5"/>
  <c r="AE20" i="5"/>
  <c r="AF20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Z21" i="5"/>
  <c r="AA21" i="5"/>
  <c r="AB21" i="5"/>
  <c r="AC21" i="5"/>
  <c r="AD21" i="5"/>
  <c r="AE21" i="5"/>
  <c r="AF21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AF22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Z23" i="5"/>
  <c r="AA23" i="5"/>
  <c r="AB23" i="5"/>
  <c r="AC23" i="5"/>
  <c r="AD23" i="5"/>
  <c r="AE23" i="5"/>
  <c r="AF23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Z26" i="5"/>
  <c r="AA26" i="5"/>
  <c r="AB26" i="5"/>
  <c r="AC26" i="5"/>
  <c r="AD26" i="5"/>
  <c r="AE26" i="5"/>
  <c r="AF26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F27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Z28" i="5"/>
  <c r="AA28" i="5"/>
  <c r="AB28" i="5"/>
  <c r="AC28" i="5"/>
  <c r="AD28" i="5"/>
  <c r="AE28" i="5"/>
  <c r="AF28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Z31" i="5"/>
  <c r="AA31" i="5"/>
  <c r="AB31" i="5"/>
  <c r="AC31" i="5"/>
  <c r="AD31" i="5"/>
  <c r="AE31" i="5"/>
  <c r="AF31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Z32" i="5"/>
  <c r="AA32" i="5"/>
  <c r="AB32" i="5"/>
  <c r="AC32" i="5"/>
  <c r="AD32" i="5"/>
  <c r="AE32" i="5"/>
  <c r="AF32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Z33" i="5"/>
  <c r="AA33" i="5"/>
  <c r="AB33" i="5"/>
  <c r="AC33" i="5"/>
  <c r="AD33" i="5"/>
  <c r="AE33" i="5"/>
  <c r="AF33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Z34" i="5"/>
  <c r="AA34" i="5"/>
  <c r="AB34" i="5"/>
  <c r="AC34" i="5"/>
  <c r="AD34" i="5"/>
  <c r="AE34" i="5"/>
  <c r="AF34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B44" i="5"/>
  <c r="AC44" i="5"/>
  <c r="AD44" i="5"/>
  <c r="AE44" i="5"/>
  <c r="AF44" i="5"/>
  <c r="C45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S45" i="5"/>
  <c r="T45" i="5"/>
  <c r="U45" i="5"/>
  <c r="V45" i="5"/>
  <c r="W45" i="5"/>
  <c r="X45" i="5"/>
  <c r="Y45" i="5"/>
  <c r="Z45" i="5"/>
  <c r="AA45" i="5"/>
  <c r="AB45" i="5"/>
  <c r="AC45" i="5"/>
  <c r="AD45" i="5"/>
  <c r="AE45" i="5"/>
  <c r="AF45" i="5"/>
  <c r="C46" i="5"/>
  <c r="D46" i="5"/>
  <c r="E46" i="5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AA46" i="5"/>
  <c r="AB46" i="5"/>
  <c r="AC46" i="5"/>
  <c r="AD46" i="5"/>
  <c r="AE46" i="5"/>
  <c r="AF46" i="5"/>
  <c r="C47" i="5"/>
  <c r="D47" i="5"/>
  <c r="E47" i="5"/>
  <c r="F47" i="5"/>
  <c r="G47" i="5"/>
  <c r="H47" i="5"/>
  <c r="I47" i="5"/>
  <c r="J47" i="5"/>
  <c r="K47" i="5"/>
  <c r="L47" i="5"/>
  <c r="M47" i="5"/>
  <c r="N47" i="5"/>
  <c r="O47" i="5"/>
  <c r="P47" i="5"/>
  <c r="Q47" i="5"/>
  <c r="R47" i="5"/>
  <c r="S47" i="5"/>
  <c r="T47" i="5"/>
  <c r="U47" i="5"/>
  <c r="V47" i="5"/>
  <c r="W47" i="5"/>
  <c r="X47" i="5"/>
  <c r="Y47" i="5"/>
  <c r="Z47" i="5"/>
  <c r="AA47" i="5"/>
  <c r="AB47" i="5"/>
  <c r="AC47" i="5"/>
  <c r="AD47" i="5"/>
  <c r="AE47" i="5"/>
  <c r="AF47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B48" i="5"/>
  <c r="AC48" i="5"/>
  <c r="AD48" i="5"/>
  <c r="AE48" i="5"/>
  <c r="AF48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Z49" i="5"/>
  <c r="AA49" i="5"/>
  <c r="AB49" i="5"/>
  <c r="AC49" i="5"/>
  <c r="AD49" i="5"/>
  <c r="AE49" i="5"/>
  <c r="AF49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Z50" i="5"/>
  <c r="AA50" i="5"/>
  <c r="AB50" i="5"/>
  <c r="AC50" i="5"/>
  <c r="AD50" i="5"/>
  <c r="AE50" i="5"/>
  <c r="AF50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Z51" i="5"/>
  <c r="AA51" i="5"/>
  <c r="AB51" i="5"/>
  <c r="AC51" i="5"/>
  <c r="AD51" i="5"/>
  <c r="AE51" i="5"/>
  <c r="AF51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Z52" i="5"/>
  <c r="AA52" i="5"/>
  <c r="AB52" i="5"/>
  <c r="AC52" i="5"/>
  <c r="AD52" i="5"/>
  <c r="AE52" i="5"/>
  <c r="AF52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Z53" i="5"/>
  <c r="AA53" i="5"/>
  <c r="AB53" i="5"/>
  <c r="AC53" i="5"/>
  <c r="AD53" i="5"/>
  <c r="AE53" i="5"/>
  <c r="AF53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Z54" i="5"/>
  <c r="AA54" i="5"/>
  <c r="AB54" i="5"/>
  <c r="AC54" i="5"/>
  <c r="AD54" i="5"/>
  <c r="AE54" i="5"/>
  <c r="AF54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Z55" i="5"/>
  <c r="AA55" i="5"/>
  <c r="AB55" i="5"/>
  <c r="AC55" i="5"/>
  <c r="AD55" i="5"/>
  <c r="AE55" i="5"/>
  <c r="AF55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Z56" i="5"/>
  <c r="AA56" i="5"/>
  <c r="AB56" i="5"/>
  <c r="AC56" i="5"/>
  <c r="AD56" i="5"/>
  <c r="AE56" i="5"/>
  <c r="AF56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Z57" i="5"/>
  <c r="AA57" i="5"/>
  <c r="AB57" i="5"/>
  <c r="AC57" i="5"/>
  <c r="AD57" i="5"/>
  <c r="AE57" i="5"/>
  <c r="AF57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Z58" i="5"/>
  <c r="AA58" i="5"/>
  <c r="AB58" i="5"/>
  <c r="AC58" i="5"/>
  <c r="AD58" i="5"/>
  <c r="AE58" i="5"/>
  <c r="AF58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Z59" i="5"/>
  <c r="AA59" i="5"/>
  <c r="AB59" i="5"/>
  <c r="AC59" i="5"/>
  <c r="AD59" i="5"/>
  <c r="AE59" i="5"/>
  <c r="AF59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Z60" i="5"/>
  <c r="AA60" i="5"/>
  <c r="AB60" i="5"/>
  <c r="AC60" i="5"/>
  <c r="AD60" i="5"/>
  <c r="AE60" i="5"/>
  <c r="AF60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Z61" i="5"/>
  <c r="AA61" i="5"/>
  <c r="AB61" i="5"/>
  <c r="AC61" i="5"/>
  <c r="AD61" i="5"/>
  <c r="AE61" i="5"/>
  <c r="AF61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Z62" i="5"/>
  <c r="AA62" i="5"/>
  <c r="AB62" i="5"/>
  <c r="AC62" i="5"/>
  <c r="AD62" i="5"/>
  <c r="AE62" i="5"/>
  <c r="AF62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Z63" i="5"/>
  <c r="AA63" i="5"/>
  <c r="AB63" i="5"/>
  <c r="AC63" i="5"/>
  <c r="AD63" i="5"/>
  <c r="AE63" i="5"/>
  <c r="AF63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Z64" i="5"/>
  <c r="AA64" i="5"/>
  <c r="AB64" i="5"/>
  <c r="AC64" i="5"/>
  <c r="AD64" i="5"/>
  <c r="AE64" i="5"/>
  <c r="AF64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Z65" i="5"/>
  <c r="AA65" i="5"/>
  <c r="AB65" i="5"/>
  <c r="AC65" i="5"/>
  <c r="AD65" i="5"/>
  <c r="AE65" i="5"/>
  <c r="AF65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Z66" i="5"/>
  <c r="AA66" i="5"/>
  <c r="AB66" i="5"/>
  <c r="AC66" i="5"/>
  <c r="AD66" i="5"/>
  <c r="AE66" i="5"/>
  <c r="AF66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Z67" i="5"/>
  <c r="AA67" i="5"/>
  <c r="AB67" i="5"/>
  <c r="AC67" i="5"/>
  <c r="AD67" i="5"/>
  <c r="AE67" i="5"/>
  <c r="AF67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Z68" i="5"/>
  <c r="AA68" i="5"/>
  <c r="AB68" i="5"/>
  <c r="AC68" i="5"/>
  <c r="AD68" i="5"/>
  <c r="AE68" i="5"/>
  <c r="AF68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Z69" i="5"/>
  <c r="AA69" i="5"/>
  <c r="AB69" i="5"/>
  <c r="AC69" i="5"/>
  <c r="AD69" i="5"/>
  <c r="AE69" i="5"/>
  <c r="AF69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Z70" i="5"/>
  <c r="AA70" i="5"/>
  <c r="AB70" i="5"/>
  <c r="AC70" i="5"/>
  <c r="AD70" i="5"/>
  <c r="AE70" i="5"/>
  <c r="AF70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Z71" i="5"/>
  <c r="AA71" i="5"/>
  <c r="AB71" i="5"/>
  <c r="AC71" i="5"/>
  <c r="AD71" i="5"/>
  <c r="AE71" i="5"/>
  <c r="AF71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Z72" i="5"/>
  <c r="AA72" i="5"/>
  <c r="AB72" i="5"/>
  <c r="AC72" i="5"/>
  <c r="AD72" i="5"/>
  <c r="AE72" i="5"/>
  <c r="AF72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Z73" i="5"/>
  <c r="AA73" i="5"/>
  <c r="AB73" i="5"/>
  <c r="AC73" i="5"/>
  <c r="AD73" i="5"/>
  <c r="AE73" i="5"/>
  <c r="AF73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Z74" i="5"/>
  <c r="AA74" i="5"/>
  <c r="AB74" i="5"/>
  <c r="AC74" i="5"/>
  <c r="AD74" i="5"/>
  <c r="AE74" i="5"/>
  <c r="AF74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Z75" i="5"/>
  <c r="AA75" i="5"/>
  <c r="AB75" i="5"/>
  <c r="AC75" i="5"/>
  <c r="AD75" i="5"/>
  <c r="AE75" i="5"/>
  <c r="AF75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Z76" i="5"/>
  <c r="AA76" i="5"/>
  <c r="AB76" i="5"/>
  <c r="AC76" i="5"/>
  <c r="AD76" i="5"/>
  <c r="AE76" i="5"/>
  <c r="AF76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X77" i="5"/>
  <c r="Y77" i="5"/>
  <c r="Z77" i="5"/>
  <c r="AA77" i="5"/>
  <c r="AB77" i="5"/>
  <c r="AC77" i="5"/>
  <c r="AD77" i="5"/>
  <c r="AE77" i="5"/>
  <c r="AF77" i="5"/>
  <c r="C78" i="5"/>
  <c r="D78" i="5"/>
  <c r="E78" i="5"/>
  <c r="F78" i="5"/>
  <c r="G78" i="5"/>
  <c r="H78" i="5"/>
  <c r="I78" i="5"/>
  <c r="J78" i="5"/>
  <c r="K78" i="5"/>
  <c r="L78" i="5"/>
  <c r="M78" i="5"/>
  <c r="N78" i="5"/>
  <c r="O78" i="5"/>
  <c r="P78" i="5"/>
  <c r="Q78" i="5"/>
  <c r="R78" i="5"/>
  <c r="S78" i="5"/>
  <c r="T78" i="5"/>
  <c r="U78" i="5"/>
  <c r="V78" i="5"/>
  <c r="W78" i="5"/>
  <c r="X78" i="5"/>
  <c r="Y78" i="5"/>
  <c r="Z78" i="5"/>
  <c r="AA78" i="5"/>
  <c r="AB78" i="5"/>
  <c r="AC78" i="5"/>
  <c r="AD78" i="5"/>
  <c r="AE78" i="5"/>
  <c r="AF78" i="5"/>
  <c r="C79" i="5"/>
  <c r="D79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S79" i="5"/>
  <c r="T79" i="5"/>
  <c r="U79" i="5"/>
  <c r="V79" i="5"/>
  <c r="W79" i="5"/>
  <c r="X79" i="5"/>
  <c r="Y79" i="5"/>
  <c r="Z79" i="5"/>
  <c r="AA79" i="5"/>
  <c r="AB79" i="5"/>
  <c r="AC79" i="5"/>
  <c r="AD79" i="5"/>
  <c r="AE79" i="5"/>
  <c r="AF79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Z80" i="5"/>
  <c r="AA80" i="5"/>
  <c r="AB80" i="5"/>
  <c r="AC80" i="5"/>
  <c r="AD80" i="5"/>
  <c r="AE80" i="5"/>
  <c r="AF80" i="5"/>
  <c r="C81" i="5"/>
  <c r="D81" i="5"/>
  <c r="E81" i="5"/>
  <c r="F81" i="5"/>
  <c r="G81" i="5"/>
  <c r="H81" i="5"/>
  <c r="I81" i="5"/>
  <c r="J81" i="5"/>
  <c r="K81" i="5"/>
  <c r="L81" i="5"/>
  <c r="M81" i="5"/>
  <c r="N81" i="5"/>
  <c r="O81" i="5"/>
  <c r="P81" i="5"/>
  <c r="Q81" i="5"/>
  <c r="R81" i="5"/>
  <c r="S81" i="5"/>
  <c r="T81" i="5"/>
  <c r="U81" i="5"/>
  <c r="V81" i="5"/>
  <c r="W81" i="5"/>
  <c r="X81" i="5"/>
  <c r="Y81" i="5"/>
  <c r="Z81" i="5"/>
  <c r="AA81" i="5"/>
  <c r="AB81" i="5"/>
  <c r="AC81" i="5"/>
  <c r="AD81" i="5"/>
  <c r="AE81" i="5"/>
  <c r="AF81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Z82" i="5"/>
  <c r="AA82" i="5"/>
  <c r="AB82" i="5"/>
  <c r="AC82" i="5"/>
  <c r="AD82" i="5"/>
  <c r="AE82" i="5"/>
  <c r="AF82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Z83" i="5"/>
  <c r="AA83" i="5"/>
  <c r="AB83" i="5"/>
  <c r="AC83" i="5"/>
  <c r="AD83" i="5"/>
  <c r="AE83" i="5"/>
  <c r="AF83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Z84" i="5"/>
  <c r="AA84" i="5"/>
  <c r="AB84" i="5"/>
  <c r="AC84" i="5"/>
  <c r="AD84" i="5"/>
  <c r="AE84" i="5"/>
  <c r="AF84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Z85" i="5"/>
  <c r="AA85" i="5"/>
  <c r="AB85" i="5"/>
  <c r="AC85" i="5"/>
  <c r="AD85" i="5"/>
  <c r="AE85" i="5"/>
  <c r="AF85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Z86" i="5"/>
  <c r="AA86" i="5"/>
  <c r="AB86" i="5"/>
  <c r="AC86" i="5"/>
  <c r="AD86" i="5"/>
  <c r="AE86" i="5"/>
  <c r="AF86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Z87" i="5"/>
  <c r="AA87" i="5"/>
  <c r="AB87" i="5"/>
  <c r="AC87" i="5"/>
  <c r="AD87" i="5"/>
  <c r="AE87" i="5"/>
  <c r="AF87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Z88" i="5"/>
  <c r="AA88" i="5"/>
  <c r="AB88" i="5"/>
  <c r="AC88" i="5"/>
  <c r="AD88" i="5"/>
  <c r="AE88" i="5"/>
  <c r="AF88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Z89" i="5"/>
  <c r="AA89" i="5"/>
  <c r="AB89" i="5"/>
  <c r="AC89" i="5"/>
  <c r="AD89" i="5"/>
  <c r="AE89" i="5"/>
  <c r="AF89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Z90" i="5"/>
  <c r="AA90" i="5"/>
  <c r="AB90" i="5"/>
  <c r="AC90" i="5"/>
  <c r="AD90" i="5"/>
  <c r="AE90" i="5"/>
  <c r="AF90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Z91" i="5"/>
  <c r="AA91" i="5"/>
  <c r="AB91" i="5"/>
  <c r="AC91" i="5"/>
  <c r="AD91" i="5"/>
  <c r="AE91" i="5"/>
  <c r="AF91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Z92" i="5"/>
  <c r="AA92" i="5"/>
  <c r="AB92" i="5"/>
  <c r="AC92" i="5"/>
  <c r="AD92" i="5"/>
  <c r="AE92" i="5"/>
  <c r="AF92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Z93" i="5"/>
  <c r="AA93" i="5"/>
  <c r="AB93" i="5"/>
  <c r="AC93" i="5"/>
  <c r="AD93" i="5"/>
  <c r="AE93" i="5"/>
  <c r="AF93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Z94" i="5"/>
  <c r="AA94" i="5"/>
  <c r="AB94" i="5"/>
  <c r="AC94" i="5"/>
  <c r="AD94" i="5"/>
  <c r="AE94" i="5"/>
  <c r="AF94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Z95" i="5"/>
  <c r="AA95" i="5"/>
  <c r="AB95" i="5"/>
  <c r="AC95" i="5"/>
  <c r="AD95" i="5"/>
  <c r="AE95" i="5"/>
  <c r="AF95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Z96" i="5"/>
  <c r="AA96" i="5"/>
  <c r="AB96" i="5"/>
  <c r="AC96" i="5"/>
  <c r="AD96" i="5"/>
  <c r="AE96" i="5"/>
  <c r="AF96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Z97" i="5"/>
  <c r="AA97" i="5"/>
  <c r="AB97" i="5"/>
  <c r="AC97" i="5"/>
  <c r="AD97" i="5"/>
  <c r="AE97" i="5"/>
  <c r="AF97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Z98" i="5"/>
  <c r="AA98" i="5"/>
  <c r="AB98" i="5"/>
  <c r="AC98" i="5"/>
  <c r="AD98" i="5"/>
  <c r="AE98" i="5"/>
  <c r="AF98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Z99" i="5"/>
  <c r="AA99" i="5"/>
  <c r="AB99" i="5"/>
  <c r="AC99" i="5"/>
  <c r="AD99" i="5"/>
  <c r="AE99" i="5"/>
  <c r="AF99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Z100" i="5"/>
  <c r="AA100" i="5"/>
  <c r="AB100" i="5"/>
  <c r="AC100" i="5"/>
  <c r="AD100" i="5"/>
  <c r="AE100" i="5"/>
  <c r="AF100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Z101" i="5"/>
  <c r="AA101" i="5"/>
  <c r="AB101" i="5"/>
  <c r="AC101" i="5"/>
  <c r="AD101" i="5"/>
  <c r="AE101" i="5"/>
  <c r="AF101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Z102" i="5"/>
  <c r="AA102" i="5"/>
  <c r="AB102" i="5"/>
  <c r="AC102" i="5"/>
  <c r="AD102" i="5"/>
  <c r="AE102" i="5"/>
  <c r="AF102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Z103" i="5"/>
  <c r="AA103" i="5"/>
  <c r="AB103" i="5"/>
  <c r="AC103" i="5"/>
  <c r="AD103" i="5"/>
  <c r="AE103" i="5"/>
  <c r="AF103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Z104" i="5"/>
  <c r="AA104" i="5"/>
  <c r="AB104" i="5"/>
  <c r="AC104" i="5"/>
  <c r="AD104" i="5"/>
  <c r="AE104" i="5"/>
  <c r="AF104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Z105" i="5"/>
  <c r="AA105" i="5"/>
  <c r="AB105" i="5"/>
  <c r="AC105" i="5"/>
  <c r="AD105" i="5"/>
  <c r="AE105" i="5"/>
  <c r="AF105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Z106" i="5"/>
  <c r="AA106" i="5"/>
  <c r="AB106" i="5"/>
  <c r="AC106" i="5"/>
  <c r="AD106" i="5"/>
  <c r="AE106" i="5"/>
  <c r="AF106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Z107" i="5"/>
  <c r="AA107" i="5"/>
  <c r="AB107" i="5"/>
  <c r="AC107" i="5"/>
  <c r="AD107" i="5"/>
  <c r="AE107" i="5"/>
  <c r="AF107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Z108" i="5"/>
  <c r="AA108" i="5"/>
  <c r="AB108" i="5"/>
  <c r="AC108" i="5"/>
  <c r="AD108" i="5"/>
  <c r="AE108" i="5"/>
  <c r="AF108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Z109" i="5"/>
  <c r="AA109" i="5"/>
  <c r="AB109" i="5"/>
  <c r="AC109" i="5"/>
  <c r="AD109" i="5"/>
  <c r="AE109" i="5"/>
  <c r="AF109" i="5"/>
  <c r="C110" i="5"/>
  <c r="D110" i="5"/>
  <c r="E110" i="5"/>
  <c r="F110" i="5"/>
  <c r="G110" i="5"/>
  <c r="H110" i="5"/>
  <c r="I110" i="5"/>
  <c r="J110" i="5"/>
  <c r="K110" i="5"/>
  <c r="L110" i="5"/>
  <c r="M110" i="5"/>
  <c r="N110" i="5"/>
  <c r="O110" i="5"/>
  <c r="P110" i="5"/>
  <c r="Q110" i="5"/>
  <c r="R110" i="5"/>
  <c r="S110" i="5"/>
  <c r="T110" i="5"/>
  <c r="U110" i="5"/>
  <c r="V110" i="5"/>
  <c r="W110" i="5"/>
  <c r="X110" i="5"/>
  <c r="Y110" i="5"/>
  <c r="Z110" i="5"/>
  <c r="AA110" i="5"/>
  <c r="AB110" i="5"/>
  <c r="AC110" i="5"/>
  <c r="AD110" i="5"/>
  <c r="AE110" i="5"/>
  <c r="AF110" i="5"/>
  <c r="C111" i="5"/>
  <c r="D111" i="5"/>
  <c r="E111" i="5"/>
  <c r="F111" i="5"/>
  <c r="G111" i="5"/>
  <c r="H111" i="5"/>
  <c r="I111" i="5"/>
  <c r="J111" i="5"/>
  <c r="K111" i="5"/>
  <c r="L111" i="5"/>
  <c r="M111" i="5"/>
  <c r="N111" i="5"/>
  <c r="O111" i="5"/>
  <c r="P111" i="5"/>
  <c r="Q111" i="5"/>
  <c r="R111" i="5"/>
  <c r="S111" i="5"/>
  <c r="T111" i="5"/>
  <c r="U111" i="5"/>
  <c r="V111" i="5"/>
  <c r="W111" i="5"/>
  <c r="X111" i="5"/>
  <c r="Y111" i="5"/>
  <c r="Z111" i="5"/>
  <c r="AA111" i="5"/>
  <c r="AB111" i="5"/>
  <c r="AC111" i="5"/>
  <c r="AD111" i="5"/>
  <c r="AE111" i="5"/>
  <c r="AF111" i="5"/>
  <c r="C112" i="5"/>
  <c r="D112" i="5"/>
  <c r="E112" i="5"/>
  <c r="F112" i="5"/>
  <c r="G112" i="5"/>
  <c r="H112" i="5"/>
  <c r="I112" i="5"/>
  <c r="J112" i="5"/>
  <c r="K112" i="5"/>
  <c r="L112" i="5"/>
  <c r="M112" i="5"/>
  <c r="N112" i="5"/>
  <c r="O112" i="5"/>
  <c r="P112" i="5"/>
  <c r="Q112" i="5"/>
  <c r="R112" i="5"/>
  <c r="S112" i="5"/>
  <c r="T112" i="5"/>
  <c r="U112" i="5"/>
  <c r="V112" i="5"/>
  <c r="W112" i="5"/>
  <c r="X112" i="5"/>
  <c r="Y112" i="5"/>
  <c r="Z112" i="5"/>
  <c r="AA112" i="5"/>
  <c r="AB112" i="5"/>
  <c r="AC112" i="5"/>
  <c r="AD112" i="5"/>
  <c r="AE112" i="5"/>
  <c r="AF112" i="5"/>
  <c r="C113" i="5"/>
  <c r="D113" i="5"/>
  <c r="E113" i="5"/>
  <c r="F113" i="5"/>
  <c r="G113" i="5"/>
  <c r="H113" i="5"/>
  <c r="I113" i="5"/>
  <c r="J113" i="5"/>
  <c r="K113" i="5"/>
  <c r="L113" i="5"/>
  <c r="M113" i="5"/>
  <c r="N113" i="5"/>
  <c r="O113" i="5"/>
  <c r="P113" i="5"/>
  <c r="Q113" i="5"/>
  <c r="R113" i="5"/>
  <c r="S113" i="5"/>
  <c r="T113" i="5"/>
  <c r="U113" i="5"/>
  <c r="V113" i="5"/>
  <c r="W113" i="5"/>
  <c r="X113" i="5"/>
  <c r="Y113" i="5"/>
  <c r="Z113" i="5"/>
  <c r="AA113" i="5"/>
  <c r="AB113" i="5"/>
  <c r="AC113" i="5"/>
  <c r="AD113" i="5"/>
  <c r="AE113" i="5"/>
  <c r="AF113" i="5"/>
  <c r="C114" i="5"/>
  <c r="D114" i="5"/>
  <c r="E114" i="5"/>
  <c r="F114" i="5"/>
  <c r="G114" i="5"/>
  <c r="H114" i="5"/>
  <c r="I114" i="5"/>
  <c r="J114" i="5"/>
  <c r="K114" i="5"/>
  <c r="L114" i="5"/>
  <c r="M114" i="5"/>
  <c r="N114" i="5"/>
  <c r="O114" i="5"/>
  <c r="P114" i="5"/>
  <c r="Q114" i="5"/>
  <c r="R114" i="5"/>
  <c r="S114" i="5"/>
  <c r="T114" i="5"/>
  <c r="U114" i="5"/>
  <c r="V114" i="5"/>
  <c r="W114" i="5"/>
  <c r="X114" i="5"/>
  <c r="Y114" i="5"/>
  <c r="Z114" i="5"/>
  <c r="AA114" i="5"/>
  <c r="AB114" i="5"/>
  <c r="AC114" i="5"/>
  <c r="AD114" i="5"/>
  <c r="AE114" i="5"/>
  <c r="AF114" i="5"/>
  <c r="C115" i="5"/>
  <c r="D115" i="5"/>
  <c r="E115" i="5"/>
  <c r="F115" i="5"/>
  <c r="G115" i="5"/>
  <c r="H115" i="5"/>
  <c r="I115" i="5"/>
  <c r="J115" i="5"/>
  <c r="K115" i="5"/>
  <c r="L115" i="5"/>
  <c r="M115" i="5"/>
  <c r="N115" i="5"/>
  <c r="O115" i="5"/>
  <c r="P115" i="5"/>
  <c r="Q115" i="5"/>
  <c r="R115" i="5"/>
  <c r="S115" i="5"/>
  <c r="T115" i="5"/>
  <c r="U115" i="5"/>
  <c r="V115" i="5"/>
  <c r="W115" i="5"/>
  <c r="X115" i="5"/>
  <c r="Y115" i="5"/>
  <c r="Z115" i="5"/>
  <c r="AA115" i="5"/>
  <c r="AB115" i="5"/>
  <c r="AC115" i="5"/>
  <c r="AD115" i="5"/>
  <c r="AE115" i="5"/>
  <c r="AF115" i="5"/>
  <c r="C116" i="5"/>
  <c r="D116" i="5"/>
  <c r="E116" i="5"/>
  <c r="F116" i="5"/>
  <c r="G116" i="5"/>
  <c r="H116" i="5"/>
  <c r="I116" i="5"/>
  <c r="J116" i="5"/>
  <c r="K116" i="5"/>
  <c r="L116" i="5"/>
  <c r="M116" i="5"/>
  <c r="N116" i="5"/>
  <c r="O116" i="5"/>
  <c r="P116" i="5"/>
  <c r="Q116" i="5"/>
  <c r="R116" i="5"/>
  <c r="S116" i="5"/>
  <c r="T116" i="5"/>
  <c r="U116" i="5"/>
  <c r="V116" i="5"/>
  <c r="W116" i="5"/>
  <c r="X116" i="5"/>
  <c r="Y116" i="5"/>
  <c r="Z116" i="5"/>
  <c r="AA116" i="5"/>
  <c r="AB116" i="5"/>
  <c r="AC116" i="5"/>
  <c r="AD116" i="5"/>
  <c r="AE116" i="5"/>
  <c r="AF116" i="5"/>
  <c r="C117" i="5"/>
  <c r="D117" i="5"/>
  <c r="E117" i="5"/>
  <c r="F117" i="5"/>
  <c r="G117" i="5"/>
  <c r="H117" i="5"/>
  <c r="I117" i="5"/>
  <c r="J117" i="5"/>
  <c r="K117" i="5"/>
  <c r="L117" i="5"/>
  <c r="M117" i="5"/>
  <c r="N117" i="5"/>
  <c r="O117" i="5"/>
  <c r="P117" i="5"/>
  <c r="Q117" i="5"/>
  <c r="R117" i="5"/>
  <c r="S117" i="5"/>
  <c r="T117" i="5"/>
  <c r="U117" i="5"/>
  <c r="V117" i="5"/>
  <c r="W117" i="5"/>
  <c r="X117" i="5"/>
  <c r="Y117" i="5"/>
  <c r="Z117" i="5"/>
  <c r="AA117" i="5"/>
  <c r="AB117" i="5"/>
  <c r="AC117" i="5"/>
  <c r="AD117" i="5"/>
  <c r="AE117" i="5"/>
  <c r="AF117" i="5"/>
  <c r="C118" i="5"/>
  <c r="D118" i="5"/>
  <c r="E118" i="5"/>
  <c r="F118" i="5"/>
  <c r="G118" i="5"/>
  <c r="H118" i="5"/>
  <c r="I118" i="5"/>
  <c r="J118" i="5"/>
  <c r="K118" i="5"/>
  <c r="L118" i="5"/>
  <c r="M118" i="5"/>
  <c r="N118" i="5"/>
  <c r="O118" i="5"/>
  <c r="P118" i="5"/>
  <c r="Q118" i="5"/>
  <c r="R118" i="5"/>
  <c r="S118" i="5"/>
  <c r="T118" i="5"/>
  <c r="U118" i="5"/>
  <c r="V118" i="5"/>
  <c r="W118" i="5"/>
  <c r="X118" i="5"/>
  <c r="Y118" i="5"/>
  <c r="Z118" i="5"/>
  <c r="AA118" i="5"/>
  <c r="AB118" i="5"/>
  <c r="AC118" i="5"/>
  <c r="AD118" i="5"/>
  <c r="AE118" i="5"/>
  <c r="AF118" i="5"/>
  <c r="C119" i="5"/>
  <c r="D119" i="5"/>
  <c r="E119" i="5"/>
  <c r="F119" i="5"/>
  <c r="G119" i="5"/>
  <c r="H119" i="5"/>
  <c r="I119" i="5"/>
  <c r="J119" i="5"/>
  <c r="K119" i="5"/>
  <c r="L119" i="5"/>
  <c r="M119" i="5"/>
  <c r="N119" i="5"/>
  <c r="O119" i="5"/>
  <c r="P119" i="5"/>
  <c r="Q119" i="5"/>
  <c r="R119" i="5"/>
  <c r="S119" i="5"/>
  <c r="T119" i="5"/>
  <c r="U119" i="5"/>
  <c r="V119" i="5"/>
  <c r="W119" i="5"/>
  <c r="X119" i="5"/>
  <c r="Y119" i="5"/>
  <c r="Z119" i="5"/>
  <c r="AA119" i="5"/>
  <c r="AB119" i="5"/>
  <c r="AC119" i="5"/>
  <c r="AD119" i="5"/>
  <c r="AE119" i="5"/>
  <c r="AF119" i="5"/>
  <c r="C120" i="5"/>
  <c r="D120" i="5"/>
  <c r="E120" i="5"/>
  <c r="F120" i="5"/>
  <c r="G120" i="5"/>
  <c r="H120" i="5"/>
  <c r="I120" i="5"/>
  <c r="J120" i="5"/>
  <c r="K120" i="5"/>
  <c r="L120" i="5"/>
  <c r="M120" i="5"/>
  <c r="N120" i="5"/>
  <c r="O120" i="5"/>
  <c r="P120" i="5"/>
  <c r="Q120" i="5"/>
  <c r="R120" i="5"/>
  <c r="S120" i="5"/>
  <c r="T120" i="5"/>
  <c r="U120" i="5"/>
  <c r="V120" i="5"/>
  <c r="W120" i="5"/>
  <c r="X120" i="5"/>
  <c r="Y120" i="5"/>
  <c r="Z120" i="5"/>
  <c r="AA120" i="5"/>
  <c r="AB120" i="5"/>
  <c r="AC120" i="5"/>
  <c r="AD120" i="5"/>
  <c r="AE120" i="5"/>
  <c r="AF120" i="5"/>
  <c r="C121" i="5"/>
  <c r="D121" i="5"/>
  <c r="E121" i="5"/>
  <c r="F121" i="5"/>
  <c r="G121" i="5"/>
  <c r="H121" i="5"/>
  <c r="I121" i="5"/>
  <c r="J121" i="5"/>
  <c r="K121" i="5"/>
  <c r="L121" i="5"/>
  <c r="M121" i="5"/>
  <c r="N121" i="5"/>
  <c r="O121" i="5"/>
  <c r="P121" i="5"/>
  <c r="Q121" i="5"/>
  <c r="R121" i="5"/>
  <c r="S121" i="5"/>
  <c r="T121" i="5"/>
  <c r="U121" i="5"/>
  <c r="V121" i="5"/>
  <c r="W121" i="5"/>
  <c r="X121" i="5"/>
  <c r="Y121" i="5"/>
  <c r="Z121" i="5"/>
  <c r="AA121" i="5"/>
  <c r="AB121" i="5"/>
  <c r="AC121" i="5"/>
  <c r="AD121" i="5"/>
  <c r="AE121" i="5"/>
  <c r="AF121" i="5"/>
  <c r="C122" i="5"/>
  <c r="D122" i="5"/>
  <c r="E122" i="5"/>
  <c r="F122" i="5"/>
  <c r="G122" i="5"/>
  <c r="H122" i="5"/>
  <c r="I122" i="5"/>
  <c r="J122" i="5"/>
  <c r="K122" i="5"/>
  <c r="L122" i="5"/>
  <c r="M122" i="5"/>
  <c r="N122" i="5"/>
  <c r="O122" i="5"/>
  <c r="P122" i="5"/>
  <c r="Q122" i="5"/>
  <c r="R122" i="5"/>
  <c r="S122" i="5"/>
  <c r="T122" i="5"/>
  <c r="U122" i="5"/>
  <c r="V122" i="5"/>
  <c r="W122" i="5"/>
  <c r="X122" i="5"/>
  <c r="Y122" i="5"/>
  <c r="Z122" i="5"/>
  <c r="AA122" i="5"/>
  <c r="AB122" i="5"/>
  <c r="AC122" i="5"/>
  <c r="AD122" i="5"/>
  <c r="AE122" i="5"/>
  <c r="AF122" i="5"/>
  <c r="C123" i="5"/>
  <c r="D123" i="5"/>
  <c r="E123" i="5"/>
  <c r="F123" i="5"/>
  <c r="G123" i="5"/>
  <c r="H123" i="5"/>
  <c r="I123" i="5"/>
  <c r="J123" i="5"/>
  <c r="K123" i="5"/>
  <c r="L123" i="5"/>
  <c r="M123" i="5"/>
  <c r="N123" i="5"/>
  <c r="O123" i="5"/>
  <c r="P123" i="5"/>
  <c r="Q123" i="5"/>
  <c r="R123" i="5"/>
  <c r="S123" i="5"/>
  <c r="T123" i="5"/>
  <c r="U123" i="5"/>
  <c r="V123" i="5"/>
  <c r="W123" i="5"/>
  <c r="X123" i="5"/>
  <c r="Y123" i="5"/>
  <c r="Z123" i="5"/>
  <c r="AA123" i="5"/>
  <c r="AB123" i="5"/>
  <c r="AC123" i="5"/>
  <c r="AD123" i="5"/>
  <c r="AE123" i="5"/>
  <c r="AF123" i="5"/>
  <c r="C124" i="5"/>
  <c r="D124" i="5"/>
  <c r="E124" i="5"/>
  <c r="F124" i="5"/>
  <c r="G124" i="5"/>
  <c r="H124" i="5"/>
  <c r="I124" i="5"/>
  <c r="J124" i="5"/>
  <c r="K124" i="5"/>
  <c r="L124" i="5"/>
  <c r="M124" i="5"/>
  <c r="N124" i="5"/>
  <c r="O124" i="5"/>
  <c r="P124" i="5"/>
  <c r="Q124" i="5"/>
  <c r="R124" i="5"/>
  <c r="S124" i="5"/>
  <c r="T124" i="5"/>
  <c r="U124" i="5"/>
  <c r="V124" i="5"/>
  <c r="W124" i="5"/>
  <c r="X124" i="5"/>
  <c r="Y124" i="5"/>
  <c r="Z124" i="5"/>
  <c r="AA124" i="5"/>
  <c r="AB124" i="5"/>
  <c r="AC124" i="5"/>
  <c r="AD124" i="5"/>
  <c r="AE124" i="5"/>
  <c r="AF124" i="5"/>
  <c r="C125" i="5"/>
  <c r="D125" i="5"/>
  <c r="E125" i="5"/>
  <c r="F125" i="5"/>
  <c r="G125" i="5"/>
  <c r="H125" i="5"/>
  <c r="I125" i="5"/>
  <c r="J125" i="5"/>
  <c r="K125" i="5"/>
  <c r="L125" i="5"/>
  <c r="M125" i="5"/>
  <c r="N125" i="5"/>
  <c r="O125" i="5"/>
  <c r="P125" i="5"/>
  <c r="Q125" i="5"/>
  <c r="R125" i="5"/>
  <c r="S125" i="5"/>
  <c r="T125" i="5"/>
  <c r="U125" i="5"/>
  <c r="V125" i="5"/>
  <c r="W125" i="5"/>
  <c r="X125" i="5"/>
  <c r="Y125" i="5"/>
  <c r="Z125" i="5"/>
  <c r="AA125" i="5"/>
  <c r="AB125" i="5"/>
  <c r="AC125" i="5"/>
  <c r="AD125" i="5"/>
  <c r="AE125" i="5"/>
  <c r="AF125" i="5"/>
  <c r="C126" i="5"/>
  <c r="D126" i="5"/>
  <c r="E126" i="5"/>
  <c r="F126" i="5"/>
  <c r="G126" i="5"/>
  <c r="H126" i="5"/>
  <c r="I126" i="5"/>
  <c r="J126" i="5"/>
  <c r="K126" i="5"/>
  <c r="L126" i="5"/>
  <c r="M126" i="5"/>
  <c r="N126" i="5"/>
  <c r="O126" i="5"/>
  <c r="P126" i="5"/>
  <c r="Q126" i="5"/>
  <c r="R126" i="5"/>
  <c r="S126" i="5"/>
  <c r="T126" i="5"/>
  <c r="U126" i="5"/>
  <c r="V126" i="5"/>
  <c r="W126" i="5"/>
  <c r="X126" i="5"/>
  <c r="Y126" i="5"/>
  <c r="Z126" i="5"/>
  <c r="AA126" i="5"/>
  <c r="AB126" i="5"/>
  <c r="AC126" i="5"/>
  <c r="AD126" i="5"/>
  <c r="AE126" i="5"/>
  <c r="AF126" i="5"/>
  <c r="C127" i="5"/>
  <c r="D127" i="5"/>
  <c r="E127" i="5"/>
  <c r="F127" i="5"/>
  <c r="G127" i="5"/>
  <c r="H127" i="5"/>
  <c r="I127" i="5"/>
  <c r="J127" i="5"/>
  <c r="K127" i="5"/>
  <c r="L127" i="5"/>
  <c r="M127" i="5"/>
  <c r="N127" i="5"/>
  <c r="O127" i="5"/>
  <c r="P127" i="5"/>
  <c r="Q127" i="5"/>
  <c r="R127" i="5"/>
  <c r="S127" i="5"/>
  <c r="T127" i="5"/>
  <c r="U127" i="5"/>
  <c r="V127" i="5"/>
  <c r="W127" i="5"/>
  <c r="X127" i="5"/>
  <c r="Y127" i="5"/>
  <c r="Z127" i="5"/>
  <c r="AA127" i="5"/>
  <c r="AB127" i="5"/>
  <c r="AC127" i="5"/>
  <c r="AD127" i="5"/>
  <c r="AE127" i="5"/>
  <c r="AF127" i="5"/>
  <c r="C128" i="5"/>
  <c r="D128" i="5"/>
  <c r="E128" i="5"/>
  <c r="F128" i="5"/>
  <c r="G128" i="5"/>
  <c r="H128" i="5"/>
  <c r="I128" i="5"/>
  <c r="J128" i="5"/>
  <c r="K128" i="5"/>
  <c r="L128" i="5"/>
  <c r="M128" i="5"/>
  <c r="N128" i="5"/>
  <c r="O128" i="5"/>
  <c r="P128" i="5"/>
  <c r="Q128" i="5"/>
  <c r="R128" i="5"/>
  <c r="S128" i="5"/>
  <c r="T128" i="5"/>
  <c r="U128" i="5"/>
  <c r="V128" i="5"/>
  <c r="W128" i="5"/>
  <c r="X128" i="5"/>
  <c r="Y128" i="5"/>
  <c r="Z128" i="5"/>
  <c r="AA128" i="5"/>
  <c r="AB128" i="5"/>
  <c r="AC128" i="5"/>
  <c r="AD128" i="5"/>
  <c r="AE128" i="5"/>
  <c r="AF128" i="5"/>
  <c r="C129" i="5"/>
  <c r="D129" i="5"/>
  <c r="E129" i="5"/>
  <c r="F129" i="5"/>
  <c r="G129" i="5"/>
  <c r="H129" i="5"/>
  <c r="I129" i="5"/>
  <c r="J129" i="5"/>
  <c r="K129" i="5"/>
  <c r="L129" i="5"/>
  <c r="M129" i="5"/>
  <c r="N129" i="5"/>
  <c r="O129" i="5"/>
  <c r="P129" i="5"/>
  <c r="Q129" i="5"/>
  <c r="R129" i="5"/>
  <c r="S129" i="5"/>
  <c r="T129" i="5"/>
  <c r="U129" i="5"/>
  <c r="V129" i="5"/>
  <c r="W129" i="5"/>
  <c r="X129" i="5"/>
  <c r="Y129" i="5"/>
  <c r="Z129" i="5"/>
  <c r="AA129" i="5"/>
  <c r="AB129" i="5"/>
  <c r="AC129" i="5"/>
  <c r="AD129" i="5"/>
  <c r="AE129" i="5"/>
  <c r="AF129" i="5"/>
  <c r="C130" i="5"/>
  <c r="D130" i="5"/>
  <c r="E130" i="5"/>
  <c r="F130" i="5"/>
  <c r="G130" i="5"/>
  <c r="H130" i="5"/>
  <c r="I130" i="5"/>
  <c r="J130" i="5"/>
  <c r="K130" i="5"/>
  <c r="L130" i="5"/>
  <c r="M130" i="5"/>
  <c r="N130" i="5"/>
  <c r="O130" i="5"/>
  <c r="P130" i="5"/>
  <c r="Q130" i="5"/>
  <c r="R130" i="5"/>
  <c r="S130" i="5"/>
  <c r="T130" i="5"/>
  <c r="U130" i="5"/>
  <c r="V130" i="5"/>
  <c r="W130" i="5"/>
  <c r="X130" i="5"/>
  <c r="Y130" i="5"/>
  <c r="Z130" i="5"/>
  <c r="AA130" i="5"/>
  <c r="AB130" i="5"/>
  <c r="AC130" i="5"/>
  <c r="AD130" i="5"/>
  <c r="AE130" i="5"/>
  <c r="AF130" i="5"/>
  <c r="C131" i="5"/>
  <c r="D131" i="5"/>
  <c r="E131" i="5"/>
  <c r="F131" i="5"/>
  <c r="G131" i="5"/>
  <c r="H131" i="5"/>
  <c r="I131" i="5"/>
  <c r="J131" i="5"/>
  <c r="K131" i="5"/>
  <c r="L131" i="5"/>
  <c r="M131" i="5"/>
  <c r="N131" i="5"/>
  <c r="O131" i="5"/>
  <c r="P131" i="5"/>
  <c r="Q131" i="5"/>
  <c r="R131" i="5"/>
  <c r="S131" i="5"/>
  <c r="T131" i="5"/>
  <c r="U131" i="5"/>
  <c r="V131" i="5"/>
  <c r="W131" i="5"/>
  <c r="X131" i="5"/>
  <c r="Y131" i="5"/>
  <c r="Z131" i="5"/>
  <c r="AA131" i="5"/>
  <c r="AB131" i="5"/>
  <c r="AC131" i="5"/>
  <c r="AD131" i="5"/>
  <c r="AE131" i="5"/>
  <c r="AF131" i="5"/>
  <c r="C132" i="5"/>
  <c r="D132" i="5"/>
  <c r="E132" i="5"/>
  <c r="F132" i="5"/>
  <c r="G132" i="5"/>
  <c r="H132" i="5"/>
  <c r="I132" i="5"/>
  <c r="J132" i="5"/>
  <c r="K132" i="5"/>
  <c r="L132" i="5"/>
  <c r="M132" i="5"/>
  <c r="N132" i="5"/>
  <c r="O132" i="5"/>
  <c r="P132" i="5"/>
  <c r="Q132" i="5"/>
  <c r="R132" i="5"/>
  <c r="S132" i="5"/>
  <c r="T132" i="5"/>
  <c r="U132" i="5"/>
  <c r="V132" i="5"/>
  <c r="W132" i="5"/>
  <c r="X132" i="5"/>
  <c r="Y132" i="5"/>
  <c r="Z132" i="5"/>
  <c r="AA132" i="5"/>
  <c r="AB132" i="5"/>
  <c r="AC132" i="5"/>
  <c r="AD132" i="5"/>
  <c r="AE132" i="5"/>
  <c r="AF132" i="5"/>
  <c r="C133" i="5"/>
  <c r="D133" i="5"/>
  <c r="E133" i="5"/>
  <c r="F133" i="5"/>
  <c r="G133" i="5"/>
  <c r="H133" i="5"/>
  <c r="I133" i="5"/>
  <c r="J133" i="5"/>
  <c r="K133" i="5"/>
  <c r="L133" i="5"/>
  <c r="M133" i="5"/>
  <c r="N133" i="5"/>
  <c r="O133" i="5"/>
  <c r="P133" i="5"/>
  <c r="Q133" i="5"/>
  <c r="R133" i="5"/>
  <c r="S133" i="5"/>
  <c r="T133" i="5"/>
  <c r="U133" i="5"/>
  <c r="V133" i="5"/>
  <c r="W133" i="5"/>
  <c r="X133" i="5"/>
  <c r="Y133" i="5"/>
  <c r="Z133" i="5"/>
  <c r="AA133" i="5"/>
  <c r="AB133" i="5"/>
  <c r="AC133" i="5"/>
  <c r="AD133" i="5"/>
  <c r="AE133" i="5"/>
  <c r="AF133" i="5"/>
  <c r="C134" i="5"/>
  <c r="D134" i="5"/>
  <c r="E134" i="5"/>
  <c r="F134" i="5"/>
  <c r="G134" i="5"/>
  <c r="H134" i="5"/>
  <c r="I134" i="5"/>
  <c r="J134" i="5"/>
  <c r="K134" i="5"/>
  <c r="L134" i="5"/>
  <c r="M134" i="5"/>
  <c r="N134" i="5"/>
  <c r="O134" i="5"/>
  <c r="P134" i="5"/>
  <c r="Q134" i="5"/>
  <c r="R134" i="5"/>
  <c r="S134" i="5"/>
  <c r="T134" i="5"/>
  <c r="U134" i="5"/>
  <c r="V134" i="5"/>
  <c r="W134" i="5"/>
  <c r="X134" i="5"/>
  <c r="Y134" i="5"/>
  <c r="Z134" i="5"/>
  <c r="AA134" i="5"/>
  <c r="AB134" i="5"/>
  <c r="AC134" i="5"/>
  <c r="AD134" i="5"/>
  <c r="AE134" i="5"/>
  <c r="AF134" i="5"/>
  <c r="C135" i="5"/>
  <c r="D135" i="5"/>
  <c r="E135" i="5"/>
  <c r="F135" i="5"/>
  <c r="G135" i="5"/>
  <c r="H135" i="5"/>
  <c r="I135" i="5"/>
  <c r="J135" i="5"/>
  <c r="K135" i="5"/>
  <c r="L135" i="5"/>
  <c r="M135" i="5"/>
  <c r="N135" i="5"/>
  <c r="O135" i="5"/>
  <c r="P135" i="5"/>
  <c r="Q135" i="5"/>
  <c r="R135" i="5"/>
  <c r="S135" i="5"/>
  <c r="T135" i="5"/>
  <c r="U135" i="5"/>
  <c r="V135" i="5"/>
  <c r="W135" i="5"/>
  <c r="X135" i="5"/>
  <c r="Y135" i="5"/>
  <c r="Z135" i="5"/>
  <c r="AA135" i="5"/>
  <c r="AB135" i="5"/>
  <c r="AC135" i="5"/>
  <c r="AD135" i="5"/>
  <c r="AE135" i="5"/>
  <c r="AF135" i="5"/>
  <c r="C136" i="5"/>
  <c r="D136" i="5"/>
  <c r="E136" i="5"/>
  <c r="F136" i="5"/>
  <c r="G136" i="5"/>
  <c r="H136" i="5"/>
  <c r="I136" i="5"/>
  <c r="J136" i="5"/>
  <c r="K136" i="5"/>
  <c r="L136" i="5"/>
  <c r="M136" i="5"/>
  <c r="N136" i="5"/>
  <c r="O136" i="5"/>
  <c r="P136" i="5"/>
  <c r="Q136" i="5"/>
  <c r="R136" i="5"/>
  <c r="S136" i="5"/>
  <c r="T136" i="5"/>
  <c r="U136" i="5"/>
  <c r="V136" i="5"/>
  <c r="W136" i="5"/>
  <c r="X136" i="5"/>
  <c r="Y136" i="5"/>
  <c r="Z136" i="5"/>
  <c r="AA136" i="5"/>
  <c r="AB136" i="5"/>
  <c r="AC136" i="5"/>
  <c r="AD136" i="5"/>
  <c r="AE136" i="5"/>
  <c r="AF136" i="5"/>
  <c r="C137" i="5"/>
  <c r="D137" i="5"/>
  <c r="E137" i="5"/>
  <c r="F137" i="5"/>
  <c r="G137" i="5"/>
  <c r="H137" i="5"/>
  <c r="I137" i="5"/>
  <c r="J137" i="5"/>
  <c r="K137" i="5"/>
  <c r="L137" i="5"/>
  <c r="M137" i="5"/>
  <c r="N137" i="5"/>
  <c r="O137" i="5"/>
  <c r="P137" i="5"/>
  <c r="Q137" i="5"/>
  <c r="R137" i="5"/>
  <c r="S137" i="5"/>
  <c r="T137" i="5"/>
  <c r="U137" i="5"/>
  <c r="V137" i="5"/>
  <c r="W137" i="5"/>
  <c r="X137" i="5"/>
  <c r="Y137" i="5"/>
  <c r="Z137" i="5"/>
  <c r="AA137" i="5"/>
  <c r="AB137" i="5"/>
  <c r="AC137" i="5"/>
  <c r="AD137" i="5"/>
  <c r="AE137" i="5"/>
  <c r="AF137" i="5"/>
  <c r="C138" i="5"/>
  <c r="D138" i="5"/>
  <c r="E138" i="5"/>
  <c r="F138" i="5"/>
  <c r="G138" i="5"/>
  <c r="H138" i="5"/>
  <c r="I138" i="5"/>
  <c r="J138" i="5"/>
  <c r="K138" i="5"/>
  <c r="L138" i="5"/>
  <c r="M138" i="5"/>
  <c r="N138" i="5"/>
  <c r="O138" i="5"/>
  <c r="P138" i="5"/>
  <c r="Q138" i="5"/>
  <c r="R138" i="5"/>
  <c r="S138" i="5"/>
  <c r="T138" i="5"/>
  <c r="U138" i="5"/>
  <c r="V138" i="5"/>
  <c r="W138" i="5"/>
  <c r="X138" i="5"/>
  <c r="Y138" i="5"/>
  <c r="Z138" i="5"/>
  <c r="AA138" i="5"/>
  <c r="AB138" i="5"/>
  <c r="AC138" i="5"/>
  <c r="AD138" i="5"/>
  <c r="AE138" i="5"/>
  <c r="AF138" i="5"/>
  <c r="C139" i="5"/>
  <c r="D139" i="5"/>
  <c r="E139" i="5"/>
  <c r="F139" i="5"/>
  <c r="G139" i="5"/>
  <c r="H139" i="5"/>
  <c r="I139" i="5"/>
  <c r="J139" i="5"/>
  <c r="K139" i="5"/>
  <c r="L139" i="5"/>
  <c r="M139" i="5"/>
  <c r="N139" i="5"/>
  <c r="O139" i="5"/>
  <c r="P139" i="5"/>
  <c r="Q139" i="5"/>
  <c r="R139" i="5"/>
  <c r="S139" i="5"/>
  <c r="T139" i="5"/>
  <c r="U139" i="5"/>
  <c r="V139" i="5"/>
  <c r="W139" i="5"/>
  <c r="X139" i="5"/>
  <c r="Y139" i="5"/>
  <c r="Z139" i="5"/>
  <c r="AA139" i="5"/>
  <c r="AB139" i="5"/>
  <c r="AC139" i="5"/>
  <c r="AD139" i="5"/>
  <c r="AE139" i="5"/>
  <c r="AF139" i="5"/>
  <c r="C140" i="5"/>
  <c r="D140" i="5"/>
  <c r="E140" i="5"/>
  <c r="F140" i="5"/>
  <c r="G140" i="5"/>
  <c r="H140" i="5"/>
  <c r="I140" i="5"/>
  <c r="J140" i="5"/>
  <c r="K140" i="5"/>
  <c r="L140" i="5"/>
  <c r="M140" i="5"/>
  <c r="N140" i="5"/>
  <c r="O140" i="5"/>
  <c r="P140" i="5"/>
  <c r="Q140" i="5"/>
  <c r="R140" i="5"/>
  <c r="S140" i="5"/>
  <c r="T140" i="5"/>
  <c r="U140" i="5"/>
  <c r="V140" i="5"/>
  <c r="W140" i="5"/>
  <c r="X140" i="5"/>
  <c r="Y140" i="5"/>
  <c r="Z140" i="5"/>
  <c r="AA140" i="5"/>
  <c r="AB140" i="5"/>
  <c r="AC140" i="5"/>
  <c r="AD140" i="5"/>
  <c r="AE140" i="5"/>
  <c r="AF140" i="5"/>
  <c r="C141" i="5"/>
  <c r="D141" i="5"/>
  <c r="E141" i="5"/>
  <c r="F141" i="5"/>
  <c r="G141" i="5"/>
  <c r="H141" i="5"/>
  <c r="I141" i="5"/>
  <c r="J141" i="5"/>
  <c r="K141" i="5"/>
  <c r="L141" i="5"/>
  <c r="M141" i="5"/>
  <c r="N141" i="5"/>
  <c r="O141" i="5"/>
  <c r="P141" i="5"/>
  <c r="Q141" i="5"/>
  <c r="R141" i="5"/>
  <c r="S141" i="5"/>
  <c r="T141" i="5"/>
  <c r="U141" i="5"/>
  <c r="V141" i="5"/>
  <c r="W141" i="5"/>
  <c r="X141" i="5"/>
  <c r="Y141" i="5"/>
  <c r="Z141" i="5"/>
  <c r="AA141" i="5"/>
  <c r="AB141" i="5"/>
  <c r="AC141" i="5"/>
  <c r="AD141" i="5"/>
  <c r="AE141" i="5"/>
  <c r="AF141" i="5"/>
  <c r="C142" i="5"/>
  <c r="D142" i="5"/>
  <c r="E142" i="5"/>
  <c r="F142" i="5"/>
  <c r="G142" i="5"/>
  <c r="H142" i="5"/>
  <c r="I142" i="5"/>
  <c r="J142" i="5"/>
  <c r="K142" i="5"/>
  <c r="L142" i="5"/>
  <c r="M142" i="5"/>
  <c r="N142" i="5"/>
  <c r="O142" i="5"/>
  <c r="P142" i="5"/>
  <c r="Q142" i="5"/>
  <c r="R142" i="5"/>
  <c r="S142" i="5"/>
  <c r="T142" i="5"/>
  <c r="U142" i="5"/>
  <c r="V142" i="5"/>
  <c r="W142" i="5"/>
  <c r="X142" i="5"/>
  <c r="Y142" i="5"/>
  <c r="Z142" i="5"/>
  <c r="AA142" i="5"/>
  <c r="AB142" i="5"/>
  <c r="AC142" i="5"/>
  <c r="AD142" i="5"/>
  <c r="AE142" i="5"/>
  <c r="AF142" i="5"/>
  <c r="C143" i="5"/>
  <c r="D143" i="5"/>
  <c r="E143" i="5"/>
  <c r="F143" i="5"/>
  <c r="G143" i="5"/>
  <c r="H143" i="5"/>
  <c r="I143" i="5"/>
  <c r="J143" i="5"/>
  <c r="K143" i="5"/>
  <c r="L143" i="5"/>
  <c r="M143" i="5"/>
  <c r="N143" i="5"/>
  <c r="O143" i="5"/>
  <c r="P143" i="5"/>
  <c r="Q143" i="5"/>
  <c r="R143" i="5"/>
  <c r="S143" i="5"/>
  <c r="T143" i="5"/>
  <c r="U143" i="5"/>
  <c r="V143" i="5"/>
  <c r="W143" i="5"/>
  <c r="X143" i="5"/>
  <c r="Y143" i="5"/>
  <c r="Z143" i="5"/>
  <c r="AA143" i="5"/>
  <c r="AB143" i="5"/>
  <c r="AC143" i="5"/>
  <c r="AD143" i="5"/>
  <c r="AE143" i="5"/>
  <c r="AF143" i="5"/>
  <c r="C144" i="5"/>
  <c r="D144" i="5"/>
  <c r="E144" i="5"/>
  <c r="F144" i="5"/>
  <c r="G144" i="5"/>
  <c r="H144" i="5"/>
  <c r="I144" i="5"/>
  <c r="J144" i="5"/>
  <c r="K144" i="5"/>
  <c r="L144" i="5"/>
  <c r="M144" i="5"/>
  <c r="N144" i="5"/>
  <c r="O144" i="5"/>
  <c r="P144" i="5"/>
  <c r="Q144" i="5"/>
  <c r="R144" i="5"/>
  <c r="S144" i="5"/>
  <c r="T144" i="5"/>
  <c r="U144" i="5"/>
  <c r="V144" i="5"/>
  <c r="W144" i="5"/>
  <c r="X144" i="5"/>
  <c r="Y144" i="5"/>
  <c r="Z144" i="5"/>
  <c r="AA144" i="5"/>
  <c r="AB144" i="5"/>
  <c r="AC144" i="5"/>
  <c r="AD144" i="5"/>
  <c r="AE144" i="5"/>
  <c r="AF144" i="5"/>
  <c r="C145" i="5"/>
  <c r="D145" i="5"/>
  <c r="E145" i="5"/>
  <c r="F145" i="5"/>
  <c r="G145" i="5"/>
  <c r="H145" i="5"/>
  <c r="I145" i="5"/>
  <c r="J145" i="5"/>
  <c r="K145" i="5"/>
  <c r="L145" i="5"/>
  <c r="M145" i="5"/>
  <c r="N145" i="5"/>
  <c r="O145" i="5"/>
  <c r="P145" i="5"/>
  <c r="Q145" i="5"/>
  <c r="R145" i="5"/>
  <c r="S145" i="5"/>
  <c r="T145" i="5"/>
  <c r="U145" i="5"/>
  <c r="V145" i="5"/>
  <c r="W145" i="5"/>
  <c r="X145" i="5"/>
  <c r="Y145" i="5"/>
  <c r="Z145" i="5"/>
  <c r="AA145" i="5"/>
  <c r="AB145" i="5"/>
  <c r="AC145" i="5"/>
  <c r="AD145" i="5"/>
  <c r="AE145" i="5"/>
  <c r="AF145" i="5"/>
  <c r="C146" i="5"/>
  <c r="D146" i="5"/>
  <c r="E146" i="5"/>
  <c r="F146" i="5"/>
  <c r="G146" i="5"/>
  <c r="H146" i="5"/>
  <c r="I146" i="5"/>
  <c r="J146" i="5"/>
  <c r="K146" i="5"/>
  <c r="L146" i="5"/>
  <c r="M146" i="5"/>
  <c r="N146" i="5"/>
  <c r="O146" i="5"/>
  <c r="P146" i="5"/>
  <c r="Q146" i="5"/>
  <c r="R146" i="5"/>
  <c r="S146" i="5"/>
  <c r="T146" i="5"/>
  <c r="U146" i="5"/>
  <c r="V146" i="5"/>
  <c r="W146" i="5"/>
  <c r="X146" i="5"/>
  <c r="Y146" i="5"/>
  <c r="Z146" i="5"/>
  <c r="AA146" i="5"/>
  <c r="AB146" i="5"/>
  <c r="AC146" i="5"/>
  <c r="AD146" i="5"/>
  <c r="AE146" i="5"/>
  <c r="AF146" i="5"/>
  <c r="C147" i="5"/>
  <c r="D147" i="5"/>
  <c r="E147" i="5"/>
  <c r="F147" i="5"/>
  <c r="G147" i="5"/>
  <c r="H147" i="5"/>
  <c r="I147" i="5"/>
  <c r="J147" i="5"/>
  <c r="K147" i="5"/>
  <c r="L147" i="5"/>
  <c r="M147" i="5"/>
  <c r="N147" i="5"/>
  <c r="O147" i="5"/>
  <c r="P147" i="5"/>
  <c r="Q147" i="5"/>
  <c r="R147" i="5"/>
  <c r="S147" i="5"/>
  <c r="T147" i="5"/>
  <c r="U147" i="5"/>
  <c r="V147" i="5"/>
  <c r="W147" i="5"/>
  <c r="X147" i="5"/>
  <c r="Y147" i="5"/>
  <c r="Z147" i="5"/>
  <c r="AA147" i="5"/>
  <c r="AB147" i="5"/>
  <c r="AC147" i="5"/>
  <c r="AD147" i="5"/>
  <c r="AE147" i="5"/>
  <c r="AF147" i="5"/>
  <c r="C148" i="5"/>
  <c r="D148" i="5"/>
  <c r="E148" i="5"/>
  <c r="F148" i="5"/>
  <c r="G148" i="5"/>
  <c r="H148" i="5"/>
  <c r="I148" i="5"/>
  <c r="J148" i="5"/>
  <c r="K148" i="5"/>
  <c r="L148" i="5"/>
  <c r="M148" i="5"/>
  <c r="N148" i="5"/>
  <c r="O148" i="5"/>
  <c r="P148" i="5"/>
  <c r="Q148" i="5"/>
  <c r="R148" i="5"/>
  <c r="S148" i="5"/>
  <c r="T148" i="5"/>
  <c r="U148" i="5"/>
  <c r="V148" i="5"/>
  <c r="W148" i="5"/>
  <c r="X148" i="5"/>
  <c r="Y148" i="5"/>
  <c r="Z148" i="5"/>
  <c r="AA148" i="5"/>
  <c r="AB148" i="5"/>
  <c r="AC148" i="5"/>
  <c r="AD148" i="5"/>
  <c r="AE148" i="5"/>
  <c r="AF148" i="5"/>
  <c r="C149" i="5"/>
  <c r="D149" i="5"/>
  <c r="E149" i="5"/>
  <c r="F149" i="5"/>
  <c r="G149" i="5"/>
  <c r="H149" i="5"/>
  <c r="I149" i="5"/>
  <c r="J149" i="5"/>
  <c r="K149" i="5"/>
  <c r="L149" i="5"/>
  <c r="M149" i="5"/>
  <c r="N149" i="5"/>
  <c r="O149" i="5"/>
  <c r="P149" i="5"/>
  <c r="Q149" i="5"/>
  <c r="R149" i="5"/>
  <c r="S149" i="5"/>
  <c r="T149" i="5"/>
  <c r="U149" i="5"/>
  <c r="V149" i="5"/>
  <c r="W149" i="5"/>
  <c r="X149" i="5"/>
  <c r="Y149" i="5"/>
  <c r="Z149" i="5"/>
  <c r="AA149" i="5"/>
  <c r="AB149" i="5"/>
  <c r="AC149" i="5"/>
  <c r="AD149" i="5"/>
  <c r="AE149" i="5"/>
  <c r="AF149" i="5"/>
  <c r="C150" i="5"/>
  <c r="D150" i="5"/>
  <c r="E150" i="5"/>
  <c r="F150" i="5"/>
  <c r="G150" i="5"/>
  <c r="H150" i="5"/>
  <c r="I150" i="5"/>
  <c r="J150" i="5"/>
  <c r="K150" i="5"/>
  <c r="L150" i="5"/>
  <c r="M150" i="5"/>
  <c r="N150" i="5"/>
  <c r="O150" i="5"/>
  <c r="P150" i="5"/>
  <c r="Q150" i="5"/>
  <c r="R150" i="5"/>
  <c r="S150" i="5"/>
  <c r="T150" i="5"/>
  <c r="U150" i="5"/>
  <c r="V150" i="5"/>
  <c r="W150" i="5"/>
  <c r="X150" i="5"/>
  <c r="Y150" i="5"/>
  <c r="Z150" i="5"/>
  <c r="AA150" i="5"/>
  <c r="AB150" i="5"/>
  <c r="AC150" i="5"/>
  <c r="AD150" i="5"/>
  <c r="AE150" i="5"/>
  <c r="AF150" i="5"/>
  <c r="C151" i="5"/>
  <c r="D151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S151" i="5"/>
  <c r="T151" i="5"/>
  <c r="U151" i="5"/>
  <c r="V151" i="5"/>
  <c r="W151" i="5"/>
  <c r="X151" i="5"/>
  <c r="Y151" i="5"/>
  <c r="Z151" i="5"/>
  <c r="AA151" i="5"/>
  <c r="AB151" i="5"/>
  <c r="AC151" i="5"/>
  <c r="AD151" i="5"/>
  <c r="AE151" i="5"/>
  <c r="AF151" i="5"/>
  <c r="C152" i="5"/>
  <c r="D152" i="5"/>
  <c r="E152" i="5"/>
  <c r="F152" i="5"/>
  <c r="G152" i="5"/>
  <c r="H152" i="5"/>
  <c r="I152" i="5"/>
  <c r="J152" i="5"/>
  <c r="K152" i="5"/>
  <c r="L152" i="5"/>
  <c r="M152" i="5"/>
  <c r="N152" i="5"/>
  <c r="O152" i="5"/>
  <c r="P152" i="5"/>
  <c r="Q152" i="5"/>
  <c r="R152" i="5"/>
  <c r="S152" i="5"/>
  <c r="T152" i="5"/>
  <c r="U152" i="5"/>
  <c r="V152" i="5"/>
  <c r="W152" i="5"/>
  <c r="X152" i="5"/>
  <c r="Y152" i="5"/>
  <c r="Z152" i="5"/>
  <c r="AA152" i="5"/>
  <c r="AB152" i="5"/>
  <c r="AC152" i="5"/>
  <c r="AD152" i="5"/>
  <c r="AE152" i="5"/>
  <c r="AF152" i="5"/>
  <c r="C153" i="5"/>
  <c r="D153" i="5"/>
  <c r="E153" i="5"/>
  <c r="F153" i="5"/>
  <c r="G153" i="5"/>
  <c r="H153" i="5"/>
  <c r="I153" i="5"/>
  <c r="J153" i="5"/>
  <c r="K153" i="5"/>
  <c r="L153" i="5"/>
  <c r="M153" i="5"/>
  <c r="N153" i="5"/>
  <c r="O153" i="5"/>
  <c r="P153" i="5"/>
  <c r="Q153" i="5"/>
  <c r="R153" i="5"/>
  <c r="S153" i="5"/>
  <c r="T153" i="5"/>
  <c r="U153" i="5"/>
  <c r="V153" i="5"/>
  <c r="W153" i="5"/>
  <c r="X153" i="5"/>
  <c r="Y153" i="5"/>
  <c r="Z153" i="5"/>
  <c r="AA153" i="5"/>
  <c r="AB153" i="5"/>
  <c r="AC153" i="5"/>
  <c r="AD153" i="5"/>
  <c r="AE153" i="5"/>
  <c r="AF153" i="5"/>
  <c r="C154" i="5"/>
  <c r="D154" i="5"/>
  <c r="E154" i="5"/>
  <c r="F154" i="5"/>
  <c r="G154" i="5"/>
  <c r="H154" i="5"/>
  <c r="I154" i="5"/>
  <c r="J154" i="5"/>
  <c r="K154" i="5"/>
  <c r="L154" i="5"/>
  <c r="M154" i="5"/>
  <c r="N154" i="5"/>
  <c r="O154" i="5"/>
  <c r="P154" i="5"/>
  <c r="Q154" i="5"/>
  <c r="R154" i="5"/>
  <c r="S154" i="5"/>
  <c r="T154" i="5"/>
  <c r="U154" i="5"/>
  <c r="V154" i="5"/>
  <c r="W154" i="5"/>
  <c r="X154" i="5"/>
  <c r="Y154" i="5"/>
  <c r="Z154" i="5"/>
  <c r="AA154" i="5"/>
  <c r="AB154" i="5"/>
  <c r="AC154" i="5"/>
  <c r="AD154" i="5"/>
  <c r="AE154" i="5"/>
  <c r="AF154" i="5"/>
  <c r="C155" i="5"/>
  <c r="D155" i="5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S155" i="5"/>
  <c r="T155" i="5"/>
  <c r="U155" i="5"/>
  <c r="V155" i="5"/>
  <c r="W155" i="5"/>
  <c r="X155" i="5"/>
  <c r="Y155" i="5"/>
  <c r="Z155" i="5"/>
  <c r="AA155" i="5"/>
  <c r="AB155" i="5"/>
  <c r="AC155" i="5"/>
  <c r="AD155" i="5"/>
  <c r="AE155" i="5"/>
  <c r="AF155" i="5"/>
  <c r="C156" i="5"/>
  <c r="D156" i="5"/>
  <c r="E156" i="5"/>
  <c r="F156" i="5"/>
  <c r="G156" i="5"/>
  <c r="H156" i="5"/>
  <c r="I156" i="5"/>
  <c r="J156" i="5"/>
  <c r="K156" i="5"/>
  <c r="L156" i="5"/>
  <c r="M156" i="5"/>
  <c r="N156" i="5"/>
  <c r="O156" i="5"/>
  <c r="P156" i="5"/>
  <c r="Q156" i="5"/>
  <c r="R156" i="5"/>
  <c r="S156" i="5"/>
  <c r="T156" i="5"/>
  <c r="U156" i="5"/>
  <c r="V156" i="5"/>
  <c r="W156" i="5"/>
  <c r="X156" i="5"/>
  <c r="Y156" i="5"/>
  <c r="Z156" i="5"/>
  <c r="AA156" i="5"/>
  <c r="AB156" i="5"/>
  <c r="AC156" i="5"/>
  <c r="AD156" i="5"/>
  <c r="AE156" i="5"/>
  <c r="AF156" i="5"/>
  <c r="C157" i="5"/>
  <c r="D157" i="5"/>
  <c r="E157" i="5"/>
  <c r="F157" i="5"/>
  <c r="G157" i="5"/>
  <c r="H157" i="5"/>
  <c r="I157" i="5"/>
  <c r="J157" i="5"/>
  <c r="K157" i="5"/>
  <c r="L157" i="5"/>
  <c r="M157" i="5"/>
  <c r="N157" i="5"/>
  <c r="O157" i="5"/>
  <c r="P157" i="5"/>
  <c r="Q157" i="5"/>
  <c r="R157" i="5"/>
  <c r="S157" i="5"/>
  <c r="T157" i="5"/>
  <c r="U157" i="5"/>
  <c r="V157" i="5"/>
  <c r="W157" i="5"/>
  <c r="X157" i="5"/>
  <c r="Y157" i="5"/>
  <c r="Z157" i="5"/>
  <c r="AA157" i="5"/>
  <c r="AB157" i="5"/>
  <c r="AC157" i="5"/>
  <c r="AD157" i="5"/>
  <c r="AE157" i="5"/>
  <c r="AF157" i="5"/>
  <c r="C158" i="5"/>
  <c r="D158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S158" i="5"/>
  <c r="T158" i="5"/>
  <c r="U158" i="5"/>
  <c r="V158" i="5"/>
  <c r="W158" i="5"/>
  <c r="X158" i="5"/>
  <c r="Y158" i="5"/>
  <c r="Z158" i="5"/>
  <c r="AA158" i="5"/>
  <c r="AB158" i="5"/>
  <c r="AC158" i="5"/>
  <c r="AD158" i="5"/>
  <c r="AE158" i="5"/>
  <c r="AF158" i="5"/>
  <c r="C159" i="5"/>
  <c r="D159" i="5"/>
  <c r="E159" i="5"/>
  <c r="F159" i="5"/>
  <c r="G159" i="5"/>
  <c r="H159" i="5"/>
  <c r="I159" i="5"/>
  <c r="J159" i="5"/>
  <c r="K159" i="5"/>
  <c r="L159" i="5"/>
  <c r="M159" i="5"/>
  <c r="N159" i="5"/>
  <c r="O159" i="5"/>
  <c r="P159" i="5"/>
  <c r="Q159" i="5"/>
  <c r="R159" i="5"/>
  <c r="S159" i="5"/>
  <c r="T159" i="5"/>
  <c r="U159" i="5"/>
  <c r="V159" i="5"/>
  <c r="W159" i="5"/>
  <c r="X159" i="5"/>
  <c r="Y159" i="5"/>
  <c r="Z159" i="5"/>
  <c r="AA159" i="5"/>
  <c r="AB159" i="5"/>
  <c r="AC159" i="5"/>
  <c r="AD159" i="5"/>
  <c r="AE159" i="5"/>
  <c r="AF159" i="5"/>
  <c r="C160" i="5"/>
  <c r="D160" i="5"/>
  <c r="E160" i="5"/>
  <c r="F160" i="5"/>
  <c r="G160" i="5"/>
  <c r="H160" i="5"/>
  <c r="I160" i="5"/>
  <c r="J160" i="5"/>
  <c r="K160" i="5"/>
  <c r="L160" i="5"/>
  <c r="M160" i="5"/>
  <c r="N160" i="5"/>
  <c r="O160" i="5"/>
  <c r="P160" i="5"/>
  <c r="Q160" i="5"/>
  <c r="R160" i="5"/>
  <c r="S160" i="5"/>
  <c r="T160" i="5"/>
  <c r="U160" i="5"/>
  <c r="V160" i="5"/>
  <c r="W160" i="5"/>
  <c r="X160" i="5"/>
  <c r="Y160" i="5"/>
  <c r="Z160" i="5"/>
  <c r="AA160" i="5"/>
  <c r="AB160" i="5"/>
  <c r="AC160" i="5"/>
  <c r="AD160" i="5"/>
  <c r="AE160" i="5"/>
  <c r="AF160" i="5"/>
  <c r="C161" i="5"/>
  <c r="D161" i="5"/>
  <c r="E161" i="5"/>
  <c r="F161" i="5"/>
  <c r="G161" i="5"/>
  <c r="H161" i="5"/>
  <c r="I161" i="5"/>
  <c r="J161" i="5"/>
  <c r="K161" i="5"/>
  <c r="L161" i="5"/>
  <c r="M161" i="5"/>
  <c r="N161" i="5"/>
  <c r="O161" i="5"/>
  <c r="P161" i="5"/>
  <c r="Q161" i="5"/>
  <c r="R161" i="5"/>
  <c r="S161" i="5"/>
  <c r="T161" i="5"/>
  <c r="U161" i="5"/>
  <c r="V161" i="5"/>
  <c r="W161" i="5"/>
  <c r="X161" i="5"/>
  <c r="Y161" i="5"/>
  <c r="Z161" i="5"/>
  <c r="AA161" i="5"/>
  <c r="AB161" i="5"/>
  <c r="AC161" i="5"/>
  <c r="AD161" i="5"/>
  <c r="AE161" i="5"/>
  <c r="AF161" i="5"/>
  <c r="C162" i="5"/>
  <c r="D162" i="5"/>
  <c r="E162" i="5"/>
  <c r="F162" i="5"/>
  <c r="G162" i="5"/>
  <c r="H162" i="5"/>
  <c r="I162" i="5"/>
  <c r="J162" i="5"/>
  <c r="K162" i="5"/>
  <c r="L162" i="5"/>
  <c r="M162" i="5"/>
  <c r="N162" i="5"/>
  <c r="O162" i="5"/>
  <c r="P162" i="5"/>
  <c r="Q162" i="5"/>
  <c r="R162" i="5"/>
  <c r="S162" i="5"/>
  <c r="T162" i="5"/>
  <c r="U162" i="5"/>
  <c r="V162" i="5"/>
  <c r="W162" i="5"/>
  <c r="X162" i="5"/>
  <c r="Y162" i="5"/>
  <c r="Z162" i="5"/>
  <c r="AA162" i="5"/>
  <c r="AB162" i="5"/>
  <c r="AC162" i="5"/>
  <c r="AD162" i="5"/>
  <c r="AE162" i="5"/>
  <c r="AF162" i="5"/>
  <c r="C163" i="5"/>
  <c r="D163" i="5"/>
  <c r="E163" i="5"/>
  <c r="F163" i="5"/>
  <c r="G163" i="5"/>
  <c r="H163" i="5"/>
  <c r="I163" i="5"/>
  <c r="J163" i="5"/>
  <c r="K163" i="5"/>
  <c r="L163" i="5"/>
  <c r="M163" i="5"/>
  <c r="N163" i="5"/>
  <c r="O163" i="5"/>
  <c r="P163" i="5"/>
  <c r="Q163" i="5"/>
  <c r="R163" i="5"/>
  <c r="S163" i="5"/>
  <c r="T163" i="5"/>
  <c r="U163" i="5"/>
  <c r="V163" i="5"/>
  <c r="W163" i="5"/>
  <c r="X163" i="5"/>
  <c r="Y163" i="5"/>
  <c r="Z163" i="5"/>
  <c r="AA163" i="5"/>
  <c r="AB163" i="5"/>
  <c r="AC163" i="5"/>
  <c r="AD163" i="5"/>
  <c r="AE163" i="5"/>
  <c r="AF163" i="5"/>
  <c r="C164" i="5"/>
  <c r="D164" i="5"/>
  <c r="E164" i="5"/>
  <c r="F164" i="5"/>
  <c r="G164" i="5"/>
  <c r="H164" i="5"/>
  <c r="I164" i="5"/>
  <c r="J164" i="5"/>
  <c r="K164" i="5"/>
  <c r="L164" i="5"/>
  <c r="M164" i="5"/>
  <c r="N164" i="5"/>
  <c r="O164" i="5"/>
  <c r="P164" i="5"/>
  <c r="Q164" i="5"/>
  <c r="R164" i="5"/>
  <c r="S164" i="5"/>
  <c r="T164" i="5"/>
  <c r="U164" i="5"/>
  <c r="V164" i="5"/>
  <c r="W164" i="5"/>
  <c r="X164" i="5"/>
  <c r="Y164" i="5"/>
  <c r="Z164" i="5"/>
  <c r="AA164" i="5"/>
  <c r="AB164" i="5"/>
  <c r="AC164" i="5"/>
  <c r="AD164" i="5"/>
  <c r="AE164" i="5"/>
  <c r="AF164" i="5"/>
  <c r="C165" i="5"/>
  <c r="D165" i="5"/>
  <c r="E165" i="5"/>
  <c r="F165" i="5"/>
  <c r="G165" i="5"/>
  <c r="H165" i="5"/>
  <c r="I165" i="5"/>
  <c r="J165" i="5"/>
  <c r="K165" i="5"/>
  <c r="L165" i="5"/>
  <c r="M165" i="5"/>
  <c r="N165" i="5"/>
  <c r="O165" i="5"/>
  <c r="P165" i="5"/>
  <c r="Q165" i="5"/>
  <c r="R165" i="5"/>
  <c r="S165" i="5"/>
  <c r="T165" i="5"/>
  <c r="U165" i="5"/>
  <c r="V165" i="5"/>
  <c r="W165" i="5"/>
  <c r="X165" i="5"/>
  <c r="Y165" i="5"/>
  <c r="Z165" i="5"/>
  <c r="AA165" i="5"/>
  <c r="AB165" i="5"/>
  <c r="AC165" i="5"/>
  <c r="AD165" i="5"/>
  <c r="AE165" i="5"/>
  <c r="AF165" i="5"/>
  <c r="C166" i="5"/>
  <c r="D166" i="5"/>
  <c r="E166" i="5"/>
  <c r="F166" i="5"/>
  <c r="G166" i="5"/>
  <c r="H166" i="5"/>
  <c r="I166" i="5"/>
  <c r="J166" i="5"/>
  <c r="K166" i="5"/>
  <c r="L166" i="5"/>
  <c r="M166" i="5"/>
  <c r="N166" i="5"/>
  <c r="O166" i="5"/>
  <c r="P166" i="5"/>
  <c r="Q166" i="5"/>
  <c r="R166" i="5"/>
  <c r="S166" i="5"/>
  <c r="T166" i="5"/>
  <c r="U166" i="5"/>
  <c r="V166" i="5"/>
  <c r="W166" i="5"/>
  <c r="X166" i="5"/>
  <c r="Y166" i="5"/>
  <c r="Z166" i="5"/>
  <c r="AA166" i="5"/>
  <c r="AB166" i="5"/>
  <c r="AC166" i="5"/>
  <c r="AD166" i="5"/>
  <c r="AE166" i="5"/>
  <c r="AF166" i="5"/>
  <c r="C167" i="5"/>
  <c r="D167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S167" i="5"/>
  <c r="T167" i="5"/>
  <c r="U167" i="5"/>
  <c r="V167" i="5"/>
  <c r="W167" i="5"/>
  <c r="X167" i="5"/>
  <c r="Y167" i="5"/>
  <c r="Z167" i="5"/>
  <c r="AA167" i="5"/>
  <c r="AB167" i="5"/>
  <c r="AC167" i="5"/>
  <c r="AD167" i="5"/>
  <c r="AE167" i="5"/>
  <c r="AF167" i="5"/>
  <c r="C168" i="5"/>
  <c r="D168" i="5"/>
  <c r="E168" i="5"/>
  <c r="F168" i="5"/>
  <c r="G168" i="5"/>
  <c r="H168" i="5"/>
  <c r="I168" i="5"/>
  <c r="J168" i="5"/>
  <c r="K168" i="5"/>
  <c r="L168" i="5"/>
  <c r="M168" i="5"/>
  <c r="N168" i="5"/>
  <c r="O168" i="5"/>
  <c r="P168" i="5"/>
  <c r="Q168" i="5"/>
  <c r="R168" i="5"/>
  <c r="S168" i="5"/>
  <c r="T168" i="5"/>
  <c r="U168" i="5"/>
  <c r="V168" i="5"/>
  <c r="W168" i="5"/>
  <c r="X168" i="5"/>
  <c r="Y168" i="5"/>
  <c r="Z168" i="5"/>
  <c r="AA168" i="5"/>
  <c r="AB168" i="5"/>
  <c r="AC168" i="5"/>
  <c r="AD168" i="5"/>
  <c r="AE168" i="5"/>
  <c r="AF168" i="5"/>
  <c r="C169" i="5"/>
  <c r="D169" i="5"/>
  <c r="E169" i="5"/>
  <c r="F169" i="5"/>
  <c r="G169" i="5"/>
  <c r="H169" i="5"/>
  <c r="I169" i="5"/>
  <c r="J169" i="5"/>
  <c r="K169" i="5"/>
  <c r="L169" i="5"/>
  <c r="M169" i="5"/>
  <c r="N169" i="5"/>
  <c r="O169" i="5"/>
  <c r="P169" i="5"/>
  <c r="Q169" i="5"/>
  <c r="R169" i="5"/>
  <c r="S169" i="5"/>
  <c r="T169" i="5"/>
  <c r="U169" i="5"/>
  <c r="V169" i="5"/>
  <c r="W169" i="5"/>
  <c r="X169" i="5"/>
  <c r="Y169" i="5"/>
  <c r="Z169" i="5"/>
  <c r="AA169" i="5"/>
  <c r="AB169" i="5"/>
  <c r="AC169" i="5"/>
  <c r="AD169" i="5"/>
  <c r="AE169" i="5"/>
  <c r="AF169" i="5"/>
  <c r="C170" i="5"/>
  <c r="D170" i="5"/>
  <c r="E170" i="5"/>
  <c r="F170" i="5"/>
  <c r="G170" i="5"/>
  <c r="H170" i="5"/>
  <c r="I170" i="5"/>
  <c r="J170" i="5"/>
  <c r="K170" i="5"/>
  <c r="L170" i="5"/>
  <c r="M170" i="5"/>
  <c r="N170" i="5"/>
  <c r="O170" i="5"/>
  <c r="P170" i="5"/>
  <c r="Q170" i="5"/>
  <c r="R170" i="5"/>
  <c r="S170" i="5"/>
  <c r="T170" i="5"/>
  <c r="U170" i="5"/>
  <c r="V170" i="5"/>
  <c r="W170" i="5"/>
  <c r="X170" i="5"/>
  <c r="Y170" i="5"/>
  <c r="Z170" i="5"/>
  <c r="AA170" i="5"/>
  <c r="AB170" i="5"/>
  <c r="AC170" i="5"/>
  <c r="AD170" i="5"/>
  <c r="AE170" i="5"/>
  <c r="AF170" i="5"/>
  <c r="C171" i="5"/>
  <c r="D171" i="5"/>
  <c r="E171" i="5"/>
  <c r="F171" i="5"/>
  <c r="G171" i="5"/>
  <c r="H171" i="5"/>
  <c r="I171" i="5"/>
  <c r="J171" i="5"/>
  <c r="K171" i="5"/>
  <c r="L171" i="5"/>
  <c r="M171" i="5"/>
  <c r="N171" i="5"/>
  <c r="O171" i="5"/>
  <c r="P171" i="5"/>
  <c r="Q171" i="5"/>
  <c r="R171" i="5"/>
  <c r="S171" i="5"/>
  <c r="T171" i="5"/>
  <c r="U171" i="5"/>
  <c r="V171" i="5"/>
  <c r="W171" i="5"/>
  <c r="X171" i="5"/>
  <c r="Y171" i="5"/>
  <c r="Z171" i="5"/>
  <c r="AA171" i="5"/>
  <c r="AB171" i="5"/>
  <c r="AC171" i="5"/>
  <c r="AD171" i="5"/>
  <c r="AE171" i="5"/>
  <c r="AF171" i="5"/>
  <c r="C172" i="5"/>
  <c r="D172" i="5"/>
  <c r="E172" i="5"/>
  <c r="F172" i="5"/>
  <c r="G172" i="5"/>
  <c r="H172" i="5"/>
  <c r="I172" i="5"/>
  <c r="J172" i="5"/>
  <c r="K172" i="5"/>
  <c r="L172" i="5"/>
  <c r="M172" i="5"/>
  <c r="N172" i="5"/>
  <c r="O172" i="5"/>
  <c r="P172" i="5"/>
  <c r="Q172" i="5"/>
  <c r="R172" i="5"/>
  <c r="S172" i="5"/>
  <c r="T172" i="5"/>
  <c r="U172" i="5"/>
  <c r="V172" i="5"/>
  <c r="W172" i="5"/>
  <c r="X172" i="5"/>
  <c r="Y172" i="5"/>
  <c r="Z172" i="5"/>
  <c r="AA172" i="5"/>
  <c r="AB172" i="5"/>
  <c r="AC172" i="5"/>
  <c r="AD172" i="5"/>
  <c r="AE172" i="5"/>
  <c r="AF172" i="5"/>
  <c r="C173" i="5"/>
  <c r="D173" i="5"/>
  <c r="E173" i="5"/>
  <c r="F173" i="5"/>
  <c r="G173" i="5"/>
  <c r="H173" i="5"/>
  <c r="I173" i="5"/>
  <c r="J173" i="5"/>
  <c r="K173" i="5"/>
  <c r="L173" i="5"/>
  <c r="M173" i="5"/>
  <c r="N173" i="5"/>
  <c r="O173" i="5"/>
  <c r="P173" i="5"/>
  <c r="Q173" i="5"/>
  <c r="R173" i="5"/>
  <c r="S173" i="5"/>
  <c r="T173" i="5"/>
  <c r="U173" i="5"/>
  <c r="V173" i="5"/>
  <c r="W173" i="5"/>
  <c r="X173" i="5"/>
  <c r="Y173" i="5"/>
  <c r="Z173" i="5"/>
  <c r="AA173" i="5"/>
  <c r="AB173" i="5"/>
  <c r="AC173" i="5"/>
  <c r="AD173" i="5"/>
  <c r="AE173" i="5"/>
  <c r="AF173" i="5"/>
  <c r="C174" i="5"/>
  <c r="D174" i="5"/>
  <c r="E174" i="5"/>
  <c r="F174" i="5"/>
  <c r="G174" i="5"/>
  <c r="H174" i="5"/>
  <c r="I174" i="5"/>
  <c r="J174" i="5"/>
  <c r="K174" i="5"/>
  <c r="L174" i="5"/>
  <c r="M174" i="5"/>
  <c r="N174" i="5"/>
  <c r="O174" i="5"/>
  <c r="P174" i="5"/>
  <c r="Q174" i="5"/>
  <c r="R174" i="5"/>
  <c r="S174" i="5"/>
  <c r="T174" i="5"/>
  <c r="U174" i="5"/>
  <c r="V174" i="5"/>
  <c r="W174" i="5"/>
  <c r="X174" i="5"/>
  <c r="Y174" i="5"/>
  <c r="Z174" i="5"/>
  <c r="AA174" i="5"/>
  <c r="AB174" i="5"/>
  <c r="AC174" i="5"/>
  <c r="AD174" i="5"/>
  <c r="AE174" i="5"/>
  <c r="AF174" i="5"/>
  <c r="C175" i="5"/>
  <c r="D175" i="5"/>
  <c r="E175" i="5"/>
  <c r="F175" i="5"/>
  <c r="G175" i="5"/>
  <c r="H175" i="5"/>
  <c r="I175" i="5"/>
  <c r="J175" i="5"/>
  <c r="K175" i="5"/>
  <c r="L175" i="5"/>
  <c r="M175" i="5"/>
  <c r="N175" i="5"/>
  <c r="O175" i="5"/>
  <c r="P175" i="5"/>
  <c r="Q175" i="5"/>
  <c r="R175" i="5"/>
  <c r="S175" i="5"/>
  <c r="T175" i="5"/>
  <c r="U175" i="5"/>
  <c r="V175" i="5"/>
  <c r="W175" i="5"/>
  <c r="X175" i="5"/>
  <c r="Y175" i="5"/>
  <c r="Z175" i="5"/>
  <c r="AA175" i="5"/>
  <c r="AB175" i="5"/>
  <c r="AC175" i="5"/>
  <c r="AD175" i="5"/>
  <c r="AE175" i="5"/>
  <c r="AF175" i="5"/>
  <c r="C176" i="5"/>
  <c r="D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S176" i="5"/>
  <c r="T176" i="5"/>
  <c r="U176" i="5"/>
  <c r="V176" i="5"/>
  <c r="W176" i="5"/>
  <c r="X176" i="5"/>
  <c r="Y176" i="5"/>
  <c r="Z176" i="5"/>
  <c r="AA176" i="5"/>
  <c r="AB176" i="5"/>
  <c r="AC176" i="5"/>
  <c r="AD176" i="5"/>
  <c r="AE176" i="5"/>
  <c r="AF176" i="5"/>
  <c r="C177" i="5"/>
  <c r="D177" i="5"/>
  <c r="E177" i="5"/>
  <c r="F177" i="5"/>
  <c r="G177" i="5"/>
  <c r="H177" i="5"/>
  <c r="I177" i="5"/>
  <c r="J177" i="5"/>
  <c r="K177" i="5"/>
  <c r="L177" i="5"/>
  <c r="M177" i="5"/>
  <c r="N177" i="5"/>
  <c r="O177" i="5"/>
  <c r="P177" i="5"/>
  <c r="Q177" i="5"/>
  <c r="R177" i="5"/>
  <c r="S177" i="5"/>
  <c r="T177" i="5"/>
  <c r="U177" i="5"/>
  <c r="V177" i="5"/>
  <c r="W177" i="5"/>
  <c r="X177" i="5"/>
  <c r="Y177" i="5"/>
  <c r="Z177" i="5"/>
  <c r="AA177" i="5"/>
  <c r="AB177" i="5"/>
  <c r="AC177" i="5"/>
  <c r="AD177" i="5"/>
  <c r="AE177" i="5"/>
  <c r="AF177" i="5"/>
  <c r="C178" i="5"/>
  <c r="D178" i="5"/>
  <c r="E178" i="5"/>
  <c r="F178" i="5"/>
  <c r="G178" i="5"/>
  <c r="H178" i="5"/>
  <c r="I178" i="5"/>
  <c r="J178" i="5"/>
  <c r="K178" i="5"/>
  <c r="L178" i="5"/>
  <c r="M178" i="5"/>
  <c r="N178" i="5"/>
  <c r="O178" i="5"/>
  <c r="P178" i="5"/>
  <c r="Q178" i="5"/>
  <c r="R178" i="5"/>
  <c r="S178" i="5"/>
  <c r="T178" i="5"/>
  <c r="U178" i="5"/>
  <c r="V178" i="5"/>
  <c r="W178" i="5"/>
  <c r="X178" i="5"/>
  <c r="Y178" i="5"/>
  <c r="Z178" i="5"/>
  <c r="AA178" i="5"/>
  <c r="AB178" i="5"/>
  <c r="AC178" i="5"/>
  <c r="AD178" i="5"/>
  <c r="AE178" i="5"/>
  <c r="AF178" i="5"/>
  <c r="C179" i="5"/>
  <c r="D179" i="5"/>
  <c r="E179" i="5"/>
  <c r="F179" i="5"/>
  <c r="G179" i="5"/>
  <c r="H179" i="5"/>
  <c r="I179" i="5"/>
  <c r="J179" i="5"/>
  <c r="K179" i="5"/>
  <c r="L179" i="5"/>
  <c r="M179" i="5"/>
  <c r="N179" i="5"/>
  <c r="O179" i="5"/>
  <c r="P179" i="5"/>
  <c r="Q179" i="5"/>
  <c r="R179" i="5"/>
  <c r="S179" i="5"/>
  <c r="T179" i="5"/>
  <c r="U179" i="5"/>
  <c r="V179" i="5"/>
  <c r="W179" i="5"/>
  <c r="X179" i="5"/>
  <c r="Y179" i="5"/>
  <c r="Z179" i="5"/>
  <c r="AA179" i="5"/>
  <c r="AB179" i="5"/>
  <c r="AC179" i="5"/>
  <c r="AD179" i="5"/>
  <c r="AE179" i="5"/>
  <c r="AF179" i="5"/>
  <c r="C180" i="5"/>
  <c r="D180" i="5"/>
  <c r="E180" i="5"/>
  <c r="F180" i="5"/>
  <c r="G180" i="5"/>
  <c r="H180" i="5"/>
  <c r="I180" i="5"/>
  <c r="J180" i="5"/>
  <c r="K180" i="5"/>
  <c r="L180" i="5"/>
  <c r="M180" i="5"/>
  <c r="N180" i="5"/>
  <c r="O180" i="5"/>
  <c r="P180" i="5"/>
  <c r="Q180" i="5"/>
  <c r="R180" i="5"/>
  <c r="S180" i="5"/>
  <c r="T180" i="5"/>
  <c r="U180" i="5"/>
  <c r="V180" i="5"/>
  <c r="W180" i="5"/>
  <c r="X180" i="5"/>
  <c r="Y180" i="5"/>
  <c r="Z180" i="5"/>
  <c r="AA180" i="5"/>
  <c r="AB180" i="5"/>
  <c r="AC180" i="5"/>
  <c r="AD180" i="5"/>
  <c r="AE180" i="5"/>
  <c r="AF180" i="5"/>
  <c r="C181" i="5"/>
  <c r="D181" i="5"/>
  <c r="E181" i="5"/>
  <c r="F181" i="5"/>
  <c r="G181" i="5"/>
  <c r="H181" i="5"/>
  <c r="I181" i="5"/>
  <c r="J181" i="5"/>
  <c r="K181" i="5"/>
  <c r="L181" i="5"/>
  <c r="M181" i="5"/>
  <c r="N181" i="5"/>
  <c r="O181" i="5"/>
  <c r="P181" i="5"/>
  <c r="Q181" i="5"/>
  <c r="R181" i="5"/>
  <c r="S181" i="5"/>
  <c r="T181" i="5"/>
  <c r="U181" i="5"/>
  <c r="V181" i="5"/>
  <c r="W181" i="5"/>
  <c r="X181" i="5"/>
  <c r="Y181" i="5"/>
  <c r="Z181" i="5"/>
  <c r="AA181" i="5"/>
  <c r="AB181" i="5"/>
  <c r="AC181" i="5"/>
  <c r="AD181" i="5"/>
  <c r="AE181" i="5"/>
  <c r="AF181" i="5"/>
  <c r="C182" i="5"/>
  <c r="D182" i="5"/>
  <c r="E182" i="5"/>
  <c r="F182" i="5"/>
  <c r="G182" i="5"/>
  <c r="H182" i="5"/>
  <c r="I182" i="5"/>
  <c r="J182" i="5"/>
  <c r="K182" i="5"/>
  <c r="L182" i="5"/>
  <c r="M182" i="5"/>
  <c r="N182" i="5"/>
  <c r="O182" i="5"/>
  <c r="P182" i="5"/>
  <c r="Q182" i="5"/>
  <c r="R182" i="5"/>
  <c r="S182" i="5"/>
  <c r="T182" i="5"/>
  <c r="U182" i="5"/>
  <c r="V182" i="5"/>
  <c r="W182" i="5"/>
  <c r="X182" i="5"/>
  <c r="Y182" i="5"/>
  <c r="Z182" i="5"/>
  <c r="AA182" i="5"/>
  <c r="AB182" i="5"/>
  <c r="AC182" i="5"/>
  <c r="AD182" i="5"/>
  <c r="AE182" i="5"/>
  <c r="AF182" i="5"/>
  <c r="C183" i="5"/>
  <c r="D183" i="5"/>
  <c r="E183" i="5"/>
  <c r="F183" i="5"/>
  <c r="G183" i="5"/>
  <c r="H183" i="5"/>
  <c r="I183" i="5"/>
  <c r="J183" i="5"/>
  <c r="K183" i="5"/>
  <c r="L183" i="5"/>
  <c r="M183" i="5"/>
  <c r="N183" i="5"/>
  <c r="O183" i="5"/>
  <c r="P183" i="5"/>
  <c r="Q183" i="5"/>
  <c r="R183" i="5"/>
  <c r="S183" i="5"/>
  <c r="T183" i="5"/>
  <c r="U183" i="5"/>
  <c r="V183" i="5"/>
  <c r="W183" i="5"/>
  <c r="X183" i="5"/>
  <c r="Y183" i="5"/>
  <c r="Z183" i="5"/>
  <c r="AA183" i="5"/>
  <c r="AB183" i="5"/>
  <c r="AC183" i="5"/>
  <c r="AD183" i="5"/>
  <c r="AE183" i="5"/>
  <c r="AF183" i="5"/>
  <c r="C184" i="5"/>
  <c r="D184" i="5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S184" i="5"/>
  <c r="T184" i="5"/>
  <c r="U184" i="5"/>
  <c r="V184" i="5"/>
  <c r="W184" i="5"/>
  <c r="X184" i="5"/>
  <c r="Y184" i="5"/>
  <c r="Z184" i="5"/>
  <c r="AA184" i="5"/>
  <c r="AB184" i="5"/>
  <c r="AC184" i="5"/>
  <c r="AD184" i="5"/>
  <c r="AE184" i="5"/>
  <c r="AF184" i="5"/>
  <c r="C185" i="5"/>
  <c r="D185" i="5"/>
  <c r="E185" i="5"/>
  <c r="F185" i="5"/>
  <c r="G185" i="5"/>
  <c r="H185" i="5"/>
  <c r="I185" i="5"/>
  <c r="J185" i="5"/>
  <c r="K185" i="5"/>
  <c r="L185" i="5"/>
  <c r="M185" i="5"/>
  <c r="N185" i="5"/>
  <c r="O185" i="5"/>
  <c r="P185" i="5"/>
  <c r="Q185" i="5"/>
  <c r="R185" i="5"/>
  <c r="S185" i="5"/>
  <c r="T185" i="5"/>
  <c r="U185" i="5"/>
  <c r="V185" i="5"/>
  <c r="W185" i="5"/>
  <c r="X185" i="5"/>
  <c r="Y185" i="5"/>
  <c r="Z185" i="5"/>
  <c r="AA185" i="5"/>
  <c r="AB185" i="5"/>
  <c r="AC185" i="5"/>
  <c r="AD185" i="5"/>
  <c r="AE185" i="5"/>
  <c r="AF185" i="5"/>
  <c r="C186" i="5"/>
  <c r="D186" i="5"/>
  <c r="E186" i="5"/>
  <c r="F186" i="5"/>
  <c r="G186" i="5"/>
  <c r="H186" i="5"/>
  <c r="I186" i="5"/>
  <c r="J186" i="5"/>
  <c r="K186" i="5"/>
  <c r="L186" i="5"/>
  <c r="M186" i="5"/>
  <c r="N186" i="5"/>
  <c r="O186" i="5"/>
  <c r="P186" i="5"/>
  <c r="Q186" i="5"/>
  <c r="R186" i="5"/>
  <c r="S186" i="5"/>
  <c r="T186" i="5"/>
  <c r="U186" i="5"/>
  <c r="V186" i="5"/>
  <c r="W186" i="5"/>
  <c r="X186" i="5"/>
  <c r="Y186" i="5"/>
  <c r="Z186" i="5"/>
  <c r="AA186" i="5"/>
  <c r="AB186" i="5"/>
  <c r="AC186" i="5"/>
  <c r="AD186" i="5"/>
  <c r="AE186" i="5"/>
  <c r="AF186" i="5"/>
  <c r="C187" i="5"/>
  <c r="D187" i="5"/>
  <c r="E187" i="5"/>
  <c r="F187" i="5"/>
  <c r="G187" i="5"/>
  <c r="H187" i="5"/>
  <c r="I187" i="5"/>
  <c r="J187" i="5"/>
  <c r="K187" i="5"/>
  <c r="L187" i="5"/>
  <c r="M187" i="5"/>
  <c r="N187" i="5"/>
  <c r="O187" i="5"/>
  <c r="P187" i="5"/>
  <c r="Q187" i="5"/>
  <c r="R187" i="5"/>
  <c r="S187" i="5"/>
  <c r="T187" i="5"/>
  <c r="U187" i="5"/>
  <c r="V187" i="5"/>
  <c r="W187" i="5"/>
  <c r="X187" i="5"/>
  <c r="Y187" i="5"/>
  <c r="Z187" i="5"/>
  <c r="AA187" i="5"/>
  <c r="AB187" i="5"/>
  <c r="AC187" i="5"/>
  <c r="AD187" i="5"/>
  <c r="AE187" i="5"/>
  <c r="AF187" i="5"/>
  <c r="C188" i="5"/>
  <c r="D188" i="5"/>
  <c r="E188" i="5"/>
  <c r="F188" i="5"/>
  <c r="G188" i="5"/>
  <c r="H188" i="5"/>
  <c r="I188" i="5"/>
  <c r="J188" i="5"/>
  <c r="K188" i="5"/>
  <c r="L188" i="5"/>
  <c r="M188" i="5"/>
  <c r="N188" i="5"/>
  <c r="O188" i="5"/>
  <c r="P188" i="5"/>
  <c r="Q188" i="5"/>
  <c r="R188" i="5"/>
  <c r="S188" i="5"/>
  <c r="T188" i="5"/>
  <c r="U188" i="5"/>
  <c r="V188" i="5"/>
  <c r="W188" i="5"/>
  <c r="X188" i="5"/>
  <c r="Y188" i="5"/>
  <c r="Z188" i="5"/>
  <c r="AA188" i="5"/>
  <c r="AB188" i="5"/>
  <c r="AC188" i="5"/>
  <c r="AD188" i="5"/>
  <c r="AE188" i="5"/>
  <c r="AF188" i="5"/>
  <c r="C189" i="5"/>
  <c r="D189" i="5"/>
  <c r="E189" i="5"/>
  <c r="F189" i="5"/>
  <c r="G189" i="5"/>
  <c r="H189" i="5"/>
  <c r="I189" i="5"/>
  <c r="J189" i="5"/>
  <c r="K189" i="5"/>
  <c r="L189" i="5"/>
  <c r="M189" i="5"/>
  <c r="N189" i="5"/>
  <c r="O189" i="5"/>
  <c r="P189" i="5"/>
  <c r="Q189" i="5"/>
  <c r="R189" i="5"/>
  <c r="S189" i="5"/>
  <c r="T189" i="5"/>
  <c r="U189" i="5"/>
  <c r="V189" i="5"/>
  <c r="W189" i="5"/>
  <c r="X189" i="5"/>
  <c r="Y189" i="5"/>
  <c r="Z189" i="5"/>
  <c r="AA189" i="5"/>
  <c r="AB189" i="5"/>
  <c r="AC189" i="5"/>
  <c r="AD189" i="5"/>
  <c r="AE189" i="5"/>
  <c r="AF189" i="5"/>
  <c r="C190" i="5"/>
  <c r="D190" i="5"/>
  <c r="E190" i="5"/>
  <c r="F190" i="5"/>
  <c r="G190" i="5"/>
  <c r="H190" i="5"/>
  <c r="I190" i="5"/>
  <c r="J190" i="5"/>
  <c r="K190" i="5"/>
  <c r="L190" i="5"/>
  <c r="M190" i="5"/>
  <c r="N190" i="5"/>
  <c r="O190" i="5"/>
  <c r="P190" i="5"/>
  <c r="Q190" i="5"/>
  <c r="R190" i="5"/>
  <c r="S190" i="5"/>
  <c r="T190" i="5"/>
  <c r="U190" i="5"/>
  <c r="V190" i="5"/>
  <c r="W190" i="5"/>
  <c r="X190" i="5"/>
  <c r="Y190" i="5"/>
  <c r="Z190" i="5"/>
  <c r="AA190" i="5"/>
  <c r="AB190" i="5"/>
  <c r="AC190" i="5"/>
  <c r="AD190" i="5"/>
  <c r="AE190" i="5"/>
  <c r="AF190" i="5"/>
  <c r="C191" i="5"/>
  <c r="D191" i="5"/>
  <c r="E191" i="5"/>
  <c r="F191" i="5"/>
  <c r="G191" i="5"/>
  <c r="H191" i="5"/>
  <c r="I191" i="5"/>
  <c r="J191" i="5"/>
  <c r="K191" i="5"/>
  <c r="L191" i="5"/>
  <c r="M191" i="5"/>
  <c r="N191" i="5"/>
  <c r="O191" i="5"/>
  <c r="P191" i="5"/>
  <c r="Q191" i="5"/>
  <c r="R191" i="5"/>
  <c r="S191" i="5"/>
  <c r="T191" i="5"/>
  <c r="U191" i="5"/>
  <c r="V191" i="5"/>
  <c r="W191" i="5"/>
  <c r="X191" i="5"/>
  <c r="Y191" i="5"/>
  <c r="Z191" i="5"/>
  <c r="AA191" i="5"/>
  <c r="AB191" i="5"/>
  <c r="AC191" i="5"/>
  <c r="AD191" i="5"/>
  <c r="AE191" i="5"/>
  <c r="AF191" i="5"/>
  <c r="C192" i="5"/>
  <c r="D192" i="5"/>
  <c r="E192" i="5"/>
  <c r="F192" i="5"/>
  <c r="G192" i="5"/>
  <c r="H192" i="5"/>
  <c r="I192" i="5"/>
  <c r="J192" i="5"/>
  <c r="K192" i="5"/>
  <c r="L192" i="5"/>
  <c r="M192" i="5"/>
  <c r="N192" i="5"/>
  <c r="O192" i="5"/>
  <c r="P192" i="5"/>
  <c r="Q192" i="5"/>
  <c r="R192" i="5"/>
  <c r="S192" i="5"/>
  <c r="T192" i="5"/>
  <c r="U192" i="5"/>
  <c r="V192" i="5"/>
  <c r="W192" i="5"/>
  <c r="X192" i="5"/>
  <c r="Y192" i="5"/>
  <c r="Z192" i="5"/>
  <c r="AA192" i="5"/>
  <c r="AB192" i="5"/>
  <c r="AC192" i="5"/>
  <c r="AD192" i="5"/>
  <c r="AE192" i="5"/>
  <c r="AF192" i="5"/>
  <c r="C193" i="5"/>
  <c r="D193" i="5"/>
  <c r="E193" i="5"/>
  <c r="F193" i="5"/>
  <c r="G193" i="5"/>
  <c r="H193" i="5"/>
  <c r="I193" i="5"/>
  <c r="J193" i="5"/>
  <c r="K193" i="5"/>
  <c r="L193" i="5"/>
  <c r="M193" i="5"/>
  <c r="N193" i="5"/>
  <c r="O193" i="5"/>
  <c r="P193" i="5"/>
  <c r="Q193" i="5"/>
  <c r="R193" i="5"/>
  <c r="S193" i="5"/>
  <c r="T193" i="5"/>
  <c r="U193" i="5"/>
  <c r="V193" i="5"/>
  <c r="W193" i="5"/>
  <c r="X193" i="5"/>
  <c r="Y193" i="5"/>
  <c r="Z193" i="5"/>
  <c r="AA193" i="5"/>
  <c r="AB193" i="5"/>
  <c r="AC193" i="5"/>
  <c r="AD193" i="5"/>
  <c r="AE193" i="5"/>
  <c r="AF193" i="5"/>
  <c r="C194" i="5"/>
  <c r="D194" i="5"/>
  <c r="E194" i="5"/>
  <c r="F194" i="5"/>
  <c r="G194" i="5"/>
  <c r="H194" i="5"/>
  <c r="I194" i="5"/>
  <c r="J194" i="5"/>
  <c r="K194" i="5"/>
  <c r="L194" i="5"/>
  <c r="M194" i="5"/>
  <c r="N194" i="5"/>
  <c r="O194" i="5"/>
  <c r="P194" i="5"/>
  <c r="Q194" i="5"/>
  <c r="R194" i="5"/>
  <c r="S194" i="5"/>
  <c r="T194" i="5"/>
  <c r="U194" i="5"/>
  <c r="V194" i="5"/>
  <c r="W194" i="5"/>
  <c r="X194" i="5"/>
  <c r="Y194" i="5"/>
  <c r="Z194" i="5"/>
  <c r="AA194" i="5"/>
  <c r="AB194" i="5"/>
  <c r="AC194" i="5"/>
  <c r="AD194" i="5"/>
  <c r="AE194" i="5"/>
  <c r="AF194" i="5"/>
  <c r="C195" i="5"/>
  <c r="D195" i="5"/>
  <c r="E195" i="5"/>
  <c r="F195" i="5"/>
  <c r="G195" i="5"/>
  <c r="H195" i="5"/>
  <c r="I195" i="5"/>
  <c r="J195" i="5"/>
  <c r="K195" i="5"/>
  <c r="L195" i="5"/>
  <c r="M195" i="5"/>
  <c r="N195" i="5"/>
  <c r="O195" i="5"/>
  <c r="P195" i="5"/>
  <c r="Q195" i="5"/>
  <c r="R195" i="5"/>
  <c r="S195" i="5"/>
  <c r="T195" i="5"/>
  <c r="U195" i="5"/>
  <c r="V195" i="5"/>
  <c r="W195" i="5"/>
  <c r="X195" i="5"/>
  <c r="Y195" i="5"/>
  <c r="Z195" i="5"/>
  <c r="AA195" i="5"/>
  <c r="AB195" i="5"/>
  <c r="AC195" i="5"/>
  <c r="AD195" i="5"/>
  <c r="AE195" i="5"/>
  <c r="AF195" i="5"/>
  <c r="C196" i="5"/>
  <c r="D196" i="5"/>
  <c r="E196" i="5"/>
  <c r="F196" i="5"/>
  <c r="G196" i="5"/>
  <c r="H196" i="5"/>
  <c r="I196" i="5"/>
  <c r="J196" i="5"/>
  <c r="K196" i="5"/>
  <c r="L196" i="5"/>
  <c r="M196" i="5"/>
  <c r="N196" i="5"/>
  <c r="O196" i="5"/>
  <c r="P196" i="5"/>
  <c r="Q196" i="5"/>
  <c r="R196" i="5"/>
  <c r="S196" i="5"/>
  <c r="T196" i="5"/>
  <c r="U196" i="5"/>
  <c r="V196" i="5"/>
  <c r="W196" i="5"/>
  <c r="X196" i="5"/>
  <c r="Y196" i="5"/>
  <c r="Z196" i="5"/>
  <c r="AA196" i="5"/>
  <c r="AB196" i="5"/>
  <c r="AC196" i="5"/>
  <c r="AD196" i="5"/>
  <c r="AE196" i="5"/>
  <c r="AF196" i="5"/>
  <c r="C197" i="5"/>
  <c r="D197" i="5"/>
  <c r="E197" i="5"/>
  <c r="F197" i="5"/>
  <c r="G197" i="5"/>
  <c r="H197" i="5"/>
  <c r="I197" i="5"/>
  <c r="J197" i="5"/>
  <c r="K197" i="5"/>
  <c r="L197" i="5"/>
  <c r="M197" i="5"/>
  <c r="N197" i="5"/>
  <c r="O197" i="5"/>
  <c r="P197" i="5"/>
  <c r="Q197" i="5"/>
  <c r="R197" i="5"/>
  <c r="S197" i="5"/>
  <c r="T197" i="5"/>
  <c r="U197" i="5"/>
  <c r="V197" i="5"/>
  <c r="W197" i="5"/>
  <c r="X197" i="5"/>
  <c r="Y197" i="5"/>
  <c r="Z197" i="5"/>
  <c r="AA197" i="5"/>
  <c r="AB197" i="5"/>
  <c r="AC197" i="5"/>
  <c r="AD197" i="5"/>
  <c r="AE197" i="5"/>
  <c r="AF197" i="5"/>
  <c r="C198" i="5"/>
  <c r="D198" i="5"/>
  <c r="E198" i="5"/>
  <c r="F198" i="5"/>
  <c r="G198" i="5"/>
  <c r="H198" i="5"/>
  <c r="I198" i="5"/>
  <c r="J198" i="5"/>
  <c r="K198" i="5"/>
  <c r="L198" i="5"/>
  <c r="M198" i="5"/>
  <c r="N198" i="5"/>
  <c r="O198" i="5"/>
  <c r="P198" i="5"/>
  <c r="Q198" i="5"/>
  <c r="R198" i="5"/>
  <c r="S198" i="5"/>
  <c r="T198" i="5"/>
  <c r="U198" i="5"/>
  <c r="V198" i="5"/>
  <c r="W198" i="5"/>
  <c r="X198" i="5"/>
  <c r="Y198" i="5"/>
  <c r="Z198" i="5"/>
  <c r="AA198" i="5"/>
  <c r="AB198" i="5"/>
  <c r="AC198" i="5"/>
  <c r="AD198" i="5"/>
  <c r="AE198" i="5"/>
  <c r="AF198" i="5"/>
  <c r="C199" i="5"/>
  <c r="D199" i="5"/>
  <c r="E199" i="5"/>
  <c r="F199" i="5"/>
  <c r="G199" i="5"/>
  <c r="H199" i="5"/>
  <c r="I199" i="5"/>
  <c r="J199" i="5"/>
  <c r="K199" i="5"/>
  <c r="L199" i="5"/>
  <c r="M199" i="5"/>
  <c r="N199" i="5"/>
  <c r="O199" i="5"/>
  <c r="P199" i="5"/>
  <c r="Q199" i="5"/>
  <c r="R199" i="5"/>
  <c r="S199" i="5"/>
  <c r="T199" i="5"/>
  <c r="U199" i="5"/>
  <c r="V199" i="5"/>
  <c r="W199" i="5"/>
  <c r="X199" i="5"/>
  <c r="Y199" i="5"/>
  <c r="Z199" i="5"/>
  <c r="AA199" i="5"/>
  <c r="AB199" i="5"/>
  <c r="AC199" i="5"/>
  <c r="AD199" i="5"/>
  <c r="AE199" i="5"/>
  <c r="AF199" i="5"/>
  <c r="C200" i="5"/>
  <c r="D200" i="5"/>
  <c r="E200" i="5"/>
  <c r="F200" i="5"/>
  <c r="G200" i="5"/>
  <c r="H200" i="5"/>
  <c r="I200" i="5"/>
  <c r="J200" i="5"/>
  <c r="K200" i="5"/>
  <c r="L200" i="5"/>
  <c r="M200" i="5"/>
  <c r="N200" i="5"/>
  <c r="O200" i="5"/>
  <c r="P200" i="5"/>
  <c r="Q200" i="5"/>
  <c r="R200" i="5"/>
  <c r="S200" i="5"/>
  <c r="T200" i="5"/>
  <c r="U200" i="5"/>
  <c r="V200" i="5"/>
  <c r="W200" i="5"/>
  <c r="X200" i="5"/>
  <c r="Y200" i="5"/>
  <c r="Z200" i="5"/>
  <c r="AA200" i="5"/>
  <c r="AB200" i="5"/>
  <c r="AC200" i="5"/>
  <c r="AD200" i="5"/>
  <c r="AE200" i="5"/>
  <c r="AF200" i="5"/>
  <c r="C201" i="5"/>
  <c r="D201" i="5"/>
  <c r="E201" i="5"/>
  <c r="F201" i="5"/>
  <c r="G201" i="5"/>
  <c r="H201" i="5"/>
  <c r="I201" i="5"/>
  <c r="J201" i="5"/>
  <c r="K201" i="5"/>
  <c r="L201" i="5"/>
  <c r="M201" i="5"/>
  <c r="N201" i="5"/>
  <c r="O201" i="5"/>
  <c r="P201" i="5"/>
  <c r="Q201" i="5"/>
  <c r="R201" i="5"/>
  <c r="S201" i="5"/>
  <c r="T201" i="5"/>
  <c r="U201" i="5"/>
  <c r="V201" i="5"/>
  <c r="W201" i="5"/>
  <c r="X201" i="5"/>
  <c r="Y201" i="5"/>
  <c r="Z201" i="5"/>
  <c r="AA201" i="5"/>
  <c r="AB201" i="5"/>
  <c r="AC201" i="5"/>
  <c r="AD201" i="5"/>
  <c r="AE201" i="5"/>
  <c r="AF201" i="5"/>
  <c r="C202" i="5"/>
  <c r="D202" i="5"/>
  <c r="E202" i="5"/>
  <c r="F202" i="5"/>
  <c r="G202" i="5"/>
  <c r="H202" i="5"/>
  <c r="I202" i="5"/>
  <c r="J202" i="5"/>
  <c r="K202" i="5"/>
  <c r="L202" i="5"/>
  <c r="M202" i="5"/>
  <c r="N202" i="5"/>
  <c r="O202" i="5"/>
  <c r="P202" i="5"/>
  <c r="Q202" i="5"/>
  <c r="R202" i="5"/>
  <c r="S202" i="5"/>
  <c r="T202" i="5"/>
  <c r="U202" i="5"/>
  <c r="V202" i="5"/>
  <c r="W202" i="5"/>
  <c r="X202" i="5"/>
  <c r="Y202" i="5"/>
  <c r="Z202" i="5"/>
  <c r="AA202" i="5"/>
  <c r="AB202" i="5"/>
  <c r="AC202" i="5"/>
  <c r="AD202" i="5"/>
  <c r="AE202" i="5"/>
  <c r="AF202" i="5"/>
  <c r="C203" i="5"/>
  <c r="D203" i="5"/>
  <c r="E203" i="5"/>
  <c r="F203" i="5"/>
  <c r="G203" i="5"/>
  <c r="H203" i="5"/>
  <c r="I203" i="5"/>
  <c r="J203" i="5"/>
  <c r="K203" i="5"/>
  <c r="L203" i="5"/>
  <c r="M203" i="5"/>
  <c r="N203" i="5"/>
  <c r="O203" i="5"/>
  <c r="P203" i="5"/>
  <c r="Q203" i="5"/>
  <c r="R203" i="5"/>
  <c r="S203" i="5"/>
  <c r="T203" i="5"/>
  <c r="U203" i="5"/>
  <c r="V203" i="5"/>
  <c r="W203" i="5"/>
  <c r="X203" i="5"/>
  <c r="Y203" i="5"/>
  <c r="Z203" i="5"/>
  <c r="AA203" i="5"/>
  <c r="AB203" i="5"/>
  <c r="AC203" i="5"/>
  <c r="AD203" i="5"/>
  <c r="AE203" i="5"/>
  <c r="AF203" i="5"/>
  <c r="C204" i="5"/>
  <c r="D204" i="5"/>
  <c r="E204" i="5"/>
  <c r="F204" i="5"/>
  <c r="G204" i="5"/>
  <c r="H204" i="5"/>
  <c r="I204" i="5"/>
  <c r="J204" i="5"/>
  <c r="K204" i="5"/>
  <c r="L204" i="5"/>
  <c r="M204" i="5"/>
  <c r="N204" i="5"/>
  <c r="O204" i="5"/>
  <c r="P204" i="5"/>
  <c r="Q204" i="5"/>
  <c r="R204" i="5"/>
  <c r="S204" i="5"/>
  <c r="T204" i="5"/>
  <c r="U204" i="5"/>
  <c r="V204" i="5"/>
  <c r="W204" i="5"/>
  <c r="X204" i="5"/>
  <c r="Y204" i="5"/>
  <c r="Z204" i="5"/>
  <c r="AA204" i="5"/>
  <c r="AB204" i="5"/>
  <c r="AC204" i="5"/>
  <c r="AD204" i="5"/>
  <c r="AE204" i="5"/>
  <c r="AF204" i="5"/>
  <c r="C205" i="5"/>
  <c r="D205" i="5"/>
  <c r="E205" i="5"/>
  <c r="F205" i="5"/>
  <c r="G205" i="5"/>
  <c r="H205" i="5"/>
  <c r="I205" i="5"/>
  <c r="J205" i="5"/>
  <c r="K205" i="5"/>
  <c r="L205" i="5"/>
  <c r="M205" i="5"/>
  <c r="N205" i="5"/>
  <c r="O205" i="5"/>
  <c r="P205" i="5"/>
  <c r="Q205" i="5"/>
  <c r="R205" i="5"/>
  <c r="S205" i="5"/>
  <c r="T205" i="5"/>
  <c r="U205" i="5"/>
  <c r="V205" i="5"/>
  <c r="W205" i="5"/>
  <c r="X205" i="5"/>
  <c r="Y205" i="5"/>
  <c r="Z205" i="5"/>
  <c r="AA205" i="5"/>
  <c r="AB205" i="5"/>
  <c r="AC205" i="5"/>
  <c r="AD205" i="5"/>
  <c r="AE205" i="5"/>
  <c r="AF205" i="5"/>
  <c r="C206" i="5"/>
  <c r="D206" i="5"/>
  <c r="E206" i="5"/>
  <c r="F206" i="5"/>
  <c r="G206" i="5"/>
  <c r="H206" i="5"/>
  <c r="I206" i="5"/>
  <c r="J206" i="5"/>
  <c r="K206" i="5"/>
  <c r="L206" i="5"/>
  <c r="M206" i="5"/>
  <c r="N206" i="5"/>
  <c r="O206" i="5"/>
  <c r="P206" i="5"/>
  <c r="Q206" i="5"/>
  <c r="R206" i="5"/>
  <c r="S206" i="5"/>
  <c r="T206" i="5"/>
  <c r="U206" i="5"/>
  <c r="V206" i="5"/>
  <c r="W206" i="5"/>
  <c r="X206" i="5"/>
  <c r="Y206" i="5"/>
  <c r="Z206" i="5"/>
  <c r="AA206" i="5"/>
  <c r="AB206" i="5"/>
  <c r="AC206" i="5"/>
  <c r="AD206" i="5"/>
  <c r="AE206" i="5"/>
  <c r="AF206" i="5"/>
  <c r="C207" i="5"/>
  <c r="D207" i="5"/>
  <c r="E207" i="5"/>
  <c r="F207" i="5"/>
  <c r="G207" i="5"/>
  <c r="H207" i="5"/>
  <c r="I207" i="5"/>
  <c r="J207" i="5"/>
  <c r="K207" i="5"/>
  <c r="L207" i="5"/>
  <c r="M207" i="5"/>
  <c r="N207" i="5"/>
  <c r="O207" i="5"/>
  <c r="P207" i="5"/>
  <c r="Q207" i="5"/>
  <c r="R207" i="5"/>
  <c r="S207" i="5"/>
  <c r="T207" i="5"/>
  <c r="U207" i="5"/>
  <c r="V207" i="5"/>
  <c r="W207" i="5"/>
  <c r="X207" i="5"/>
  <c r="Y207" i="5"/>
  <c r="Z207" i="5"/>
  <c r="AA207" i="5"/>
  <c r="AB207" i="5"/>
  <c r="AC207" i="5"/>
  <c r="AD207" i="5"/>
  <c r="AE207" i="5"/>
  <c r="AF207" i="5"/>
  <c r="C208" i="5"/>
  <c r="D208" i="5"/>
  <c r="E208" i="5"/>
  <c r="F208" i="5"/>
  <c r="G208" i="5"/>
  <c r="H208" i="5"/>
  <c r="I208" i="5"/>
  <c r="J208" i="5"/>
  <c r="K208" i="5"/>
  <c r="L208" i="5"/>
  <c r="M208" i="5"/>
  <c r="N208" i="5"/>
  <c r="O208" i="5"/>
  <c r="P208" i="5"/>
  <c r="Q208" i="5"/>
  <c r="R208" i="5"/>
  <c r="S208" i="5"/>
  <c r="T208" i="5"/>
  <c r="U208" i="5"/>
  <c r="V208" i="5"/>
  <c r="W208" i="5"/>
  <c r="X208" i="5"/>
  <c r="Y208" i="5"/>
  <c r="Z208" i="5"/>
  <c r="AA208" i="5"/>
  <c r="AB208" i="5"/>
  <c r="AC208" i="5"/>
  <c r="AD208" i="5"/>
  <c r="AE208" i="5"/>
  <c r="AF208" i="5"/>
  <c r="C209" i="5"/>
  <c r="D209" i="5"/>
  <c r="E209" i="5"/>
  <c r="F209" i="5"/>
  <c r="G209" i="5"/>
  <c r="H209" i="5"/>
  <c r="I209" i="5"/>
  <c r="J209" i="5"/>
  <c r="K209" i="5"/>
  <c r="L209" i="5"/>
  <c r="M209" i="5"/>
  <c r="N209" i="5"/>
  <c r="O209" i="5"/>
  <c r="P209" i="5"/>
  <c r="Q209" i="5"/>
  <c r="R209" i="5"/>
  <c r="S209" i="5"/>
  <c r="T209" i="5"/>
  <c r="U209" i="5"/>
  <c r="V209" i="5"/>
  <c r="W209" i="5"/>
  <c r="X209" i="5"/>
  <c r="Y209" i="5"/>
  <c r="Z209" i="5"/>
  <c r="AA209" i="5"/>
  <c r="AB209" i="5"/>
  <c r="AC209" i="5"/>
  <c r="AD209" i="5"/>
  <c r="AE209" i="5"/>
  <c r="AF209" i="5"/>
  <c r="B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3" i="4"/>
  <c r="C3" i="4"/>
  <c r="D3" i="4"/>
  <c r="E3" i="4"/>
  <c r="F3" i="4"/>
  <c r="G3" i="4"/>
  <c r="H3" i="4"/>
  <c r="I3" i="4"/>
  <c r="J3" i="4"/>
  <c r="K3" i="4"/>
  <c r="L3" i="4"/>
  <c r="M3" i="4"/>
  <c r="N3" i="4"/>
  <c r="O3" i="4"/>
  <c r="P3" i="4"/>
  <c r="Q3" i="4"/>
  <c r="R3" i="4"/>
  <c r="S3" i="4"/>
  <c r="T3" i="4"/>
  <c r="U3" i="4"/>
  <c r="V3" i="4"/>
  <c r="W3" i="4"/>
  <c r="X3" i="4"/>
  <c r="Y3" i="4"/>
  <c r="Z3" i="4"/>
  <c r="AA3" i="4"/>
  <c r="AB3" i="4"/>
  <c r="AC3" i="4"/>
  <c r="AD3" i="4"/>
  <c r="AE3" i="4"/>
  <c r="AF3" i="4"/>
  <c r="AG3" i="4"/>
  <c r="B4" i="4"/>
  <c r="C4" i="4"/>
  <c r="D4" i="4"/>
  <c r="E4" i="4"/>
  <c r="F4" i="4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X4" i="4"/>
  <c r="Y4" i="4"/>
  <c r="Z4" i="4"/>
  <c r="AA4" i="4"/>
  <c r="AB4" i="4"/>
  <c r="AC4" i="4"/>
  <c r="AD4" i="4"/>
  <c r="AE4" i="4"/>
  <c r="AF4" i="4"/>
  <c r="AG4" i="4"/>
  <c r="B5" i="4"/>
  <c r="C5" i="4"/>
  <c r="D5" i="4"/>
  <c r="E5" i="4"/>
  <c r="F5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AF5" i="4"/>
  <c r="AG5" i="4"/>
  <c r="B6" i="4"/>
  <c r="C6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S6" i="4"/>
  <c r="T6" i="4"/>
  <c r="U6" i="4"/>
  <c r="V6" i="4"/>
  <c r="W6" i="4"/>
  <c r="X6" i="4"/>
  <c r="Y6" i="4"/>
  <c r="Z6" i="4"/>
  <c r="AA6" i="4"/>
  <c r="AB6" i="4"/>
  <c r="AC6" i="4"/>
  <c r="AD6" i="4"/>
  <c r="AE6" i="4"/>
  <c r="AF6" i="4"/>
  <c r="AG6" i="4"/>
  <c r="B7" i="4"/>
  <c r="C7" i="4"/>
  <c r="D7" i="4"/>
  <c r="E7" i="4"/>
  <c r="F7" i="4"/>
  <c r="G7" i="4"/>
  <c r="H7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AF7" i="4"/>
  <c r="AG7" i="4"/>
  <c r="B8" i="4"/>
  <c r="C8" i="4"/>
  <c r="D8" i="4"/>
  <c r="E8" i="4"/>
  <c r="F8" i="4"/>
  <c r="G8" i="4"/>
  <c r="H8" i="4"/>
  <c r="I8" i="4"/>
  <c r="J8" i="4"/>
  <c r="K8" i="4"/>
  <c r="L8" i="4"/>
  <c r="M8" i="4"/>
  <c r="N8" i="4"/>
  <c r="O8" i="4"/>
  <c r="P8" i="4"/>
  <c r="Q8" i="4"/>
  <c r="R8" i="4"/>
  <c r="S8" i="4"/>
  <c r="T8" i="4"/>
  <c r="U8" i="4"/>
  <c r="V8" i="4"/>
  <c r="W8" i="4"/>
  <c r="X8" i="4"/>
  <c r="Y8" i="4"/>
  <c r="Z8" i="4"/>
  <c r="AA8" i="4"/>
  <c r="AB8" i="4"/>
  <c r="AC8" i="4"/>
  <c r="AD8" i="4"/>
  <c r="AE8" i="4"/>
  <c r="AF8" i="4"/>
  <c r="AG8" i="4"/>
  <c r="B9" i="4"/>
  <c r="C9" i="4"/>
  <c r="D9" i="4"/>
  <c r="E9" i="4"/>
  <c r="F9" i="4"/>
  <c r="G9" i="4"/>
  <c r="H9" i="4"/>
  <c r="I9" i="4"/>
  <c r="J9" i="4"/>
  <c r="K9" i="4"/>
  <c r="L9" i="4"/>
  <c r="M9" i="4"/>
  <c r="N9" i="4"/>
  <c r="O9" i="4"/>
  <c r="P9" i="4"/>
  <c r="Q9" i="4"/>
  <c r="R9" i="4"/>
  <c r="S9" i="4"/>
  <c r="T9" i="4"/>
  <c r="U9" i="4"/>
  <c r="V9" i="4"/>
  <c r="W9" i="4"/>
  <c r="X9" i="4"/>
  <c r="Y9" i="4"/>
  <c r="Z9" i="4"/>
  <c r="AA9" i="4"/>
  <c r="AB9" i="4"/>
  <c r="AC9" i="4"/>
  <c r="AD9" i="4"/>
  <c r="AE9" i="4"/>
  <c r="AF9" i="4"/>
  <c r="AG9" i="4"/>
  <c r="B10" i="4"/>
  <c r="C10" i="4"/>
  <c r="D10" i="4"/>
  <c r="E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W10" i="4"/>
  <c r="X10" i="4"/>
  <c r="Y10" i="4"/>
  <c r="Z10" i="4"/>
  <c r="AA10" i="4"/>
  <c r="AB10" i="4"/>
  <c r="AC10" i="4"/>
  <c r="AD10" i="4"/>
  <c r="AE10" i="4"/>
  <c r="AF10" i="4"/>
  <c r="AG10" i="4"/>
  <c r="B11" i="4"/>
  <c r="C11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S11" i="4"/>
  <c r="T11" i="4"/>
  <c r="U11" i="4"/>
  <c r="V11" i="4"/>
  <c r="W11" i="4"/>
  <c r="X11" i="4"/>
  <c r="Y11" i="4"/>
  <c r="Z11" i="4"/>
  <c r="AA11" i="4"/>
  <c r="AB11" i="4"/>
  <c r="AC11" i="4"/>
  <c r="AD11" i="4"/>
  <c r="AE11" i="4"/>
  <c r="AF11" i="4"/>
  <c r="AG11" i="4"/>
  <c r="B12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Z12" i="4"/>
  <c r="AA12" i="4"/>
  <c r="AB12" i="4"/>
  <c r="AC12" i="4"/>
  <c r="AD12" i="4"/>
  <c r="AE12" i="4"/>
  <c r="AF12" i="4"/>
  <c r="AG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Z13" i="4"/>
  <c r="AA13" i="4"/>
  <c r="AB13" i="4"/>
  <c r="AC13" i="4"/>
  <c r="AD13" i="4"/>
  <c r="AE13" i="4"/>
  <c r="AF13" i="4"/>
  <c r="AG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Z14" i="4"/>
  <c r="AA14" i="4"/>
  <c r="AB14" i="4"/>
  <c r="AC14" i="4"/>
  <c r="AD14" i="4"/>
  <c r="AE14" i="4"/>
  <c r="AF14" i="4"/>
  <c r="AG14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Z15" i="4"/>
  <c r="AA15" i="4"/>
  <c r="AB15" i="4"/>
  <c r="AC15" i="4"/>
  <c r="AD15" i="4"/>
  <c r="AE15" i="4"/>
  <c r="AF15" i="4"/>
  <c r="AG15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Z16" i="4"/>
  <c r="AA16" i="4"/>
  <c r="AB16" i="4"/>
  <c r="AC16" i="4"/>
  <c r="AD16" i="4"/>
  <c r="AE16" i="4"/>
  <c r="AF16" i="4"/>
  <c r="AG16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Z17" i="4"/>
  <c r="AA17" i="4"/>
  <c r="AB17" i="4"/>
  <c r="AC17" i="4"/>
  <c r="AD17" i="4"/>
  <c r="AE17" i="4"/>
  <c r="AF17" i="4"/>
  <c r="AG17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Z18" i="4"/>
  <c r="AA18" i="4"/>
  <c r="AB18" i="4"/>
  <c r="AC18" i="4"/>
  <c r="AD18" i="4"/>
  <c r="AE18" i="4"/>
  <c r="AF18" i="4"/>
  <c r="AG18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Z19" i="4"/>
  <c r="AA19" i="4"/>
  <c r="AB19" i="4"/>
  <c r="AC19" i="4"/>
  <c r="AD19" i="4"/>
  <c r="AE19" i="4"/>
  <c r="AF19" i="4"/>
  <c r="AG19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Z20" i="4"/>
  <c r="AA20" i="4"/>
  <c r="AB20" i="4"/>
  <c r="AC20" i="4"/>
  <c r="AD20" i="4"/>
  <c r="AE20" i="4"/>
  <c r="AF20" i="4"/>
  <c r="AG20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Z21" i="4"/>
  <c r="AA21" i="4"/>
  <c r="AB21" i="4"/>
  <c r="AC21" i="4"/>
  <c r="AD21" i="4"/>
  <c r="AE21" i="4"/>
  <c r="AF21" i="4"/>
  <c r="AG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Z22" i="4"/>
  <c r="AA22" i="4"/>
  <c r="AB22" i="4"/>
  <c r="AC22" i="4"/>
  <c r="AD22" i="4"/>
  <c r="AE22" i="4"/>
  <c r="AF22" i="4"/>
  <c r="AG22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F23" i="4"/>
  <c r="AG23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Z24" i="4"/>
  <c r="AA24" i="4"/>
  <c r="AB24" i="4"/>
  <c r="AC24" i="4"/>
  <c r="AD24" i="4"/>
  <c r="AE24" i="4"/>
  <c r="AF24" i="4"/>
  <c r="AG24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Z25" i="4"/>
  <c r="AA25" i="4"/>
  <c r="AB25" i="4"/>
  <c r="AC25" i="4"/>
  <c r="AD25" i="4"/>
  <c r="AE25" i="4"/>
  <c r="AF25" i="4"/>
  <c r="AG25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Z26" i="4"/>
  <c r="AA26" i="4"/>
  <c r="AB26" i="4"/>
  <c r="AC26" i="4"/>
  <c r="AD26" i="4"/>
  <c r="AE26" i="4"/>
  <c r="AF26" i="4"/>
  <c r="AG26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X27" i="4"/>
  <c r="Y27" i="4"/>
  <c r="Z27" i="4"/>
  <c r="AA27" i="4"/>
  <c r="AB27" i="4"/>
  <c r="AC27" i="4"/>
  <c r="AD27" i="4"/>
  <c r="AE27" i="4"/>
  <c r="AF27" i="4"/>
  <c r="AG27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Z28" i="4"/>
  <c r="AA28" i="4"/>
  <c r="AB28" i="4"/>
  <c r="AC28" i="4"/>
  <c r="AD28" i="4"/>
  <c r="AE28" i="4"/>
  <c r="AF28" i="4"/>
  <c r="AG28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Z29" i="4"/>
  <c r="AA29" i="4"/>
  <c r="AB29" i="4"/>
  <c r="AC29" i="4"/>
  <c r="AD29" i="4"/>
  <c r="AE29" i="4"/>
  <c r="AF29" i="4"/>
  <c r="AG29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Z30" i="4"/>
  <c r="AA30" i="4"/>
  <c r="AB30" i="4"/>
  <c r="AC30" i="4"/>
  <c r="AD30" i="4"/>
  <c r="AE30" i="4"/>
  <c r="AF30" i="4"/>
  <c r="AG30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Z31" i="4"/>
  <c r="AA31" i="4"/>
  <c r="AB31" i="4"/>
  <c r="AC31" i="4"/>
  <c r="AD31" i="4"/>
  <c r="AE31" i="4"/>
  <c r="AF31" i="4"/>
  <c r="AG31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Z32" i="4"/>
  <c r="AA32" i="4"/>
  <c r="AB32" i="4"/>
  <c r="AC32" i="4"/>
  <c r="AD32" i="4"/>
  <c r="AE32" i="4"/>
  <c r="AF32" i="4"/>
  <c r="AG32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Z33" i="4"/>
  <c r="AA33" i="4"/>
  <c r="AB33" i="4"/>
  <c r="AC33" i="4"/>
  <c r="AD33" i="4"/>
  <c r="AE33" i="4"/>
  <c r="AF33" i="4"/>
  <c r="AG33" i="4"/>
  <c r="C2" i="4"/>
  <c r="D2" i="4"/>
  <c r="E2" i="4"/>
  <c r="F2" i="4"/>
  <c r="G2" i="4"/>
  <c r="H2" i="4"/>
  <c r="I2" i="4"/>
  <c r="J2" i="4"/>
  <c r="K2" i="4"/>
  <c r="L2" i="4"/>
  <c r="M2" i="4"/>
  <c r="N2" i="4"/>
  <c r="O2" i="4"/>
  <c r="P2" i="4"/>
  <c r="Q2" i="4"/>
  <c r="R2" i="4"/>
  <c r="S2" i="4"/>
  <c r="T2" i="4"/>
  <c r="U2" i="4"/>
  <c r="V2" i="4"/>
  <c r="W2" i="4"/>
  <c r="X2" i="4"/>
  <c r="Y2" i="4"/>
  <c r="Z2" i="4"/>
  <c r="AA2" i="4"/>
  <c r="AB2" i="4"/>
  <c r="AC2" i="4"/>
  <c r="AD2" i="4"/>
  <c r="AE2" i="4"/>
  <c r="AF2" i="4"/>
  <c r="AG2" i="4"/>
  <c r="B2" i="4"/>
  <c r="A543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64D0191-646E-4F34-872F-42D30A96A6F1}" keepAlive="1" name="Query - Workbench" description="Connection to the 'Workbench' query in the workbook." type="5" refreshedVersion="8" background="1" saveData="1">
    <dbPr connection="Provider=Microsoft.Mashup.OleDb.1;Data Source=$Workbook$;Location=Workbench;Extended Properties=&quot;&quot;" command="SELECT * FROM [Workbench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<sst xmlns="http://schemas.openxmlformats.org/spreadsheetml/2006/main" count="140" uniqueCount="44">
  <si>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</si>
  <si>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</si>
  <si>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</si>
  <si>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</si>
  <si>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</si>
  <si>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</si>
  <si>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</si>
  <si>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</si>
  <si>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</si>
  <si>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</si>
  <si>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</si>
  <si>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</si>
  <si>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</si>
  <si>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</si>
  <si>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</si>
  <si>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</si>
  <si>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</si>
  <si>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</si>
  <si>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</si>
  <si>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</si>
  <si>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</si>
  <si>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</si>
  <si>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</si>
  <si>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</si>
  <si>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</si>
  <si>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</si>
  <si>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</si>
  <si>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</si>
  <si>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</si>
  <si>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</si>
  <si>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</si>
  <si>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</si>
  <si>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c0</t>
  </si>
  <si>
    <t>c1</t>
  </si>
  <si>
    <t>c-1</t>
  </si>
  <si>
    <t>c2</t>
  </si>
  <si>
    <t>c-2</t>
  </si>
  <si>
    <t>c4</t>
  </si>
  <si>
    <t>c-4</t>
  </si>
  <si>
    <t>c8</t>
  </si>
  <si>
    <t>c-8</t>
  </si>
  <si>
    <t>c16</t>
  </si>
  <si>
    <t>c-16</t>
  </si>
  <si>
    <t>c-17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</si>
</sst>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7" fillId="9" borderId="0" xfId="18"/>
    <xf numFmtId="0" fontId="0" fillId="34" borderId="10" xfId="0" applyFont="1" applyFill="1" applyBorder="1"/>
    <xf numFmtId="0" fontId="0" fillId="0" borderId="10" xfId="0" applyFont="1" applyBorder="1"/>
    <xf numFmtId="0" fontId="13" fillId="33" borderId="11" xfId="0" applyFont="1" applyFill="1" applyBorder="1"/>
    <xf numFmtId="0" fontId="13" fillId="33" borderId="12" xfId="0" applyFont="1" applyFill="1" applyBorder="1"/>
    <xf numFmtId="0" fontId="0" fillId="0" borderId="0" xfId="0" applyNumberFormat="1"/>
    <xf numFmtId="0" fontId="0" fillId="0" borderId="13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/>
        <right/>
        <top style="thin">
          <color theme="9" tint="0.39997558519241921"/>
        </top>
        <bottom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theme="9" tint="0.39997558519241921"/>
        </top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outline="0">
        <bottom style="thin">
          <color theme="9" tint="0.39997558519241921"/>
        </bottom>
      </border>
    </dxf>
    <dxf>
      <border outline="0">
        <left style="thin">
          <color theme="9" tint="0.39997558519241921"/>
        </left>
        <top style="thin">
          <color theme="9" tint="0.39997558519241921"/>
        </top>
      </border>
    </dxf>
    <dxf>
      <font>
        <color theme="3"/>
      </font>
      <fill>
        <patternFill patternType="solid">
          <bgColor theme="1" tint="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5D139FD-EE3E-4C87-BDB2-D472BF5EDCA6}" autoFormatId="16" applyNumberFormats="0" applyBorderFormats="0" applyFontFormats="0" applyPatternFormats="0" applyAlignmentFormats="0" applyWidthHeightFormats="0">
  <queryTableRefresh nextId="384">
    <queryTableFields count="32">
      <queryTableField id="333" name="0" tableColumnId="1"/>
      <queryTableField id="334" name="1" tableColumnId="2"/>
      <queryTableField id="3" name="2" tableColumnId="3"/>
      <queryTableField id="4" name="3" tableColumnId="4"/>
      <queryTableField id="229" name="4" tableColumnId="5"/>
      <queryTableField id="335" name="5" tableColumnId="6"/>
      <queryTableField id="336" name="6" tableColumnId="7"/>
      <queryTableField id="337" name="7" tableColumnId="8"/>
      <queryTableField id="338" name="8" tableColumnId="9"/>
      <queryTableField id="339" name="9" tableColumnId="10"/>
      <queryTableField id="340" name="10" tableColumnId="11"/>
      <queryTableField id="341" name="11" tableColumnId="12"/>
      <queryTableField id="342" name="12" tableColumnId="13"/>
      <queryTableField id="343" name="13" tableColumnId="14"/>
      <queryTableField id="344" name="14" tableColumnId="15"/>
      <queryTableField id="292" name="15" tableColumnId="16"/>
      <queryTableField id="345" name="16" tableColumnId="17"/>
      <queryTableField id="346" name="17" tableColumnId="18"/>
      <queryTableField id="347" name="18" tableColumnId="19"/>
      <queryTableField id="348" name="19" tableColumnId="20"/>
      <queryTableField id="349" name="20" tableColumnId="21"/>
      <queryTableField id="350" name="21" tableColumnId="22"/>
      <queryTableField id="351" name="22" tableColumnId="23"/>
      <queryTableField id="352" name="23" tableColumnId="24"/>
      <queryTableField id="353" name="24" tableColumnId="25"/>
      <queryTableField id="354" name="25" tableColumnId="26"/>
      <queryTableField id="355" name="26" tableColumnId="27"/>
      <queryTableField id="356" name="27" tableColumnId="28"/>
      <queryTableField id="357" name="28" tableColumnId="29"/>
      <queryTableField id="153" name="29" tableColumnId="104"/>
      <queryTableField id="31" name="30" tableColumnId="31"/>
      <queryTableField id="358" name="31" tableColumnId="30"/>
    </queryTableFields>
    <queryTableDeletedFields count="177">
      <deletedField name="7"/>
      <deletedField name="8"/>
      <deletedField name="9"/>
      <deletedField name="10"/>
      <deletedField name="11"/>
      <deletedField name="12"/>
      <deletedField name="13"/>
      <deletedField name="14"/>
      <deletedField name="15"/>
      <deletedField name="16"/>
      <deletedField name="17"/>
      <deletedField name="18"/>
      <deletedField name="19"/>
      <deletedField name="20"/>
      <deletedField name="21"/>
      <deletedField name="22"/>
      <deletedField name="23"/>
      <deletedField name="24"/>
      <deletedField name="25"/>
      <deletedField name="26"/>
      <deletedField name="27"/>
      <deletedField name="28"/>
      <deletedField name="29"/>
      <deletedField name="4"/>
      <deletedField name="5"/>
      <deletedField name="6"/>
      <deletedField name="7"/>
      <deletedField name="8"/>
      <deletedField name="9"/>
      <deletedField name="10"/>
      <deletedField name="11"/>
      <deletedField name="12"/>
      <deletedField name="13"/>
      <deletedField name="14"/>
      <deletedField name="15"/>
      <deletedField name="16"/>
      <deletedField name="17"/>
      <deletedField name="18"/>
      <deletedField name="19"/>
      <deletedField name="20"/>
      <deletedField name="21"/>
      <deletedField name="22"/>
      <deletedField name="23"/>
      <deletedField name="24"/>
      <deletedField name="25"/>
      <deletedField name="26"/>
      <deletedField name="27"/>
      <deletedField name="28"/>
      <deletedField name="29"/>
      <deletedField name="7"/>
      <deletedField name="8"/>
      <deletedField name="9"/>
      <deletedField name="10"/>
      <deletedField name="11"/>
      <deletedField name="12"/>
      <deletedField name="13"/>
      <deletedField name="14"/>
      <deletedField name="15"/>
      <deletedField name="16"/>
      <deletedField name="17"/>
      <deletedField name="18"/>
      <deletedField name="19"/>
      <deletedField name="20"/>
      <deletedField name="21"/>
      <deletedField name="22"/>
      <deletedField name="23"/>
      <deletedField name="24"/>
      <deletedField name="25"/>
      <deletedField name="26"/>
      <deletedField name="27"/>
      <deletedField name="28"/>
      <deletedField name="29"/>
      <deletedField name="4"/>
      <deletedField name="5"/>
      <deletedField name="6"/>
      <deletedField name="7"/>
      <deletedField name="8"/>
      <deletedField name="9"/>
      <deletedField name="10"/>
      <deletedField name="11"/>
      <deletedField name="12"/>
      <deletedField name="13"/>
      <deletedField name="14"/>
      <deletedField name="15"/>
      <deletedField name="16"/>
      <deletedField name="17"/>
      <deletedField name="18"/>
      <deletedField name="19"/>
      <deletedField name="20"/>
      <deletedField name="21"/>
      <deletedField name="22"/>
      <deletedField name="23"/>
      <deletedField name="24"/>
      <deletedField name="25"/>
      <deletedField name="26"/>
      <deletedField name="27"/>
      <deletedField name="28"/>
      <deletedField name="0"/>
      <deletedField name="1"/>
      <deletedField name="31"/>
      <deletedField name="4"/>
      <deletedField name="5"/>
      <deletedField name="6"/>
      <deletedField name="7"/>
      <deletedField name="8"/>
      <deletedField name="9"/>
      <deletedField name="10"/>
      <deletedField name="11"/>
      <deletedField name="12"/>
      <deletedField name="13"/>
      <deletedField name="14"/>
      <deletedField name="16"/>
      <deletedField name="17"/>
      <deletedField name="18"/>
      <deletedField name="19"/>
      <deletedField name="20"/>
      <deletedField name="21"/>
      <deletedField name="22"/>
      <deletedField name="23"/>
      <deletedField name="24"/>
      <deletedField name="25"/>
      <deletedField name="26"/>
      <deletedField name="27"/>
      <deletedField name="28"/>
      <deletedField name="31"/>
      <deletedField name="5"/>
      <deletedField name="6"/>
      <deletedField name="7"/>
      <deletedField name="8"/>
      <deletedField name="9"/>
      <deletedField name="10"/>
      <deletedField name="11"/>
      <deletedField name="12"/>
      <deletedField name="13"/>
      <deletedField name="14"/>
      <deletedField name="15"/>
      <deletedField name="16"/>
      <deletedField name="17"/>
      <deletedField name="18"/>
      <deletedField name="19"/>
      <deletedField name="20"/>
      <deletedField name="21"/>
      <deletedField name="22"/>
      <deletedField name="23"/>
      <deletedField name="24"/>
      <deletedField name="25"/>
      <deletedField name="26"/>
      <deletedField name="27"/>
      <deletedField name="28"/>
      <deletedField name="0"/>
      <deletedField name="1"/>
      <deletedField name="0"/>
      <deletedField name="1"/>
      <deletedField name="31"/>
      <deletedField name="5"/>
      <deletedField name="6"/>
      <deletedField name="7"/>
      <deletedField name="8"/>
      <deletedField name="9"/>
      <deletedField name="10"/>
      <deletedField name="11"/>
      <deletedField name="12"/>
      <deletedField name="13"/>
      <deletedField name="14"/>
      <deletedField name="16"/>
      <deletedField name="17"/>
      <deletedField name="18"/>
      <deletedField name="19"/>
      <deletedField name="20"/>
      <deletedField name="21"/>
      <deletedField name="22"/>
      <deletedField name="23"/>
      <deletedField name="24"/>
      <deletedField name="25"/>
      <deletedField name="26"/>
      <deletedField name="27"/>
      <deletedField name="28"/>
    </queryTableDeleted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DF3F75-AEAA-4AA8-8909-B43B40B9738F}" name="Table1" displayName="Table1" ref="A1:AF209" totalsRowShown="0">
  <autoFilter ref="A1:AF209" xr:uid="{F0DF3F75-AEAA-4AA8-8909-B43B40B9738F}"/>
  <tableColumns count="32">
    <tableColumn id="1" xr3:uid="{5B8CFBD3-418F-4BAE-A2FE-3AB6ACD08F2E}" name="0"/>
    <tableColumn id="2" xr3:uid="{BE774C18-69F7-4625-B937-D02A50E63C16}" name="1"/>
    <tableColumn id="3" xr3:uid="{37F16796-1EAB-4D51-9698-70C7DDF8E4C1}" name="2"/>
    <tableColumn id="4" xr3:uid="{ACC1A426-A733-484E-9848-E0EC8B13CB6B}" name="3"/>
    <tableColumn id="5" xr3:uid="{A87DC3D8-0473-481B-8ED7-A0A74B677E31}" name="4"/>
    <tableColumn id="6" xr3:uid="{7DAB68B3-32F8-44A6-B627-60276348EF29}" name="5"/>
    <tableColumn id="7" xr3:uid="{BD02A309-6ED4-4ECF-BF3B-9B42527D4E2D}" name="6"/>
    <tableColumn id="8" xr3:uid="{F9A7EAC1-C746-46C8-9F00-AA1932994F59}" name="7"/>
    <tableColumn id="9" xr3:uid="{6AC3F8FC-8AF4-4F2C-835C-34136FB1CB3B}" name="8"/>
    <tableColumn id="10" xr3:uid="{B8AF230E-4EB1-4132-BFF9-52B75C145D2E}" name="9"/>
    <tableColumn id="11" xr3:uid="{B7FCAF7E-AFBF-4F93-89B6-8E58F1588F53}" name="10"/>
    <tableColumn id="12" xr3:uid="{0E385A43-23A9-460E-9728-4F87932D4DD0}" name="11"/>
    <tableColumn id="13" xr3:uid="{0BC11D06-7A94-474E-AC1C-1C5B9C28DA04}" name="12"/>
    <tableColumn id="14" xr3:uid="{351DC859-4715-4A24-A0A9-A450BB2EC67B}" name="13"/>
    <tableColumn id="15" xr3:uid="{EE8D540D-72BD-4DD4-AB8D-93D0B2FA0F21}" name="14"/>
    <tableColumn id="16" xr3:uid="{163E2D36-2267-4A7F-9D5D-B48CB9E1E2DD}" name="15"/>
    <tableColumn id="17" xr3:uid="{A0C0B33B-FCE8-4116-AB1F-61646507984E}" name="16"/>
    <tableColumn id="18" xr3:uid="{54489EA2-A627-4353-9F1E-98E0F00BA500}" name="17"/>
    <tableColumn id="19" xr3:uid="{AEC4745C-E2ED-4AAC-9067-AB59C2D2E3C6}" name="18"/>
    <tableColumn id="20" xr3:uid="{A5A5EA9D-FB6A-458C-9E85-B03DC7C8B945}" name="19"/>
    <tableColumn id="21" xr3:uid="{6BA85171-59E8-45FB-AD1B-40C22283C115}" name="20"/>
    <tableColumn id="22" xr3:uid="{1576CE94-E376-4E51-A361-FABCF2E659E8}" name="21"/>
    <tableColumn id="23" xr3:uid="{075568AF-9598-4990-A52C-4113997210BB}" name="22"/>
    <tableColumn id="24" xr3:uid="{1BD8D17D-A2FC-4F05-8B45-1A5881B9F2C9}" name="23"/>
    <tableColumn id="25" xr3:uid="{EE1CA9A0-E0F6-4A0B-9C86-3DB178906486}" name="24"/>
    <tableColumn id="26" xr3:uid="{B89C3A85-087C-4988-8A69-B5FE799AA869}" name="25"/>
    <tableColumn id="27" xr3:uid="{BB5DB745-F0DE-4201-9832-198C92A9BDF7}" name="26"/>
    <tableColumn id="28" xr3:uid="{42AF0EF6-5E9D-4210-8E6B-AB81AC529C4E}" name="27"/>
    <tableColumn id="29" xr3:uid="{2C338539-C1EF-4061-A18E-EC74364A5E00}" name="28"/>
    <tableColumn id="30" xr3:uid="{93C3D766-0434-4BBF-8316-5CB78035248E}" name="29"/>
    <tableColumn id="31" xr3:uid="{9A964D75-0919-481D-88D0-B7D455F0622F}" name="30"/>
    <tableColumn id="32" xr3:uid="{EF531D7A-37F9-40D0-A690-D30E55B96E36}" name="3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F5D55A9-E9A9-47AA-AD31-24233E02A386}" name="Workbench" displayName="Workbench" ref="A1:AF209" tableType="queryTable" totalsRowShown="0">
  <autoFilter ref="A1:AF209" xr:uid="{5F5D55A9-E9A9-47AA-AD31-24233E02A386}"/>
  <tableColumns count="32">
    <tableColumn id="1" xr3:uid="{0702B494-F0B8-4617-B7D4-AAD2444F56C3}" uniqueName="1" name="0" queryTableFieldId="333"/>
    <tableColumn id="2" xr3:uid="{3FCE498D-C2D9-4BCF-92C3-AED22C54DB64}" uniqueName="2" name="1" queryTableFieldId="334"/>
    <tableColumn id="3" xr3:uid="{AF03E55C-7F4F-4C11-8EDF-25321354AF92}" uniqueName="3" name="2" queryTableFieldId="3"/>
    <tableColumn id="4" xr3:uid="{75F57359-FDE5-4197-9C27-6CB138F093C7}" uniqueName="4" name="3" queryTableFieldId="4"/>
    <tableColumn id="5" xr3:uid="{1364B429-B23E-4A51-A8C5-D7135EECC3BA}" uniqueName="5" name="4" queryTableFieldId="229"/>
    <tableColumn id="6" xr3:uid="{DAA1ED88-9FB6-4928-A978-61E0CBC2CCB7}" uniqueName="6" name="5" queryTableFieldId="335"/>
    <tableColumn id="7" xr3:uid="{4D2F7109-80C4-4595-9C7F-45A442DDE7EF}" uniqueName="7" name="6" queryTableFieldId="336"/>
    <tableColumn id="8" xr3:uid="{7434D3C3-9AD2-422D-AD82-15AB8002A8F8}" uniqueName="8" name="7" queryTableFieldId="337"/>
    <tableColumn id="9" xr3:uid="{C6BC533E-80A7-4A9D-9D73-D294B60FA2E9}" uniqueName="9" name="8" queryTableFieldId="338"/>
    <tableColumn id="10" xr3:uid="{ED2DF28D-6D32-4FF4-9D02-E60A4BA3C580}" uniqueName="10" name="9" queryTableFieldId="339"/>
    <tableColumn id="11" xr3:uid="{56F2000B-71F3-4804-8FB4-464B9AD9844A}" uniqueName="11" name="10" queryTableFieldId="340"/>
    <tableColumn id="12" xr3:uid="{04B240EC-1C78-43F9-AF83-1F8D7B5BAAA3}" uniqueName="12" name="11" queryTableFieldId="341"/>
    <tableColumn id="13" xr3:uid="{E3449ADC-45EF-4E35-A675-3B98BF87D9B6}" uniqueName="13" name="12" queryTableFieldId="342"/>
    <tableColumn id="14" xr3:uid="{A303BFFD-BB01-460C-9EFC-30709FA0BCEF}" uniqueName="14" name="13" queryTableFieldId="343"/>
    <tableColumn id="15" xr3:uid="{13186055-663B-47B3-9E13-A7E9DC8C830A}" uniqueName="15" name="14" queryTableFieldId="344"/>
    <tableColumn id="16" xr3:uid="{E97F69F1-61B7-4196-B4AA-218C027CA40D}" uniqueName="16" name="15" queryTableFieldId="292"/>
    <tableColumn id="17" xr3:uid="{FB43216D-07C4-4CE2-8E7D-02BAE11998DC}" uniqueName="17" name="16" queryTableFieldId="345"/>
    <tableColumn id="18" xr3:uid="{8294657D-C621-4F40-BF9A-B65557B37397}" uniqueName="18" name="17" queryTableFieldId="346"/>
    <tableColumn id="19" xr3:uid="{C39FEC1D-9C4D-43CF-8FD0-09149BB70BE4}" uniqueName="19" name="18" queryTableFieldId="347"/>
    <tableColumn id="20" xr3:uid="{8E53BF07-B1EB-4741-A9DA-2154A6B1AEAC}" uniqueName="20" name="19" queryTableFieldId="348"/>
    <tableColumn id="21" xr3:uid="{CAFAD54C-FF04-406A-ADAF-25567AB4B0DD}" uniqueName="21" name="20" queryTableFieldId="349"/>
    <tableColumn id="22" xr3:uid="{630DCEBF-BC2E-48E2-8837-8269AABE59DC}" uniqueName="22" name="21" queryTableFieldId="350"/>
    <tableColumn id="23" xr3:uid="{DAD4832F-E10F-405D-BB7F-B229E0389F9F}" uniqueName="23" name="22" queryTableFieldId="351"/>
    <tableColumn id="24" xr3:uid="{31EBECC7-0087-473A-92E0-05E4C49DA1A2}" uniqueName="24" name="23" queryTableFieldId="352"/>
    <tableColumn id="25" xr3:uid="{CF3E7172-B86F-4B08-9DA7-E14701FAEB4D}" uniqueName="25" name="24" queryTableFieldId="353"/>
    <tableColumn id="26" xr3:uid="{042BE10D-72E2-47D4-8A79-DC2FD9E530AF}" uniqueName="26" name="25" queryTableFieldId="354"/>
    <tableColumn id="27" xr3:uid="{3C735118-65CF-4D33-A7A8-8CDE5627167F}" uniqueName="27" name="26" queryTableFieldId="355"/>
    <tableColumn id="28" xr3:uid="{B41BAC74-73E5-4716-9C74-E1D5FD8A188A}" uniqueName="28" name="27" queryTableFieldId="356"/>
    <tableColumn id="29" xr3:uid="{4BA4E004-67D0-43C4-9E09-07B5A8BA945E}" uniqueName="29" name="28" queryTableFieldId="357"/>
    <tableColumn id="104" xr3:uid="{00538FBC-11FD-43B9-AC18-C4E187C668CD}" uniqueName="104" name="29" queryTableFieldId="153"/>
    <tableColumn id="31" xr3:uid="{7C7F732A-0673-4197-AB4B-86EEA1F73B44}" uniqueName="31" name="30" queryTableFieldId="31"/>
    <tableColumn id="30" xr3:uid="{56A96528-0159-4924-A7FE-C9D042289728}" uniqueName="30" name="31" queryTableFieldId="358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512BEE-C48D-4644-920A-BA7FA12026FB}" name="StepAnalysis" displayName="StepAnalysis" ref="A1:AR210" totalsRowCount="1" headerRowDxfId="57" headerRowBorderDxfId="59" tableBorderDxfId="60">
  <autoFilter ref="A1:AR209" xr:uid="{FF512BEE-C48D-4644-920A-BA7FA12026FB}"/>
  <tableColumns count="44">
    <tableColumn id="1" xr3:uid="{1CD0B3DE-359B-4FC4-B698-B871951F4527}" name="0" totalsRowFunction="custom" dataDxfId="58" totalsRowDxfId="44">
      <totalsRowFormula array="1">COUNTA(_xlfn.UNIQUE(_xlfn._xlws.FILTER(StepAnalysis[0],SUBTOTAL(103, OFFSET(StepAnalysis[0], ROW(StepAnalysis[0]) - MIN(ROW(StepAnalysis[0])), 0, 1)))))</totalsRowFormula>
    </tableColumn>
    <tableColumn id="2" xr3:uid="{0A6D369C-5449-485C-9522-E490FF95B28B}" name="1" totalsRowFunction="custom" dataDxfId="56" totalsRowDxfId="43">
      <calculatedColumnFormula>Workbench[[#This Row],[1]]-Workbench[[#This Row],[0]]</calculatedColumnFormula>
      <totalsRowFormula array="1">COUNTA(_xlfn.UNIQUE(_xlfn._xlws.FILTER(StepAnalysis[1],SUBTOTAL(103, OFFSET(StepAnalysis[1], ROW(StepAnalysis[1]) - MIN(ROW(StepAnalysis[1])), 0, 1)))))</totalsRowFormula>
    </tableColumn>
    <tableColumn id="3" xr3:uid="{1B6C7E0B-67BD-46F5-888D-A31824B7605B}" name="2" totalsRowFunction="custom" totalsRowDxfId="42">
      <calculatedColumnFormula>Workbench[[#This Row],[2]]-Workbench[[#This Row],[1]]</calculatedColumnFormula>
      <totalsRowFormula array="1">COUNTA(_xlfn.UNIQUE(_xlfn._xlws.FILTER(StepAnalysis[2],SUBTOTAL(103, OFFSET(StepAnalysis[2], ROW(StepAnalysis[2]) - MIN(ROW(StepAnalysis[2])), 0, 1)))))</totalsRowFormula>
    </tableColumn>
    <tableColumn id="4" xr3:uid="{B8B0E241-A724-42DE-BFD6-46F10719352D}" name="3" totalsRowFunction="custom" totalsRowDxfId="41">
      <calculatedColumnFormula>Workbench[[#This Row],[3]]-Workbench[[#This Row],[2]]</calculatedColumnFormula>
      <totalsRowFormula array="1">COUNTA(_xlfn.UNIQUE(_xlfn._xlws.FILTER(StepAnalysis[3],SUBTOTAL(103, OFFSET(StepAnalysis[3], ROW(StepAnalysis[3]) - MIN(ROW(StepAnalysis[3])), 0, 1)))))</totalsRowFormula>
    </tableColumn>
    <tableColumn id="5" xr3:uid="{C0F4BFAB-95E4-4887-B2AC-EE31D2F9239B}" name="4" totalsRowFunction="custom" totalsRowDxfId="40">
      <calculatedColumnFormula>Workbench[[#This Row],[4]]-Workbench[[#This Row],[3]]</calculatedColumnFormula>
      <totalsRowFormula array="1">COUNTA(_xlfn.UNIQUE(_xlfn._xlws.FILTER(StepAnalysis[4],SUBTOTAL(103, OFFSET(StepAnalysis[4], ROW(StepAnalysis[4]) - MIN(ROW(StepAnalysis[4])), 0, 1)))))</totalsRowFormula>
    </tableColumn>
    <tableColumn id="6" xr3:uid="{2A80663F-17BB-4008-A385-E002C3AE88AC}" name="5" totalsRowFunction="custom" totalsRowDxfId="39">
      <calculatedColumnFormula>Workbench[[#This Row],[5]]-Workbench[[#This Row],[4]]</calculatedColumnFormula>
      <totalsRowFormula array="1">COUNTA(_xlfn.UNIQUE(_xlfn._xlws.FILTER(StepAnalysis[5],SUBTOTAL(103, OFFSET(StepAnalysis[5], ROW(StepAnalysis[5]) - MIN(ROW(StepAnalysis[5])), 0, 1)))))</totalsRowFormula>
    </tableColumn>
    <tableColumn id="7" xr3:uid="{21E2F250-40AD-4C31-862E-53CB5C9FCDCF}" name="6" totalsRowFunction="custom" totalsRowDxfId="38">
      <calculatedColumnFormula>Workbench[[#This Row],[6]]-Workbench[[#This Row],[5]]</calculatedColumnFormula>
      <totalsRowFormula array="1">COUNTA(_xlfn.UNIQUE(_xlfn._xlws.FILTER(StepAnalysis[6],SUBTOTAL(103, OFFSET(StepAnalysis[6], ROW(StepAnalysis[6]) - MIN(ROW(StepAnalysis[6])), 0, 1)))))</totalsRowFormula>
    </tableColumn>
    <tableColumn id="8" xr3:uid="{D1F410C4-018A-4703-9A7F-B18F4E5CCA48}" name="7" totalsRowFunction="custom" totalsRowDxfId="37">
      <calculatedColumnFormula>Workbench[[#This Row],[7]]-Workbench[[#This Row],[6]]</calculatedColumnFormula>
      <totalsRowFormula array="1">COUNTA(_xlfn.UNIQUE(_xlfn._xlws.FILTER(StepAnalysis[7],SUBTOTAL(103, OFFSET(StepAnalysis[7], ROW(StepAnalysis[7]) - MIN(ROW(StepAnalysis[7])), 0, 1)))))</totalsRowFormula>
    </tableColumn>
    <tableColumn id="9" xr3:uid="{7AE4EEFB-050C-4FB3-A3F1-9F1318F872EE}" name="8" totalsRowFunction="custom" totalsRowDxfId="36">
      <calculatedColumnFormula>Workbench[[#This Row],[8]]-Workbench[[#This Row],[7]]</calculatedColumnFormula>
      <totalsRowFormula array="1">COUNTA(_xlfn.UNIQUE(_xlfn._xlws.FILTER(StepAnalysis[8],SUBTOTAL(103, OFFSET(StepAnalysis[8], ROW(StepAnalysis[8]) - MIN(ROW(StepAnalysis[8])), 0, 1)))))</totalsRowFormula>
    </tableColumn>
    <tableColumn id="10" xr3:uid="{4765C90A-72FE-4024-B7A2-8C10A5F3F893}" name="9" totalsRowFunction="custom" totalsRowDxfId="35">
      <calculatedColumnFormula>Workbench[[#This Row],[9]]-Workbench[[#This Row],[8]]</calculatedColumnFormula>
      <totalsRowFormula array="1">COUNTA(_xlfn.UNIQUE(_xlfn._xlws.FILTER(StepAnalysis[9],SUBTOTAL(103, OFFSET(StepAnalysis[9], ROW(StepAnalysis[9]) - MIN(ROW(StepAnalysis[9])), 0, 1)))))</totalsRowFormula>
    </tableColumn>
    <tableColumn id="11" xr3:uid="{CA475FB0-0857-4BAA-BC5F-DF28928CA5CE}" name="10" totalsRowFunction="custom" totalsRowDxfId="34">
      <calculatedColumnFormula>Workbench[[#This Row],[10]]-Workbench[[#This Row],[9]]</calculatedColumnFormula>
      <totalsRowFormula array="1">COUNTA(_xlfn.UNIQUE(_xlfn._xlws.FILTER(StepAnalysis[10],SUBTOTAL(103, OFFSET(StepAnalysis[10], ROW(StepAnalysis[10]) - MIN(ROW(StepAnalysis[10])), 0, 1)))))</totalsRowFormula>
    </tableColumn>
    <tableColumn id="12" xr3:uid="{D7310B61-5102-4006-9A58-F6E31F5F5AC2}" name="11" totalsRowFunction="custom" totalsRowDxfId="33">
      <calculatedColumnFormula>Workbench[[#This Row],[11]]-Workbench[[#This Row],[10]]</calculatedColumnFormula>
      <totalsRowFormula array="1">COUNTA(_xlfn.UNIQUE(_xlfn._xlws.FILTER(StepAnalysis[11],SUBTOTAL(103, OFFSET(StepAnalysis[11], ROW(StepAnalysis[11]) - MIN(ROW(StepAnalysis[11])), 0, 1)))))</totalsRowFormula>
    </tableColumn>
    <tableColumn id="13" xr3:uid="{47043DAD-6355-427E-AED4-85D1A6EA8EB5}" name="12" totalsRowFunction="custom" totalsRowDxfId="32">
      <calculatedColumnFormula>Workbench[[#This Row],[12]]-Workbench[[#This Row],[11]]</calculatedColumnFormula>
      <totalsRowFormula array="1">COUNTA(_xlfn.UNIQUE(_xlfn._xlws.FILTER(StepAnalysis[12],SUBTOTAL(103, OFFSET(StepAnalysis[12], ROW(StepAnalysis[12]) - MIN(ROW(StepAnalysis[12])), 0, 1)))))</totalsRowFormula>
    </tableColumn>
    <tableColumn id="14" xr3:uid="{492C5712-7155-49A7-98ED-2D1E4D1C3681}" name="13" totalsRowFunction="custom" totalsRowDxfId="31">
      <calculatedColumnFormula>Workbench[[#This Row],[13]]-Workbench[[#This Row],[12]]</calculatedColumnFormula>
      <totalsRowFormula array="1">COUNTA(_xlfn.UNIQUE(_xlfn._xlws.FILTER(StepAnalysis[13],SUBTOTAL(103, OFFSET(StepAnalysis[13], ROW(StepAnalysis[13]) - MIN(ROW(StepAnalysis[13])), 0, 1)))))</totalsRowFormula>
    </tableColumn>
    <tableColumn id="15" xr3:uid="{DBFE3A4A-0642-46A7-BD68-D9B8B141202F}" name="14" totalsRowFunction="custom" totalsRowDxfId="30">
      <calculatedColumnFormula>Workbench[[#This Row],[14]]-Workbench[[#This Row],[13]]</calculatedColumnFormula>
      <totalsRowFormula array="1">COUNTA(_xlfn.UNIQUE(_xlfn._xlws.FILTER(StepAnalysis[14],SUBTOTAL(103, OFFSET(StepAnalysis[14], ROW(StepAnalysis[14]) - MIN(ROW(StepAnalysis[14])), 0, 1)))))</totalsRowFormula>
    </tableColumn>
    <tableColumn id="16" xr3:uid="{B535E1D6-82E7-419F-AF52-23980F53DAE2}" name="15" totalsRowFunction="custom" totalsRowDxfId="29">
      <calculatedColumnFormula>Workbench[[#This Row],[15]]-Workbench[[#This Row],[14]]</calculatedColumnFormula>
      <totalsRowFormula array="1">COUNTA(_xlfn.UNIQUE(_xlfn._xlws.FILTER(StepAnalysis[15],SUBTOTAL(103, OFFSET(StepAnalysis[15], ROW(StepAnalysis[15]) - MIN(ROW(StepAnalysis[15])), 0, 1)))))</totalsRowFormula>
    </tableColumn>
    <tableColumn id="17" xr3:uid="{C9767FCD-358E-468C-8B1E-ACD09B02B997}" name="16" totalsRowFunction="custom" totalsRowDxfId="28">
      <calculatedColumnFormula>Workbench[[#This Row],[16]]-Workbench[[#This Row],[15]]</calculatedColumnFormula>
      <totalsRowFormula array="1">COUNTA(_xlfn.UNIQUE(_xlfn._xlws.FILTER(StepAnalysis[16],SUBTOTAL(103, OFFSET(StepAnalysis[16], ROW(StepAnalysis[16]) - MIN(ROW(StepAnalysis[16])), 0, 1)))))</totalsRowFormula>
    </tableColumn>
    <tableColumn id="18" xr3:uid="{B1477BF1-FD2D-4CF0-B420-1C8383D08189}" name="17" totalsRowFunction="custom" totalsRowDxfId="27">
      <calculatedColumnFormula>Workbench[[#This Row],[17]]-Workbench[[#This Row],[16]]</calculatedColumnFormula>
      <totalsRowFormula array="1">COUNTA(_xlfn.UNIQUE(_xlfn._xlws.FILTER(StepAnalysis[17],SUBTOTAL(103, OFFSET(StepAnalysis[17], ROW(StepAnalysis[17]) - MIN(ROW(StepAnalysis[17])), 0, 1)))))</totalsRowFormula>
    </tableColumn>
    <tableColumn id="19" xr3:uid="{895C06DE-E009-45D6-9AC2-CB4C2CC2EE0B}" name="18" totalsRowFunction="custom" totalsRowDxfId="26">
      <calculatedColumnFormula>Workbench[[#This Row],[18]]-Workbench[[#This Row],[17]]</calculatedColumnFormula>
      <totalsRowFormula array="1">COUNTA(_xlfn.UNIQUE(_xlfn._xlws.FILTER(StepAnalysis[18],SUBTOTAL(103, OFFSET(StepAnalysis[18], ROW(StepAnalysis[18]) - MIN(ROW(StepAnalysis[18])), 0, 1)))))</totalsRowFormula>
    </tableColumn>
    <tableColumn id="20" xr3:uid="{609B7577-5F1E-4A7A-B916-F3CB86994028}" name="19" totalsRowFunction="custom" totalsRowDxfId="25">
      <calculatedColumnFormula>Workbench[[#This Row],[19]]-Workbench[[#This Row],[18]]</calculatedColumnFormula>
      <totalsRowFormula array="1">COUNTA(_xlfn.UNIQUE(_xlfn._xlws.FILTER(StepAnalysis[19],SUBTOTAL(103, OFFSET(StepAnalysis[19], ROW(StepAnalysis[19]) - MIN(ROW(StepAnalysis[19])), 0, 1)))))</totalsRowFormula>
    </tableColumn>
    <tableColumn id="21" xr3:uid="{49A46F85-33FB-4B89-B126-297CEEE35EAA}" name="20" totalsRowFunction="custom" totalsRowDxfId="24">
      <calculatedColumnFormula>Workbench[[#This Row],[20]]-Workbench[[#This Row],[19]]</calculatedColumnFormula>
      <totalsRowFormula array="1">COUNTA(_xlfn.UNIQUE(_xlfn._xlws.FILTER(StepAnalysis[20],SUBTOTAL(103, OFFSET(StepAnalysis[20], ROW(StepAnalysis[20]) - MIN(ROW(StepAnalysis[20])), 0, 1)))))</totalsRowFormula>
    </tableColumn>
    <tableColumn id="22" xr3:uid="{E6694261-BEBB-43F8-8140-E66B1BB554C2}" name="21" totalsRowFunction="custom" totalsRowDxfId="23">
      <calculatedColumnFormula>Workbench[[#This Row],[21]]-Workbench[[#This Row],[20]]</calculatedColumnFormula>
      <totalsRowFormula array="1">COUNTA(_xlfn.UNIQUE(_xlfn._xlws.FILTER(StepAnalysis[21],SUBTOTAL(103, OFFSET(StepAnalysis[21], ROW(StepAnalysis[21]) - MIN(ROW(StepAnalysis[21])), 0, 1)))))</totalsRowFormula>
    </tableColumn>
    <tableColumn id="23" xr3:uid="{D26E9CCF-CE9F-418D-9B7A-8671D4F78984}" name="22" totalsRowFunction="custom" totalsRowDxfId="22">
      <calculatedColumnFormula>Workbench[[#This Row],[22]]-Workbench[[#This Row],[21]]</calculatedColumnFormula>
      <totalsRowFormula array="1">COUNTA(_xlfn.UNIQUE(_xlfn._xlws.FILTER(StepAnalysis[22],SUBTOTAL(103, OFFSET(StepAnalysis[22], ROW(StepAnalysis[22]) - MIN(ROW(StepAnalysis[22])), 0, 1)))))</totalsRowFormula>
    </tableColumn>
    <tableColumn id="24" xr3:uid="{E08DD0C6-3EB8-4102-BBCC-865D0C317362}" name="23" totalsRowFunction="custom" totalsRowDxfId="21">
      <calculatedColumnFormula>Workbench[[#This Row],[23]]-Workbench[[#This Row],[22]]</calculatedColumnFormula>
      <totalsRowFormula array="1">COUNTA(_xlfn.UNIQUE(_xlfn._xlws.FILTER(StepAnalysis[23],SUBTOTAL(103, OFFSET(StepAnalysis[23], ROW(StepAnalysis[23]) - MIN(ROW(StepAnalysis[23])), 0, 1)))))</totalsRowFormula>
    </tableColumn>
    <tableColumn id="25" xr3:uid="{CE2F22AB-6EEE-4E98-A8CC-A975D581201D}" name="24" totalsRowFunction="custom" totalsRowDxfId="20">
      <calculatedColumnFormula>Workbench[[#This Row],[24]]-Workbench[[#This Row],[23]]</calculatedColumnFormula>
      <totalsRowFormula array="1">COUNTA(_xlfn.UNIQUE(_xlfn._xlws.FILTER(StepAnalysis[24],SUBTOTAL(103, OFFSET(StepAnalysis[24], ROW(StepAnalysis[24]) - MIN(ROW(StepAnalysis[24])), 0, 1)))))</totalsRowFormula>
    </tableColumn>
    <tableColumn id="26" xr3:uid="{3FCEDDBD-EC8A-4558-BFBB-DCC492A923EE}" name="25" totalsRowFunction="custom" totalsRowDxfId="19">
      <calculatedColumnFormula>Workbench[[#This Row],[25]]-Workbench[[#This Row],[24]]</calculatedColumnFormula>
      <totalsRowFormula array="1">COUNTA(_xlfn.UNIQUE(_xlfn._xlws.FILTER(StepAnalysis[25],SUBTOTAL(103, OFFSET(StepAnalysis[25], ROW(StepAnalysis[25]) - MIN(ROW(StepAnalysis[25])), 0, 1)))))</totalsRowFormula>
    </tableColumn>
    <tableColumn id="27" xr3:uid="{87BBAC06-266F-4D07-A52B-5D7793EEE360}" name="26" totalsRowFunction="custom" totalsRowDxfId="18">
      <calculatedColumnFormula>Workbench[[#This Row],[26]]-Workbench[[#This Row],[25]]</calculatedColumnFormula>
      <totalsRowFormula array="1">COUNTA(_xlfn.UNIQUE(_xlfn._xlws.FILTER(StepAnalysis[26],SUBTOTAL(103, OFFSET(StepAnalysis[26], ROW(StepAnalysis[26]) - MIN(ROW(StepAnalysis[26])), 0, 1)))))</totalsRowFormula>
    </tableColumn>
    <tableColumn id="28" xr3:uid="{680FA998-4C20-4133-B4A9-5EDCCFB84852}" name="27" totalsRowFunction="custom" totalsRowDxfId="17">
      <calculatedColumnFormula>Workbench[[#This Row],[27]]-Workbench[[#This Row],[26]]</calculatedColumnFormula>
      <totalsRowFormula array="1">COUNTA(_xlfn.UNIQUE(_xlfn._xlws.FILTER(StepAnalysis[27],SUBTOTAL(103, OFFSET(StepAnalysis[27], ROW(StepAnalysis[27]) - MIN(ROW(StepAnalysis[27])), 0, 1)))))</totalsRowFormula>
    </tableColumn>
    <tableColumn id="29" xr3:uid="{F47A19DB-FDEE-4E5F-B58C-4577D36C80CD}" name="28" totalsRowFunction="custom" totalsRowDxfId="16">
      <calculatedColumnFormula>Workbench[[#This Row],[28]]-Workbench[[#This Row],[27]]</calculatedColumnFormula>
      <totalsRowFormula array="1">COUNTA(_xlfn.UNIQUE(_xlfn._xlws.FILTER(StepAnalysis[28],SUBTOTAL(103, OFFSET(StepAnalysis[28], ROW(StepAnalysis[28]) - MIN(ROW(StepAnalysis[28])), 0, 1)))))</totalsRowFormula>
    </tableColumn>
    <tableColumn id="30" xr3:uid="{3B30F163-956C-4C73-98A5-A378408F98C2}" name="29" totalsRowFunction="custom" totalsRowDxfId="15">
      <calculatedColumnFormula>Workbench[[#This Row],[29]]-Workbench[[#This Row],[28]]</calculatedColumnFormula>
      <totalsRowFormula array="1">COUNTA(_xlfn.UNIQUE(_xlfn._xlws.FILTER(StepAnalysis[29],SUBTOTAL(103, OFFSET(StepAnalysis[29], ROW(StepAnalysis[29]) - MIN(ROW(StepAnalysis[29])), 0, 1)))))</totalsRowFormula>
    </tableColumn>
    <tableColumn id="31" xr3:uid="{DBABEE04-1829-495C-8DF6-4910DFA89E1F}" name="30" totalsRowFunction="custom" totalsRowDxfId="14">
      <calculatedColumnFormula>Workbench[[#This Row],[30]]-Workbench[[#This Row],[29]]</calculatedColumnFormula>
      <totalsRowFormula array="1">COUNTA(_xlfn.UNIQUE(_xlfn._xlws.FILTER(StepAnalysis[30],SUBTOTAL(103, OFFSET(StepAnalysis[30], ROW(StepAnalysis[30]) - MIN(ROW(StepAnalysis[30])), 0, 1)))))</totalsRowFormula>
    </tableColumn>
    <tableColumn id="32" xr3:uid="{4C5D89B0-439A-490E-A451-65E67530A99F}" name="31" totalsRowFunction="custom" totalsRowDxfId="13">
      <calculatedColumnFormula>Workbench[[#This Row],[31]]-Workbench[[#This Row],[30]]</calculatedColumnFormula>
      <totalsRowFormula array="1">COUNTA(_xlfn.UNIQUE(_xlfn._xlws.FILTER(StepAnalysis[31],SUBTOTAL(103, OFFSET(StepAnalysis[31], ROW(StepAnalysis[31]) - MIN(ROW(StepAnalysis[31])), 0, 1)))))</totalsRowFormula>
    </tableColumn>
    <tableColumn id="33" xr3:uid="{B81AEE80-9D8A-46C6-9D9C-E68F358B3D82}" name="c0" totalsRowFunction="custom" dataDxfId="55" totalsRowDxfId="12">
      <calculatedColumnFormula>COUNTIF(StepAnalysis[[#This Row],[0]:[31]],"=0")</calculatedColumnFormula>
      <totalsRowFormula array="1">COUNTA(_xlfn.UNIQUE(_xlfn._xlws.FILTER(StepAnalysis[c0],SUBTOTAL(103, OFFSET(StepAnalysis[c0], ROW(StepAnalysis[c0]) - MIN(ROW(StepAnalysis[c0])), 0, 1)))))</totalsRowFormula>
    </tableColumn>
    <tableColumn id="34" xr3:uid="{FB519261-2BA1-4C22-8BE1-71D91F8F5133}" name="c1" totalsRowFunction="custom" dataDxfId="54" totalsRowDxfId="11">
      <calculatedColumnFormula>COUNTIF(StepAnalysis[[#This Row],[0]:[31]],"=1")</calculatedColumnFormula>
      <totalsRowFormula array="1">COUNTA(_xlfn.UNIQUE(_xlfn._xlws.FILTER(StepAnalysis[c1],SUBTOTAL(103, OFFSET(StepAnalysis[c1], ROW(StepAnalysis[c1]) - MIN(ROW(StepAnalysis[c1])), 0, 1)))))</totalsRowFormula>
    </tableColumn>
    <tableColumn id="35" xr3:uid="{AF542FB4-1B60-480D-86B1-FE43DD078F76}" name="c-1" totalsRowFunction="custom" dataDxfId="53" totalsRowDxfId="10">
      <calculatedColumnFormula>COUNTIF(StepAnalysis[[#This Row],[0]:[31]],"=-1")</calculatedColumnFormula>
      <totalsRowFormula array="1">COUNTA(_xlfn.UNIQUE(_xlfn._xlws.FILTER(StepAnalysis[c-1],SUBTOTAL(103, OFFSET(StepAnalysis[c-1], ROW(StepAnalysis[c-1]) - MIN(ROW(StepAnalysis[c-1])), 0, 1)))))</totalsRowFormula>
    </tableColumn>
    <tableColumn id="36" xr3:uid="{A1DC075D-A1BD-4AF6-802E-A56063BF760D}" name="c2" totalsRowFunction="custom" dataDxfId="52" totalsRowDxfId="9">
      <calculatedColumnFormula>COUNTIF(StepAnalysis[[#This Row],[0]:[31]],"=2")</calculatedColumnFormula>
      <totalsRowFormula array="1">COUNTA(_xlfn.UNIQUE(_xlfn._xlws.FILTER(StepAnalysis[c2],SUBTOTAL(103, OFFSET(StepAnalysis[c2], ROW(StepAnalysis[c2]) - MIN(ROW(StepAnalysis[c2])), 0, 1)))))</totalsRowFormula>
    </tableColumn>
    <tableColumn id="37" xr3:uid="{D6790F54-4601-4D8C-8787-6D24BFCD1481}" name="c-2" totalsRowFunction="custom" dataDxfId="51" totalsRowDxfId="8">
      <calculatedColumnFormula>COUNTIF(StepAnalysis[[#This Row],[0]:[31]],"=-2")</calculatedColumnFormula>
      <totalsRowFormula array="1">COUNTA(_xlfn.UNIQUE(_xlfn._xlws.FILTER(StepAnalysis[c-2],SUBTOTAL(103, OFFSET(StepAnalysis[c-2], ROW(StepAnalysis[c-2]) - MIN(ROW(StepAnalysis[c-2])), 0, 1)))))</totalsRowFormula>
    </tableColumn>
    <tableColumn id="38" xr3:uid="{DB7EEDAA-C37D-40E8-918F-9945639C120C}" name="c4" totalsRowFunction="custom" dataDxfId="50" totalsRowDxfId="7">
      <calculatedColumnFormula>COUNTIF(StepAnalysis[[#This Row],[0]:[31]],"=4")</calculatedColumnFormula>
      <totalsRowFormula array="1">COUNTA(_xlfn.UNIQUE(_xlfn._xlws.FILTER(StepAnalysis[c4],SUBTOTAL(103, OFFSET(StepAnalysis[c4], ROW(StepAnalysis[c4]) - MIN(ROW(StepAnalysis[c4])), 0, 1)))))</totalsRowFormula>
    </tableColumn>
    <tableColumn id="39" xr3:uid="{C7EE0682-8635-4148-BB03-BAB86812FCCB}" name="c-4" totalsRowFunction="custom" dataDxfId="49" totalsRowDxfId="6">
      <calculatedColumnFormula>COUNTIF(StepAnalysis[[#This Row],[0]:[31]],"=-4")</calculatedColumnFormula>
      <totalsRowFormula array="1">COUNTA(_xlfn.UNIQUE(_xlfn._xlws.FILTER(StepAnalysis[c-4],SUBTOTAL(103, OFFSET(StepAnalysis[c-4], ROW(StepAnalysis[c-4]) - MIN(ROW(StepAnalysis[c-4])), 0, 1)))))</totalsRowFormula>
    </tableColumn>
    <tableColumn id="40" xr3:uid="{93C75CA7-1A6A-4AE5-99BE-9B0A5AB3957C}" name="c8" totalsRowFunction="custom" dataDxfId="48" totalsRowDxfId="5">
      <calculatedColumnFormula>COUNTIF(StepAnalysis[[#This Row],[0]:[31]],"=8")</calculatedColumnFormula>
      <totalsRowFormula array="1">COUNTA(_xlfn.UNIQUE(_xlfn._xlws.FILTER(StepAnalysis[c8],SUBTOTAL(103, OFFSET(StepAnalysis[c8], ROW(StepAnalysis[c8]) - MIN(ROW(StepAnalysis[c8])), 0, 1)))))</totalsRowFormula>
    </tableColumn>
    <tableColumn id="41" xr3:uid="{F6CA6F5C-96B1-4F01-9397-FB96FF469797}" name="c-8" totalsRowFunction="custom" dataDxfId="47" totalsRowDxfId="4">
      <calculatedColumnFormula>COUNTIF(StepAnalysis[[#This Row],[0]:[31]],"=-8")</calculatedColumnFormula>
      <totalsRowFormula array="1">COUNTA(_xlfn.UNIQUE(_xlfn._xlws.FILTER(StepAnalysis[c-8],SUBTOTAL(103, OFFSET(StepAnalysis[c-8], ROW(StepAnalysis[c-8]) - MIN(ROW(StepAnalysis[c-8])), 0, 1)))))</totalsRowFormula>
    </tableColumn>
    <tableColumn id="42" xr3:uid="{3C7DA3E9-5B36-4572-B295-8DEFD219400D}" name="c16" totalsRowFunction="custom" dataDxfId="46" totalsRowDxfId="3">
      <calculatedColumnFormula>COUNTIF(StepAnalysis[[#This Row],[0]:[31]],"=16")</calculatedColumnFormula>
      <totalsRowFormula array="1">COUNTA(_xlfn.UNIQUE(_xlfn._xlws.FILTER(StepAnalysis[c16],SUBTOTAL(103, OFFSET(StepAnalysis[c16], ROW(StepAnalysis[c16]) - MIN(ROW(StepAnalysis[c16])), 0, 1)))))</totalsRowFormula>
    </tableColumn>
    <tableColumn id="43" xr3:uid="{9780FBCC-7F55-486C-A3CA-784D0ED29F96}" name="c-16" totalsRowFunction="custom" dataDxfId="45" totalsRowDxfId="2">
      <calculatedColumnFormula>COUNTIF(StepAnalysis[[#This Row],[0]:[31]],"=-16")</calculatedColumnFormula>
      <totalsRowFormula array="1">COUNTA(_xlfn.UNIQUE(_xlfn._xlws.FILTER(StepAnalysis[c-16],SUBTOTAL(103, OFFSET(StepAnalysis[c-16], ROW(StepAnalysis[c-16]) - MIN(ROW(StepAnalysis[c-16])), 0, 1)))))</totalsRowFormula>
    </tableColumn>
    <tableColumn id="44" xr3:uid="{78A9A76E-614A-4FDC-9671-D4DF20D02E98}" name="c-17" totalsRowFunction="custom" dataDxfId="1" totalsRowDxfId="0">
      <totalsRowFormula>PRODUCT(StepAnalysis[[#Totals],[0]:[31]])</totalsRow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B0C904-82DE-4C70-A7C9-8B7A57662DB1}" name="Table2" displayName="Table2" ref="A1:AF209" totalsRowShown="0">
  <autoFilter ref="A1:AF209" xr:uid="{E9B0C904-82DE-4C70-A7C9-8B7A57662DB1}">
    <filterColumn colId="2">
      <filters>
        <filter val="17"/>
      </filters>
    </filterColumn>
  </autoFilter>
  <tableColumns count="32">
    <tableColumn id="1" xr3:uid="{6EAAF662-D1D1-4A08-870A-5C108DA269F0}" name="0"/>
    <tableColumn id="2" xr3:uid="{37404C8A-754A-4495-AD53-64F934FB00C6}" name="1"/>
    <tableColumn id="3" xr3:uid="{AB8638D9-D35A-475D-8596-CAA38DB31B61}" name="2"/>
    <tableColumn id="4" xr3:uid="{DEC70536-3D6A-4DF0-B752-0B31280353F2}" name="3"/>
    <tableColumn id="5" xr3:uid="{56CEC106-B626-4EAB-B02E-60CFF64A17A0}" name="4"/>
    <tableColumn id="6" xr3:uid="{484CD50E-FDDB-4FCA-96AD-E6AD88D6E4E3}" name="5"/>
    <tableColumn id="7" xr3:uid="{A33FA4C2-3BBA-44FC-979C-C20E62230262}" name="6"/>
    <tableColumn id="8" xr3:uid="{A0E89EEB-EFBB-4634-B2C0-B9673103B164}" name="7"/>
    <tableColumn id="9" xr3:uid="{05675376-89B6-44D1-8102-0691CD953EB7}" name="8"/>
    <tableColumn id="10" xr3:uid="{3057DAA4-A168-49E6-9E07-3A4F4E27AB7B}" name="9"/>
    <tableColumn id="11" xr3:uid="{DB5F77BF-2B07-476E-8F22-F8AC29E35B18}" name="10"/>
    <tableColumn id="12" xr3:uid="{F841B998-9910-4504-B41F-537624230349}" name="11"/>
    <tableColumn id="13" xr3:uid="{783CDA98-9D57-4B55-B812-13A22335479A}" name="12"/>
    <tableColumn id="14" xr3:uid="{6086A150-29B3-4BE1-B7FE-5973886AD9EB}" name="13"/>
    <tableColumn id="15" xr3:uid="{3CCFCE3A-C58A-4DF4-A592-F180D4801D03}" name="14"/>
    <tableColumn id="16" xr3:uid="{651006B6-16A0-4FEC-9281-A0A98936D71F}" name="15"/>
    <tableColumn id="17" xr3:uid="{A31FA9F4-6BAE-4D83-A78D-0FA99DD60CCE}" name="16"/>
    <tableColumn id="18" xr3:uid="{991769B7-784B-4A4A-B161-37BF6B000A98}" name="17"/>
    <tableColumn id="19" xr3:uid="{C776374A-BD26-47A1-83E5-35DCFAC96797}" name="18"/>
    <tableColumn id="20" xr3:uid="{0105DC50-8386-42B1-B12D-A5443905763F}" name="19"/>
    <tableColumn id="21" xr3:uid="{B0B3E387-98DD-45E3-B8C5-CE5AE087CCEB}" name="20"/>
    <tableColumn id="22" xr3:uid="{24106349-0A25-4FCF-AA38-FE23497D1FAB}" name="21"/>
    <tableColumn id="23" xr3:uid="{EDB18A28-8696-4BD3-87B0-2F443A361B8B}" name="22"/>
    <tableColumn id="24" xr3:uid="{E67391E3-F441-40CF-BA07-462BD6A5A58D}" name="23"/>
    <tableColumn id="25" xr3:uid="{E83D03B6-1EF6-4271-A5FB-269A9945739C}" name="24"/>
    <tableColumn id="26" xr3:uid="{FE067DCA-1975-4E5B-9BB2-793DD42024C7}" name="25"/>
    <tableColumn id="27" xr3:uid="{B5D9966B-5F5B-427E-B14E-EE9585625BD7}" name="26"/>
    <tableColumn id="28" xr3:uid="{5B12E509-B5FE-4F2F-A960-0182DBF584D4}" name="27"/>
    <tableColumn id="29" xr3:uid="{A474112A-D864-4DA7-A929-4B54BAD511FC}" name="28"/>
    <tableColumn id="30" xr3:uid="{71C1E514-30EF-48DA-94BC-2CCE7DA8D0E2}" name="29"/>
    <tableColumn id="31" xr3:uid="{96D77BFC-C209-409B-ADDC-C830433337D3}" name="30"/>
    <tableColumn id="32" xr3:uid="{F3780C02-2313-4626-AEF7-A1CB11E91104}" name="3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04A56-ECB6-4ABD-854B-C26247AA1B23}">
  <dimension ref="A1:AF209"/>
  <sheetViews>
    <sheetView workbookViewId="0">
      <selection sqref="A1:AF1"/>
    </sheetView>
  </sheetViews>
  <sheetFormatPr defaultRowHeight="15.75" x14ac:dyDescent="0.25"/>
  <cols>
    <col min="1" max="10" width="3.875" bestFit="1" customWidth="1"/>
    <col min="11" max="32" width="4.875" bestFit="1" customWidth="1"/>
  </cols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5">
      <c r="A2">
        <v>1</v>
      </c>
      <c r="B2">
        <v>2</v>
      </c>
      <c r="C2">
        <v>4</v>
      </c>
      <c r="D2">
        <v>3</v>
      </c>
      <c r="E2">
        <v>11</v>
      </c>
      <c r="F2">
        <v>12</v>
      </c>
      <c r="G2">
        <v>10</v>
      </c>
      <c r="H2">
        <v>14</v>
      </c>
      <c r="I2">
        <v>16</v>
      </c>
      <c r="J2">
        <v>15</v>
      </c>
      <c r="K2">
        <v>7</v>
      </c>
      <c r="L2">
        <v>8</v>
      </c>
      <c r="M2">
        <v>6</v>
      </c>
      <c r="N2">
        <v>5</v>
      </c>
      <c r="O2">
        <v>13</v>
      </c>
      <c r="P2">
        <v>9</v>
      </c>
      <c r="Q2">
        <v>25</v>
      </c>
      <c r="R2">
        <v>29</v>
      </c>
      <c r="S2">
        <v>21</v>
      </c>
      <c r="T2">
        <v>22</v>
      </c>
      <c r="U2">
        <v>24</v>
      </c>
      <c r="V2">
        <v>23</v>
      </c>
      <c r="W2">
        <v>31</v>
      </c>
      <c r="X2">
        <v>32</v>
      </c>
      <c r="Y2">
        <v>30</v>
      </c>
      <c r="Z2">
        <v>26</v>
      </c>
      <c r="AA2">
        <v>28</v>
      </c>
      <c r="AB2">
        <v>27</v>
      </c>
      <c r="AC2">
        <v>19</v>
      </c>
      <c r="AD2">
        <v>20</v>
      </c>
      <c r="AE2">
        <v>18</v>
      </c>
      <c r="AF2">
        <v>17</v>
      </c>
    </row>
    <row r="3" spans="1:32" x14ac:dyDescent="0.25">
      <c r="A3">
        <v>1</v>
      </c>
      <c r="B3">
        <v>2</v>
      </c>
      <c r="C3">
        <v>4</v>
      </c>
      <c r="D3">
        <v>3</v>
      </c>
      <c r="E3">
        <v>11</v>
      </c>
      <c r="F3">
        <v>12</v>
      </c>
      <c r="G3">
        <v>10</v>
      </c>
      <c r="H3">
        <v>14</v>
      </c>
      <c r="I3">
        <v>16</v>
      </c>
      <c r="J3">
        <v>15</v>
      </c>
      <c r="K3">
        <v>7</v>
      </c>
      <c r="L3">
        <v>8</v>
      </c>
      <c r="M3">
        <v>6</v>
      </c>
      <c r="N3">
        <v>5</v>
      </c>
      <c r="O3">
        <v>21</v>
      </c>
      <c r="P3">
        <v>22</v>
      </c>
      <c r="Q3">
        <v>24</v>
      </c>
      <c r="R3">
        <v>23</v>
      </c>
      <c r="S3">
        <v>31</v>
      </c>
      <c r="T3">
        <v>32</v>
      </c>
      <c r="U3">
        <v>30</v>
      </c>
      <c r="V3">
        <v>29</v>
      </c>
      <c r="W3">
        <v>13</v>
      </c>
      <c r="X3">
        <v>9</v>
      </c>
      <c r="Y3">
        <v>25</v>
      </c>
      <c r="Z3">
        <v>26</v>
      </c>
      <c r="AA3">
        <v>28</v>
      </c>
      <c r="AB3">
        <v>27</v>
      </c>
      <c r="AC3">
        <v>19</v>
      </c>
      <c r="AD3">
        <v>20</v>
      </c>
      <c r="AE3">
        <v>18</v>
      </c>
      <c r="AF3">
        <v>17</v>
      </c>
    </row>
    <row r="4" spans="1:32" x14ac:dyDescent="0.25">
      <c r="A4">
        <v>1</v>
      </c>
      <c r="B4">
        <v>2</v>
      </c>
      <c r="C4">
        <v>4</v>
      </c>
      <c r="D4">
        <v>3</v>
      </c>
      <c r="E4">
        <v>11</v>
      </c>
      <c r="F4">
        <v>12</v>
      </c>
      <c r="G4">
        <v>16</v>
      </c>
      <c r="H4">
        <v>15</v>
      </c>
      <c r="I4">
        <v>7</v>
      </c>
      <c r="J4">
        <v>8</v>
      </c>
      <c r="K4">
        <v>6</v>
      </c>
      <c r="L4">
        <v>5</v>
      </c>
      <c r="M4">
        <v>13</v>
      </c>
      <c r="N4">
        <v>14</v>
      </c>
      <c r="O4">
        <v>10</v>
      </c>
      <c r="P4">
        <v>9</v>
      </c>
      <c r="Q4">
        <v>25</v>
      </c>
      <c r="R4">
        <v>26</v>
      </c>
      <c r="S4">
        <v>30</v>
      </c>
      <c r="T4">
        <v>29</v>
      </c>
      <c r="U4">
        <v>21</v>
      </c>
      <c r="V4">
        <v>22</v>
      </c>
      <c r="W4">
        <v>24</v>
      </c>
      <c r="X4">
        <v>23</v>
      </c>
      <c r="Y4">
        <v>31</v>
      </c>
      <c r="Z4">
        <v>32</v>
      </c>
      <c r="AA4">
        <v>28</v>
      </c>
      <c r="AB4">
        <v>27</v>
      </c>
      <c r="AC4">
        <v>19</v>
      </c>
      <c r="AD4">
        <v>20</v>
      </c>
      <c r="AE4">
        <v>18</v>
      </c>
      <c r="AF4">
        <v>17</v>
      </c>
    </row>
    <row r="5" spans="1:32" x14ac:dyDescent="0.25">
      <c r="A5">
        <v>1</v>
      </c>
      <c r="B5">
        <v>2</v>
      </c>
      <c r="C5">
        <v>4</v>
      </c>
      <c r="D5">
        <v>3</v>
      </c>
      <c r="E5">
        <v>11</v>
      </c>
      <c r="F5">
        <v>12</v>
      </c>
      <c r="G5">
        <v>16</v>
      </c>
      <c r="H5">
        <v>15</v>
      </c>
      <c r="I5">
        <v>7</v>
      </c>
      <c r="J5">
        <v>8</v>
      </c>
      <c r="K5">
        <v>6</v>
      </c>
      <c r="L5">
        <v>5</v>
      </c>
      <c r="M5">
        <v>21</v>
      </c>
      <c r="N5">
        <v>22</v>
      </c>
      <c r="O5">
        <v>24</v>
      </c>
      <c r="P5">
        <v>23</v>
      </c>
      <c r="Q5">
        <v>31</v>
      </c>
      <c r="R5">
        <v>32</v>
      </c>
      <c r="S5">
        <v>30</v>
      </c>
      <c r="T5">
        <v>29</v>
      </c>
      <c r="U5">
        <v>13</v>
      </c>
      <c r="V5">
        <v>14</v>
      </c>
      <c r="W5">
        <v>10</v>
      </c>
      <c r="X5">
        <v>9</v>
      </c>
      <c r="Y5">
        <v>25</v>
      </c>
      <c r="Z5">
        <v>26</v>
      </c>
      <c r="AA5">
        <v>28</v>
      </c>
      <c r="AB5">
        <v>27</v>
      </c>
      <c r="AC5">
        <v>19</v>
      </c>
      <c r="AD5">
        <v>20</v>
      </c>
      <c r="AE5">
        <v>18</v>
      </c>
      <c r="AF5">
        <v>17</v>
      </c>
    </row>
    <row r="6" spans="1:32" x14ac:dyDescent="0.25">
      <c r="A6">
        <v>1</v>
      </c>
      <c r="B6">
        <v>2</v>
      </c>
      <c r="C6">
        <v>4</v>
      </c>
      <c r="D6">
        <v>3</v>
      </c>
      <c r="E6">
        <v>11</v>
      </c>
      <c r="F6">
        <v>15</v>
      </c>
      <c r="G6">
        <v>7</v>
      </c>
      <c r="H6">
        <v>8</v>
      </c>
      <c r="I6">
        <v>16</v>
      </c>
      <c r="J6">
        <v>12</v>
      </c>
      <c r="K6">
        <v>10</v>
      </c>
      <c r="L6">
        <v>14</v>
      </c>
      <c r="M6">
        <v>6</v>
      </c>
      <c r="N6">
        <v>5</v>
      </c>
      <c r="O6">
        <v>13</v>
      </c>
      <c r="P6">
        <v>9</v>
      </c>
      <c r="Q6">
        <v>25</v>
      </c>
      <c r="R6">
        <v>29</v>
      </c>
      <c r="S6">
        <v>21</v>
      </c>
      <c r="T6">
        <v>22</v>
      </c>
      <c r="U6">
        <v>30</v>
      </c>
      <c r="V6">
        <v>26</v>
      </c>
      <c r="W6">
        <v>28</v>
      </c>
      <c r="X6">
        <v>32</v>
      </c>
      <c r="Y6">
        <v>24</v>
      </c>
      <c r="Z6">
        <v>23</v>
      </c>
      <c r="AA6">
        <v>31</v>
      </c>
      <c r="AB6">
        <v>27</v>
      </c>
      <c r="AC6">
        <v>19</v>
      </c>
      <c r="AD6">
        <v>20</v>
      </c>
      <c r="AE6">
        <v>18</v>
      </c>
      <c r="AF6">
        <v>17</v>
      </c>
    </row>
    <row r="7" spans="1:32" x14ac:dyDescent="0.25">
      <c r="A7">
        <v>1</v>
      </c>
      <c r="B7">
        <v>2</v>
      </c>
      <c r="C7">
        <v>4</v>
      </c>
      <c r="D7">
        <v>3</v>
      </c>
      <c r="E7">
        <v>11</v>
      </c>
      <c r="F7">
        <v>15</v>
      </c>
      <c r="G7">
        <v>7</v>
      </c>
      <c r="H7">
        <v>8</v>
      </c>
      <c r="I7">
        <v>6</v>
      </c>
      <c r="J7">
        <v>5</v>
      </c>
      <c r="K7">
        <v>13</v>
      </c>
      <c r="L7">
        <v>14</v>
      </c>
      <c r="M7">
        <v>16</v>
      </c>
      <c r="N7">
        <v>12</v>
      </c>
      <c r="O7">
        <v>10</v>
      </c>
      <c r="P7">
        <v>9</v>
      </c>
      <c r="Q7">
        <v>25</v>
      </c>
      <c r="R7">
        <v>26</v>
      </c>
      <c r="S7">
        <v>28</v>
      </c>
      <c r="T7">
        <v>32</v>
      </c>
      <c r="U7">
        <v>30</v>
      </c>
      <c r="V7">
        <v>29</v>
      </c>
      <c r="W7">
        <v>21</v>
      </c>
      <c r="X7">
        <v>22</v>
      </c>
      <c r="Y7">
        <v>24</v>
      </c>
      <c r="Z7">
        <v>23</v>
      </c>
      <c r="AA7">
        <v>31</v>
      </c>
      <c r="AB7">
        <v>27</v>
      </c>
      <c r="AC7">
        <v>19</v>
      </c>
      <c r="AD7">
        <v>20</v>
      </c>
      <c r="AE7">
        <v>18</v>
      </c>
      <c r="AF7">
        <v>17</v>
      </c>
    </row>
    <row r="8" spans="1:32" x14ac:dyDescent="0.25">
      <c r="A8">
        <v>1</v>
      </c>
      <c r="B8">
        <v>2</v>
      </c>
      <c r="C8">
        <v>4</v>
      </c>
      <c r="D8">
        <v>3</v>
      </c>
      <c r="E8">
        <v>11</v>
      </c>
      <c r="F8">
        <v>15</v>
      </c>
      <c r="G8">
        <v>7</v>
      </c>
      <c r="H8">
        <v>8</v>
      </c>
      <c r="I8">
        <v>6</v>
      </c>
      <c r="J8">
        <v>5</v>
      </c>
      <c r="K8">
        <v>21</v>
      </c>
      <c r="L8">
        <v>22</v>
      </c>
      <c r="M8">
        <v>24</v>
      </c>
      <c r="N8">
        <v>23</v>
      </c>
      <c r="O8">
        <v>31</v>
      </c>
      <c r="P8">
        <v>32</v>
      </c>
      <c r="Q8">
        <v>30</v>
      </c>
      <c r="R8">
        <v>29</v>
      </c>
      <c r="S8">
        <v>13</v>
      </c>
      <c r="T8">
        <v>14</v>
      </c>
      <c r="U8">
        <v>16</v>
      </c>
      <c r="V8">
        <v>12</v>
      </c>
      <c r="W8">
        <v>10</v>
      </c>
      <c r="X8">
        <v>9</v>
      </c>
      <c r="Y8">
        <v>25</v>
      </c>
      <c r="Z8">
        <v>26</v>
      </c>
      <c r="AA8">
        <v>28</v>
      </c>
      <c r="AB8">
        <v>27</v>
      </c>
      <c r="AC8">
        <v>19</v>
      </c>
      <c r="AD8">
        <v>20</v>
      </c>
      <c r="AE8">
        <v>18</v>
      </c>
      <c r="AF8">
        <v>17</v>
      </c>
    </row>
    <row r="9" spans="1:32" x14ac:dyDescent="0.25">
      <c r="A9">
        <v>1</v>
      </c>
      <c r="B9">
        <v>2</v>
      </c>
      <c r="C9">
        <v>4</v>
      </c>
      <c r="D9">
        <v>3</v>
      </c>
      <c r="E9">
        <v>19</v>
      </c>
      <c r="F9">
        <v>20</v>
      </c>
      <c r="G9">
        <v>24</v>
      </c>
      <c r="H9">
        <v>23</v>
      </c>
      <c r="I9">
        <v>31</v>
      </c>
      <c r="J9">
        <v>32</v>
      </c>
      <c r="K9">
        <v>28</v>
      </c>
      <c r="L9">
        <v>27</v>
      </c>
      <c r="M9">
        <v>11</v>
      </c>
      <c r="N9">
        <v>12</v>
      </c>
      <c r="O9">
        <v>16</v>
      </c>
      <c r="P9">
        <v>15</v>
      </c>
      <c r="Q9">
        <v>7</v>
      </c>
      <c r="R9">
        <v>8</v>
      </c>
      <c r="S9">
        <v>6</v>
      </c>
      <c r="T9">
        <v>5</v>
      </c>
      <c r="U9">
        <v>13</v>
      </c>
      <c r="V9">
        <v>14</v>
      </c>
      <c r="W9">
        <v>10</v>
      </c>
      <c r="X9">
        <v>9</v>
      </c>
      <c r="Y9">
        <v>25</v>
      </c>
      <c r="Z9">
        <v>26</v>
      </c>
      <c r="AA9">
        <v>30</v>
      </c>
      <c r="AB9">
        <v>29</v>
      </c>
      <c r="AC9">
        <v>21</v>
      </c>
      <c r="AD9">
        <v>22</v>
      </c>
      <c r="AE9">
        <v>18</v>
      </c>
      <c r="AF9">
        <v>17</v>
      </c>
    </row>
    <row r="10" spans="1:32" x14ac:dyDescent="0.25">
      <c r="A10">
        <v>1</v>
      </c>
      <c r="B10">
        <v>2</v>
      </c>
      <c r="C10">
        <v>4</v>
      </c>
      <c r="D10">
        <v>3</v>
      </c>
      <c r="E10">
        <v>19</v>
      </c>
      <c r="F10">
        <v>20</v>
      </c>
      <c r="G10">
        <v>24</v>
      </c>
      <c r="H10">
        <v>23</v>
      </c>
      <c r="I10">
        <v>7</v>
      </c>
      <c r="J10">
        <v>8</v>
      </c>
      <c r="K10">
        <v>6</v>
      </c>
      <c r="L10">
        <v>5</v>
      </c>
      <c r="M10">
        <v>13</v>
      </c>
      <c r="N10">
        <v>14</v>
      </c>
      <c r="O10">
        <v>16</v>
      </c>
      <c r="P10">
        <v>15</v>
      </c>
      <c r="Q10">
        <v>31</v>
      </c>
      <c r="R10">
        <v>32</v>
      </c>
      <c r="S10">
        <v>28</v>
      </c>
      <c r="T10">
        <v>27</v>
      </c>
      <c r="U10">
        <v>11</v>
      </c>
      <c r="V10">
        <v>12</v>
      </c>
      <c r="W10">
        <v>10</v>
      </c>
      <c r="X10">
        <v>9</v>
      </c>
      <c r="Y10">
        <v>25</v>
      </c>
      <c r="Z10">
        <v>26</v>
      </c>
      <c r="AA10">
        <v>30</v>
      </c>
      <c r="AB10">
        <v>29</v>
      </c>
      <c r="AC10">
        <v>21</v>
      </c>
      <c r="AD10">
        <v>22</v>
      </c>
      <c r="AE10">
        <v>18</v>
      </c>
      <c r="AF10">
        <v>17</v>
      </c>
    </row>
    <row r="11" spans="1:32" x14ac:dyDescent="0.25">
      <c r="A11">
        <v>1</v>
      </c>
      <c r="B11">
        <v>2</v>
      </c>
      <c r="C11">
        <v>4</v>
      </c>
      <c r="D11">
        <v>3</v>
      </c>
      <c r="E11">
        <v>19</v>
      </c>
      <c r="F11">
        <v>20</v>
      </c>
      <c r="G11">
        <v>24</v>
      </c>
      <c r="H11">
        <v>23</v>
      </c>
      <c r="I11">
        <v>7</v>
      </c>
      <c r="J11">
        <v>8</v>
      </c>
      <c r="K11">
        <v>6</v>
      </c>
      <c r="L11">
        <v>5</v>
      </c>
      <c r="M11">
        <v>21</v>
      </c>
      <c r="N11">
        <v>22</v>
      </c>
      <c r="O11">
        <v>30</v>
      </c>
      <c r="P11">
        <v>29</v>
      </c>
      <c r="Q11">
        <v>13</v>
      </c>
      <c r="R11">
        <v>14</v>
      </c>
      <c r="S11">
        <v>16</v>
      </c>
      <c r="T11">
        <v>15</v>
      </c>
      <c r="U11">
        <v>31</v>
      </c>
      <c r="V11">
        <v>32</v>
      </c>
      <c r="W11">
        <v>28</v>
      </c>
      <c r="X11">
        <v>27</v>
      </c>
      <c r="Y11">
        <v>11</v>
      </c>
      <c r="Z11">
        <v>12</v>
      </c>
      <c r="AA11">
        <v>10</v>
      </c>
      <c r="AB11">
        <v>9</v>
      </c>
      <c r="AC11">
        <v>25</v>
      </c>
      <c r="AD11">
        <v>26</v>
      </c>
      <c r="AE11">
        <v>18</v>
      </c>
      <c r="AF11">
        <v>17</v>
      </c>
    </row>
    <row r="12" spans="1:32" x14ac:dyDescent="0.25">
      <c r="A12">
        <v>1</v>
      </c>
      <c r="B12">
        <v>2</v>
      </c>
      <c r="C12">
        <v>4</v>
      </c>
      <c r="D12">
        <v>3</v>
      </c>
      <c r="E12">
        <v>19</v>
      </c>
      <c r="F12">
        <v>20</v>
      </c>
      <c r="G12">
        <v>24</v>
      </c>
      <c r="H12">
        <v>23</v>
      </c>
      <c r="I12">
        <v>7</v>
      </c>
      <c r="J12">
        <v>8</v>
      </c>
      <c r="K12">
        <v>6</v>
      </c>
      <c r="L12">
        <v>5</v>
      </c>
      <c r="M12">
        <v>21</v>
      </c>
      <c r="N12">
        <v>29</v>
      </c>
      <c r="O12">
        <v>13</v>
      </c>
      <c r="P12">
        <v>14</v>
      </c>
      <c r="Q12">
        <v>16</v>
      </c>
      <c r="R12">
        <v>15</v>
      </c>
      <c r="S12">
        <v>31</v>
      </c>
      <c r="T12">
        <v>32</v>
      </c>
      <c r="U12">
        <v>28</v>
      </c>
      <c r="V12">
        <v>27</v>
      </c>
      <c r="W12">
        <v>11</v>
      </c>
      <c r="X12">
        <v>12</v>
      </c>
      <c r="Y12">
        <v>10</v>
      </c>
      <c r="Z12">
        <v>9</v>
      </c>
      <c r="AA12">
        <v>25</v>
      </c>
      <c r="AB12">
        <v>26</v>
      </c>
      <c r="AC12">
        <v>30</v>
      </c>
      <c r="AD12">
        <v>22</v>
      </c>
      <c r="AE12">
        <v>18</v>
      </c>
      <c r="AF12">
        <v>17</v>
      </c>
    </row>
    <row r="13" spans="1:32" x14ac:dyDescent="0.25">
      <c r="A13">
        <v>1</v>
      </c>
      <c r="B13">
        <v>2</v>
      </c>
      <c r="C13">
        <v>4</v>
      </c>
      <c r="D13">
        <v>3</v>
      </c>
      <c r="E13">
        <v>19</v>
      </c>
      <c r="F13">
        <v>20</v>
      </c>
      <c r="G13">
        <v>24</v>
      </c>
      <c r="H13">
        <v>32</v>
      </c>
      <c r="I13">
        <v>28</v>
      </c>
      <c r="J13">
        <v>27</v>
      </c>
      <c r="K13">
        <v>11</v>
      </c>
      <c r="L13">
        <v>12</v>
      </c>
      <c r="M13">
        <v>16</v>
      </c>
      <c r="N13">
        <v>15</v>
      </c>
      <c r="O13">
        <v>31</v>
      </c>
      <c r="P13">
        <v>23</v>
      </c>
      <c r="Q13">
        <v>7</v>
      </c>
      <c r="R13">
        <v>8</v>
      </c>
      <c r="S13">
        <v>6</v>
      </c>
      <c r="T13">
        <v>5</v>
      </c>
      <c r="U13">
        <v>21</v>
      </c>
      <c r="V13">
        <v>29</v>
      </c>
      <c r="W13">
        <v>13</v>
      </c>
      <c r="X13">
        <v>14</v>
      </c>
      <c r="Y13">
        <v>10</v>
      </c>
      <c r="Z13">
        <v>9</v>
      </c>
      <c r="AA13">
        <v>25</v>
      </c>
      <c r="AB13">
        <v>26</v>
      </c>
      <c r="AC13">
        <v>30</v>
      </c>
      <c r="AD13">
        <v>22</v>
      </c>
      <c r="AE13">
        <v>18</v>
      </c>
      <c r="AF13">
        <v>17</v>
      </c>
    </row>
    <row r="14" spans="1:32" x14ac:dyDescent="0.25">
      <c r="A14">
        <v>1</v>
      </c>
      <c r="B14">
        <v>2</v>
      </c>
      <c r="C14">
        <v>4</v>
      </c>
      <c r="D14">
        <v>3</v>
      </c>
      <c r="E14">
        <v>19</v>
      </c>
      <c r="F14">
        <v>20</v>
      </c>
      <c r="G14">
        <v>28</v>
      </c>
      <c r="H14">
        <v>27</v>
      </c>
      <c r="I14">
        <v>11</v>
      </c>
      <c r="J14">
        <v>12</v>
      </c>
      <c r="K14">
        <v>10</v>
      </c>
      <c r="L14">
        <v>14</v>
      </c>
      <c r="M14">
        <v>16</v>
      </c>
      <c r="N14">
        <v>15</v>
      </c>
      <c r="O14">
        <v>31</v>
      </c>
      <c r="P14">
        <v>32</v>
      </c>
      <c r="Q14">
        <v>24</v>
      </c>
      <c r="R14">
        <v>23</v>
      </c>
      <c r="S14">
        <v>7</v>
      </c>
      <c r="T14">
        <v>8</v>
      </c>
      <c r="U14">
        <v>6</v>
      </c>
      <c r="V14">
        <v>5</v>
      </c>
      <c r="W14">
        <v>21</v>
      </c>
      <c r="X14">
        <v>22</v>
      </c>
      <c r="Y14">
        <v>30</v>
      </c>
      <c r="Z14">
        <v>29</v>
      </c>
      <c r="AA14">
        <v>13</v>
      </c>
      <c r="AB14">
        <v>9</v>
      </c>
      <c r="AC14">
        <v>25</v>
      </c>
      <c r="AD14">
        <v>26</v>
      </c>
      <c r="AE14">
        <v>18</v>
      </c>
      <c r="AF14">
        <v>17</v>
      </c>
    </row>
    <row r="15" spans="1:32" x14ac:dyDescent="0.25">
      <c r="A15">
        <v>1</v>
      </c>
      <c r="B15">
        <v>2</v>
      </c>
      <c r="C15">
        <v>4</v>
      </c>
      <c r="D15">
        <v>3</v>
      </c>
      <c r="E15">
        <v>19</v>
      </c>
      <c r="F15">
        <v>20</v>
      </c>
      <c r="G15">
        <v>28</v>
      </c>
      <c r="H15">
        <v>27</v>
      </c>
      <c r="I15">
        <v>11</v>
      </c>
      <c r="J15">
        <v>12</v>
      </c>
      <c r="K15">
        <v>16</v>
      </c>
      <c r="L15">
        <v>15</v>
      </c>
      <c r="M15">
        <v>31</v>
      </c>
      <c r="N15">
        <v>32</v>
      </c>
      <c r="O15">
        <v>24</v>
      </c>
      <c r="P15">
        <v>23</v>
      </c>
      <c r="Q15">
        <v>7</v>
      </c>
      <c r="R15">
        <v>8</v>
      </c>
      <c r="S15">
        <v>6</v>
      </c>
      <c r="T15">
        <v>5</v>
      </c>
      <c r="U15">
        <v>21</v>
      </c>
      <c r="V15">
        <v>22</v>
      </c>
      <c r="W15">
        <v>30</v>
      </c>
      <c r="X15">
        <v>29</v>
      </c>
      <c r="Y15">
        <v>13</v>
      </c>
      <c r="Z15">
        <v>14</v>
      </c>
      <c r="AA15">
        <v>10</v>
      </c>
      <c r="AB15">
        <v>9</v>
      </c>
      <c r="AC15">
        <v>25</v>
      </c>
      <c r="AD15">
        <v>26</v>
      </c>
      <c r="AE15">
        <v>18</v>
      </c>
      <c r="AF15">
        <v>17</v>
      </c>
    </row>
    <row r="16" spans="1:32" x14ac:dyDescent="0.25">
      <c r="A16">
        <v>1</v>
      </c>
      <c r="B16">
        <v>2</v>
      </c>
      <c r="C16">
        <v>4</v>
      </c>
      <c r="D16">
        <v>3</v>
      </c>
      <c r="E16">
        <v>19</v>
      </c>
      <c r="F16">
        <v>20</v>
      </c>
      <c r="G16">
        <v>28</v>
      </c>
      <c r="H16">
        <v>27</v>
      </c>
      <c r="I16">
        <v>11</v>
      </c>
      <c r="J16">
        <v>15</v>
      </c>
      <c r="K16">
        <v>31</v>
      </c>
      <c r="L16">
        <v>32</v>
      </c>
      <c r="M16">
        <v>24</v>
      </c>
      <c r="N16">
        <v>23</v>
      </c>
      <c r="O16">
        <v>7</v>
      </c>
      <c r="P16">
        <v>8</v>
      </c>
      <c r="Q16">
        <v>16</v>
      </c>
      <c r="R16">
        <v>12</v>
      </c>
      <c r="S16">
        <v>10</v>
      </c>
      <c r="T16">
        <v>14</v>
      </c>
      <c r="U16">
        <v>6</v>
      </c>
      <c r="V16">
        <v>5</v>
      </c>
      <c r="W16">
        <v>21</v>
      </c>
      <c r="X16">
        <v>22</v>
      </c>
      <c r="Y16">
        <v>30</v>
      </c>
      <c r="Z16">
        <v>29</v>
      </c>
      <c r="AA16">
        <v>13</v>
      </c>
      <c r="AB16">
        <v>9</v>
      </c>
      <c r="AC16">
        <v>25</v>
      </c>
      <c r="AD16">
        <v>26</v>
      </c>
      <c r="AE16">
        <v>18</v>
      </c>
      <c r="AF16">
        <v>17</v>
      </c>
    </row>
    <row r="17" spans="1:32" x14ac:dyDescent="0.25">
      <c r="A17">
        <v>1</v>
      </c>
      <c r="B17">
        <v>2</v>
      </c>
      <c r="C17">
        <v>4</v>
      </c>
      <c r="D17">
        <v>3</v>
      </c>
      <c r="E17">
        <v>19</v>
      </c>
      <c r="F17">
        <v>20</v>
      </c>
      <c r="G17">
        <v>28</v>
      </c>
      <c r="H17">
        <v>27</v>
      </c>
      <c r="I17">
        <v>11</v>
      </c>
      <c r="J17">
        <v>15</v>
      </c>
      <c r="K17">
        <v>31</v>
      </c>
      <c r="L17">
        <v>32</v>
      </c>
      <c r="M17">
        <v>24</v>
      </c>
      <c r="N17">
        <v>23</v>
      </c>
      <c r="O17">
        <v>7</v>
      </c>
      <c r="P17">
        <v>8</v>
      </c>
      <c r="Q17">
        <v>6</v>
      </c>
      <c r="R17">
        <v>5</v>
      </c>
      <c r="S17">
        <v>21</v>
      </c>
      <c r="T17">
        <v>22</v>
      </c>
      <c r="U17">
        <v>30</v>
      </c>
      <c r="V17">
        <v>29</v>
      </c>
      <c r="W17">
        <v>13</v>
      </c>
      <c r="X17">
        <v>14</v>
      </c>
      <c r="Y17">
        <v>16</v>
      </c>
      <c r="Z17">
        <v>12</v>
      </c>
      <c r="AA17">
        <v>10</v>
      </c>
      <c r="AB17">
        <v>9</v>
      </c>
      <c r="AC17">
        <v>25</v>
      </c>
      <c r="AD17">
        <v>26</v>
      </c>
      <c r="AE17">
        <v>18</v>
      </c>
      <c r="AF17">
        <v>17</v>
      </c>
    </row>
    <row r="18" spans="1:32" x14ac:dyDescent="0.25">
      <c r="A18">
        <v>1</v>
      </c>
      <c r="B18">
        <v>2</v>
      </c>
      <c r="C18">
        <v>4</v>
      </c>
      <c r="D18">
        <v>3</v>
      </c>
      <c r="E18">
        <v>19</v>
      </c>
      <c r="F18">
        <v>20</v>
      </c>
      <c r="G18">
        <v>28</v>
      </c>
      <c r="H18">
        <v>27</v>
      </c>
      <c r="I18">
        <v>31</v>
      </c>
      <c r="J18">
        <v>32</v>
      </c>
      <c r="K18">
        <v>24</v>
      </c>
      <c r="L18">
        <v>23</v>
      </c>
      <c r="M18">
        <v>7</v>
      </c>
      <c r="N18">
        <v>8</v>
      </c>
      <c r="O18">
        <v>6</v>
      </c>
      <c r="P18">
        <v>5</v>
      </c>
      <c r="Q18">
        <v>21</v>
      </c>
      <c r="R18">
        <v>22</v>
      </c>
      <c r="S18">
        <v>30</v>
      </c>
      <c r="T18">
        <v>29</v>
      </c>
      <c r="U18">
        <v>13</v>
      </c>
      <c r="V18">
        <v>14</v>
      </c>
      <c r="W18">
        <v>16</v>
      </c>
      <c r="X18">
        <v>15</v>
      </c>
      <c r="Y18">
        <v>11</v>
      </c>
      <c r="Z18">
        <v>12</v>
      </c>
      <c r="AA18">
        <v>10</v>
      </c>
      <c r="AB18">
        <v>9</v>
      </c>
      <c r="AC18">
        <v>25</v>
      </c>
      <c r="AD18">
        <v>26</v>
      </c>
      <c r="AE18">
        <v>18</v>
      </c>
      <c r="AF18">
        <v>17</v>
      </c>
    </row>
    <row r="19" spans="1:32" x14ac:dyDescent="0.25">
      <c r="A19">
        <v>1</v>
      </c>
      <c r="B19">
        <v>2</v>
      </c>
      <c r="C19">
        <v>4</v>
      </c>
      <c r="D19">
        <v>3</v>
      </c>
      <c r="E19">
        <v>19</v>
      </c>
      <c r="F19">
        <v>20</v>
      </c>
      <c r="G19">
        <v>28</v>
      </c>
      <c r="H19">
        <v>32</v>
      </c>
      <c r="I19">
        <v>24</v>
      </c>
      <c r="J19">
        <v>23</v>
      </c>
      <c r="K19">
        <v>31</v>
      </c>
      <c r="L19">
        <v>27</v>
      </c>
      <c r="M19">
        <v>11</v>
      </c>
      <c r="N19">
        <v>15</v>
      </c>
      <c r="O19">
        <v>7</v>
      </c>
      <c r="P19">
        <v>8</v>
      </c>
      <c r="Q19">
        <v>16</v>
      </c>
      <c r="R19">
        <v>12</v>
      </c>
      <c r="S19">
        <v>10</v>
      </c>
      <c r="T19">
        <v>14</v>
      </c>
      <c r="U19">
        <v>6</v>
      </c>
      <c r="V19">
        <v>5</v>
      </c>
      <c r="W19">
        <v>13</v>
      </c>
      <c r="X19">
        <v>9</v>
      </c>
      <c r="Y19">
        <v>25</v>
      </c>
      <c r="Z19">
        <v>29</v>
      </c>
      <c r="AA19">
        <v>21</v>
      </c>
      <c r="AB19">
        <v>22</v>
      </c>
      <c r="AC19">
        <v>30</v>
      </c>
      <c r="AD19">
        <v>26</v>
      </c>
      <c r="AE19">
        <v>18</v>
      </c>
      <c r="AF19">
        <v>17</v>
      </c>
    </row>
    <row r="20" spans="1:32" x14ac:dyDescent="0.25">
      <c r="A20">
        <v>1</v>
      </c>
      <c r="B20">
        <v>2</v>
      </c>
      <c r="C20">
        <v>4</v>
      </c>
      <c r="D20">
        <v>3</v>
      </c>
      <c r="E20">
        <v>19</v>
      </c>
      <c r="F20">
        <v>20</v>
      </c>
      <c r="G20">
        <v>28</v>
      </c>
      <c r="H20">
        <v>32</v>
      </c>
      <c r="I20">
        <v>24</v>
      </c>
      <c r="J20">
        <v>23</v>
      </c>
      <c r="K20">
        <v>7</v>
      </c>
      <c r="L20">
        <v>8</v>
      </c>
      <c r="M20">
        <v>6</v>
      </c>
      <c r="N20">
        <v>5</v>
      </c>
      <c r="O20">
        <v>21</v>
      </c>
      <c r="P20">
        <v>22</v>
      </c>
      <c r="Q20">
        <v>30</v>
      </c>
      <c r="R20">
        <v>29</v>
      </c>
      <c r="S20">
        <v>13</v>
      </c>
      <c r="T20">
        <v>14</v>
      </c>
      <c r="U20">
        <v>16</v>
      </c>
      <c r="V20">
        <v>15</v>
      </c>
      <c r="W20">
        <v>31</v>
      </c>
      <c r="X20">
        <v>27</v>
      </c>
      <c r="Y20">
        <v>11</v>
      </c>
      <c r="Z20">
        <v>12</v>
      </c>
      <c r="AA20">
        <v>10</v>
      </c>
      <c r="AB20">
        <v>9</v>
      </c>
      <c r="AC20">
        <v>25</v>
      </c>
      <c r="AD20">
        <v>26</v>
      </c>
      <c r="AE20">
        <v>18</v>
      </c>
      <c r="AF20">
        <v>17</v>
      </c>
    </row>
    <row r="21" spans="1:32" x14ac:dyDescent="0.25">
      <c r="A21">
        <v>1</v>
      </c>
      <c r="B21">
        <v>2</v>
      </c>
      <c r="C21">
        <v>4</v>
      </c>
      <c r="D21">
        <v>3</v>
      </c>
      <c r="E21">
        <v>19</v>
      </c>
      <c r="F21">
        <v>23</v>
      </c>
      <c r="G21">
        <v>31</v>
      </c>
      <c r="H21">
        <v>27</v>
      </c>
      <c r="I21">
        <v>11</v>
      </c>
      <c r="J21">
        <v>15</v>
      </c>
      <c r="K21">
        <v>7</v>
      </c>
      <c r="L21">
        <v>8</v>
      </c>
      <c r="M21">
        <v>16</v>
      </c>
      <c r="N21">
        <v>12</v>
      </c>
      <c r="O21">
        <v>10</v>
      </c>
      <c r="P21">
        <v>14</v>
      </c>
      <c r="Q21">
        <v>6</v>
      </c>
      <c r="R21">
        <v>5</v>
      </c>
      <c r="S21">
        <v>13</v>
      </c>
      <c r="T21">
        <v>9</v>
      </c>
      <c r="U21">
        <v>25</v>
      </c>
      <c r="V21">
        <v>29</v>
      </c>
      <c r="W21">
        <v>21</v>
      </c>
      <c r="X21">
        <v>22</v>
      </c>
      <c r="Y21">
        <v>30</v>
      </c>
      <c r="Z21">
        <v>26</v>
      </c>
      <c r="AA21">
        <v>28</v>
      </c>
      <c r="AB21">
        <v>32</v>
      </c>
      <c r="AC21">
        <v>24</v>
      </c>
      <c r="AD21">
        <v>20</v>
      </c>
      <c r="AE21">
        <v>18</v>
      </c>
      <c r="AF21">
        <v>17</v>
      </c>
    </row>
    <row r="22" spans="1:32" x14ac:dyDescent="0.25">
      <c r="A22">
        <v>1</v>
      </c>
      <c r="B22">
        <v>2</v>
      </c>
      <c r="C22">
        <v>4</v>
      </c>
      <c r="D22">
        <v>3</v>
      </c>
      <c r="E22">
        <v>19</v>
      </c>
      <c r="F22">
        <v>23</v>
      </c>
      <c r="G22">
        <v>31</v>
      </c>
      <c r="H22">
        <v>27</v>
      </c>
      <c r="I22">
        <v>11</v>
      </c>
      <c r="J22">
        <v>15</v>
      </c>
      <c r="K22">
        <v>7</v>
      </c>
      <c r="L22">
        <v>8</v>
      </c>
      <c r="M22">
        <v>6</v>
      </c>
      <c r="N22">
        <v>5</v>
      </c>
      <c r="O22">
        <v>13</v>
      </c>
      <c r="P22">
        <v>14</v>
      </c>
      <c r="Q22">
        <v>16</v>
      </c>
      <c r="R22">
        <v>12</v>
      </c>
      <c r="S22">
        <v>10</v>
      </c>
      <c r="T22">
        <v>9</v>
      </c>
      <c r="U22">
        <v>25</v>
      </c>
      <c r="V22">
        <v>26</v>
      </c>
      <c r="W22">
        <v>28</v>
      </c>
      <c r="X22">
        <v>32</v>
      </c>
      <c r="Y22">
        <v>30</v>
      </c>
      <c r="Z22">
        <v>29</v>
      </c>
      <c r="AA22">
        <v>21</v>
      </c>
      <c r="AB22">
        <v>22</v>
      </c>
      <c r="AC22">
        <v>24</v>
      </c>
      <c r="AD22">
        <v>20</v>
      </c>
      <c r="AE22">
        <v>18</v>
      </c>
      <c r="AF22">
        <v>17</v>
      </c>
    </row>
    <row r="23" spans="1:32" x14ac:dyDescent="0.25">
      <c r="A23">
        <v>1</v>
      </c>
      <c r="B23">
        <v>2</v>
      </c>
      <c r="C23">
        <v>4</v>
      </c>
      <c r="D23">
        <v>3</v>
      </c>
      <c r="E23">
        <v>19</v>
      </c>
      <c r="F23">
        <v>23</v>
      </c>
      <c r="G23">
        <v>7</v>
      </c>
      <c r="H23">
        <v>8</v>
      </c>
      <c r="I23">
        <v>6</v>
      </c>
      <c r="J23">
        <v>5</v>
      </c>
      <c r="K23">
        <v>13</v>
      </c>
      <c r="L23">
        <v>14</v>
      </c>
      <c r="M23">
        <v>16</v>
      </c>
      <c r="N23">
        <v>15</v>
      </c>
      <c r="O23">
        <v>31</v>
      </c>
      <c r="P23">
        <v>27</v>
      </c>
      <c r="Q23">
        <v>11</v>
      </c>
      <c r="R23">
        <v>12</v>
      </c>
      <c r="S23">
        <v>10</v>
      </c>
      <c r="T23">
        <v>9</v>
      </c>
      <c r="U23">
        <v>25</v>
      </c>
      <c r="V23">
        <v>26</v>
      </c>
      <c r="W23">
        <v>28</v>
      </c>
      <c r="X23">
        <v>32</v>
      </c>
      <c r="Y23">
        <v>30</v>
      </c>
      <c r="Z23">
        <v>29</v>
      </c>
      <c r="AA23">
        <v>21</v>
      </c>
      <c r="AB23">
        <v>22</v>
      </c>
      <c r="AC23">
        <v>24</v>
      </c>
      <c r="AD23">
        <v>20</v>
      </c>
      <c r="AE23">
        <v>18</v>
      </c>
      <c r="AF23">
        <v>17</v>
      </c>
    </row>
    <row r="24" spans="1:32" x14ac:dyDescent="0.25">
      <c r="A24">
        <v>1</v>
      </c>
      <c r="B24">
        <v>2</v>
      </c>
      <c r="C24">
        <v>4</v>
      </c>
      <c r="D24">
        <v>3</v>
      </c>
      <c r="E24">
        <v>19</v>
      </c>
      <c r="F24">
        <v>23</v>
      </c>
      <c r="G24">
        <v>7</v>
      </c>
      <c r="H24">
        <v>8</v>
      </c>
      <c r="I24">
        <v>6</v>
      </c>
      <c r="J24">
        <v>5</v>
      </c>
      <c r="K24">
        <v>21</v>
      </c>
      <c r="L24">
        <v>22</v>
      </c>
      <c r="M24">
        <v>24</v>
      </c>
      <c r="N24">
        <v>20</v>
      </c>
      <c r="O24">
        <v>28</v>
      </c>
      <c r="P24">
        <v>32</v>
      </c>
      <c r="Q24">
        <v>30</v>
      </c>
      <c r="R24">
        <v>29</v>
      </c>
      <c r="S24">
        <v>13</v>
      </c>
      <c r="T24">
        <v>14</v>
      </c>
      <c r="U24">
        <v>16</v>
      </c>
      <c r="V24">
        <v>15</v>
      </c>
      <c r="W24">
        <v>31</v>
      </c>
      <c r="X24">
        <v>27</v>
      </c>
      <c r="Y24">
        <v>11</v>
      </c>
      <c r="Z24">
        <v>12</v>
      </c>
      <c r="AA24">
        <v>10</v>
      </c>
      <c r="AB24">
        <v>9</v>
      </c>
      <c r="AC24">
        <v>25</v>
      </c>
      <c r="AD24">
        <v>26</v>
      </c>
      <c r="AE24">
        <v>18</v>
      </c>
      <c r="AF24">
        <v>17</v>
      </c>
    </row>
    <row r="25" spans="1:32" x14ac:dyDescent="0.25">
      <c r="A25">
        <v>1</v>
      </c>
      <c r="B25">
        <v>2</v>
      </c>
      <c r="C25">
        <v>4</v>
      </c>
      <c r="D25">
        <v>3</v>
      </c>
      <c r="E25">
        <v>19</v>
      </c>
      <c r="F25">
        <v>23</v>
      </c>
      <c r="G25">
        <v>7</v>
      </c>
      <c r="H25">
        <v>8</v>
      </c>
      <c r="I25">
        <v>6</v>
      </c>
      <c r="J25">
        <v>5</v>
      </c>
      <c r="K25">
        <v>21</v>
      </c>
      <c r="L25">
        <v>22</v>
      </c>
      <c r="M25">
        <v>24</v>
      </c>
      <c r="N25">
        <v>32</v>
      </c>
      <c r="O25">
        <v>30</v>
      </c>
      <c r="P25">
        <v>29</v>
      </c>
      <c r="Q25">
        <v>13</v>
      </c>
      <c r="R25">
        <v>14</v>
      </c>
      <c r="S25">
        <v>16</v>
      </c>
      <c r="T25">
        <v>15</v>
      </c>
      <c r="U25">
        <v>31</v>
      </c>
      <c r="V25">
        <v>27</v>
      </c>
      <c r="W25">
        <v>11</v>
      </c>
      <c r="X25">
        <v>12</v>
      </c>
      <c r="Y25">
        <v>10</v>
      </c>
      <c r="Z25">
        <v>9</v>
      </c>
      <c r="AA25">
        <v>25</v>
      </c>
      <c r="AB25">
        <v>26</v>
      </c>
      <c r="AC25">
        <v>28</v>
      </c>
      <c r="AD25">
        <v>20</v>
      </c>
      <c r="AE25">
        <v>18</v>
      </c>
      <c r="AF25">
        <v>17</v>
      </c>
    </row>
    <row r="26" spans="1:32" x14ac:dyDescent="0.25">
      <c r="A26">
        <v>1</v>
      </c>
      <c r="B26">
        <v>2</v>
      </c>
      <c r="C26">
        <v>4</v>
      </c>
      <c r="D26">
        <v>3</v>
      </c>
      <c r="E26">
        <v>19</v>
      </c>
      <c r="F26">
        <v>23</v>
      </c>
      <c r="G26">
        <v>7</v>
      </c>
      <c r="H26">
        <v>8</v>
      </c>
      <c r="I26">
        <v>6</v>
      </c>
      <c r="J26">
        <v>5</v>
      </c>
      <c r="K26">
        <v>21</v>
      </c>
      <c r="L26">
        <v>22</v>
      </c>
      <c r="M26">
        <v>30</v>
      </c>
      <c r="N26">
        <v>29</v>
      </c>
      <c r="O26">
        <v>13</v>
      </c>
      <c r="P26">
        <v>14</v>
      </c>
      <c r="Q26">
        <v>16</v>
      </c>
      <c r="R26">
        <v>15</v>
      </c>
      <c r="S26">
        <v>31</v>
      </c>
      <c r="T26">
        <v>27</v>
      </c>
      <c r="U26">
        <v>11</v>
      </c>
      <c r="V26">
        <v>12</v>
      </c>
      <c r="W26">
        <v>10</v>
      </c>
      <c r="X26">
        <v>9</v>
      </c>
      <c r="Y26">
        <v>25</v>
      </c>
      <c r="Z26">
        <v>26</v>
      </c>
      <c r="AA26">
        <v>28</v>
      </c>
      <c r="AB26">
        <v>32</v>
      </c>
      <c r="AC26">
        <v>24</v>
      </c>
      <c r="AD26">
        <v>20</v>
      </c>
      <c r="AE26">
        <v>18</v>
      </c>
      <c r="AF26">
        <v>17</v>
      </c>
    </row>
    <row r="27" spans="1:32" x14ac:dyDescent="0.25">
      <c r="A27">
        <v>1</v>
      </c>
      <c r="B27">
        <v>2</v>
      </c>
      <c r="C27">
        <v>4</v>
      </c>
      <c r="D27">
        <v>3</v>
      </c>
      <c r="E27">
        <v>19</v>
      </c>
      <c r="F27">
        <v>23</v>
      </c>
      <c r="G27">
        <v>7</v>
      </c>
      <c r="H27">
        <v>8</v>
      </c>
      <c r="I27">
        <v>6</v>
      </c>
      <c r="J27">
        <v>5</v>
      </c>
      <c r="K27">
        <v>21</v>
      </c>
      <c r="L27">
        <v>22</v>
      </c>
      <c r="M27">
        <v>30</v>
      </c>
      <c r="N27">
        <v>29</v>
      </c>
      <c r="O27">
        <v>13</v>
      </c>
      <c r="P27">
        <v>14</v>
      </c>
      <c r="Q27">
        <v>16</v>
      </c>
      <c r="R27">
        <v>15</v>
      </c>
      <c r="S27">
        <v>31</v>
      </c>
      <c r="T27">
        <v>32</v>
      </c>
      <c r="U27">
        <v>24</v>
      </c>
      <c r="V27">
        <v>20</v>
      </c>
      <c r="W27">
        <v>28</v>
      </c>
      <c r="X27">
        <v>27</v>
      </c>
      <c r="Y27">
        <v>11</v>
      </c>
      <c r="Z27">
        <v>12</v>
      </c>
      <c r="AA27">
        <v>10</v>
      </c>
      <c r="AB27">
        <v>9</v>
      </c>
      <c r="AC27">
        <v>25</v>
      </c>
      <c r="AD27">
        <v>26</v>
      </c>
      <c r="AE27">
        <v>18</v>
      </c>
      <c r="AF27">
        <v>17</v>
      </c>
    </row>
    <row r="28" spans="1:32" x14ac:dyDescent="0.25">
      <c r="A28">
        <v>1</v>
      </c>
      <c r="B28">
        <v>2</v>
      </c>
      <c r="C28">
        <v>4</v>
      </c>
      <c r="D28">
        <v>3</v>
      </c>
      <c r="E28">
        <v>19</v>
      </c>
      <c r="F28">
        <v>23</v>
      </c>
      <c r="G28">
        <v>7</v>
      </c>
      <c r="H28">
        <v>8</v>
      </c>
      <c r="I28">
        <v>6</v>
      </c>
      <c r="J28">
        <v>5</v>
      </c>
      <c r="K28">
        <v>21</v>
      </c>
      <c r="L28">
        <v>29</v>
      </c>
      <c r="M28">
        <v>13</v>
      </c>
      <c r="N28">
        <v>14</v>
      </c>
      <c r="O28">
        <v>16</v>
      </c>
      <c r="P28">
        <v>15</v>
      </c>
      <c r="Q28">
        <v>31</v>
      </c>
      <c r="R28">
        <v>27</v>
      </c>
      <c r="S28">
        <v>11</v>
      </c>
      <c r="T28">
        <v>12</v>
      </c>
      <c r="U28">
        <v>10</v>
      </c>
      <c r="V28">
        <v>9</v>
      </c>
      <c r="W28">
        <v>25</v>
      </c>
      <c r="X28">
        <v>26</v>
      </c>
      <c r="Y28">
        <v>28</v>
      </c>
      <c r="Z28">
        <v>32</v>
      </c>
      <c r="AA28">
        <v>30</v>
      </c>
      <c r="AB28">
        <v>22</v>
      </c>
      <c r="AC28">
        <v>24</v>
      </c>
      <c r="AD28">
        <v>20</v>
      </c>
      <c r="AE28">
        <v>18</v>
      </c>
      <c r="AF28">
        <v>17</v>
      </c>
    </row>
    <row r="29" spans="1:32" x14ac:dyDescent="0.25">
      <c r="A29">
        <v>1</v>
      </c>
      <c r="B29">
        <v>2</v>
      </c>
      <c r="C29">
        <v>4</v>
      </c>
      <c r="D29">
        <v>3</v>
      </c>
      <c r="E29">
        <v>19</v>
      </c>
      <c r="F29">
        <v>27</v>
      </c>
      <c r="G29">
        <v>11</v>
      </c>
      <c r="H29">
        <v>12</v>
      </c>
      <c r="I29">
        <v>10</v>
      </c>
      <c r="J29">
        <v>14</v>
      </c>
      <c r="K29">
        <v>16</v>
      </c>
      <c r="L29">
        <v>15</v>
      </c>
      <c r="M29">
        <v>31</v>
      </c>
      <c r="N29">
        <v>23</v>
      </c>
      <c r="O29">
        <v>7</v>
      </c>
      <c r="P29">
        <v>8</v>
      </c>
      <c r="Q29">
        <v>6</v>
      </c>
      <c r="R29">
        <v>5</v>
      </c>
      <c r="S29">
        <v>21</v>
      </c>
      <c r="T29">
        <v>22</v>
      </c>
      <c r="U29">
        <v>24</v>
      </c>
      <c r="V29">
        <v>32</v>
      </c>
      <c r="W29">
        <v>30</v>
      </c>
      <c r="X29">
        <v>29</v>
      </c>
      <c r="Y29">
        <v>13</v>
      </c>
      <c r="Z29">
        <v>9</v>
      </c>
      <c r="AA29">
        <v>25</v>
      </c>
      <c r="AB29">
        <v>26</v>
      </c>
      <c r="AC29">
        <v>28</v>
      </c>
      <c r="AD29">
        <v>20</v>
      </c>
      <c r="AE29">
        <v>18</v>
      </c>
      <c r="AF29">
        <v>17</v>
      </c>
    </row>
    <row r="30" spans="1:32" x14ac:dyDescent="0.25">
      <c r="A30">
        <v>1</v>
      </c>
      <c r="B30">
        <v>2</v>
      </c>
      <c r="C30">
        <v>4</v>
      </c>
      <c r="D30">
        <v>3</v>
      </c>
      <c r="E30">
        <v>19</v>
      </c>
      <c r="F30">
        <v>27</v>
      </c>
      <c r="G30">
        <v>11</v>
      </c>
      <c r="H30">
        <v>12</v>
      </c>
      <c r="I30">
        <v>16</v>
      </c>
      <c r="J30">
        <v>15</v>
      </c>
      <c r="K30">
        <v>31</v>
      </c>
      <c r="L30">
        <v>23</v>
      </c>
      <c r="M30">
        <v>7</v>
      </c>
      <c r="N30">
        <v>8</v>
      </c>
      <c r="O30">
        <v>6</v>
      </c>
      <c r="P30">
        <v>5</v>
      </c>
      <c r="Q30">
        <v>21</v>
      </c>
      <c r="R30">
        <v>22</v>
      </c>
      <c r="S30">
        <v>24</v>
      </c>
      <c r="T30">
        <v>32</v>
      </c>
      <c r="U30">
        <v>30</v>
      </c>
      <c r="V30">
        <v>29</v>
      </c>
      <c r="W30">
        <v>13</v>
      </c>
      <c r="X30">
        <v>14</v>
      </c>
      <c r="Y30">
        <v>10</v>
      </c>
      <c r="Z30">
        <v>9</v>
      </c>
      <c r="AA30">
        <v>25</v>
      </c>
      <c r="AB30">
        <v>26</v>
      </c>
      <c r="AC30">
        <v>28</v>
      </c>
      <c r="AD30">
        <v>20</v>
      </c>
      <c r="AE30">
        <v>18</v>
      </c>
      <c r="AF30">
        <v>17</v>
      </c>
    </row>
    <row r="31" spans="1:32" x14ac:dyDescent="0.25">
      <c r="A31">
        <v>1</v>
      </c>
      <c r="B31">
        <v>2</v>
      </c>
      <c r="C31">
        <v>4</v>
      </c>
      <c r="D31">
        <v>3</v>
      </c>
      <c r="E31">
        <v>19</v>
      </c>
      <c r="F31">
        <v>27</v>
      </c>
      <c r="G31">
        <v>11</v>
      </c>
      <c r="H31">
        <v>12</v>
      </c>
      <c r="I31">
        <v>16</v>
      </c>
      <c r="J31">
        <v>15</v>
      </c>
      <c r="K31">
        <v>31</v>
      </c>
      <c r="L31">
        <v>23</v>
      </c>
      <c r="M31">
        <v>7</v>
      </c>
      <c r="N31">
        <v>8</v>
      </c>
      <c r="O31">
        <v>6</v>
      </c>
      <c r="P31">
        <v>5</v>
      </c>
      <c r="Q31">
        <v>21</v>
      </c>
      <c r="R31">
        <v>29</v>
      </c>
      <c r="S31">
        <v>13</v>
      </c>
      <c r="T31">
        <v>14</v>
      </c>
      <c r="U31">
        <v>10</v>
      </c>
      <c r="V31">
        <v>9</v>
      </c>
      <c r="W31">
        <v>25</v>
      </c>
      <c r="X31">
        <v>26</v>
      </c>
      <c r="Y31">
        <v>30</v>
      </c>
      <c r="Z31">
        <v>22</v>
      </c>
      <c r="AA31">
        <v>24</v>
      </c>
      <c r="AB31">
        <v>32</v>
      </c>
      <c r="AC31">
        <v>28</v>
      </c>
      <c r="AD31">
        <v>20</v>
      </c>
      <c r="AE31">
        <v>18</v>
      </c>
      <c r="AF31">
        <v>17</v>
      </c>
    </row>
    <row r="32" spans="1:32" x14ac:dyDescent="0.25">
      <c r="A32">
        <v>1</v>
      </c>
      <c r="B32">
        <v>2</v>
      </c>
      <c r="C32">
        <v>4</v>
      </c>
      <c r="D32">
        <v>3</v>
      </c>
      <c r="E32">
        <v>19</v>
      </c>
      <c r="F32">
        <v>27</v>
      </c>
      <c r="G32">
        <v>11</v>
      </c>
      <c r="H32">
        <v>15</v>
      </c>
      <c r="I32">
        <v>31</v>
      </c>
      <c r="J32">
        <v>23</v>
      </c>
      <c r="K32">
        <v>7</v>
      </c>
      <c r="L32">
        <v>8</v>
      </c>
      <c r="M32">
        <v>6</v>
      </c>
      <c r="N32">
        <v>5</v>
      </c>
      <c r="O32">
        <v>21</v>
      </c>
      <c r="P32">
        <v>22</v>
      </c>
      <c r="Q32">
        <v>24</v>
      </c>
      <c r="R32">
        <v>32</v>
      </c>
      <c r="S32">
        <v>30</v>
      </c>
      <c r="T32">
        <v>29</v>
      </c>
      <c r="U32">
        <v>13</v>
      </c>
      <c r="V32">
        <v>14</v>
      </c>
      <c r="W32">
        <v>16</v>
      </c>
      <c r="X32">
        <v>12</v>
      </c>
      <c r="Y32">
        <v>10</v>
      </c>
      <c r="Z32">
        <v>9</v>
      </c>
      <c r="AA32">
        <v>25</v>
      </c>
      <c r="AB32">
        <v>26</v>
      </c>
      <c r="AC32">
        <v>28</v>
      </c>
      <c r="AD32">
        <v>20</v>
      </c>
      <c r="AE32">
        <v>18</v>
      </c>
      <c r="AF32">
        <v>17</v>
      </c>
    </row>
    <row r="33" spans="1:32" x14ac:dyDescent="0.25">
      <c r="A33">
        <v>1</v>
      </c>
      <c r="B33">
        <v>2</v>
      </c>
      <c r="C33">
        <v>4</v>
      </c>
      <c r="D33">
        <v>3</v>
      </c>
      <c r="E33">
        <v>19</v>
      </c>
      <c r="F33">
        <v>27</v>
      </c>
      <c r="G33">
        <v>31</v>
      </c>
      <c r="H33">
        <v>23</v>
      </c>
      <c r="I33">
        <v>7</v>
      </c>
      <c r="J33">
        <v>8</v>
      </c>
      <c r="K33">
        <v>6</v>
      </c>
      <c r="L33">
        <v>5</v>
      </c>
      <c r="M33">
        <v>21</v>
      </c>
      <c r="N33">
        <v>22</v>
      </c>
      <c r="O33">
        <v>24</v>
      </c>
      <c r="P33">
        <v>32</v>
      </c>
      <c r="Q33">
        <v>30</v>
      </c>
      <c r="R33">
        <v>29</v>
      </c>
      <c r="S33">
        <v>13</v>
      </c>
      <c r="T33">
        <v>14</v>
      </c>
      <c r="U33">
        <v>16</v>
      </c>
      <c r="V33">
        <v>15</v>
      </c>
      <c r="W33">
        <v>11</v>
      </c>
      <c r="X33">
        <v>12</v>
      </c>
      <c r="Y33">
        <v>10</v>
      </c>
      <c r="Z33">
        <v>9</v>
      </c>
      <c r="AA33">
        <v>25</v>
      </c>
      <c r="AB33">
        <v>26</v>
      </c>
      <c r="AC33">
        <v>28</v>
      </c>
      <c r="AD33">
        <v>20</v>
      </c>
      <c r="AE33">
        <v>18</v>
      </c>
      <c r="AF33">
        <v>17</v>
      </c>
    </row>
    <row r="34" spans="1:32" x14ac:dyDescent="0.25">
      <c r="A34">
        <v>1</v>
      </c>
      <c r="B34">
        <v>2</v>
      </c>
      <c r="C34">
        <v>4</v>
      </c>
      <c r="D34">
        <v>3</v>
      </c>
      <c r="E34">
        <v>7</v>
      </c>
      <c r="F34">
        <v>8</v>
      </c>
      <c r="G34">
        <v>6</v>
      </c>
      <c r="H34">
        <v>5</v>
      </c>
      <c r="I34">
        <v>13</v>
      </c>
      <c r="J34">
        <v>14</v>
      </c>
      <c r="K34">
        <v>16</v>
      </c>
      <c r="L34">
        <v>15</v>
      </c>
      <c r="M34">
        <v>11</v>
      </c>
      <c r="N34">
        <v>12</v>
      </c>
      <c r="O34">
        <v>10</v>
      </c>
      <c r="P34">
        <v>9</v>
      </c>
      <c r="Q34">
        <v>25</v>
      </c>
      <c r="R34">
        <v>26</v>
      </c>
      <c r="S34">
        <v>28</v>
      </c>
      <c r="T34">
        <v>27</v>
      </c>
      <c r="U34">
        <v>31</v>
      </c>
      <c r="V34">
        <v>32</v>
      </c>
      <c r="W34">
        <v>30</v>
      </c>
      <c r="X34">
        <v>29</v>
      </c>
      <c r="Y34">
        <v>21</v>
      </c>
      <c r="Z34">
        <v>22</v>
      </c>
      <c r="AA34">
        <v>24</v>
      </c>
      <c r="AB34">
        <v>23</v>
      </c>
      <c r="AC34">
        <v>19</v>
      </c>
      <c r="AD34">
        <v>20</v>
      </c>
      <c r="AE34">
        <v>18</v>
      </c>
      <c r="AF34">
        <v>17</v>
      </c>
    </row>
    <row r="35" spans="1:32" x14ac:dyDescent="0.25">
      <c r="A35">
        <v>1</v>
      </c>
      <c r="B35">
        <v>2</v>
      </c>
      <c r="C35">
        <v>4</v>
      </c>
      <c r="D35">
        <v>3</v>
      </c>
      <c r="E35">
        <v>7</v>
      </c>
      <c r="F35">
        <v>8</v>
      </c>
      <c r="G35">
        <v>6</v>
      </c>
      <c r="H35">
        <v>5</v>
      </c>
      <c r="I35">
        <v>21</v>
      </c>
      <c r="J35">
        <v>22</v>
      </c>
      <c r="K35">
        <v>24</v>
      </c>
      <c r="L35">
        <v>23</v>
      </c>
      <c r="M35">
        <v>19</v>
      </c>
      <c r="N35">
        <v>20</v>
      </c>
      <c r="O35">
        <v>28</v>
      </c>
      <c r="P35">
        <v>27</v>
      </c>
      <c r="Q35">
        <v>31</v>
      </c>
      <c r="R35">
        <v>32</v>
      </c>
      <c r="S35">
        <v>30</v>
      </c>
      <c r="T35">
        <v>29</v>
      </c>
      <c r="U35">
        <v>13</v>
      </c>
      <c r="V35">
        <v>14</v>
      </c>
      <c r="W35">
        <v>16</v>
      </c>
      <c r="X35">
        <v>15</v>
      </c>
      <c r="Y35">
        <v>11</v>
      </c>
      <c r="Z35">
        <v>12</v>
      </c>
      <c r="AA35">
        <v>10</v>
      </c>
      <c r="AB35">
        <v>9</v>
      </c>
      <c r="AC35">
        <v>25</v>
      </c>
      <c r="AD35">
        <v>26</v>
      </c>
      <c r="AE35">
        <v>18</v>
      </c>
      <c r="AF35">
        <v>17</v>
      </c>
    </row>
    <row r="36" spans="1:32" x14ac:dyDescent="0.25">
      <c r="A36">
        <v>1</v>
      </c>
      <c r="B36">
        <v>2</v>
      </c>
      <c r="C36">
        <v>4</v>
      </c>
      <c r="D36">
        <v>3</v>
      </c>
      <c r="E36">
        <v>7</v>
      </c>
      <c r="F36">
        <v>8</v>
      </c>
      <c r="G36">
        <v>6</v>
      </c>
      <c r="H36">
        <v>5</v>
      </c>
      <c r="I36">
        <v>21</v>
      </c>
      <c r="J36">
        <v>22</v>
      </c>
      <c r="K36">
        <v>24</v>
      </c>
      <c r="L36">
        <v>23</v>
      </c>
      <c r="M36">
        <v>19</v>
      </c>
      <c r="N36">
        <v>27</v>
      </c>
      <c r="O36">
        <v>31</v>
      </c>
      <c r="P36">
        <v>32</v>
      </c>
      <c r="Q36">
        <v>30</v>
      </c>
      <c r="R36">
        <v>29</v>
      </c>
      <c r="S36">
        <v>13</v>
      </c>
      <c r="T36">
        <v>14</v>
      </c>
      <c r="U36">
        <v>16</v>
      </c>
      <c r="V36">
        <v>15</v>
      </c>
      <c r="W36">
        <v>11</v>
      </c>
      <c r="X36">
        <v>12</v>
      </c>
      <c r="Y36">
        <v>10</v>
      </c>
      <c r="Z36">
        <v>9</v>
      </c>
      <c r="AA36">
        <v>25</v>
      </c>
      <c r="AB36">
        <v>26</v>
      </c>
      <c r="AC36">
        <v>28</v>
      </c>
      <c r="AD36">
        <v>20</v>
      </c>
      <c r="AE36">
        <v>18</v>
      </c>
      <c r="AF36">
        <v>17</v>
      </c>
    </row>
    <row r="37" spans="1:32" x14ac:dyDescent="0.25">
      <c r="A37">
        <v>1</v>
      </c>
      <c r="B37">
        <v>2</v>
      </c>
      <c r="C37">
        <v>4</v>
      </c>
      <c r="D37">
        <v>3</v>
      </c>
      <c r="E37">
        <v>7</v>
      </c>
      <c r="F37">
        <v>8</v>
      </c>
      <c r="G37">
        <v>6</v>
      </c>
      <c r="H37">
        <v>5</v>
      </c>
      <c r="I37">
        <v>21</v>
      </c>
      <c r="J37">
        <v>22</v>
      </c>
      <c r="K37">
        <v>24</v>
      </c>
      <c r="L37">
        <v>23</v>
      </c>
      <c r="M37">
        <v>31</v>
      </c>
      <c r="N37">
        <v>32</v>
      </c>
      <c r="O37">
        <v>30</v>
      </c>
      <c r="P37">
        <v>29</v>
      </c>
      <c r="Q37">
        <v>13</v>
      </c>
      <c r="R37">
        <v>14</v>
      </c>
      <c r="S37">
        <v>16</v>
      </c>
      <c r="T37">
        <v>15</v>
      </c>
      <c r="U37">
        <v>11</v>
      </c>
      <c r="V37">
        <v>12</v>
      </c>
      <c r="W37">
        <v>10</v>
      </c>
      <c r="X37">
        <v>9</v>
      </c>
      <c r="Y37">
        <v>25</v>
      </c>
      <c r="Z37">
        <v>26</v>
      </c>
      <c r="AA37">
        <v>28</v>
      </c>
      <c r="AB37">
        <v>27</v>
      </c>
      <c r="AC37">
        <v>19</v>
      </c>
      <c r="AD37">
        <v>20</v>
      </c>
      <c r="AE37">
        <v>18</v>
      </c>
      <c r="AF37">
        <v>17</v>
      </c>
    </row>
    <row r="38" spans="1:32" x14ac:dyDescent="0.25">
      <c r="A38">
        <v>1</v>
      </c>
      <c r="B38">
        <v>2</v>
      </c>
      <c r="C38">
        <v>4</v>
      </c>
      <c r="D38">
        <v>3</v>
      </c>
      <c r="E38">
        <v>7</v>
      </c>
      <c r="F38">
        <v>8</v>
      </c>
      <c r="G38">
        <v>6</v>
      </c>
      <c r="H38">
        <v>5</v>
      </c>
      <c r="I38">
        <v>21</v>
      </c>
      <c r="J38">
        <v>22</v>
      </c>
      <c r="K38">
        <v>24</v>
      </c>
      <c r="L38">
        <v>32</v>
      </c>
      <c r="M38">
        <v>30</v>
      </c>
      <c r="N38">
        <v>29</v>
      </c>
      <c r="O38">
        <v>13</v>
      </c>
      <c r="P38">
        <v>14</v>
      </c>
      <c r="Q38">
        <v>16</v>
      </c>
      <c r="R38">
        <v>15</v>
      </c>
      <c r="S38">
        <v>11</v>
      </c>
      <c r="T38">
        <v>12</v>
      </c>
      <c r="U38">
        <v>10</v>
      </c>
      <c r="V38">
        <v>9</v>
      </c>
      <c r="W38">
        <v>25</v>
      </c>
      <c r="X38">
        <v>26</v>
      </c>
      <c r="Y38">
        <v>28</v>
      </c>
      <c r="Z38">
        <v>27</v>
      </c>
      <c r="AA38">
        <v>31</v>
      </c>
      <c r="AB38">
        <v>23</v>
      </c>
      <c r="AC38">
        <v>19</v>
      </c>
      <c r="AD38">
        <v>20</v>
      </c>
      <c r="AE38">
        <v>18</v>
      </c>
      <c r="AF38">
        <v>17</v>
      </c>
    </row>
    <row r="39" spans="1:32" x14ac:dyDescent="0.25">
      <c r="A39">
        <v>1</v>
      </c>
      <c r="B39">
        <v>2</v>
      </c>
      <c r="C39">
        <v>4</v>
      </c>
      <c r="D39">
        <v>3</v>
      </c>
      <c r="E39">
        <v>7</v>
      </c>
      <c r="F39">
        <v>8</v>
      </c>
      <c r="G39">
        <v>6</v>
      </c>
      <c r="H39">
        <v>5</v>
      </c>
      <c r="I39">
        <v>21</v>
      </c>
      <c r="J39">
        <v>22</v>
      </c>
      <c r="K39">
        <v>24</v>
      </c>
      <c r="L39">
        <v>32</v>
      </c>
      <c r="M39">
        <v>30</v>
      </c>
      <c r="N39">
        <v>29</v>
      </c>
      <c r="O39">
        <v>13</v>
      </c>
      <c r="P39">
        <v>14</v>
      </c>
      <c r="Q39">
        <v>16</v>
      </c>
      <c r="R39">
        <v>15</v>
      </c>
      <c r="S39">
        <v>31</v>
      </c>
      <c r="T39">
        <v>23</v>
      </c>
      <c r="U39">
        <v>19</v>
      </c>
      <c r="V39">
        <v>27</v>
      </c>
      <c r="W39">
        <v>11</v>
      </c>
      <c r="X39">
        <v>12</v>
      </c>
      <c r="Y39">
        <v>10</v>
      </c>
      <c r="Z39">
        <v>9</v>
      </c>
      <c r="AA39">
        <v>25</v>
      </c>
      <c r="AB39">
        <v>26</v>
      </c>
      <c r="AC39">
        <v>28</v>
      </c>
      <c r="AD39">
        <v>20</v>
      </c>
      <c r="AE39">
        <v>18</v>
      </c>
      <c r="AF39">
        <v>17</v>
      </c>
    </row>
    <row r="40" spans="1:32" x14ac:dyDescent="0.25">
      <c r="A40">
        <v>1</v>
      </c>
      <c r="B40">
        <v>2</v>
      </c>
      <c r="C40">
        <v>4</v>
      </c>
      <c r="D40">
        <v>3</v>
      </c>
      <c r="E40">
        <v>7</v>
      </c>
      <c r="F40">
        <v>8</v>
      </c>
      <c r="G40">
        <v>6</v>
      </c>
      <c r="H40">
        <v>5</v>
      </c>
      <c r="I40">
        <v>21</v>
      </c>
      <c r="J40">
        <v>22</v>
      </c>
      <c r="K40">
        <v>30</v>
      </c>
      <c r="L40">
        <v>29</v>
      </c>
      <c r="M40">
        <v>13</v>
      </c>
      <c r="N40">
        <v>14</v>
      </c>
      <c r="O40">
        <v>16</v>
      </c>
      <c r="P40">
        <v>15</v>
      </c>
      <c r="Q40">
        <v>11</v>
      </c>
      <c r="R40">
        <v>12</v>
      </c>
      <c r="S40">
        <v>10</v>
      </c>
      <c r="T40">
        <v>9</v>
      </c>
      <c r="U40">
        <v>25</v>
      </c>
      <c r="V40">
        <v>26</v>
      </c>
      <c r="W40">
        <v>28</v>
      </c>
      <c r="X40">
        <v>27</v>
      </c>
      <c r="Y40">
        <v>31</v>
      </c>
      <c r="Z40">
        <v>32</v>
      </c>
      <c r="AA40">
        <v>24</v>
      </c>
      <c r="AB40">
        <v>23</v>
      </c>
      <c r="AC40">
        <v>19</v>
      </c>
      <c r="AD40">
        <v>20</v>
      </c>
      <c r="AE40">
        <v>18</v>
      </c>
      <c r="AF40">
        <v>17</v>
      </c>
    </row>
    <row r="41" spans="1:32" x14ac:dyDescent="0.25">
      <c r="A41">
        <v>1</v>
      </c>
      <c r="B41">
        <v>2</v>
      </c>
      <c r="C41">
        <v>4</v>
      </c>
      <c r="D41">
        <v>3</v>
      </c>
      <c r="E41">
        <v>7</v>
      </c>
      <c r="F41">
        <v>8</v>
      </c>
      <c r="G41">
        <v>6</v>
      </c>
      <c r="H41">
        <v>5</v>
      </c>
      <c r="I41">
        <v>21</v>
      </c>
      <c r="J41">
        <v>22</v>
      </c>
      <c r="K41">
        <v>30</v>
      </c>
      <c r="L41">
        <v>29</v>
      </c>
      <c r="M41">
        <v>13</v>
      </c>
      <c r="N41">
        <v>14</v>
      </c>
      <c r="O41">
        <v>16</v>
      </c>
      <c r="P41">
        <v>15</v>
      </c>
      <c r="Q41">
        <v>31</v>
      </c>
      <c r="R41">
        <v>32</v>
      </c>
      <c r="S41">
        <v>24</v>
      </c>
      <c r="T41">
        <v>23</v>
      </c>
      <c r="U41">
        <v>19</v>
      </c>
      <c r="V41">
        <v>20</v>
      </c>
      <c r="W41">
        <v>28</v>
      </c>
      <c r="X41">
        <v>27</v>
      </c>
      <c r="Y41">
        <v>11</v>
      </c>
      <c r="Z41">
        <v>12</v>
      </c>
      <c r="AA41">
        <v>10</v>
      </c>
      <c r="AB41">
        <v>9</v>
      </c>
      <c r="AC41">
        <v>25</v>
      </c>
      <c r="AD41">
        <v>26</v>
      </c>
      <c r="AE41">
        <v>18</v>
      </c>
      <c r="AF41">
        <v>17</v>
      </c>
    </row>
    <row r="42" spans="1:32" x14ac:dyDescent="0.25">
      <c r="A42">
        <v>1</v>
      </c>
      <c r="B42">
        <v>2</v>
      </c>
      <c r="C42">
        <v>4</v>
      </c>
      <c r="D42">
        <v>3</v>
      </c>
      <c r="E42">
        <v>7</v>
      </c>
      <c r="F42">
        <v>8</v>
      </c>
      <c r="G42">
        <v>6</v>
      </c>
      <c r="H42">
        <v>5</v>
      </c>
      <c r="I42">
        <v>21</v>
      </c>
      <c r="J42">
        <v>29</v>
      </c>
      <c r="K42">
        <v>13</v>
      </c>
      <c r="L42">
        <v>14</v>
      </c>
      <c r="M42">
        <v>16</v>
      </c>
      <c r="N42">
        <v>15</v>
      </c>
      <c r="O42">
        <v>11</v>
      </c>
      <c r="P42">
        <v>12</v>
      </c>
      <c r="Q42">
        <v>10</v>
      </c>
      <c r="R42">
        <v>9</v>
      </c>
      <c r="S42">
        <v>25</v>
      </c>
      <c r="T42">
        <v>26</v>
      </c>
      <c r="U42">
        <v>28</v>
      </c>
      <c r="V42">
        <v>27</v>
      </c>
      <c r="W42">
        <v>31</v>
      </c>
      <c r="X42">
        <v>32</v>
      </c>
      <c r="Y42">
        <v>30</v>
      </c>
      <c r="Z42">
        <v>22</v>
      </c>
      <c r="AA42">
        <v>24</v>
      </c>
      <c r="AB42">
        <v>23</v>
      </c>
      <c r="AC42">
        <v>19</v>
      </c>
      <c r="AD42">
        <v>20</v>
      </c>
      <c r="AE42">
        <v>18</v>
      </c>
      <c r="AF42">
        <v>17</v>
      </c>
    </row>
    <row r="43" spans="1:32" x14ac:dyDescent="0.25">
      <c r="A43">
        <v>1</v>
      </c>
      <c r="B43">
        <v>2</v>
      </c>
      <c r="C43">
        <v>4</v>
      </c>
      <c r="D43">
        <v>3</v>
      </c>
      <c r="E43">
        <v>19</v>
      </c>
      <c r="F43">
        <v>20</v>
      </c>
      <c r="G43">
        <v>18</v>
      </c>
      <c r="H43">
        <v>22</v>
      </c>
      <c r="I43">
        <v>24</v>
      </c>
      <c r="J43">
        <v>23</v>
      </c>
      <c r="K43">
        <v>31</v>
      </c>
      <c r="L43">
        <v>32</v>
      </c>
      <c r="M43">
        <v>30</v>
      </c>
      <c r="N43">
        <v>26</v>
      </c>
      <c r="O43">
        <v>28</v>
      </c>
      <c r="P43">
        <v>27</v>
      </c>
      <c r="Q43">
        <v>11</v>
      </c>
      <c r="R43">
        <v>12</v>
      </c>
      <c r="S43">
        <v>10</v>
      </c>
      <c r="T43">
        <v>14</v>
      </c>
      <c r="U43">
        <v>16</v>
      </c>
      <c r="V43">
        <v>15</v>
      </c>
      <c r="W43">
        <v>7</v>
      </c>
      <c r="X43">
        <v>8</v>
      </c>
      <c r="Y43">
        <v>6</v>
      </c>
      <c r="Z43">
        <v>5</v>
      </c>
      <c r="AA43">
        <v>13</v>
      </c>
      <c r="AB43">
        <v>9</v>
      </c>
      <c r="AC43">
        <v>25</v>
      </c>
      <c r="AD43">
        <v>29</v>
      </c>
      <c r="AE43">
        <v>21</v>
      </c>
      <c r="AF43">
        <v>17</v>
      </c>
    </row>
    <row r="44" spans="1:32" x14ac:dyDescent="0.25">
      <c r="A44">
        <v>1</v>
      </c>
      <c r="B44">
        <v>2</v>
      </c>
      <c r="C44">
        <v>4</v>
      </c>
      <c r="D44">
        <v>3</v>
      </c>
      <c r="E44">
        <v>19</v>
      </c>
      <c r="F44">
        <v>20</v>
      </c>
      <c r="G44">
        <v>18</v>
      </c>
      <c r="H44">
        <v>22</v>
      </c>
      <c r="I44">
        <v>24</v>
      </c>
      <c r="J44">
        <v>23</v>
      </c>
      <c r="K44">
        <v>7</v>
      </c>
      <c r="L44">
        <v>8</v>
      </c>
      <c r="M44">
        <v>6</v>
      </c>
      <c r="N44">
        <v>5</v>
      </c>
      <c r="O44">
        <v>13</v>
      </c>
      <c r="P44">
        <v>14</v>
      </c>
      <c r="Q44">
        <v>16</v>
      </c>
      <c r="R44">
        <v>15</v>
      </c>
      <c r="S44">
        <v>31</v>
      </c>
      <c r="T44">
        <v>32</v>
      </c>
      <c r="U44">
        <v>30</v>
      </c>
      <c r="V44">
        <v>26</v>
      </c>
      <c r="W44">
        <v>28</v>
      </c>
      <c r="X44">
        <v>27</v>
      </c>
      <c r="Y44">
        <v>11</v>
      </c>
      <c r="Z44">
        <v>12</v>
      </c>
      <c r="AA44">
        <v>10</v>
      </c>
      <c r="AB44">
        <v>9</v>
      </c>
      <c r="AC44">
        <v>25</v>
      </c>
      <c r="AD44">
        <v>29</v>
      </c>
      <c r="AE44">
        <v>21</v>
      </c>
      <c r="AF44">
        <v>17</v>
      </c>
    </row>
    <row r="45" spans="1:32" x14ac:dyDescent="0.25">
      <c r="A45">
        <v>1</v>
      </c>
      <c r="B45">
        <v>2</v>
      </c>
      <c r="C45">
        <v>4</v>
      </c>
      <c r="D45">
        <v>3</v>
      </c>
      <c r="E45">
        <v>19</v>
      </c>
      <c r="F45">
        <v>20</v>
      </c>
      <c r="G45">
        <v>18</v>
      </c>
      <c r="H45">
        <v>22</v>
      </c>
      <c r="I45">
        <v>30</v>
      </c>
      <c r="J45">
        <v>26</v>
      </c>
      <c r="K45">
        <v>28</v>
      </c>
      <c r="L45">
        <v>32</v>
      </c>
      <c r="M45">
        <v>24</v>
      </c>
      <c r="N45">
        <v>23</v>
      </c>
      <c r="O45">
        <v>31</v>
      </c>
      <c r="P45">
        <v>27</v>
      </c>
      <c r="Q45">
        <v>11</v>
      </c>
      <c r="R45">
        <v>15</v>
      </c>
      <c r="S45">
        <v>7</v>
      </c>
      <c r="T45">
        <v>8</v>
      </c>
      <c r="U45">
        <v>16</v>
      </c>
      <c r="V45">
        <v>12</v>
      </c>
      <c r="W45">
        <v>10</v>
      </c>
      <c r="X45">
        <v>14</v>
      </c>
      <c r="Y45">
        <v>6</v>
      </c>
      <c r="Z45">
        <v>5</v>
      </c>
      <c r="AA45">
        <v>13</v>
      </c>
      <c r="AB45">
        <v>9</v>
      </c>
      <c r="AC45">
        <v>25</v>
      </c>
      <c r="AD45">
        <v>29</v>
      </c>
      <c r="AE45">
        <v>21</v>
      </c>
      <c r="AF45">
        <v>17</v>
      </c>
    </row>
    <row r="46" spans="1:32" x14ac:dyDescent="0.25">
      <c r="A46">
        <v>1</v>
      </c>
      <c r="B46">
        <v>2</v>
      </c>
      <c r="C46">
        <v>4</v>
      </c>
      <c r="D46">
        <v>3</v>
      </c>
      <c r="E46">
        <v>19</v>
      </c>
      <c r="F46">
        <v>23</v>
      </c>
      <c r="G46">
        <v>31</v>
      </c>
      <c r="H46">
        <v>27</v>
      </c>
      <c r="I46">
        <v>11</v>
      </c>
      <c r="J46">
        <v>12</v>
      </c>
      <c r="K46">
        <v>28</v>
      </c>
      <c r="L46">
        <v>32</v>
      </c>
      <c r="M46">
        <v>16</v>
      </c>
      <c r="N46">
        <v>15</v>
      </c>
      <c r="O46">
        <v>7</v>
      </c>
      <c r="P46">
        <v>8</v>
      </c>
      <c r="Q46">
        <v>24</v>
      </c>
      <c r="R46">
        <v>20</v>
      </c>
      <c r="S46">
        <v>18</v>
      </c>
      <c r="T46">
        <v>22</v>
      </c>
      <c r="U46">
        <v>6</v>
      </c>
      <c r="V46">
        <v>5</v>
      </c>
      <c r="W46">
        <v>13</v>
      </c>
      <c r="X46">
        <v>14</v>
      </c>
      <c r="Y46">
        <v>30</v>
      </c>
      <c r="Z46">
        <v>26</v>
      </c>
      <c r="AA46">
        <v>10</v>
      </c>
      <c r="AB46">
        <v>9</v>
      </c>
      <c r="AC46">
        <v>25</v>
      </c>
      <c r="AD46">
        <v>29</v>
      </c>
      <c r="AE46">
        <v>21</v>
      </c>
      <c r="AF46">
        <v>17</v>
      </c>
    </row>
    <row r="47" spans="1:32" x14ac:dyDescent="0.25">
      <c r="A47">
        <v>1</v>
      </c>
      <c r="B47">
        <v>2</v>
      </c>
      <c r="C47">
        <v>4</v>
      </c>
      <c r="D47">
        <v>3</v>
      </c>
      <c r="E47">
        <v>19</v>
      </c>
      <c r="F47">
        <v>23</v>
      </c>
      <c r="G47">
        <v>31</v>
      </c>
      <c r="H47">
        <v>27</v>
      </c>
      <c r="I47">
        <v>11</v>
      </c>
      <c r="J47">
        <v>15</v>
      </c>
      <c r="K47">
        <v>7</v>
      </c>
      <c r="L47">
        <v>8</v>
      </c>
      <c r="M47">
        <v>16</v>
      </c>
      <c r="N47">
        <v>12</v>
      </c>
      <c r="O47">
        <v>28</v>
      </c>
      <c r="P47">
        <v>32</v>
      </c>
      <c r="Q47">
        <v>24</v>
      </c>
      <c r="R47">
        <v>20</v>
      </c>
      <c r="S47">
        <v>18</v>
      </c>
      <c r="T47">
        <v>22</v>
      </c>
      <c r="U47">
        <v>30</v>
      </c>
      <c r="V47">
        <v>26</v>
      </c>
      <c r="W47">
        <v>10</v>
      </c>
      <c r="X47">
        <v>14</v>
      </c>
      <c r="Y47">
        <v>6</v>
      </c>
      <c r="Z47">
        <v>5</v>
      </c>
      <c r="AA47">
        <v>13</v>
      </c>
      <c r="AB47">
        <v>9</v>
      </c>
      <c r="AC47">
        <v>25</v>
      </c>
      <c r="AD47">
        <v>29</v>
      </c>
      <c r="AE47">
        <v>21</v>
      </c>
      <c r="AF47">
        <v>17</v>
      </c>
    </row>
    <row r="48" spans="1:32" x14ac:dyDescent="0.25">
      <c r="A48">
        <v>1</v>
      </c>
      <c r="B48">
        <v>2</v>
      </c>
      <c r="C48">
        <v>4</v>
      </c>
      <c r="D48">
        <v>3</v>
      </c>
      <c r="E48">
        <v>19</v>
      </c>
      <c r="F48">
        <v>23</v>
      </c>
      <c r="G48">
        <v>7</v>
      </c>
      <c r="H48">
        <v>8</v>
      </c>
      <c r="I48">
        <v>24</v>
      </c>
      <c r="J48">
        <v>20</v>
      </c>
      <c r="K48">
        <v>18</v>
      </c>
      <c r="L48">
        <v>22</v>
      </c>
      <c r="M48">
        <v>6</v>
      </c>
      <c r="N48">
        <v>5</v>
      </c>
      <c r="O48">
        <v>13</v>
      </c>
      <c r="P48">
        <v>14</v>
      </c>
      <c r="Q48">
        <v>30</v>
      </c>
      <c r="R48">
        <v>26</v>
      </c>
      <c r="S48">
        <v>28</v>
      </c>
      <c r="T48">
        <v>32</v>
      </c>
      <c r="U48">
        <v>16</v>
      </c>
      <c r="V48">
        <v>15</v>
      </c>
      <c r="W48">
        <v>31</v>
      </c>
      <c r="X48">
        <v>27</v>
      </c>
      <c r="Y48">
        <v>11</v>
      </c>
      <c r="Z48">
        <v>12</v>
      </c>
      <c r="AA48">
        <v>10</v>
      </c>
      <c r="AB48">
        <v>9</v>
      </c>
      <c r="AC48">
        <v>25</v>
      </c>
      <c r="AD48">
        <v>29</v>
      </c>
      <c r="AE48">
        <v>21</v>
      </c>
      <c r="AF48">
        <v>17</v>
      </c>
    </row>
    <row r="49" spans="1:32" x14ac:dyDescent="0.25">
      <c r="A49">
        <v>1</v>
      </c>
      <c r="B49">
        <v>2</v>
      </c>
      <c r="C49">
        <v>4</v>
      </c>
      <c r="D49">
        <v>3</v>
      </c>
      <c r="E49">
        <v>19</v>
      </c>
      <c r="F49">
        <v>20</v>
      </c>
      <c r="G49">
        <v>18</v>
      </c>
      <c r="H49">
        <v>22</v>
      </c>
      <c r="I49">
        <v>24</v>
      </c>
      <c r="J49">
        <v>23</v>
      </c>
      <c r="K49">
        <v>7</v>
      </c>
      <c r="L49">
        <v>8</v>
      </c>
      <c r="M49">
        <v>6</v>
      </c>
      <c r="N49">
        <v>5</v>
      </c>
      <c r="O49">
        <v>21</v>
      </c>
      <c r="P49">
        <v>29</v>
      </c>
      <c r="Q49">
        <v>13</v>
      </c>
      <c r="R49">
        <v>14</v>
      </c>
      <c r="S49">
        <v>16</v>
      </c>
      <c r="T49">
        <v>15</v>
      </c>
      <c r="U49">
        <v>31</v>
      </c>
      <c r="V49">
        <v>32</v>
      </c>
      <c r="W49">
        <v>30</v>
      </c>
      <c r="X49">
        <v>26</v>
      </c>
      <c r="Y49">
        <v>28</v>
      </c>
      <c r="Z49">
        <v>27</v>
      </c>
      <c r="AA49">
        <v>11</v>
      </c>
      <c r="AB49">
        <v>12</v>
      </c>
      <c r="AC49">
        <v>10</v>
      </c>
      <c r="AD49">
        <v>9</v>
      </c>
      <c r="AE49">
        <v>25</v>
      </c>
      <c r="AF49">
        <v>17</v>
      </c>
    </row>
    <row r="50" spans="1:32" x14ac:dyDescent="0.25">
      <c r="A50">
        <v>1</v>
      </c>
      <c r="B50">
        <v>2</v>
      </c>
      <c r="C50">
        <v>4</v>
      </c>
      <c r="D50">
        <v>3</v>
      </c>
      <c r="E50">
        <v>19</v>
      </c>
      <c r="F50">
        <v>20</v>
      </c>
      <c r="G50">
        <v>18</v>
      </c>
      <c r="H50">
        <v>26</v>
      </c>
      <c r="I50">
        <v>28</v>
      </c>
      <c r="J50">
        <v>27</v>
      </c>
      <c r="K50">
        <v>11</v>
      </c>
      <c r="L50">
        <v>12</v>
      </c>
      <c r="M50">
        <v>10</v>
      </c>
      <c r="N50">
        <v>14</v>
      </c>
      <c r="O50">
        <v>16</v>
      </c>
      <c r="P50">
        <v>15</v>
      </c>
      <c r="Q50">
        <v>31</v>
      </c>
      <c r="R50">
        <v>32</v>
      </c>
      <c r="S50">
        <v>30</v>
      </c>
      <c r="T50">
        <v>22</v>
      </c>
      <c r="U50">
        <v>24</v>
      </c>
      <c r="V50">
        <v>23</v>
      </c>
      <c r="W50">
        <v>7</v>
      </c>
      <c r="X50">
        <v>8</v>
      </c>
      <c r="Y50">
        <v>6</v>
      </c>
      <c r="Z50">
        <v>5</v>
      </c>
      <c r="AA50">
        <v>21</v>
      </c>
      <c r="AB50">
        <v>29</v>
      </c>
      <c r="AC50">
        <v>13</v>
      </c>
      <c r="AD50">
        <v>9</v>
      </c>
      <c r="AE50">
        <v>25</v>
      </c>
      <c r="AF50">
        <v>17</v>
      </c>
    </row>
    <row r="51" spans="1:32" x14ac:dyDescent="0.25">
      <c r="A51">
        <v>1</v>
      </c>
      <c r="B51">
        <v>2</v>
      </c>
      <c r="C51">
        <v>4</v>
      </c>
      <c r="D51">
        <v>3</v>
      </c>
      <c r="E51">
        <v>19</v>
      </c>
      <c r="F51">
        <v>20</v>
      </c>
      <c r="G51">
        <v>18</v>
      </c>
      <c r="H51">
        <v>26</v>
      </c>
      <c r="I51">
        <v>28</v>
      </c>
      <c r="J51">
        <v>27</v>
      </c>
      <c r="K51">
        <v>11</v>
      </c>
      <c r="L51">
        <v>12</v>
      </c>
      <c r="M51">
        <v>16</v>
      </c>
      <c r="N51">
        <v>15</v>
      </c>
      <c r="O51">
        <v>31</v>
      </c>
      <c r="P51">
        <v>32</v>
      </c>
      <c r="Q51">
        <v>30</v>
      </c>
      <c r="R51">
        <v>22</v>
      </c>
      <c r="S51">
        <v>24</v>
      </c>
      <c r="T51">
        <v>23</v>
      </c>
      <c r="U51">
        <v>7</v>
      </c>
      <c r="V51">
        <v>8</v>
      </c>
      <c r="W51">
        <v>6</v>
      </c>
      <c r="X51">
        <v>5</v>
      </c>
      <c r="Y51">
        <v>21</v>
      </c>
      <c r="Z51">
        <v>29</v>
      </c>
      <c r="AA51">
        <v>13</v>
      </c>
      <c r="AB51">
        <v>14</v>
      </c>
      <c r="AC51">
        <v>10</v>
      </c>
      <c r="AD51">
        <v>9</v>
      </c>
      <c r="AE51">
        <v>25</v>
      </c>
      <c r="AF51">
        <v>17</v>
      </c>
    </row>
    <row r="52" spans="1:32" x14ac:dyDescent="0.25">
      <c r="A52">
        <v>1</v>
      </c>
      <c r="B52">
        <v>2</v>
      </c>
      <c r="C52">
        <v>4</v>
      </c>
      <c r="D52">
        <v>3</v>
      </c>
      <c r="E52">
        <v>19</v>
      </c>
      <c r="F52">
        <v>20</v>
      </c>
      <c r="G52">
        <v>18</v>
      </c>
      <c r="H52">
        <v>26</v>
      </c>
      <c r="I52">
        <v>28</v>
      </c>
      <c r="J52">
        <v>27</v>
      </c>
      <c r="K52">
        <v>11</v>
      </c>
      <c r="L52">
        <v>15</v>
      </c>
      <c r="M52">
        <v>31</v>
      </c>
      <c r="N52">
        <v>32</v>
      </c>
      <c r="O52">
        <v>30</v>
      </c>
      <c r="P52">
        <v>22</v>
      </c>
      <c r="Q52">
        <v>24</v>
      </c>
      <c r="R52">
        <v>23</v>
      </c>
      <c r="S52">
        <v>7</v>
      </c>
      <c r="T52">
        <v>8</v>
      </c>
      <c r="U52">
        <v>6</v>
      </c>
      <c r="V52">
        <v>5</v>
      </c>
      <c r="W52">
        <v>21</v>
      </c>
      <c r="X52">
        <v>29</v>
      </c>
      <c r="Y52">
        <v>13</v>
      </c>
      <c r="Z52">
        <v>14</v>
      </c>
      <c r="AA52">
        <v>16</v>
      </c>
      <c r="AB52">
        <v>12</v>
      </c>
      <c r="AC52">
        <v>10</v>
      </c>
      <c r="AD52">
        <v>9</v>
      </c>
      <c r="AE52">
        <v>25</v>
      </c>
      <c r="AF52">
        <v>17</v>
      </c>
    </row>
    <row r="53" spans="1:32" x14ac:dyDescent="0.25">
      <c r="A53">
        <v>1</v>
      </c>
      <c r="B53">
        <v>2</v>
      </c>
      <c r="C53">
        <v>4</v>
      </c>
      <c r="D53">
        <v>3</v>
      </c>
      <c r="E53">
        <v>19</v>
      </c>
      <c r="F53">
        <v>20</v>
      </c>
      <c r="G53">
        <v>18</v>
      </c>
      <c r="H53">
        <v>26</v>
      </c>
      <c r="I53">
        <v>28</v>
      </c>
      <c r="J53">
        <v>27</v>
      </c>
      <c r="K53">
        <v>31</v>
      </c>
      <c r="L53">
        <v>32</v>
      </c>
      <c r="M53">
        <v>30</v>
      </c>
      <c r="N53">
        <v>22</v>
      </c>
      <c r="O53">
        <v>24</v>
      </c>
      <c r="P53">
        <v>23</v>
      </c>
      <c r="Q53">
        <v>7</v>
      </c>
      <c r="R53">
        <v>8</v>
      </c>
      <c r="S53">
        <v>6</v>
      </c>
      <c r="T53">
        <v>5</v>
      </c>
      <c r="U53">
        <v>21</v>
      </c>
      <c r="V53">
        <v>29</v>
      </c>
      <c r="W53">
        <v>13</v>
      </c>
      <c r="X53">
        <v>14</v>
      </c>
      <c r="Y53">
        <v>16</v>
      </c>
      <c r="Z53">
        <v>15</v>
      </c>
      <c r="AA53">
        <v>11</v>
      </c>
      <c r="AB53">
        <v>12</v>
      </c>
      <c r="AC53">
        <v>10</v>
      </c>
      <c r="AD53">
        <v>9</v>
      </c>
      <c r="AE53">
        <v>25</v>
      </c>
      <c r="AF53">
        <v>17</v>
      </c>
    </row>
    <row r="54" spans="1:32" x14ac:dyDescent="0.25">
      <c r="A54">
        <v>1</v>
      </c>
      <c r="B54">
        <v>2</v>
      </c>
      <c r="C54">
        <v>4</v>
      </c>
      <c r="D54">
        <v>3</v>
      </c>
      <c r="E54">
        <v>19</v>
      </c>
      <c r="F54">
        <v>20</v>
      </c>
      <c r="G54">
        <v>18</v>
      </c>
      <c r="H54">
        <v>26</v>
      </c>
      <c r="I54">
        <v>28</v>
      </c>
      <c r="J54">
        <v>32</v>
      </c>
      <c r="K54">
        <v>30</v>
      </c>
      <c r="L54">
        <v>22</v>
      </c>
      <c r="M54">
        <v>24</v>
      </c>
      <c r="N54">
        <v>23</v>
      </c>
      <c r="O54">
        <v>7</v>
      </c>
      <c r="P54">
        <v>8</v>
      </c>
      <c r="Q54">
        <v>6</v>
      </c>
      <c r="R54">
        <v>5</v>
      </c>
      <c r="S54">
        <v>21</v>
      </c>
      <c r="T54">
        <v>29</v>
      </c>
      <c r="U54">
        <v>13</v>
      </c>
      <c r="V54">
        <v>14</v>
      </c>
      <c r="W54">
        <v>16</v>
      </c>
      <c r="X54">
        <v>15</v>
      </c>
      <c r="Y54">
        <v>31</v>
      </c>
      <c r="Z54">
        <v>27</v>
      </c>
      <c r="AA54">
        <v>11</v>
      </c>
      <c r="AB54">
        <v>12</v>
      </c>
      <c r="AC54">
        <v>10</v>
      </c>
      <c r="AD54">
        <v>9</v>
      </c>
      <c r="AE54">
        <v>25</v>
      </c>
      <c r="AF54">
        <v>17</v>
      </c>
    </row>
    <row r="55" spans="1:32" x14ac:dyDescent="0.25">
      <c r="A55">
        <v>1</v>
      </c>
      <c r="B55">
        <v>2</v>
      </c>
      <c r="C55">
        <v>4</v>
      </c>
      <c r="D55">
        <v>3</v>
      </c>
      <c r="E55">
        <v>19</v>
      </c>
      <c r="F55">
        <v>20</v>
      </c>
      <c r="G55">
        <v>18</v>
      </c>
      <c r="H55">
        <v>26</v>
      </c>
      <c r="I55">
        <v>30</v>
      </c>
      <c r="J55">
        <v>22</v>
      </c>
      <c r="K55">
        <v>24</v>
      </c>
      <c r="L55">
        <v>23</v>
      </c>
      <c r="M55">
        <v>7</v>
      </c>
      <c r="N55">
        <v>8</v>
      </c>
      <c r="O55">
        <v>6</v>
      </c>
      <c r="P55">
        <v>5</v>
      </c>
      <c r="Q55">
        <v>21</v>
      </c>
      <c r="R55">
        <v>29</v>
      </c>
      <c r="S55">
        <v>13</v>
      </c>
      <c r="T55">
        <v>14</v>
      </c>
      <c r="U55">
        <v>16</v>
      </c>
      <c r="V55">
        <v>15</v>
      </c>
      <c r="W55">
        <v>31</v>
      </c>
      <c r="X55">
        <v>32</v>
      </c>
      <c r="Y55">
        <v>28</v>
      </c>
      <c r="Z55">
        <v>27</v>
      </c>
      <c r="AA55">
        <v>11</v>
      </c>
      <c r="AB55">
        <v>12</v>
      </c>
      <c r="AC55">
        <v>10</v>
      </c>
      <c r="AD55">
        <v>9</v>
      </c>
      <c r="AE55">
        <v>25</v>
      </c>
      <c r="AF55">
        <v>17</v>
      </c>
    </row>
    <row r="56" spans="1:32" x14ac:dyDescent="0.25">
      <c r="A56">
        <v>1</v>
      </c>
      <c r="B56">
        <v>2</v>
      </c>
      <c r="C56">
        <v>4</v>
      </c>
      <c r="D56">
        <v>3</v>
      </c>
      <c r="E56">
        <v>19</v>
      </c>
      <c r="F56">
        <v>20</v>
      </c>
      <c r="G56">
        <v>18</v>
      </c>
      <c r="H56">
        <v>26</v>
      </c>
      <c r="I56">
        <v>30</v>
      </c>
      <c r="J56">
        <v>22</v>
      </c>
      <c r="K56">
        <v>24</v>
      </c>
      <c r="L56">
        <v>32</v>
      </c>
      <c r="M56">
        <v>28</v>
      </c>
      <c r="N56">
        <v>27</v>
      </c>
      <c r="O56">
        <v>11</v>
      </c>
      <c r="P56">
        <v>12</v>
      </c>
      <c r="Q56">
        <v>16</v>
      </c>
      <c r="R56">
        <v>15</v>
      </c>
      <c r="S56">
        <v>31</v>
      </c>
      <c r="T56">
        <v>23</v>
      </c>
      <c r="U56">
        <v>7</v>
      </c>
      <c r="V56">
        <v>8</v>
      </c>
      <c r="W56">
        <v>6</v>
      </c>
      <c r="X56">
        <v>5</v>
      </c>
      <c r="Y56">
        <v>21</v>
      </c>
      <c r="Z56">
        <v>29</v>
      </c>
      <c r="AA56">
        <v>13</v>
      </c>
      <c r="AB56">
        <v>14</v>
      </c>
      <c r="AC56">
        <v>10</v>
      </c>
      <c r="AD56">
        <v>9</v>
      </c>
      <c r="AE56">
        <v>25</v>
      </c>
      <c r="AF56">
        <v>17</v>
      </c>
    </row>
    <row r="57" spans="1:32" x14ac:dyDescent="0.25">
      <c r="A57">
        <v>1</v>
      </c>
      <c r="B57">
        <v>2</v>
      </c>
      <c r="C57">
        <v>4</v>
      </c>
      <c r="D57">
        <v>3</v>
      </c>
      <c r="E57">
        <v>19</v>
      </c>
      <c r="F57">
        <v>20</v>
      </c>
      <c r="G57">
        <v>24</v>
      </c>
      <c r="H57">
        <v>23</v>
      </c>
      <c r="I57">
        <v>7</v>
      </c>
      <c r="J57">
        <v>8</v>
      </c>
      <c r="K57">
        <v>6</v>
      </c>
      <c r="L57">
        <v>5</v>
      </c>
      <c r="M57">
        <v>21</v>
      </c>
      <c r="N57">
        <v>22</v>
      </c>
      <c r="O57">
        <v>18</v>
      </c>
      <c r="P57">
        <v>26</v>
      </c>
      <c r="Q57">
        <v>30</v>
      </c>
      <c r="R57">
        <v>29</v>
      </c>
      <c r="S57">
        <v>13</v>
      </c>
      <c r="T57">
        <v>14</v>
      </c>
      <c r="U57">
        <v>16</v>
      </c>
      <c r="V57">
        <v>15</v>
      </c>
      <c r="W57">
        <v>31</v>
      </c>
      <c r="X57">
        <v>32</v>
      </c>
      <c r="Y57">
        <v>28</v>
      </c>
      <c r="Z57">
        <v>27</v>
      </c>
      <c r="AA57">
        <v>11</v>
      </c>
      <c r="AB57">
        <v>12</v>
      </c>
      <c r="AC57">
        <v>10</v>
      </c>
      <c r="AD57">
        <v>9</v>
      </c>
      <c r="AE57">
        <v>25</v>
      </c>
      <c r="AF57">
        <v>17</v>
      </c>
    </row>
    <row r="58" spans="1:32" x14ac:dyDescent="0.25">
      <c r="A58">
        <v>1</v>
      </c>
      <c r="B58">
        <v>2</v>
      </c>
      <c r="C58">
        <v>4</v>
      </c>
      <c r="D58">
        <v>3</v>
      </c>
      <c r="E58">
        <v>19</v>
      </c>
      <c r="F58">
        <v>20</v>
      </c>
      <c r="G58">
        <v>24</v>
      </c>
      <c r="H58">
        <v>23</v>
      </c>
      <c r="I58">
        <v>7</v>
      </c>
      <c r="J58">
        <v>8</v>
      </c>
      <c r="K58">
        <v>6</v>
      </c>
      <c r="L58">
        <v>5</v>
      </c>
      <c r="M58">
        <v>21</v>
      </c>
      <c r="N58">
        <v>29</v>
      </c>
      <c r="O58">
        <v>13</v>
      </c>
      <c r="P58">
        <v>14</v>
      </c>
      <c r="Q58">
        <v>16</v>
      </c>
      <c r="R58">
        <v>15</v>
      </c>
      <c r="S58">
        <v>31</v>
      </c>
      <c r="T58">
        <v>32</v>
      </c>
      <c r="U58">
        <v>30</v>
      </c>
      <c r="V58">
        <v>22</v>
      </c>
      <c r="W58">
        <v>18</v>
      </c>
      <c r="X58">
        <v>26</v>
      </c>
      <c r="Y58">
        <v>28</v>
      </c>
      <c r="Z58">
        <v>27</v>
      </c>
      <c r="AA58">
        <v>11</v>
      </c>
      <c r="AB58">
        <v>12</v>
      </c>
      <c r="AC58">
        <v>10</v>
      </c>
      <c r="AD58">
        <v>9</v>
      </c>
      <c r="AE58">
        <v>25</v>
      </c>
      <c r="AF58">
        <v>17</v>
      </c>
    </row>
    <row r="59" spans="1:32" x14ac:dyDescent="0.25">
      <c r="A59">
        <v>1</v>
      </c>
      <c r="B59">
        <v>2</v>
      </c>
      <c r="C59">
        <v>4</v>
      </c>
      <c r="D59">
        <v>3</v>
      </c>
      <c r="E59">
        <v>19</v>
      </c>
      <c r="F59">
        <v>23</v>
      </c>
      <c r="G59">
        <v>7</v>
      </c>
      <c r="H59">
        <v>8</v>
      </c>
      <c r="I59">
        <v>24</v>
      </c>
      <c r="J59">
        <v>20</v>
      </c>
      <c r="K59">
        <v>18</v>
      </c>
      <c r="L59">
        <v>22</v>
      </c>
      <c r="M59">
        <v>6</v>
      </c>
      <c r="N59">
        <v>5</v>
      </c>
      <c r="O59">
        <v>21</v>
      </c>
      <c r="P59">
        <v>29</v>
      </c>
      <c r="Q59">
        <v>13</v>
      </c>
      <c r="R59">
        <v>14</v>
      </c>
      <c r="S59">
        <v>30</v>
      </c>
      <c r="T59">
        <v>26</v>
      </c>
      <c r="U59">
        <v>28</v>
      </c>
      <c r="V59">
        <v>32</v>
      </c>
      <c r="W59">
        <v>16</v>
      </c>
      <c r="X59">
        <v>15</v>
      </c>
      <c r="Y59">
        <v>31</v>
      </c>
      <c r="Z59">
        <v>27</v>
      </c>
      <c r="AA59">
        <v>11</v>
      </c>
      <c r="AB59">
        <v>12</v>
      </c>
      <c r="AC59">
        <v>10</v>
      </c>
      <c r="AD59">
        <v>9</v>
      </c>
      <c r="AE59">
        <v>25</v>
      </c>
      <c r="AF59">
        <v>17</v>
      </c>
    </row>
    <row r="60" spans="1:32" x14ac:dyDescent="0.25">
      <c r="A60">
        <v>1</v>
      </c>
      <c r="B60">
        <v>2</v>
      </c>
      <c r="C60">
        <v>4</v>
      </c>
      <c r="D60">
        <v>3</v>
      </c>
      <c r="E60">
        <v>19</v>
      </c>
      <c r="F60">
        <v>23</v>
      </c>
      <c r="G60">
        <v>7</v>
      </c>
      <c r="H60">
        <v>8</v>
      </c>
      <c r="I60">
        <v>24</v>
      </c>
      <c r="J60">
        <v>20</v>
      </c>
      <c r="K60">
        <v>18</v>
      </c>
      <c r="L60">
        <v>26</v>
      </c>
      <c r="M60">
        <v>28</v>
      </c>
      <c r="N60">
        <v>32</v>
      </c>
      <c r="O60">
        <v>30</v>
      </c>
      <c r="P60">
        <v>22</v>
      </c>
      <c r="Q60">
        <v>6</v>
      </c>
      <c r="R60">
        <v>5</v>
      </c>
      <c r="S60">
        <v>21</v>
      </c>
      <c r="T60">
        <v>29</v>
      </c>
      <c r="U60">
        <v>13</v>
      </c>
      <c r="V60">
        <v>14</v>
      </c>
      <c r="W60">
        <v>16</v>
      </c>
      <c r="X60">
        <v>15</v>
      </c>
      <c r="Y60">
        <v>31</v>
      </c>
      <c r="Z60">
        <v>27</v>
      </c>
      <c r="AA60">
        <v>11</v>
      </c>
      <c r="AB60">
        <v>12</v>
      </c>
      <c r="AC60">
        <v>10</v>
      </c>
      <c r="AD60">
        <v>9</v>
      </c>
      <c r="AE60">
        <v>25</v>
      </c>
      <c r="AF60">
        <v>17</v>
      </c>
    </row>
    <row r="61" spans="1:32" x14ac:dyDescent="0.25">
      <c r="A61">
        <v>1</v>
      </c>
      <c r="B61">
        <v>2</v>
      </c>
      <c r="C61">
        <v>4</v>
      </c>
      <c r="D61">
        <v>3</v>
      </c>
      <c r="E61">
        <v>19</v>
      </c>
      <c r="F61">
        <v>23</v>
      </c>
      <c r="G61">
        <v>7</v>
      </c>
      <c r="H61">
        <v>8</v>
      </c>
      <c r="I61">
        <v>6</v>
      </c>
      <c r="J61">
        <v>5</v>
      </c>
      <c r="K61">
        <v>21</v>
      </c>
      <c r="L61">
        <v>22</v>
      </c>
      <c r="M61">
        <v>24</v>
      </c>
      <c r="N61">
        <v>20</v>
      </c>
      <c r="O61">
        <v>18</v>
      </c>
      <c r="P61">
        <v>26</v>
      </c>
      <c r="Q61">
        <v>28</v>
      </c>
      <c r="R61">
        <v>32</v>
      </c>
      <c r="S61">
        <v>30</v>
      </c>
      <c r="T61">
        <v>29</v>
      </c>
      <c r="U61">
        <v>13</v>
      </c>
      <c r="V61">
        <v>14</v>
      </c>
      <c r="W61">
        <v>16</v>
      </c>
      <c r="X61">
        <v>15</v>
      </c>
      <c r="Y61">
        <v>31</v>
      </c>
      <c r="Z61">
        <v>27</v>
      </c>
      <c r="AA61">
        <v>11</v>
      </c>
      <c r="AB61">
        <v>12</v>
      </c>
      <c r="AC61">
        <v>10</v>
      </c>
      <c r="AD61">
        <v>9</v>
      </c>
      <c r="AE61">
        <v>25</v>
      </c>
      <c r="AF61">
        <v>17</v>
      </c>
    </row>
    <row r="62" spans="1:32" x14ac:dyDescent="0.25">
      <c r="A62">
        <v>1</v>
      </c>
      <c r="B62">
        <v>2</v>
      </c>
      <c r="C62">
        <v>4</v>
      </c>
      <c r="D62">
        <v>3</v>
      </c>
      <c r="E62">
        <v>19</v>
      </c>
      <c r="F62">
        <v>23</v>
      </c>
      <c r="G62">
        <v>7</v>
      </c>
      <c r="H62">
        <v>8</v>
      </c>
      <c r="I62">
        <v>6</v>
      </c>
      <c r="J62">
        <v>5</v>
      </c>
      <c r="K62">
        <v>21</v>
      </c>
      <c r="L62">
        <v>29</v>
      </c>
      <c r="M62">
        <v>13</v>
      </c>
      <c r="N62">
        <v>14</v>
      </c>
      <c r="O62">
        <v>16</v>
      </c>
      <c r="P62">
        <v>15</v>
      </c>
      <c r="Q62">
        <v>31</v>
      </c>
      <c r="R62">
        <v>27</v>
      </c>
      <c r="S62">
        <v>11</v>
      </c>
      <c r="T62">
        <v>12</v>
      </c>
      <c r="U62">
        <v>28</v>
      </c>
      <c r="V62">
        <v>32</v>
      </c>
      <c r="W62">
        <v>30</v>
      </c>
      <c r="X62">
        <v>22</v>
      </c>
      <c r="Y62">
        <v>24</v>
      </c>
      <c r="Z62">
        <v>20</v>
      </c>
      <c r="AA62">
        <v>18</v>
      </c>
      <c r="AB62">
        <v>26</v>
      </c>
      <c r="AC62">
        <v>10</v>
      </c>
      <c r="AD62">
        <v>9</v>
      </c>
      <c r="AE62">
        <v>25</v>
      </c>
      <c r="AF62">
        <v>17</v>
      </c>
    </row>
    <row r="63" spans="1:32" x14ac:dyDescent="0.25">
      <c r="A63">
        <v>1</v>
      </c>
      <c r="B63">
        <v>2</v>
      </c>
      <c r="C63">
        <v>4</v>
      </c>
      <c r="D63">
        <v>3</v>
      </c>
      <c r="E63">
        <v>19</v>
      </c>
      <c r="F63">
        <v>23</v>
      </c>
      <c r="G63">
        <v>7</v>
      </c>
      <c r="H63">
        <v>8</v>
      </c>
      <c r="I63">
        <v>6</v>
      </c>
      <c r="J63">
        <v>5</v>
      </c>
      <c r="K63">
        <v>21</v>
      </c>
      <c r="L63">
        <v>29</v>
      </c>
      <c r="M63">
        <v>13</v>
      </c>
      <c r="N63">
        <v>14</v>
      </c>
      <c r="O63">
        <v>16</v>
      </c>
      <c r="P63">
        <v>15</v>
      </c>
      <c r="Q63">
        <v>31</v>
      </c>
      <c r="R63">
        <v>32</v>
      </c>
      <c r="S63">
        <v>30</v>
      </c>
      <c r="T63">
        <v>22</v>
      </c>
      <c r="U63">
        <v>24</v>
      </c>
      <c r="V63">
        <v>20</v>
      </c>
      <c r="W63">
        <v>18</v>
      </c>
      <c r="X63">
        <v>26</v>
      </c>
      <c r="Y63">
        <v>28</v>
      </c>
      <c r="Z63">
        <v>27</v>
      </c>
      <c r="AA63">
        <v>11</v>
      </c>
      <c r="AB63">
        <v>12</v>
      </c>
      <c r="AC63">
        <v>10</v>
      </c>
      <c r="AD63">
        <v>9</v>
      </c>
      <c r="AE63">
        <v>25</v>
      </c>
      <c r="AF63">
        <v>17</v>
      </c>
    </row>
    <row r="64" spans="1:32" x14ac:dyDescent="0.25">
      <c r="A64">
        <v>1</v>
      </c>
      <c r="B64">
        <v>2</v>
      </c>
      <c r="C64">
        <v>4</v>
      </c>
      <c r="D64">
        <v>3</v>
      </c>
      <c r="E64">
        <v>19</v>
      </c>
      <c r="F64">
        <v>23</v>
      </c>
      <c r="G64">
        <v>7</v>
      </c>
      <c r="H64">
        <v>8</v>
      </c>
      <c r="I64">
        <v>6</v>
      </c>
      <c r="J64">
        <v>5</v>
      </c>
      <c r="K64">
        <v>21</v>
      </c>
      <c r="L64">
        <v>29</v>
      </c>
      <c r="M64">
        <v>13</v>
      </c>
      <c r="N64">
        <v>14</v>
      </c>
      <c r="O64">
        <v>30</v>
      </c>
      <c r="P64">
        <v>22</v>
      </c>
      <c r="Q64">
        <v>24</v>
      </c>
      <c r="R64">
        <v>20</v>
      </c>
      <c r="S64">
        <v>18</v>
      </c>
      <c r="T64">
        <v>26</v>
      </c>
      <c r="U64">
        <v>28</v>
      </c>
      <c r="V64">
        <v>32</v>
      </c>
      <c r="W64">
        <v>16</v>
      </c>
      <c r="X64">
        <v>15</v>
      </c>
      <c r="Y64">
        <v>31</v>
      </c>
      <c r="Z64">
        <v>27</v>
      </c>
      <c r="AA64">
        <v>11</v>
      </c>
      <c r="AB64">
        <v>12</v>
      </c>
      <c r="AC64">
        <v>10</v>
      </c>
      <c r="AD64">
        <v>9</v>
      </c>
      <c r="AE64">
        <v>25</v>
      </c>
      <c r="AF64">
        <v>17</v>
      </c>
    </row>
    <row r="65" spans="1:32" x14ac:dyDescent="0.25">
      <c r="A65">
        <v>1</v>
      </c>
      <c r="B65">
        <v>2</v>
      </c>
      <c r="C65">
        <v>4</v>
      </c>
      <c r="D65">
        <v>3</v>
      </c>
      <c r="E65">
        <v>19</v>
      </c>
      <c r="F65">
        <v>23</v>
      </c>
      <c r="G65">
        <v>7</v>
      </c>
      <c r="H65">
        <v>8</v>
      </c>
      <c r="I65">
        <v>6</v>
      </c>
      <c r="J65">
        <v>5</v>
      </c>
      <c r="K65">
        <v>21</v>
      </c>
      <c r="L65">
        <v>29</v>
      </c>
      <c r="M65">
        <v>13</v>
      </c>
      <c r="N65">
        <v>14</v>
      </c>
      <c r="O65">
        <v>30</v>
      </c>
      <c r="P65">
        <v>22</v>
      </c>
      <c r="Q65">
        <v>24</v>
      </c>
      <c r="R65">
        <v>32</v>
      </c>
      <c r="S65">
        <v>16</v>
      </c>
      <c r="T65">
        <v>15</v>
      </c>
      <c r="U65">
        <v>31</v>
      </c>
      <c r="V65">
        <v>27</v>
      </c>
      <c r="W65">
        <v>11</v>
      </c>
      <c r="X65">
        <v>12</v>
      </c>
      <c r="Y65">
        <v>28</v>
      </c>
      <c r="Z65">
        <v>20</v>
      </c>
      <c r="AA65">
        <v>18</v>
      </c>
      <c r="AB65">
        <v>26</v>
      </c>
      <c r="AC65">
        <v>10</v>
      </c>
      <c r="AD65">
        <v>9</v>
      </c>
      <c r="AE65">
        <v>25</v>
      </c>
      <c r="AF65">
        <v>17</v>
      </c>
    </row>
    <row r="66" spans="1:32" x14ac:dyDescent="0.25">
      <c r="A66">
        <v>1</v>
      </c>
      <c r="B66">
        <v>2</v>
      </c>
      <c r="C66">
        <v>4</v>
      </c>
      <c r="D66">
        <v>3</v>
      </c>
      <c r="E66">
        <v>19</v>
      </c>
      <c r="F66">
        <v>27</v>
      </c>
      <c r="G66">
        <v>11</v>
      </c>
      <c r="H66">
        <v>12</v>
      </c>
      <c r="I66">
        <v>16</v>
      </c>
      <c r="J66">
        <v>15</v>
      </c>
      <c r="K66">
        <v>31</v>
      </c>
      <c r="L66">
        <v>23</v>
      </c>
      <c r="M66">
        <v>7</v>
      </c>
      <c r="N66">
        <v>8</v>
      </c>
      <c r="O66">
        <v>24</v>
      </c>
      <c r="P66">
        <v>32</v>
      </c>
      <c r="Q66">
        <v>28</v>
      </c>
      <c r="R66">
        <v>20</v>
      </c>
      <c r="S66">
        <v>18</v>
      </c>
      <c r="T66">
        <v>26</v>
      </c>
      <c r="U66">
        <v>30</v>
      </c>
      <c r="V66">
        <v>22</v>
      </c>
      <c r="W66">
        <v>6</v>
      </c>
      <c r="X66">
        <v>5</v>
      </c>
      <c r="Y66">
        <v>21</v>
      </c>
      <c r="Z66">
        <v>29</v>
      </c>
      <c r="AA66">
        <v>13</v>
      </c>
      <c r="AB66">
        <v>14</v>
      </c>
      <c r="AC66">
        <v>10</v>
      </c>
      <c r="AD66">
        <v>9</v>
      </c>
      <c r="AE66">
        <v>25</v>
      </c>
      <c r="AF66">
        <v>17</v>
      </c>
    </row>
    <row r="67" spans="1:32" x14ac:dyDescent="0.25">
      <c r="A67">
        <v>1</v>
      </c>
      <c r="B67">
        <v>2</v>
      </c>
      <c r="C67">
        <v>4</v>
      </c>
      <c r="D67">
        <v>3</v>
      </c>
      <c r="E67">
        <v>19</v>
      </c>
      <c r="F67">
        <v>27</v>
      </c>
      <c r="G67">
        <v>11</v>
      </c>
      <c r="H67">
        <v>12</v>
      </c>
      <c r="I67">
        <v>16</v>
      </c>
      <c r="J67">
        <v>15</v>
      </c>
      <c r="K67">
        <v>31</v>
      </c>
      <c r="L67">
        <v>23</v>
      </c>
      <c r="M67">
        <v>7</v>
      </c>
      <c r="N67">
        <v>8</v>
      </c>
      <c r="O67">
        <v>6</v>
      </c>
      <c r="P67">
        <v>5</v>
      </c>
      <c r="Q67">
        <v>21</v>
      </c>
      <c r="R67">
        <v>22</v>
      </c>
      <c r="S67">
        <v>24</v>
      </c>
      <c r="T67">
        <v>32</v>
      </c>
      <c r="U67">
        <v>28</v>
      </c>
      <c r="V67">
        <v>20</v>
      </c>
      <c r="W67">
        <v>18</v>
      </c>
      <c r="X67">
        <v>26</v>
      </c>
      <c r="Y67">
        <v>30</v>
      </c>
      <c r="Z67">
        <v>29</v>
      </c>
      <c r="AA67">
        <v>13</v>
      </c>
      <c r="AB67">
        <v>14</v>
      </c>
      <c r="AC67">
        <v>10</v>
      </c>
      <c r="AD67">
        <v>9</v>
      </c>
      <c r="AE67">
        <v>25</v>
      </c>
      <c r="AF67">
        <v>17</v>
      </c>
    </row>
    <row r="68" spans="1:32" x14ac:dyDescent="0.25">
      <c r="A68">
        <v>1</v>
      </c>
      <c r="B68">
        <v>2</v>
      </c>
      <c r="C68">
        <v>4</v>
      </c>
      <c r="D68">
        <v>3</v>
      </c>
      <c r="E68">
        <v>19</v>
      </c>
      <c r="F68">
        <v>27</v>
      </c>
      <c r="G68">
        <v>11</v>
      </c>
      <c r="H68">
        <v>12</v>
      </c>
      <c r="I68">
        <v>16</v>
      </c>
      <c r="J68">
        <v>15</v>
      </c>
      <c r="K68">
        <v>31</v>
      </c>
      <c r="L68">
        <v>23</v>
      </c>
      <c r="M68">
        <v>7</v>
      </c>
      <c r="N68">
        <v>8</v>
      </c>
      <c r="O68">
        <v>6</v>
      </c>
      <c r="P68">
        <v>5</v>
      </c>
      <c r="Q68">
        <v>21</v>
      </c>
      <c r="R68">
        <v>29</v>
      </c>
      <c r="S68">
        <v>13</v>
      </c>
      <c r="T68">
        <v>14</v>
      </c>
      <c r="U68">
        <v>30</v>
      </c>
      <c r="V68">
        <v>22</v>
      </c>
      <c r="W68">
        <v>24</v>
      </c>
      <c r="X68">
        <v>32</v>
      </c>
      <c r="Y68">
        <v>28</v>
      </c>
      <c r="Z68">
        <v>20</v>
      </c>
      <c r="AA68">
        <v>18</v>
      </c>
      <c r="AB68">
        <v>26</v>
      </c>
      <c r="AC68">
        <v>10</v>
      </c>
      <c r="AD68">
        <v>9</v>
      </c>
      <c r="AE68">
        <v>25</v>
      </c>
      <c r="AF68">
        <v>17</v>
      </c>
    </row>
    <row r="69" spans="1:32" x14ac:dyDescent="0.25">
      <c r="A69">
        <v>1</v>
      </c>
      <c r="B69">
        <v>2</v>
      </c>
      <c r="C69">
        <v>4</v>
      </c>
      <c r="D69">
        <v>3</v>
      </c>
      <c r="E69">
        <v>19</v>
      </c>
      <c r="F69">
        <v>27</v>
      </c>
      <c r="G69">
        <v>11</v>
      </c>
      <c r="H69">
        <v>12</v>
      </c>
      <c r="I69">
        <v>16</v>
      </c>
      <c r="J69">
        <v>15</v>
      </c>
      <c r="K69">
        <v>31</v>
      </c>
      <c r="L69">
        <v>32</v>
      </c>
      <c r="M69">
        <v>28</v>
      </c>
      <c r="N69">
        <v>20</v>
      </c>
      <c r="O69">
        <v>18</v>
      </c>
      <c r="P69">
        <v>26</v>
      </c>
      <c r="Q69">
        <v>30</v>
      </c>
      <c r="R69">
        <v>22</v>
      </c>
      <c r="S69">
        <v>24</v>
      </c>
      <c r="T69">
        <v>23</v>
      </c>
      <c r="U69">
        <v>7</v>
      </c>
      <c r="V69">
        <v>8</v>
      </c>
      <c r="W69">
        <v>6</v>
      </c>
      <c r="X69">
        <v>5</v>
      </c>
      <c r="Y69">
        <v>21</v>
      </c>
      <c r="Z69">
        <v>29</v>
      </c>
      <c r="AA69">
        <v>13</v>
      </c>
      <c r="AB69">
        <v>14</v>
      </c>
      <c r="AC69">
        <v>10</v>
      </c>
      <c r="AD69">
        <v>9</v>
      </c>
      <c r="AE69">
        <v>25</v>
      </c>
      <c r="AF69">
        <v>17</v>
      </c>
    </row>
    <row r="70" spans="1:32" x14ac:dyDescent="0.25">
      <c r="A70">
        <v>1</v>
      </c>
      <c r="B70">
        <v>2</v>
      </c>
      <c r="C70">
        <v>4</v>
      </c>
      <c r="D70">
        <v>3</v>
      </c>
      <c r="E70">
        <v>19</v>
      </c>
      <c r="F70">
        <v>27</v>
      </c>
      <c r="G70">
        <v>11</v>
      </c>
      <c r="H70">
        <v>12</v>
      </c>
      <c r="I70">
        <v>16</v>
      </c>
      <c r="J70">
        <v>15</v>
      </c>
      <c r="K70">
        <v>31</v>
      </c>
      <c r="L70">
        <v>32</v>
      </c>
      <c r="M70">
        <v>28</v>
      </c>
      <c r="N70">
        <v>20</v>
      </c>
      <c r="O70">
        <v>24</v>
      </c>
      <c r="P70">
        <v>23</v>
      </c>
      <c r="Q70">
        <v>7</v>
      </c>
      <c r="R70">
        <v>8</v>
      </c>
      <c r="S70">
        <v>6</v>
      </c>
      <c r="T70">
        <v>5</v>
      </c>
      <c r="U70">
        <v>21</v>
      </c>
      <c r="V70">
        <v>22</v>
      </c>
      <c r="W70">
        <v>18</v>
      </c>
      <c r="X70">
        <v>26</v>
      </c>
      <c r="Y70">
        <v>30</v>
      </c>
      <c r="Z70">
        <v>29</v>
      </c>
      <c r="AA70">
        <v>13</v>
      </c>
      <c r="AB70">
        <v>14</v>
      </c>
      <c r="AC70">
        <v>10</v>
      </c>
      <c r="AD70">
        <v>9</v>
      </c>
      <c r="AE70">
        <v>25</v>
      </c>
      <c r="AF70">
        <v>17</v>
      </c>
    </row>
    <row r="71" spans="1:32" x14ac:dyDescent="0.25">
      <c r="A71">
        <v>1</v>
      </c>
      <c r="B71">
        <v>2</v>
      </c>
      <c r="C71">
        <v>4</v>
      </c>
      <c r="D71">
        <v>3</v>
      </c>
      <c r="E71">
        <v>19</v>
      </c>
      <c r="F71">
        <v>27</v>
      </c>
      <c r="G71">
        <v>11</v>
      </c>
      <c r="H71">
        <v>12</v>
      </c>
      <c r="I71">
        <v>28</v>
      </c>
      <c r="J71">
        <v>20</v>
      </c>
      <c r="K71">
        <v>18</v>
      </c>
      <c r="L71">
        <v>22</v>
      </c>
      <c r="M71">
        <v>24</v>
      </c>
      <c r="N71">
        <v>32</v>
      </c>
      <c r="O71">
        <v>16</v>
      </c>
      <c r="P71">
        <v>15</v>
      </c>
      <c r="Q71">
        <v>31</v>
      </c>
      <c r="R71">
        <v>23</v>
      </c>
      <c r="S71">
        <v>7</v>
      </c>
      <c r="T71">
        <v>8</v>
      </c>
      <c r="U71">
        <v>6</v>
      </c>
      <c r="V71">
        <v>5</v>
      </c>
      <c r="W71">
        <v>21</v>
      </c>
      <c r="X71">
        <v>29</v>
      </c>
      <c r="Y71">
        <v>13</v>
      </c>
      <c r="Z71">
        <v>14</v>
      </c>
      <c r="AA71">
        <v>30</v>
      </c>
      <c r="AB71">
        <v>26</v>
      </c>
      <c r="AC71">
        <v>10</v>
      </c>
      <c r="AD71">
        <v>9</v>
      </c>
      <c r="AE71">
        <v>25</v>
      </c>
      <c r="AF71">
        <v>17</v>
      </c>
    </row>
    <row r="72" spans="1:32" x14ac:dyDescent="0.25">
      <c r="A72">
        <v>1</v>
      </c>
      <c r="B72">
        <v>2</v>
      </c>
      <c r="C72">
        <v>4</v>
      </c>
      <c r="D72">
        <v>3</v>
      </c>
      <c r="E72">
        <v>19</v>
      </c>
      <c r="F72">
        <v>27</v>
      </c>
      <c r="G72">
        <v>11</v>
      </c>
      <c r="H72">
        <v>12</v>
      </c>
      <c r="I72">
        <v>28</v>
      </c>
      <c r="J72">
        <v>20</v>
      </c>
      <c r="K72">
        <v>18</v>
      </c>
      <c r="L72">
        <v>26</v>
      </c>
      <c r="M72">
        <v>10</v>
      </c>
      <c r="N72">
        <v>14</v>
      </c>
      <c r="O72">
        <v>30</v>
      </c>
      <c r="P72">
        <v>22</v>
      </c>
      <c r="Q72">
        <v>24</v>
      </c>
      <c r="R72">
        <v>32</v>
      </c>
      <c r="S72">
        <v>16</v>
      </c>
      <c r="T72">
        <v>15</v>
      </c>
      <c r="U72">
        <v>31</v>
      </c>
      <c r="V72">
        <v>23</v>
      </c>
      <c r="W72">
        <v>7</v>
      </c>
      <c r="X72">
        <v>8</v>
      </c>
      <c r="Y72">
        <v>6</v>
      </c>
      <c r="Z72">
        <v>5</v>
      </c>
      <c r="AA72">
        <v>21</v>
      </c>
      <c r="AB72">
        <v>29</v>
      </c>
      <c r="AC72">
        <v>13</v>
      </c>
      <c r="AD72">
        <v>9</v>
      </c>
      <c r="AE72">
        <v>25</v>
      </c>
      <c r="AF72">
        <v>17</v>
      </c>
    </row>
    <row r="73" spans="1:32" x14ac:dyDescent="0.25">
      <c r="A73">
        <v>1</v>
      </c>
      <c r="B73">
        <v>2</v>
      </c>
      <c r="C73">
        <v>4</v>
      </c>
      <c r="D73">
        <v>3</v>
      </c>
      <c r="E73">
        <v>19</v>
      </c>
      <c r="F73">
        <v>27</v>
      </c>
      <c r="G73">
        <v>11</v>
      </c>
      <c r="H73">
        <v>12</v>
      </c>
      <c r="I73">
        <v>28</v>
      </c>
      <c r="J73">
        <v>20</v>
      </c>
      <c r="K73">
        <v>18</v>
      </c>
      <c r="L73">
        <v>26</v>
      </c>
      <c r="M73">
        <v>30</v>
      </c>
      <c r="N73">
        <v>22</v>
      </c>
      <c r="O73">
        <v>24</v>
      </c>
      <c r="P73">
        <v>32</v>
      </c>
      <c r="Q73">
        <v>16</v>
      </c>
      <c r="R73">
        <v>15</v>
      </c>
      <c r="S73">
        <v>31</v>
      </c>
      <c r="T73">
        <v>23</v>
      </c>
      <c r="U73">
        <v>7</v>
      </c>
      <c r="V73">
        <v>8</v>
      </c>
      <c r="W73">
        <v>6</v>
      </c>
      <c r="X73">
        <v>5</v>
      </c>
      <c r="Y73">
        <v>21</v>
      </c>
      <c r="Z73">
        <v>29</v>
      </c>
      <c r="AA73">
        <v>13</v>
      </c>
      <c r="AB73">
        <v>14</v>
      </c>
      <c r="AC73">
        <v>10</v>
      </c>
      <c r="AD73">
        <v>9</v>
      </c>
      <c r="AE73">
        <v>25</v>
      </c>
      <c r="AF73">
        <v>17</v>
      </c>
    </row>
    <row r="74" spans="1:32" x14ac:dyDescent="0.25">
      <c r="A74">
        <v>1</v>
      </c>
      <c r="B74">
        <v>2</v>
      </c>
      <c r="C74">
        <v>4</v>
      </c>
      <c r="D74">
        <v>3</v>
      </c>
      <c r="E74">
        <v>19</v>
      </c>
      <c r="F74">
        <v>27</v>
      </c>
      <c r="G74">
        <v>11</v>
      </c>
      <c r="H74">
        <v>12</v>
      </c>
      <c r="I74">
        <v>28</v>
      </c>
      <c r="J74">
        <v>20</v>
      </c>
      <c r="K74">
        <v>24</v>
      </c>
      <c r="L74">
        <v>32</v>
      </c>
      <c r="M74">
        <v>16</v>
      </c>
      <c r="N74">
        <v>15</v>
      </c>
      <c r="O74">
        <v>31</v>
      </c>
      <c r="P74">
        <v>23</v>
      </c>
      <c r="Q74">
        <v>7</v>
      </c>
      <c r="R74">
        <v>8</v>
      </c>
      <c r="S74">
        <v>6</v>
      </c>
      <c r="T74">
        <v>5</v>
      </c>
      <c r="U74">
        <v>21</v>
      </c>
      <c r="V74">
        <v>29</v>
      </c>
      <c r="W74">
        <v>13</v>
      </c>
      <c r="X74">
        <v>14</v>
      </c>
      <c r="Y74">
        <v>30</v>
      </c>
      <c r="Z74">
        <v>22</v>
      </c>
      <c r="AA74">
        <v>18</v>
      </c>
      <c r="AB74">
        <v>26</v>
      </c>
      <c r="AC74">
        <v>10</v>
      </c>
      <c r="AD74">
        <v>9</v>
      </c>
      <c r="AE74">
        <v>25</v>
      </c>
      <c r="AF74">
        <v>17</v>
      </c>
    </row>
    <row r="75" spans="1:32" x14ac:dyDescent="0.25">
      <c r="A75">
        <v>1</v>
      </c>
      <c r="B75">
        <v>2</v>
      </c>
      <c r="C75">
        <v>4</v>
      </c>
      <c r="D75">
        <v>3</v>
      </c>
      <c r="E75">
        <v>19</v>
      </c>
      <c r="F75">
        <v>27</v>
      </c>
      <c r="G75">
        <v>11</v>
      </c>
      <c r="H75">
        <v>12</v>
      </c>
      <c r="I75">
        <v>28</v>
      </c>
      <c r="J75">
        <v>32</v>
      </c>
      <c r="K75">
        <v>16</v>
      </c>
      <c r="L75">
        <v>15</v>
      </c>
      <c r="M75">
        <v>31</v>
      </c>
      <c r="N75">
        <v>23</v>
      </c>
      <c r="O75">
        <v>7</v>
      </c>
      <c r="P75">
        <v>8</v>
      </c>
      <c r="Q75">
        <v>24</v>
      </c>
      <c r="R75">
        <v>20</v>
      </c>
      <c r="S75">
        <v>18</v>
      </c>
      <c r="T75">
        <v>22</v>
      </c>
      <c r="U75">
        <v>6</v>
      </c>
      <c r="V75">
        <v>5</v>
      </c>
      <c r="W75">
        <v>21</v>
      </c>
      <c r="X75">
        <v>29</v>
      </c>
      <c r="Y75">
        <v>13</v>
      </c>
      <c r="Z75">
        <v>14</v>
      </c>
      <c r="AA75">
        <v>30</v>
      </c>
      <c r="AB75">
        <v>26</v>
      </c>
      <c r="AC75">
        <v>10</v>
      </c>
      <c r="AD75">
        <v>9</v>
      </c>
      <c r="AE75">
        <v>25</v>
      </c>
      <c r="AF75">
        <v>17</v>
      </c>
    </row>
    <row r="76" spans="1:32" x14ac:dyDescent="0.25">
      <c r="A76">
        <v>1</v>
      </c>
      <c r="B76">
        <v>2</v>
      </c>
      <c r="C76">
        <v>4</v>
      </c>
      <c r="D76">
        <v>3</v>
      </c>
      <c r="E76">
        <v>19</v>
      </c>
      <c r="F76">
        <v>27</v>
      </c>
      <c r="G76">
        <v>11</v>
      </c>
      <c r="H76">
        <v>12</v>
      </c>
      <c r="I76">
        <v>28</v>
      </c>
      <c r="J76">
        <v>32</v>
      </c>
      <c r="K76">
        <v>16</v>
      </c>
      <c r="L76">
        <v>15</v>
      </c>
      <c r="M76">
        <v>31</v>
      </c>
      <c r="N76">
        <v>23</v>
      </c>
      <c r="O76">
        <v>7</v>
      </c>
      <c r="P76">
        <v>8</v>
      </c>
      <c r="Q76">
        <v>6</v>
      </c>
      <c r="R76">
        <v>5</v>
      </c>
      <c r="S76">
        <v>21</v>
      </c>
      <c r="T76">
        <v>29</v>
      </c>
      <c r="U76">
        <v>13</v>
      </c>
      <c r="V76">
        <v>14</v>
      </c>
      <c r="W76">
        <v>30</v>
      </c>
      <c r="X76">
        <v>22</v>
      </c>
      <c r="Y76">
        <v>24</v>
      </c>
      <c r="Z76">
        <v>20</v>
      </c>
      <c r="AA76">
        <v>18</v>
      </c>
      <c r="AB76">
        <v>26</v>
      </c>
      <c r="AC76">
        <v>10</v>
      </c>
      <c r="AD76">
        <v>9</v>
      </c>
      <c r="AE76">
        <v>25</v>
      </c>
      <c r="AF76">
        <v>17</v>
      </c>
    </row>
    <row r="77" spans="1:32" x14ac:dyDescent="0.25">
      <c r="A77">
        <v>1</v>
      </c>
      <c r="B77">
        <v>2</v>
      </c>
      <c r="C77">
        <v>4</v>
      </c>
      <c r="D77">
        <v>3</v>
      </c>
      <c r="E77">
        <v>19</v>
      </c>
      <c r="F77">
        <v>27</v>
      </c>
      <c r="G77">
        <v>11</v>
      </c>
      <c r="H77">
        <v>15</v>
      </c>
      <c r="I77">
        <v>31</v>
      </c>
      <c r="J77">
        <v>23</v>
      </c>
      <c r="K77">
        <v>7</v>
      </c>
      <c r="L77">
        <v>8</v>
      </c>
      <c r="M77">
        <v>24</v>
      </c>
      <c r="N77">
        <v>32</v>
      </c>
      <c r="O77">
        <v>16</v>
      </c>
      <c r="P77">
        <v>12</v>
      </c>
      <c r="Q77">
        <v>28</v>
      </c>
      <c r="R77">
        <v>20</v>
      </c>
      <c r="S77">
        <v>18</v>
      </c>
      <c r="T77">
        <v>26</v>
      </c>
      <c r="U77">
        <v>10</v>
      </c>
      <c r="V77">
        <v>14</v>
      </c>
      <c r="W77">
        <v>30</v>
      </c>
      <c r="X77">
        <v>22</v>
      </c>
      <c r="Y77">
        <v>6</v>
      </c>
      <c r="Z77">
        <v>5</v>
      </c>
      <c r="AA77">
        <v>21</v>
      </c>
      <c r="AB77">
        <v>29</v>
      </c>
      <c r="AC77">
        <v>13</v>
      </c>
      <c r="AD77">
        <v>9</v>
      </c>
      <c r="AE77">
        <v>25</v>
      </c>
      <c r="AF77">
        <v>17</v>
      </c>
    </row>
    <row r="78" spans="1:32" x14ac:dyDescent="0.25">
      <c r="A78">
        <v>1</v>
      </c>
      <c r="B78">
        <v>2</v>
      </c>
      <c r="C78">
        <v>4</v>
      </c>
      <c r="D78">
        <v>3</v>
      </c>
      <c r="E78">
        <v>19</v>
      </c>
      <c r="F78">
        <v>27</v>
      </c>
      <c r="G78">
        <v>11</v>
      </c>
      <c r="H78">
        <v>15</v>
      </c>
      <c r="I78">
        <v>31</v>
      </c>
      <c r="J78">
        <v>23</v>
      </c>
      <c r="K78">
        <v>7</v>
      </c>
      <c r="L78">
        <v>8</v>
      </c>
      <c r="M78">
        <v>6</v>
      </c>
      <c r="N78">
        <v>5</v>
      </c>
      <c r="O78">
        <v>21</v>
      </c>
      <c r="P78">
        <v>29</v>
      </c>
      <c r="Q78">
        <v>13</v>
      </c>
      <c r="R78">
        <v>14</v>
      </c>
      <c r="S78">
        <v>30</v>
      </c>
      <c r="T78">
        <v>22</v>
      </c>
      <c r="U78">
        <v>24</v>
      </c>
      <c r="V78">
        <v>32</v>
      </c>
      <c r="W78">
        <v>16</v>
      </c>
      <c r="X78">
        <v>12</v>
      </c>
      <c r="Y78">
        <v>28</v>
      </c>
      <c r="Z78">
        <v>20</v>
      </c>
      <c r="AA78">
        <v>18</v>
      </c>
      <c r="AB78">
        <v>26</v>
      </c>
      <c r="AC78">
        <v>10</v>
      </c>
      <c r="AD78">
        <v>9</v>
      </c>
      <c r="AE78">
        <v>25</v>
      </c>
      <c r="AF78">
        <v>17</v>
      </c>
    </row>
    <row r="79" spans="1:32" x14ac:dyDescent="0.25">
      <c r="A79">
        <v>1</v>
      </c>
      <c r="B79">
        <v>2</v>
      </c>
      <c r="C79">
        <v>4</v>
      </c>
      <c r="D79">
        <v>3</v>
      </c>
      <c r="E79">
        <v>19</v>
      </c>
      <c r="F79">
        <v>27</v>
      </c>
      <c r="G79">
        <v>31</v>
      </c>
      <c r="H79">
        <v>23</v>
      </c>
      <c r="I79">
        <v>7</v>
      </c>
      <c r="J79">
        <v>8</v>
      </c>
      <c r="K79">
        <v>6</v>
      </c>
      <c r="L79">
        <v>5</v>
      </c>
      <c r="M79">
        <v>21</v>
      </c>
      <c r="N79">
        <v>29</v>
      </c>
      <c r="O79">
        <v>13</v>
      </c>
      <c r="P79">
        <v>14</v>
      </c>
      <c r="Q79">
        <v>30</v>
      </c>
      <c r="R79">
        <v>22</v>
      </c>
      <c r="S79">
        <v>24</v>
      </c>
      <c r="T79">
        <v>32</v>
      </c>
      <c r="U79">
        <v>16</v>
      </c>
      <c r="V79">
        <v>15</v>
      </c>
      <c r="W79">
        <v>11</v>
      </c>
      <c r="X79">
        <v>12</v>
      </c>
      <c r="Y79">
        <v>28</v>
      </c>
      <c r="Z79">
        <v>20</v>
      </c>
      <c r="AA79">
        <v>18</v>
      </c>
      <c r="AB79">
        <v>26</v>
      </c>
      <c r="AC79">
        <v>10</v>
      </c>
      <c r="AD79">
        <v>9</v>
      </c>
      <c r="AE79">
        <v>25</v>
      </c>
      <c r="AF79">
        <v>17</v>
      </c>
    </row>
    <row r="80" spans="1:32" x14ac:dyDescent="0.25">
      <c r="A80">
        <v>1</v>
      </c>
      <c r="B80">
        <v>2</v>
      </c>
      <c r="C80">
        <v>4</v>
      </c>
      <c r="D80">
        <v>3</v>
      </c>
      <c r="E80">
        <v>7</v>
      </c>
      <c r="F80">
        <v>8</v>
      </c>
      <c r="G80">
        <v>6</v>
      </c>
      <c r="H80">
        <v>5</v>
      </c>
      <c r="I80">
        <v>21</v>
      </c>
      <c r="J80">
        <v>22</v>
      </c>
      <c r="K80">
        <v>24</v>
      </c>
      <c r="L80">
        <v>23</v>
      </c>
      <c r="M80">
        <v>19</v>
      </c>
      <c r="N80">
        <v>20</v>
      </c>
      <c r="O80">
        <v>18</v>
      </c>
      <c r="P80">
        <v>26</v>
      </c>
      <c r="Q80">
        <v>28</v>
      </c>
      <c r="R80">
        <v>27</v>
      </c>
      <c r="S80">
        <v>31</v>
      </c>
      <c r="T80">
        <v>32</v>
      </c>
      <c r="U80">
        <v>30</v>
      </c>
      <c r="V80">
        <v>29</v>
      </c>
      <c r="W80">
        <v>13</v>
      </c>
      <c r="X80">
        <v>14</v>
      </c>
      <c r="Y80">
        <v>16</v>
      </c>
      <c r="Z80">
        <v>15</v>
      </c>
      <c r="AA80">
        <v>11</v>
      </c>
      <c r="AB80">
        <v>12</v>
      </c>
      <c r="AC80">
        <v>10</v>
      </c>
      <c r="AD80">
        <v>9</v>
      </c>
      <c r="AE80">
        <v>25</v>
      </c>
      <c r="AF80">
        <v>17</v>
      </c>
    </row>
    <row r="81" spans="1:32" x14ac:dyDescent="0.25">
      <c r="A81">
        <v>1</v>
      </c>
      <c r="B81">
        <v>2</v>
      </c>
      <c r="C81">
        <v>4</v>
      </c>
      <c r="D81">
        <v>3</v>
      </c>
      <c r="E81">
        <v>7</v>
      </c>
      <c r="F81">
        <v>8</v>
      </c>
      <c r="G81">
        <v>6</v>
      </c>
      <c r="H81">
        <v>5</v>
      </c>
      <c r="I81">
        <v>21</v>
      </c>
      <c r="J81">
        <v>29</v>
      </c>
      <c r="K81">
        <v>13</v>
      </c>
      <c r="L81">
        <v>14</v>
      </c>
      <c r="M81">
        <v>16</v>
      </c>
      <c r="N81">
        <v>15</v>
      </c>
      <c r="O81">
        <v>31</v>
      </c>
      <c r="P81">
        <v>32</v>
      </c>
      <c r="Q81">
        <v>30</v>
      </c>
      <c r="R81">
        <v>22</v>
      </c>
      <c r="S81">
        <v>24</v>
      </c>
      <c r="T81">
        <v>23</v>
      </c>
      <c r="U81">
        <v>19</v>
      </c>
      <c r="V81">
        <v>20</v>
      </c>
      <c r="W81">
        <v>18</v>
      </c>
      <c r="X81">
        <v>26</v>
      </c>
      <c r="Y81">
        <v>28</v>
      </c>
      <c r="Z81">
        <v>27</v>
      </c>
      <c r="AA81">
        <v>11</v>
      </c>
      <c r="AB81">
        <v>12</v>
      </c>
      <c r="AC81">
        <v>10</v>
      </c>
      <c r="AD81">
        <v>9</v>
      </c>
      <c r="AE81">
        <v>25</v>
      </c>
      <c r="AF81">
        <v>17</v>
      </c>
    </row>
    <row r="82" spans="1:32" x14ac:dyDescent="0.25">
      <c r="A82">
        <v>1</v>
      </c>
      <c r="B82">
        <v>2</v>
      </c>
      <c r="C82">
        <v>4</v>
      </c>
      <c r="D82">
        <v>3</v>
      </c>
      <c r="E82">
        <v>7</v>
      </c>
      <c r="F82">
        <v>8</v>
      </c>
      <c r="G82">
        <v>6</v>
      </c>
      <c r="H82">
        <v>5</v>
      </c>
      <c r="I82">
        <v>21</v>
      </c>
      <c r="J82">
        <v>29</v>
      </c>
      <c r="K82">
        <v>13</v>
      </c>
      <c r="L82">
        <v>14</v>
      </c>
      <c r="M82">
        <v>30</v>
      </c>
      <c r="N82">
        <v>22</v>
      </c>
      <c r="O82">
        <v>24</v>
      </c>
      <c r="P82">
        <v>32</v>
      </c>
      <c r="Q82">
        <v>16</v>
      </c>
      <c r="R82">
        <v>15</v>
      </c>
      <c r="S82">
        <v>31</v>
      </c>
      <c r="T82">
        <v>23</v>
      </c>
      <c r="U82">
        <v>19</v>
      </c>
      <c r="V82">
        <v>27</v>
      </c>
      <c r="W82">
        <v>11</v>
      </c>
      <c r="X82">
        <v>12</v>
      </c>
      <c r="Y82">
        <v>28</v>
      </c>
      <c r="Z82">
        <v>20</v>
      </c>
      <c r="AA82">
        <v>18</v>
      </c>
      <c r="AB82">
        <v>26</v>
      </c>
      <c r="AC82">
        <v>10</v>
      </c>
      <c r="AD82">
        <v>9</v>
      </c>
      <c r="AE82">
        <v>25</v>
      </c>
      <c r="AF82">
        <v>17</v>
      </c>
    </row>
    <row r="83" spans="1:32" x14ac:dyDescent="0.25">
      <c r="A83">
        <v>1</v>
      </c>
      <c r="B83">
        <v>2</v>
      </c>
      <c r="C83">
        <v>6</v>
      </c>
      <c r="D83">
        <v>8</v>
      </c>
      <c r="E83">
        <v>4</v>
      </c>
      <c r="F83">
        <v>3</v>
      </c>
      <c r="G83">
        <v>11</v>
      </c>
      <c r="H83">
        <v>12</v>
      </c>
      <c r="I83">
        <v>16</v>
      </c>
      <c r="J83">
        <v>15</v>
      </c>
      <c r="K83">
        <v>7</v>
      </c>
      <c r="L83">
        <v>5</v>
      </c>
      <c r="M83">
        <v>13</v>
      </c>
      <c r="N83">
        <v>14</v>
      </c>
      <c r="O83">
        <v>10</v>
      </c>
      <c r="P83">
        <v>9</v>
      </c>
      <c r="Q83">
        <v>25</v>
      </c>
      <c r="R83">
        <v>26</v>
      </c>
      <c r="S83">
        <v>30</v>
      </c>
      <c r="T83">
        <v>29</v>
      </c>
      <c r="U83">
        <v>21</v>
      </c>
      <c r="V83">
        <v>23</v>
      </c>
      <c r="W83">
        <v>31</v>
      </c>
      <c r="X83">
        <v>32</v>
      </c>
      <c r="Y83">
        <v>28</v>
      </c>
      <c r="Z83">
        <v>27</v>
      </c>
      <c r="AA83">
        <v>19</v>
      </c>
      <c r="AB83">
        <v>20</v>
      </c>
      <c r="AC83">
        <v>24</v>
      </c>
      <c r="AD83">
        <v>22</v>
      </c>
      <c r="AE83">
        <v>18</v>
      </c>
      <c r="AF83">
        <v>17</v>
      </c>
    </row>
    <row r="84" spans="1:32" x14ac:dyDescent="0.25">
      <c r="A84">
        <v>1</v>
      </c>
      <c r="B84">
        <v>2</v>
      </c>
      <c r="C84">
        <v>6</v>
      </c>
      <c r="D84">
        <v>8</v>
      </c>
      <c r="E84">
        <v>4</v>
      </c>
      <c r="F84">
        <v>3</v>
      </c>
      <c r="G84">
        <v>11</v>
      </c>
      <c r="H84">
        <v>12</v>
      </c>
      <c r="I84">
        <v>16</v>
      </c>
      <c r="J84">
        <v>15</v>
      </c>
      <c r="K84">
        <v>7</v>
      </c>
      <c r="L84">
        <v>5</v>
      </c>
      <c r="M84">
        <v>21</v>
      </c>
      <c r="N84">
        <v>23</v>
      </c>
      <c r="O84">
        <v>31</v>
      </c>
      <c r="P84">
        <v>29</v>
      </c>
      <c r="Q84">
        <v>13</v>
      </c>
      <c r="R84">
        <v>14</v>
      </c>
      <c r="S84">
        <v>10</v>
      </c>
      <c r="T84">
        <v>9</v>
      </c>
      <c r="U84">
        <v>25</v>
      </c>
      <c r="V84">
        <v>26</v>
      </c>
      <c r="W84">
        <v>30</v>
      </c>
      <c r="X84">
        <v>32</v>
      </c>
      <c r="Y84">
        <v>28</v>
      </c>
      <c r="Z84">
        <v>27</v>
      </c>
      <c r="AA84">
        <v>19</v>
      </c>
      <c r="AB84">
        <v>20</v>
      </c>
      <c r="AC84">
        <v>24</v>
      </c>
      <c r="AD84">
        <v>22</v>
      </c>
      <c r="AE84">
        <v>18</v>
      </c>
      <c r="AF84">
        <v>17</v>
      </c>
    </row>
    <row r="85" spans="1:32" x14ac:dyDescent="0.25">
      <c r="A85">
        <v>1</v>
      </c>
      <c r="B85">
        <v>2</v>
      </c>
      <c r="C85">
        <v>6</v>
      </c>
      <c r="D85">
        <v>8</v>
      </c>
      <c r="E85">
        <v>4</v>
      </c>
      <c r="F85">
        <v>3</v>
      </c>
      <c r="G85">
        <v>19</v>
      </c>
      <c r="H85">
        <v>20</v>
      </c>
      <c r="I85">
        <v>24</v>
      </c>
      <c r="J85">
        <v>23</v>
      </c>
      <c r="K85">
        <v>31</v>
      </c>
      <c r="L85">
        <v>32</v>
      </c>
      <c r="M85">
        <v>28</v>
      </c>
      <c r="N85">
        <v>27</v>
      </c>
      <c r="O85">
        <v>11</v>
      </c>
      <c r="P85">
        <v>12</v>
      </c>
      <c r="Q85">
        <v>16</v>
      </c>
      <c r="R85">
        <v>15</v>
      </c>
      <c r="S85">
        <v>7</v>
      </c>
      <c r="T85">
        <v>5</v>
      </c>
      <c r="U85">
        <v>13</v>
      </c>
      <c r="V85">
        <v>14</v>
      </c>
      <c r="W85">
        <v>10</v>
      </c>
      <c r="X85">
        <v>9</v>
      </c>
      <c r="Y85">
        <v>25</v>
      </c>
      <c r="Z85">
        <v>26</v>
      </c>
      <c r="AA85">
        <v>30</v>
      </c>
      <c r="AB85">
        <v>29</v>
      </c>
      <c r="AC85">
        <v>21</v>
      </c>
      <c r="AD85">
        <v>22</v>
      </c>
      <c r="AE85">
        <v>18</v>
      </c>
      <c r="AF85">
        <v>17</v>
      </c>
    </row>
    <row r="86" spans="1:32" x14ac:dyDescent="0.25">
      <c r="A86">
        <v>1</v>
      </c>
      <c r="B86">
        <v>2</v>
      </c>
      <c r="C86">
        <v>6</v>
      </c>
      <c r="D86">
        <v>8</v>
      </c>
      <c r="E86">
        <v>4</v>
      </c>
      <c r="F86">
        <v>3</v>
      </c>
      <c r="G86">
        <v>19</v>
      </c>
      <c r="H86">
        <v>20</v>
      </c>
      <c r="I86">
        <v>24</v>
      </c>
      <c r="J86">
        <v>23</v>
      </c>
      <c r="K86">
        <v>7</v>
      </c>
      <c r="L86">
        <v>5</v>
      </c>
      <c r="M86">
        <v>13</v>
      </c>
      <c r="N86">
        <v>15</v>
      </c>
      <c r="O86">
        <v>31</v>
      </c>
      <c r="P86">
        <v>32</v>
      </c>
      <c r="Q86">
        <v>28</v>
      </c>
      <c r="R86">
        <v>27</v>
      </c>
      <c r="S86">
        <v>11</v>
      </c>
      <c r="T86">
        <v>12</v>
      </c>
      <c r="U86">
        <v>16</v>
      </c>
      <c r="V86">
        <v>14</v>
      </c>
      <c r="W86">
        <v>10</v>
      </c>
      <c r="X86">
        <v>9</v>
      </c>
      <c r="Y86">
        <v>25</v>
      </c>
      <c r="Z86">
        <v>26</v>
      </c>
      <c r="AA86">
        <v>30</v>
      </c>
      <c r="AB86">
        <v>29</v>
      </c>
      <c r="AC86">
        <v>21</v>
      </c>
      <c r="AD86">
        <v>22</v>
      </c>
      <c r="AE86">
        <v>18</v>
      </c>
      <c r="AF86">
        <v>17</v>
      </c>
    </row>
    <row r="87" spans="1:32" x14ac:dyDescent="0.25">
      <c r="A87">
        <v>1</v>
      </c>
      <c r="B87">
        <v>2</v>
      </c>
      <c r="C87">
        <v>6</v>
      </c>
      <c r="D87">
        <v>8</v>
      </c>
      <c r="E87">
        <v>4</v>
      </c>
      <c r="F87">
        <v>3</v>
      </c>
      <c r="G87">
        <v>19</v>
      </c>
      <c r="H87">
        <v>20</v>
      </c>
      <c r="I87">
        <v>24</v>
      </c>
      <c r="J87">
        <v>23</v>
      </c>
      <c r="K87">
        <v>7</v>
      </c>
      <c r="L87">
        <v>5</v>
      </c>
      <c r="M87">
        <v>21</v>
      </c>
      <c r="N87">
        <v>22</v>
      </c>
      <c r="O87">
        <v>30</v>
      </c>
      <c r="P87">
        <v>29</v>
      </c>
      <c r="Q87">
        <v>13</v>
      </c>
      <c r="R87">
        <v>15</v>
      </c>
      <c r="S87">
        <v>31</v>
      </c>
      <c r="T87">
        <v>32</v>
      </c>
      <c r="U87">
        <v>28</v>
      </c>
      <c r="V87">
        <v>27</v>
      </c>
      <c r="W87">
        <v>11</v>
      </c>
      <c r="X87">
        <v>12</v>
      </c>
      <c r="Y87">
        <v>16</v>
      </c>
      <c r="Z87">
        <v>14</v>
      </c>
      <c r="AA87">
        <v>10</v>
      </c>
      <c r="AB87">
        <v>9</v>
      </c>
      <c r="AC87">
        <v>25</v>
      </c>
      <c r="AD87">
        <v>26</v>
      </c>
      <c r="AE87">
        <v>18</v>
      </c>
      <c r="AF87">
        <v>17</v>
      </c>
    </row>
    <row r="88" spans="1:32" x14ac:dyDescent="0.25">
      <c r="A88">
        <v>1</v>
      </c>
      <c r="B88">
        <v>2</v>
      </c>
      <c r="C88">
        <v>6</v>
      </c>
      <c r="D88">
        <v>8</v>
      </c>
      <c r="E88">
        <v>4</v>
      </c>
      <c r="F88">
        <v>3</v>
      </c>
      <c r="G88">
        <v>19</v>
      </c>
      <c r="H88">
        <v>20</v>
      </c>
      <c r="I88">
        <v>24</v>
      </c>
      <c r="J88">
        <v>23</v>
      </c>
      <c r="K88">
        <v>7</v>
      </c>
      <c r="L88">
        <v>5</v>
      </c>
      <c r="M88">
        <v>21</v>
      </c>
      <c r="N88">
        <v>29</v>
      </c>
      <c r="O88">
        <v>13</v>
      </c>
      <c r="P88">
        <v>15</v>
      </c>
      <c r="Q88">
        <v>31</v>
      </c>
      <c r="R88">
        <v>32</v>
      </c>
      <c r="S88">
        <v>28</v>
      </c>
      <c r="T88">
        <v>27</v>
      </c>
      <c r="U88">
        <v>11</v>
      </c>
      <c r="V88">
        <v>12</v>
      </c>
      <c r="W88">
        <v>16</v>
      </c>
      <c r="X88">
        <v>14</v>
      </c>
      <c r="Y88">
        <v>10</v>
      </c>
      <c r="Z88">
        <v>9</v>
      </c>
      <c r="AA88">
        <v>25</v>
      </c>
      <c r="AB88">
        <v>26</v>
      </c>
      <c r="AC88">
        <v>30</v>
      </c>
      <c r="AD88">
        <v>22</v>
      </c>
      <c r="AE88">
        <v>18</v>
      </c>
      <c r="AF88">
        <v>17</v>
      </c>
    </row>
    <row r="89" spans="1:32" x14ac:dyDescent="0.25">
      <c r="A89">
        <v>1</v>
      </c>
      <c r="B89">
        <v>2</v>
      </c>
      <c r="C89">
        <v>6</v>
      </c>
      <c r="D89">
        <v>8</v>
      </c>
      <c r="E89">
        <v>4</v>
      </c>
      <c r="F89">
        <v>3</v>
      </c>
      <c r="G89">
        <v>19</v>
      </c>
      <c r="H89">
        <v>20</v>
      </c>
      <c r="I89">
        <v>24</v>
      </c>
      <c r="J89">
        <v>32</v>
      </c>
      <c r="K89">
        <v>28</v>
      </c>
      <c r="L89">
        <v>27</v>
      </c>
      <c r="M89">
        <v>11</v>
      </c>
      <c r="N89">
        <v>12</v>
      </c>
      <c r="O89">
        <v>16</v>
      </c>
      <c r="P89">
        <v>15</v>
      </c>
      <c r="Q89">
        <v>31</v>
      </c>
      <c r="R89">
        <v>23</v>
      </c>
      <c r="S89">
        <v>7</v>
      </c>
      <c r="T89">
        <v>5</v>
      </c>
      <c r="U89">
        <v>21</v>
      </c>
      <c r="V89">
        <v>29</v>
      </c>
      <c r="W89">
        <v>13</v>
      </c>
      <c r="X89">
        <v>14</v>
      </c>
      <c r="Y89">
        <v>10</v>
      </c>
      <c r="Z89">
        <v>9</v>
      </c>
      <c r="AA89">
        <v>25</v>
      </c>
      <c r="AB89">
        <v>26</v>
      </c>
      <c r="AC89">
        <v>30</v>
      </c>
      <c r="AD89">
        <v>22</v>
      </c>
      <c r="AE89">
        <v>18</v>
      </c>
      <c r="AF89">
        <v>17</v>
      </c>
    </row>
    <row r="90" spans="1:32" x14ac:dyDescent="0.25">
      <c r="A90">
        <v>1</v>
      </c>
      <c r="B90">
        <v>2</v>
      </c>
      <c r="C90">
        <v>6</v>
      </c>
      <c r="D90">
        <v>8</v>
      </c>
      <c r="E90">
        <v>4</v>
      </c>
      <c r="F90">
        <v>3</v>
      </c>
      <c r="G90">
        <v>19</v>
      </c>
      <c r="H90">
        <v>20</v>
      </c>
      <c r="I90">
        <v>24</v>
      </c>
      <c r="J90">
        <v>32</v>
      </c>
      <c r="K90">
        <v>28</v>
      </c>
      <c r="L90">
        <v>27</v>
      </c>
      <c r="M90">
        <v>31</v>
      </c>
      <c r="N90">
        <v>23</v>
      </c>
      <c r="O90">
        <v>7</v>
      </c>
      <c r="P90">
        <v>5</v>
      </c>
      <c r="Q90">
        <v>21</v>
      </c>
      <c r="R90">
        <v>29</v>
      </c>
      <c r="S90">
        <v>13</v>
      </c>
      <c r="T90">
        <v>15</v>
      </c>
      <c r="U90">
        <v>11</v>
      </c>
      <c r="V90">
        <v>12</v>
      </c>
      <c r="W90">
        <v>16</v>
      </c>
      <c r="X90">
        <v>14</v>
      </c>
      <c r="Y90">
        <v>10</v>
      </c>
      <c r="Z90">
        <v>9</v>
      </c>
      <c r="AA90">
        <v>25</v>
      </c>
      <c r="AB90">
        <v>26</v>
      </c>
      <c r="AC90">
        <v>30</v>
      </c>
      <c r="AD90">
        <v>22</v>
      </c>
      <c r="AE90">
        <v>18</v>
      </c>
      <c r="AF90">
        <v>17</v>
      </c>
    </row>
    <row r="91" spans="1:32" x14ac:dyDescent="0.25">
      <c r="A91">
        <v>1</v>
      </c>
      <c r="B91">
        <v>2</v>
      </c>
      <c r="C91">
        <v>6</v>
      </c>
      <c r="D91">
        <v>8</v>
      </c>
      <c r="E91">
        <v>4</v>
      </c>
      <c r="F91">
        <v>3</v>
      </c>
      <c r="G91">
        <v>19</v>
      </c>
      <c r="H91">
        <v>20</v>
      </c>
      <c r="I91">
        <v>28</v>
      </c>
      <c r="J91">
        <v>27</v>
      </c>
      <c r="K91">
        <v>11</v>
      </c>
      <c r="L91">
        <v>12</v>
      </c>
      <c r="M91">
        <v>16</v>
      </c>
      <c r="N91">
        <v>15</v>
      </c>
      <c r="O91">
        <v>31</v>
      </c>
      <c r="P91">
        <v>32</v>
      </c>
      <c r="Q91">
        <v>24</v>
      </c>
      <c r="R91">
        <v>23</v>
      </c>
      <c r="S91">
        <v>7</v>
      </c>
      <c r="T91">
        <v>5</v>
      </c>
      <c r="U91">
        <v>21</v>
      </c>
      <c r="V91">
        <v>22</v>
      </c>
      <c r="W91">
        <v>30</v>
      </c>
      <c r="X91">
        <v>29</v>
      </c>
      <c r="Y91">
        <v>13</v>
      </c>
      <c r="Z91">
        <v>14</v>
      </c>
      <c r="AA91">
        <v>10</v>
      </c>
      <c r="AB91">
        <v>9</v>
      </c>
      <c r="AC91">
        <v>25</v>
      </c>
      <c r="AD91">
        <v>26</v>
      </c>
      <c r="AE91">
        <v>18</v>
      </c>
      <c r="AF91">
        <v>17</v>
      </c>
    </row>
    <row r="92" spans="1:32" x14ac:dyDescent="0.25">
      <c r="A92">
        <v>1</v>
      </c>
      <c r="B92">
        <v>2</v>
      </c>
      <c r="C92">
        <v>6</v>
      </c>
      <c r="D92">
        <v>8</v>
      </c>
      <c r="E92">
        <v>4</v>
      </c>
      <c r="F92">
        <v>3</v>
      </c>
      <c r="G92">
        <v>7</v>
      </c>
      <c r="H92">
        <v>5</v>
      </c>
      <c r="I92">
        <v>13</v>
      </c>
      <c r="J92">
        <v>15</v>
      </c>
      <c r="K92">
        <v>11</v>
      </c>
      <c r="L92">
        <v>12</v>
      </c>
      <c r="M92">
        <v>16</v>
      </c>
      <c r="N92">
        <v>14</v>
      </c>
      <c r="O92">
        <v>10</v>
      </c>
      <c r="P92">
        <v>9</v>
      </c>
      <c r="Q92">
        <v>25</v>
      </c>
      <c r="R92">
        <v>26</v>
      </c>
      <c r="S92">
        <v>30</v>
      </c>
      <c r="T92">
        <v>32</v>
      </c>
      <c r="U92">
        <v>28</v>
      </c>
      <c r="V92">
        <v>27</v>
      </c>
      <c r="W92">
        <v>31</v>
      </c>
      <c r="X92">
        <v>29</v>
      </c>
      <c r="Y92">
        <v>21</v>
      </c>
      <c r="Z92">
        <v>23</v>
      </c>
      <c r="AA92">
        <v>19</v>
      </c>
      <c r="AB92">
        <v>20</v>
      </c>
      <c r="AC92">
        <v>24</v>
      </c>
      <c r="AD92">
        <v>22</v>
      </c>
      <c r="AE92">
        <v>18</v>
      </c>
      <c r="AF92">
        <v>17</v>
      </c>
    </row>
    <row r="93" spans="1:32" x14ac:dyDescent="0.25">
      <c r="A93">
        <v>1</v>
      </c>
      <c r="B93">
        <v>2</v>
      </c>
      <c r="C93">
        <v>6</v>
      </c>
      <c r="D93">
        <v>8</v>
      </c>
      <c r="E93">
        <v>4</v>
      </c>
      <c r="F93">
        <v>3</v>
      </c>
      <c r="G93">
        <v>7</v>
      </c>
      <c r="H93">
        <v>5</v>
      </c>
      <c r="I93">
        <v>21</v>
      </c>
      <c r="J93">
        <v>23</v>
      </c>
      <c r="K93">
        <v>19</v>
      </c>
      <c r="L93">
        <v>20</v>
      </c>
      <c r="M93">
        <v>24</v>
      </c>
      <c r="N93">
        <v>22</v>
      </c>
      <c r="O93">
        <v>30</v>
      </c>
      <c r="P93">
        <v>32</v>
      </c>
      <c r="Q93">
        <v>28</v>
      </c>
      <c r="R93">
        <v>27</v>
      </c>
      <c r="S93">
        <v>31</v>
      </c>
      <c r="T93">
        <v>29</v>
      </c>
      <c r="U93">
        <v>13</v>
      </c>
      <c r="V93">
        <v>15</v>
      </c>
      <c r="W93">
        <v>11</v>
      </c>
      <c r="X93">
        <v>12</v>
      </c>
      <c r="Y93">
        <v>16</v>
      </c>
      <c r="Z93">
        <v>14</v>
      </c>
      <c r="AA93">
        <v>10</v>
      </c>
      <c r="AB93">
        <v>9</v>
      </c>
      <c r="AC93">
        <v>25</v>
      </c>
      <c r="AD93">
        <v>26</v>
      </c>
      <c r="AE93">
        <v>18</v>
      </c>
      <c r="AF93">
        <v>17</v>
      </c>
    </row>
    <row r="94" spans="1:32" x14ac:dyDescent="0.25">
      <c r="A94">
        <v>1</v>
      </c>
      <c r="B94">
        <v>2</v>
      </c>
      <c r="C94">
        <v>6</v>
      </c>
      <c r="D94">
        <v>8</v>
      </c>
      <c r="E94">
        <v>4</v>
      </c>
      <c r="F94">
        <v>3</v>
      </c>
      <c r="G94">
        <v>7</v>
      </c>
      <c r="H94">
        <v>5</v>
      </c>
      <c r="I94">
        <v>21</v>
      </c>
      <c r="J94">
        <v>23</v>
      </c>
      <c r="K94">
        <v>19</v>
      </c>
      <c r="L94">
        <v>20</v>
      </c>
      <c r="M94">
        <v>24</v>
      </c>
      <c r="N94">
        <v>32</v>
      </c>
      <c r="O94">
        <v>28</v>
      </c>
      <c r="P94">
        <v>27</v>
      </c>
      <c r="Q94">
        <v>31</v>
      </c>
      <c r="R94">
        <v>29</v>
      </c>
      <c r="S94">
        <v>13</v>
      </c>
      <c r="T94">
        <v>15</v>
      </c>
      <c r="U94">
        <v>11</v>
      </c>
      <c r="V94">
        <v>12</v>
      </c>
      <c r="W94">
        <v>16</v>
      </c>
      <c r="X94">
        <v>14</v>
      </c>
      <c r="Y94">
        <v>10</v>
      </c>
      <c r="Z94">
        <v>9</v>
      </c>
      <c r="AA94">
        <v>25</v>
      </c>
      <c r="AB94">
        <v>26</v>
      </c>
      <c r="AC94">
        <v>30</v>
      </c>
      <c r="AD94">
        <v>22</v>
      </c>
      <c r="AE94">
        <v>18</v>
      </c>
      <c r="AF94">
        <v>17</v>
      </c>
    </row>
    <row r="95" spans="1:32" x14ac:dyDescent="0.25">
      <c r="A95">
        <v>1</v>
      </c>
      <c r="B95">
        <v>2</v>
      </c>
      <c r="C95">
        <v>6</v>
      </c>
      <c r="D95">
        <v>8</v>
      </c>
      <c r="E95">
        <v>4</v>
      </c>
      <c r="F95">
        <v>3</v>
      </c>
      <c r="G95">
        <v>7</v>
      </c>
      <c r="H95">
        <v>5</v>
      </c>
      <c r="I95">
        <v>21</v>
      </c>
      <c r="J95">
        <v>23</v>
      </c>
      <c r="K95">
        <v>19</v>
      </c>
      <c r="L95">
        <v>20</v>
      </c>
      <c r="M95">
        <v>28</v>
      </c>
      <c r="N95">
        <v>27</v>
      </c>
      <c r="O95">
        <v>31</v>
      </c>
      <c r="P95">
        <v>29</v>
      </c>
      <c r="Q95">
        <v>13</v>
      </c>
      <c r="R95">
        <v>15</v>
      </c>
      <c r="S95">
        <v>11</v>
      </c>
      <c r="T95">
        <v>12</v>
      </c>
      <c r="U95">
        <v>16</v>
      </c>
      <c r="V95">
        <v>14</v>
      </c>
      <c r="W95">
        <v>10</v>
      </c>
      <c r="X95">
        <v>9</v>
      </c>
      <c r="Y95">
        <v>25</v>
      </c>
      <c r="Z95">
        <v>26</v>
      </c>
      <c r="AA95">
        <v>30</v>
      </c>
      <c r="AB95">
        <v>32</v>
      </c>
      <c r="AC95">
        <v>24</v>
      </c>
      <c r="AD95">
        <v>22</v>
      </c>
      <c r="AE95">
        <v>18</v>
      </c>
      <c r="AF95">
        <v>17</v>
      </c>
    </row>
    <row r="96" spans="1:32" x14ac:dyDescent="0.25">
      <c r="A96">
        <v>1</v>
      </c>
      <c r="B96">
        <v>2</v>
      </c>
      <c r="C96">
        <v>6</v>
      </c>
      <c r="D96">
        <v>8</v>
      </c>
      <c r="E96">
        <v>4</v>
      </c>
      <c r="F96">
        <v>3</v>
      </c>
      <c r="G96">
        <v>7</v>
      </c>
      <c r="H96">
        <v>5</v>
      </c>
      <c r="I96">
        <v>21</v>
      </c>
      <c r="J96">
        <v>23</v>
      </c>
      <c r="K96">
        <v>19</v>
      </c>
      <c r="L96">
        <v>27</v>
      </c>
      <c r="M96">
        <v>31</v>
      </c>
      <c r="N96">
        <v>29</v>
      </c>
      <c r="O96">
        <v>13</v>
      </c>
      <c r="P96">
        <v>15</v>
      </c>
      <c r="Q96">
        <v>11</v>
      </c>
      <c r="R96">
        <v>12</v>
      </c>
      <c r="S96">
        <v>16</v>
      </c>
      <c r="T96">
        <v>14</v>
      </c>
      <c r="U96">
        <v>10</v>
      </c>
      <c r="V96">
        <v>9</v>
      </c>
      <c r="W96">
        <v>25</v>
      </c>
      <c r="X96">
        <v>26</v>
      </c>
      <c r="Y96">
        <v>30</v>
      </c>
      <c r="Z96">
        <v>32</v>
      </c>
      <c r="AA96">
        <v>28</v>
      </c>
      <c r="AB96">
        <v>20</v>
      </c>
      <c r="AC96">
        <v>24</v>
      </c>
      <c r="AD96">
        <v>22</v>
      </c>
      <c r="AE96">
        <v>18</v>
      </c>
      <c r="AF96">
        <v>17</v>
      </c>
    </row>
    <row r="97" spans="1:32" x14ac:dyDescent="0.25">
      <c r="A97">
        <v>1</v>
      </c>
      <c r="B97">
        <v>2</v>
      </c>
      <c r="C97">
        <v>6</v>
      </c>
      <c r="D97">
        <v>8</v>
      </c>
      <c r="E97">
        <v>4</v>
      </c>
      <c r="F97">
        <v>3</v>
      </c>
      <c r="G97">
        <v>7</v>
      </c>
      <c r="H97">
        <v>5</v>
      </c>
      <c r="I97">
        <v>21</v>
      </c>
      <c r="J97">
        <v>23</v>
      </c>
      <c r="K97">
        <v>31</v>
      </c>
      <c r="L97">
        <v>29</v>
      </c>
      <c r="M97">
        <v>13</v>
      </c>
      <c r="N97">
        <v>15</v>
      </c>
      <c r="O97">
        <v>11</v>
      </c>
      <c r="P97">
        <v>12</v>
      </c>
      <c r="Q97">
        <v>16</v>
      </c>
      <c r="R97">
        <v>14</v>
      </c>
      <c r="S97">
        <v>10</v>
      </c>
      <c r="T97">
        <v>9</v>
      </c>
      <c r="U97">
        <v>25</v>
      </c>
      <c r="V97">
        <v>26</v>
      </c>
      <c r="W97">
        <v>30</v>
      </c>
      <c r="X97">
        <v>32</v>
      </c>
      <c r="Y97">
        <v>28</v>
      </c>
      <c r="Z97">
        <v>27</v>
      </c>
      <c r="AA97">
        <v>19</v>
      </c>
      <c r="AB97">
        <v>20</v>
      </c>
      <c r="AC97">
        <v>24</v>
      </c>
      <c r="AD97">
        <v>22</v>
      </c>
      <c r="AE97">
        <v>18</v>
      </c>
      <c r="AF97">
        <v>17</v>
      </c>
    </row>
    <row r="98" spans="1:32" x14ac:dyDescent="0.25">
      <c r="A98">
        <v>1</v>
      </c>
      <c r="B98">
        <v>2</v>
      </c>
      <c r="C98">
        <v>6</v>
      </c>
      <c r="D98">
        <v>8</v>
      </c>
      <c r="E98">
        <v>4</v>
      </c>
      <c r="F98">
        <v>3</v>
      </c>
      <c r="G98">
        <v>7</v>
      </c>
      <c r="H98">
        <v>5</v>
      </c>
      <c r="I98">
        <v>21</v>
      </c>
      <c r="J98">
        <v>29</v>
      </c>
      <c r="K98">
        <v>13</v>
      </c>
      <c r="L98">
        <v>15</v>
      </c>
      <c r="M98">
        <v>11</v>
      </c>
      <c r="N98">
        <v>12</v>
      </c>
      <c r="O98">
        <v>16</v>
      </c>
      <c r="P98">
        <v>14</v>
      </c>
      <c r="Q98">
        <v>10</v>
      </c>
      <c r="R98">
        <v>9</v>
      </c>
      <c r="S98">
        <v>25</v>
      </c>
      <c r="T98">
        <v>26</v>
      </c>
      <c r="U98">
        <v>30</v>
      </c>
      <c r="V98">
        <v>32</v>
      </c>
      <c r="W98">
        <v>28</v>
      </c>
      <c r="X98">
        <v>27</v>
      </c>
      <c r="Y98">
        <v>31</v>
      </c>
      <c r="Z98">
        <v>23</v>
      </c>
      <c r="AA98">
        <v>19</v>
      </c>
      <c r="AB98">
        <v>20</v>
      </c>
      <c r="AC98">
        <v>24</v>
      </c>
      <c r="AD98">
        <v>22</v>
      </c>
      <c r="AE98">
        <v>18</v>
      </c>
      <c r="AF98">
        <v>17</v>
      </c>
    </row>
    <row r="99" spans="1:32" x14ac:dyDescent="0.25">
      <c r="A99">
        <v>1</v>
      </c>
      <c r="B99">
        <v>2</v>
      </c>
      <c r="C99">
        <v>6</v>
      </c>
      <c r="D99">
        <v>8</v>
      </c>
      <c r="E99">
        <v>4</v>
      </c>
      <c r="F99">
        <v>3</v>
      </c>
      <c r="G99">
        <v>7</v>
      </c>
      <c r="H99">
        <v>5</v>
      </c>
      <c r="I99">
        <v>21</v>
      </c>
      <c r="J99">
        <v>29</v>
      </c>
      <c r="K99">
        <v>13</v>
      </c>
      <c r="L99">
        <v>15</v>
      </c>
      <c r="M99">
        <v>31</v>
      </c>
      <c r="N99">
        <v>23</v>
      </c>
      <c r="O99">
        <v>19</v>
      </c>
      <c r="P99">
        <v>20</v>
      </c>
      <c r="Q99">
        <v>24</v>
      </c>
      <c r="R99">
        <v>32</v>
      </c>
      <c r="S99">
        <v>28</v>
      </c>
      <c r="T99">
        <v>27</v>
      </c>
      <c r="U99">
        <v>11</v>
      </c>
      <c r="V99">
        <v>12</v>
      </c>
      <c r="W99">
        <v>16</v>
      </c>
      <c r="X99">
        <v>14</v>
      </c>
      <c r="Y99">
        <v>10</v>
      </c>
      <c r="Z99">
        <v>9</v>
      </c>
      <c r="AA99">
        <v>25</v>
      </c>
      <c r="AB99">
        <v>26</v>
      </c>
      <c r="AC99">
        <v>30</v>
      </c>
      <c r="AD99">
        <v>22</v>
      </c>
      <c r="AE99">
        <v>18</v>
      </c>
      <c r="AF99">
        <v>17</v>
      </c>
    </row>
    <row r="100" spans="1:32" x14ac:dyDescent="0.25">
      <c r="A100">
        <v>1</v>
      </c>
      <c r="B100">
        <v>2</v>
      </c>
      <c r="C100">
        <v>6</v>
      </c>
      <c r="D100">
        <v>8</v>
      </c>
      <c r="E100">
        <v>4</v>
      </c>
      <c r="F100">
        <v>3</v>
      </c>
      <c r="G100">
        <v>19</v>
      </c>
      <c r="H100">
        <v>20</v>
      </c>
      <c r="I100">
        <v>24</v>
      </c>
      <c r="J100">
        <v>23</v>
      </c>
      <c r="K100">
        <v>7</v>
      </c>
      <c r="L100">
        <v>5</v>
      </c>
      <c r="M100">
        <v>21</v>
      </c>
      <c r="N100">
        <v>22</v>
      </c>
      <c r="O100">
        <v>18</v>
      </c>
      <c r="P100">
        <v>26</v>
      </c>
      <c r="Q100">
        <v>30</v>
      </c>
      <c r="R100">
        <v>29</v>
      </c>
      <c r="S100">
        <v>13</v>
      </c>
      <c r="T100">
        <v>15</v>
      </c>
      <c r="U100">
        <v>31</v>
      </c>
      <c r="V100">
        <v>32</v>
      </c>
      <c r="W100">
        <v>28</v>
      </c>
      <c r="X100">
        <v>27</v>
      </c>
      <c r="Y100">
        <v>11</v>
      </c>
      <c r="Z100">
        <v>12</v>
      </c>
      <c r="AA100">
        <v>16</v>
      </c>
      <c r="AB100">
        <v>14</v>
      </c>
      <c r="AC100">
        <v>10</v>
      </c>
      <c r="AD100">
        <v>9</v>
      </c>
      <c r="AE100">
        <v>25</v>
      </c>
      <c r="AF100">
        <v>17</v>
      </c>
    </row>
    <row r="101" spans="1:32" x14ac:dyDescent="0.25">
      <c r="A101">
        <v>1</v>
      </c>
      <c r="B101">
        <v>2</v>
      </c>
      <c r="C101">
        <v>6</v>
      </c>
      <c r="D101">
        <v>8</v>
      </c>
      <c r="E101">
        <v>4</v>
      </c>
      <c r="F101">
        <v>3</v>
      </c>
      <c r="G101">
        <v>19</v>
      </c>
      <c r="H101">
        <v>27</v>
      </c>
      <c r="I101">
        <v>11</v>
      </c>
      <c r="J101">
        <v>12</v>
      </c>
      <c r="K101">
        <v>16</v>
      </c>
      <c r="L101">
        <v>15</v>
      </c>
      <c r="M101">
        <v>31</v>
      </c>
      <c r="N101">
        <v>32</v>
      </c>
      <c r="O101">
        <v>28</v>
      </c>
      <c r="P101">
        <v>20</v>
      </c>
      <c r="Q101">
        <v>24</v>
      </c>
      <c r="R101">
        <v>23</v>
      </c>
      <c r="S101">
        <v>7</v>
      </c>
      <c r="T101">
        <v>5</v>
      </c>
      <c r="U101">
        <v>21</v>
      </c>
      <c r="V101">
        <v>22</v>
      </c>
      <c r="W101">
        <v>18</v>
      </c>
      <c r="X101">
        <v>26</v>
      </c>
      <c r="Y101">
        <v>30</v>
      </c>
      <c r="Z101">
        <v>29</v>
      </c>
      <c r="AA101">
        <v>13</v>
      </c>
      <c r="AB101">
        <v>14</v>
      </c>
      <c r="AC101">
        <v>10</v>
      </c>
      <c r="AD101">
        <v>9</v>
      </c>
      <c r="AE101">
        <v>25</v>
      </c>
      <c r="AF101">
        <v>17</v>
      </c>
    </row>
    <row r="102" spans="1:32" x14ac:dyDescent="0.25">
      <c r="A102">
        <v>1</v>
      </c>
      <c r="B102">
        <v>2</v>
      </c>
      <c r="C102">
        <v>6</v>
      </c>
      <c r="D102">
        <v>8</v>
      </c>
      <c r="E102">
        <v>4</v>
      </c>
      <c r="F102">
        <v>3</v>
      </c>
      <c r="G102">
        <v>19</v>
      </c>
      <c r="H102">
        <v>27</v>
      </c>
      <c r="I102">
        <v>11</v>
      </c>
      <c r="J102">
        <v>12</v>
      </c>
      <c r="K102">
        <v>28</v>
      </c>
      <c r="L102">
        <v>20</v>
      </c>
      <c r="M102">
        <v>24</v>
      </c>
      <c r="N102">
        <v>32</v>
      </c>
      <c r="O102">
        <v>16</v>
      </c>
      <c r="P102">
        <v>15</v>
      </c>
      <c r="Q102">
        <v>31</v>
      </c>
      <c r="R102">
        <v>23</v>
      </c>
      <c r="S102">
        <v>7</v>
      </c>
      <c r="T102">
        <v>5</v>
      </c>
      <c r="U102">
        <v>21</v>
      </c>
      <c r="V102">
        <v>29</v>
      </c>
      <c r="W102">
        <v>13</v>
      </c>
      <c r="X102">
        <v>14</v>
      </c>
      <c r="Y102">
        <v>30</v>
      </c>
      <c r="Z102">
        <v>22</v>
      </c>
      <c r="AA102">
        <v>18</v>
      </c>
      <c r="AB102">
        <v>26</v>
      </c>
      <c r="AC102">
        <v>10</v>
      </c>
      <c r="AD102">
        <v>9</v>
      </c>
      <c r="AE102">
        <v>25</v>
      </c>
      <c r="AF102">
        <v>17</v>
      </c>
    </row>
    <row r="103" spans="1:32" x14ac:dyDescent="0.25">
      <c r="A103">
        <v>1</v>
      </c>
      <c r="B103">
        <v>2</v>
      </c>
      <c r="C103">
        <v>6</v>
      </c>
      <c r="D103">
        <v>8</v>
      </c>
      <c r="E103">
        <v>4</v>
      </c>
      <c r="F103">
        <v>3</v>
      </c>
      <c r="G103">
        <v>7</v>
      </c>
      <c r="H103">
        <v>5</v>
      </c>
      <c r="I103">
        <v>21</v>
      </c>
      <c r="J103">
        <v>23</v>
      </c>
      <c r="K103">
        <v>19</v>
      </c>
      <c r="L103">
        <v>20</v>
      </c>
      <c r="M103">
        <v>24</v>
      </c>
      <c r="N103">
        <v>22</v>
      </c>
      <c r="O103">
        <v>18</v>
      </c>
      <c r="P103">
        <v>26</v>
      </c>
      <c r="Q103">
        <v>30</v>
      </c>
      <c r="R103">
        <v>32</v>
      </c>
      <c r="S103">
        <v>28</v>
      </c>
      <c r="T103">
        <v>27</v>
      </c>
      <c r="U103">
        <v>31</v>
      </c>
      <c r="V103">
        <v>29</v>
      </c>
      <c r="W103">
        <v>13</v>
      </c>
      <c r="X103">
        <v>15</v>
      </c>
      <c r="Y103">
        <v>11</v>
      </c>
      <c r="Z103">
        <v>12</v>
      </c>
      <c r="AA103">
        <v>16</v>
      </c>
      <c r="AB103">
        <v>14</v>
      </c>
      <c r="AC103">
        <v>10</v>
      </c>
      <c r="AD103">
        <v>9</v>
      </c>
      <c r="AE103">
        <v>25</v>
      </c>
      <c r="AF103">
        <v>17</v>
      </c>
    </row>
    <row r="104" spans="1:32" x14ac:dyDescent="0.25">
      <c r="A104">
        <v>1</v>
      </c>
      <c r="B104">
        <v>2</v>
      </c>
      <c r="C104">
        <v>6</v>
      </c>
      <c r="D104">
        <v>8</v>
      </c>
      <c r="E104">
        <v>4</v>
      </c>
      <c r="F104">
        <v>3</v>
      </c>
      <c r="G104">
        <v>7</v>
      </c>
      <c r="H104">
        <v>5</v>
      </c>
      <c r="I104">
        <v>21</v>
      </c>
      <c r="J104">
        <v>23</v>
      </c>
      <c r="K104">
        <v>19</v>
      </c>
      <c r="L104">
        <v>27</v>
      </c>
      <c r="M104">
        <v>31</v>
      </c>
      <c r="N104">
        <v>29</v>
      </c>
      <c r="O104">
        <v>13</v>
      </c>
      <c r="P104">
        <v>15</v>
      </c>
      <c r="Q104">
        <v>11</v>
      </c>
      <c r="R104">
        <v>12</v>
      </c>
      <c r="S104">
        <v>16</v>
      </c>
      <c r="T104">
        <v>14</v>
      </c>
      <c r="U104">
        <v>30</v>
      </c>
      <c r="V104">
        <v>32</v>
      </c>
      <c r="W104">
        <v>28</v>
      </c>
      <c r="X104">
        <v>20</v>
      </c>
      <c r="Y104">
        <v>24</v>
      </c>
      <c r="Z104">
        <v>22</v>
      </c>
      <c r="AA104">
        <v>18</v>
      </c>
      <c r="AB104">
        <v>26</v>
      </c>
      <c r="AC104">
        <v>10</v>
      </c>
      <c r="AD104">
        <v>9</v>
      </c>
      <c r="AE104">
        <v>25</v>
      </c>
      <c r="AF104">
        <v>17</v>
      </c>
    </row>
    <row r="105" spans="1:32" x14ac:dyDescent="0.25">
      <c r="A105">
        <v>1</v>
      </c>
      <c r="B105">
        <v>2</v>
      </c>
      <c r="C105">
        <v>6</v>
      </c>
      <c r="D105">
        <v>8</v>
      </c>
      <c r="E105">
        <v>4</v>
      </c>
      <c r="F105">
        <v>3</v>
      </c>
      <c r="G105">
        <v>7</v>
      </c>
      <c r="H105">
        <v>5</v>
      </c>
      <c r="I105">
        <v>21</v>
      </c>
      <c r="J105">
        <v>29</v>
      </c>
      <c r="K105">
        <v>13</v>
      </c>
      <c r="L105">
        <v>15</v>
      </c>
      <c r="M105">
        <v>31</v>
      </c>
      <c r="N105">
        <v>23</v>
      </c>
      <c r="O105">
        <v>19</v>
      </c>
      <c r="P105">
        <v>27</v>
      </c>
      <c r="Q105">
        <v>11</v>
      </c>
      <c r="R105">
        <v>12</v>
      </c>
      <c r="S105">
        <v>28</v>
      </c>
      <c r="T105">
        <v>20</v>
      </c>
      <c r="U105">
        <v>24</v>
      </c>
      <c r="V105">
        <v>32</v>
      </c>
      <c r="W105">
        <v>16</v>
      </c>
      <c r="X105">
        <v>14</v>
      </c>
      <c r="Y105">
        <v>30</v>
      </c>
      <c r="Z105">
        <v>22</v>
      </c>
      <c r="AA105">
        <v>18</v>
      </c>
      <c r="AB105">
        <v>26</v>
      </c>
      <c r="AC105">
        <v>10</v>
      </c>
      <c r="AD105">
        <v>9</v>
      </c>
      <c r="AE105">
        <v>25</v>
      </c>
      <c r="AF105">
        <v>17</v>
      </c>
    </row>
    <row r="106" spans="1:32" x14ac:dyDescent="0.25">
      <c r="A106">
        <v>1</v>
      </c>
      <c r="B106">
        <v>2</v>
      </c>
      <c r="C106">
        <v>10</v>
      </c>
      <c r="D106">
        <v>12</v>
      </c>
      <c r="E106">
        <v>16</v>
      </c>
      <c r="F106">
        <v>14</v>
      </c>
      <c r="G106">
        <v>6</v>
      </c>
      <c r="H106">
        <v>8</v>
      </c>
      <c r="I106">
        <v>4</v>
      </c>
      <c r="J106">
        <v>3</v>
      </c>
      <c r="K106">
        <v>19</v>
      </c>
      <c r="L106">
        <v>20</v>
      </c>
      <c r="M106">
        <v>24</v>
      </c>
      <c r="N106">
        <v>23</v>
      </c>
      <c r="O106">
        <v>7</v>
      </c>
      <c r="P106">
        <v>5</v>
      </c>
      <c r="Q106">
        <v>21</v>
      </c>
      <c r="R106">
        <v>22</v>
      </c>
      <c r="S106">
        <v>30</v>
      </c>
      <c r="T106">
        <v>29</v>
      </c>
      <c r="U106">
        <v>13</v>
      </c>
      <c r="V106">
        <v>15</v>
      </c>
      <c r="W106">
        <v>31</v>
      </c>
      <c r="X106">
        <v>32</v>
      </c>
      <c r="Y106">
        <v>28</v>
      </c>
      <c r="Z106">
        <v>27</v>
      </c>
      <c r="AA106">
        <v>11</v>
      </c>
      <c r="AB106">
        <v>9</v>
      </c>
      <c r="AC106">
        <v>25</v>
      </c>
      <c r="AD106">
        <v>26</v>
      </c>
      <c r="AE106">
        <v>18</v>
      </c>
      <c r="AF106">
        <v>17</v>
      </c>
    </row>
    <row r="107" spans="1:32" x14ac:dyDescent="0.25">
      <c r="A107">
        <v>1</v>
      </c>
      <c r="B107">
        <v>2</v>
      </c>
      <c r="C107">
        <v>10</v>
      </c>
      <c r="D107">
        <v>12</v>
      </c>
      <c r="E107">
        <v>16</v>
      </c>
      <c r="F107">
        <v>14</v>
      </c>
      <c r="G107">
        <v>6</v>
      </c>
      <c r="H107">
        <v>8</v>
      </c>
      <c r="I107">
        <v>4</v>
      </c>
      <c r="J107">
        <v>3</v>
      </c>
      <c r="K107">
        <v>7</v>
      </c>
      <c r="L107">
        <v>5</v>
      </c>
      <c r="M107">
        <v>13</v>
      </c>
      <c r="N107">
        <v>15</v>
      </c>
      <c r="O107">
        <v>11</v>
      </c>
      <c r="P107">
        <v>9</v>
      </c>
      <c r="Q107">
        <v>25</v>
      </c>
      <c r="R107">
        <v>27</v>
      </c>
      <c r="S107">
        <v>31</v>
      </c>
      <c r="T107">
        <v>29</v>
      </c>
      <c r="U107">
        <v>21</v>
      </c>
      <c r="V107">
        <v>23</v>
      </c>
      <c r="W107">
        <v>19</v>
      </c>
      <c r="X107">
        <v>20</v>
      </c>
      <c r="Y107">
        <v>24</v>
      </c>
      <c r="Z107">
        <v>22</v>
      </c>
      <c r="AA107">
        <v>30</v>
      </c>
      <c r="AB107">
        <v>32</v>
      </c>
      <c r="AC107">
        <v>28</v>
      </c>
      <c r="AD107">
        <v>26</v>
      </c>
      <c r="AE107">
        <v>18</v>
      </c>
      <c r="AF107">
        <v>17</v>
      </c>
    </row>
    <row r="108" spans="1:32" x14ac:dyDescent="0.25">
      <c r="A108">
        <v>1</v>
      </c>
      <c r="B108">
        <v>2</v>
      </c>
      <c r="C108">
        <v>10</v>
      </c>
      <c r="D108">
        <v>12</v>
      </c>
      <c r="E108">
        <v>16</v>
      </c>
      <c r="F108">
        <v>14</v>
      </c>
      <c r="G108">
        <v>6</v>
      </c>
      <c r="H108">
        <v>8</v>
      </c>
      <c r="I108">
        <v>4</v>
      </c>
      <c r="J108">
        <v>3</v>
      </c>
      <c r="K108">
        <v>7</v>
      </c>
      <c r="L108">
        <v>5</v>
      </c>
      <c r="M108">
        <v>21</v>
      </c>
      <c r="N108">
        <v>23</v>
      </c>
      <c r="O108">
        <v>19</v>
      </c>
      <c r="P108">
        <v>20</v>
      </c>
      <c r="Q108">
        <v>24</v>
      </c>
      <c r="R108">
        <v>22</v>
      </c>
      <c r="S108">
        <v>30</v>
      </c>
      <c r="T108">
        <v>32</v>
      </c>
      <c r="U108">
        <v>28</v>
      </c>
      <c r="V108">
        <v>27</v>
      </c>
      <c r="W108">
        <v>31</v>
      </c>
      <c r="X108">
        <v>29</v>
      </c>
      <c r="Y108">
        <v>13</v>
      </c>
      <c r="Z108">
        <v>15</v>
      </c>
      <c r="AA108">
        <v>11</v>
      </c>
      <c r="AB108">
        <v>9</v>
      </c>
      <c r="AC108">
        <v>25</v>
      </c>
      <c r="AD108">
        <v>26</v>
      </c>
      <c r="AE108">
        <v>18</v>
      </c>
      <c r="AF108">
        <v>17</v>
      </c>
    </row>
    <row r="109" spans="1:32" x14ac:dyDescent="0.25">
      <c r="A109">
        <v>1</v>
      </c>
      <c r="B109">
        <v>2</v>
      </c>
      <c r="C109">
        <v>10</v>
      </c>
      <c r="D109">
        <v>12</v>
      </c>
      <c r="E109">
        <v>4</v>
      </c>
      <c r="F109">
        <v>3</v>
      </c>
      <c r="G109">
        <v>11</v>
      </c>
      <c r="H109">
        <v>15</v>
      </c>
      <c r="I109">
        <v>7</v>
      </c>
      <c r="J109">
        <v>8</v>
      </c>
      <c r="K109">
        <v>16</v>
      </c>
      <c r="L109">
        <v>14</v>
      </c>
      <c r="M109">
        <v>6</v>
      </c>
      <c r="N109">
        <v>5</v>
      </c>
      <c r="O109">
        <v>13</v>
      </c>
      <c r="P109">
        <v>9</v>
      </c>
      <c r="Q109">
        <v>25</v>
      </c>
      <c r="R109">
        <v>29</v>
      </c>
      <c r="S109">
        <v>21</v>
      </c>
      <c r="T109">
        <v>22</v>
      </c>
      <c r="U109">
        <v>30</v>
      </c>
      <c r="V109">
        <v>32</v>
      </c>
      <c r="W109">
        <v>24</v>
      </c>
      <c r="X109">
        <v>23</v>
      </c>
      <c r="Y109">
        <v>31</v>
      </c>
      <c r="Z109">
        <v>27</v>
      </c>
      <c r="AA109">
        <v>19</v>
      </c>
      <c r="AB109">
        <v>20</v>
      </c>
      <c r="AC109">
        <v>28</v>
      </c>
      <c r="AD109">
        <v>26</v>
      </c>
      <c r="AE109">
        <v>18</v>
      </c>
      <c r="AF109">
        <v>17</v>
      </c>
    </row>
    <row r="110" spans="1:32" x14ac:dyDescent="0.25">
      <c r="A110">
        <v>1</v>
      </c>
      <c r="B110">
        <v>2</v>
      </c>
      <c r="C110">
        <v>10</v>
      </c>
      <c r="D110">
        <v>12</v>
      </c>
      <c r="E110">
        <v>4</v>
      </c>
      <c r="F110">
        <v>3</v>
      </c>
      <c r="G110">
        <v>11</v>
      </c>
      <c r="H110">
        <v>15</v>
      </c>
      <c r="I110">
        <v>7</v>
      </c>
      <c r="J110">
        <v>8</v>
      </c>
      <c r="K110">
        <v>16</v>
      </c>
      <c r="L110">
        <v>14</v>
      </c>
      <c r="M110">
        <v>6</v>
      </c>
      <c r="N110">
        <v>5</v>
      </c>
      <c r="O110">
        <v>21</v>
      </c>
      <c r="P110">
        <v>22</v>
      </c>
      <c r="Q110">
        <v>30</v>
      </c>
      <c r="R110">
        <v>32</v>
      </c>
      <c r="S110">
        <v>24</v>
      </c>
      <c r="T110">
        <v>23</v>
      </c>
      <c r="U110">
        <v>31</v>
      </c>
      <c r="V110">
        <v>29</v>
      </c>
      <c r="W110">
        <v>13</v>
      </c>
      <c r="X110">
        <v>9</v>
      </c>
      <c r="Y110">
        <v>25</v>
      </c>
      <c r="Z110">
        <v>27</v>
      </c>
      <c r="AA110">
        <v>19</v>
      </c>
      <c r="AB110">
        <v>20</v>
      </c>
      <c r="AC110">
        <v>28</v>
      </c>
      <c r="AD110">
        <v>26</v>
      </c>
      <c r="AE110">
        <v>18</v>
      </c>
      <c r="AF110">
        <v>17</v>
      </c>
    </row>
    <row r="111" spans="1:32" x14ac:dyDescent="0.25">
      <c r="A111">
        <v>1</v>
      </c>
      <c r="B111">
        <v>2</v>
      </c>
      <c r="C111">
        <v>10</v>
      </c>
      <c r="D111">
        <v>12</v>
      </c>
      <c r="E111">
        <v>4</v>
      </c>
      <c r="F111">
        <v>3</v>
      </c>
      <c r="G111">
        <v>19</v>
      </c>
      <c r="H111">
        <v>20</v>
      </c>
      <c r="I111">
        <v>24</v>
      </c>
      <c r="J111">
        <v>23</v>
      </c>
      <c r="K111">
        <v>7</v>
      </c>
      <c r="L111">
        <v>8</v>
      </c>
      <c r="M111">
        <v>16</v>
      </c>
      <c r="N111">
        <v>14</v>
      </c>
      <c r="O111">
        <v>6</v>
      </c>
      <c r="P111">
        <v>5</v>
      </c>
      <c r="Q111">
        <v>21</v>
      </c>
      <c r="R111">
        <v>22</v>
      </c>
      <c r="S111">
        <v>30</v>
      </c>
      <c r="T111">
        <v>29</v>
      </c>
      <c r="U111">
        <v>13</v>
      </c>
      <c r="V111">
        <v>15</v>
      </c>
      <c r="W111">
        <v>31</v>
      </c>
      <c r="X111">
        <v>32</v>
      </c>
      <c r="Y111">
        <v>28</v>
      </c>
      <c r="Z111">
        <v>27</v>
      </c>
      <c r="AA111">
        <v>11</v>
      </c>
      <c r="AB111">
        <v>9</v>
      </c>
      <c r="AC111">
        <v>25</v>
      </c>
      <c r="AD111">
        <v>26</v>
      </c>
      <c r="AE111">
        <v>18</v>
      </c>
      <c r="AF111">
        <v>17</v>
      </c>
    </row>
    <row r="112" spans="1:32" x14ac:dyDescent="0.25">
      <c r="A112">
        <v>1</v>
      </c>
      <c r="B112">
        <v>2</v>
      </c>
      <c r="C112">
        <v>10</v>
      </c>
      <c r="D112">
        <v>12</v>
      </c>
      <c r="E112">
        <v>4</v>
      </c>
      <c r="F112">
        <v>3</v>
      </c>
      <c r="G112">
        <v>19</v>
      </c>
      <c r="H112">
        <v>20</v>
      </c>
      <c r="I112">
        <v>28</v>
      </c>
      <c r="J112">
        <v>27</v>
      </c>
      <c r="K112">
        <v>11</v>
      </c>
      <c r="L112">
        <v>15</v>
      </c>
      <c r="M112">
        <v>31</v>
      </c>
      <c r="N112">
        <v>32</v>
      </c>
      <c r="O112">
        <v>24</v>
      </c>
      <c r="P112">
        <v>23</v>
      </c>
      <c r="Q112">
        <v>7</v>
      </c>
      <c r="R112">
        <v>8</v>
      </c>
      <c r="S112">
        <v>16</v>
      </c>
      <c r="T112">
        <v>14</v>
      </c>
      <c r="U112">
        <v>6</v>
      </c>
      <c r="V112">
        <v>5</v>
      </c>
      <c r="W112">
        <v>21</v>
      </c>
      <c r="X112">
        <v>22</v>
      </c>
      <c r="Y112">
        <v>30</v>
      </c>
      <c r="Z112">
        <v>29</v>
      </c>
      <c r="AA112">
        <v>13</v>
      </c>
      <c r="AB112">
        <v>9</v>
      </c>
      <c r="AC112">
        <v>25</v>
      </c>
      <c r="AD112">
        <v>26</v>
      </c>
      <c r="AE112">
        <v>18</v>
      </c>
      <c r="AF112">
        <v>17</v>
      </c>
    </row>
    <row r="113" spans="1:32" x14ac:dyDescent="0.25">
      <c r="A113">
        <v>1</v>
      </c>
      <c r="B113">
        <v>2</v>
      </c>
      <c r="C113">
        <v>10</v>
      </c>
      <c r="D113">
        <v>12</v>
      </c>
      <c r="E113">
        <v>4</v>
      </c>
      <c r="F113">
        <v>3</v>
      </c>
      <c r="G113">
        <v>19</v>
      </c>
      <c r="H113">
        <v>20</v>
      </c>
      <c r="I113">
        <v>28</v>
      </c>
      <c r="J113">
        <v>27</v>
      </c>
      <c r="K113">
        <v>31</v>
      </c>
      <c r="L113">
        <v>32</v>
      </c>
      <c r="M113">
        <v>24</v>
      </c>
      <c r="N113">
        <v>23</v>
      </c>
      <c r="O113">
        <v>7</v>
      </c>
      <c r="P113">
        <v>8</v>
      </c>
      <c r="Q113">
        <v>16</v>
      </c>
      <c r="R113">
        <v>14</v>
      </c>
      <c r="S113">
        <v>6</v>
      </c>
      <c r="T113">
        <v>5</v>
      </c>
      <c r="U113">
        <v>21</v>
      </c>
      <c r="V113">
        <v>22</v>
      </c>
      <c r="W113">
        <v>30</v>
      </c>
      <c r="X113">
        <v>29</v>
      </c>
      <c r="Y113">
        <v>13</v>
      </c>
      <c r="Z113">
        <v>15</v>
      </c>
      <c r="AA113">
        <v>11</v>
      </c>
      <c r="AB113">
        <v>9</v>
      </c>
      <c r="AC113">
        <v>25</v>
      </c>
      <c r="AD113">
        <v>26</v>
      </c>
      <c r="AE113">
        <v>18</v>
      </c>
      <c r="AF113">
        <v>17</v>
      </c>
    </row>
    <row r="114" spans="1:32" x14ac:dyDescent="0.25">
      <c r="A114">
        <v>1</v>
      </c>
      <c r="B114">
        <v>2</v>
      </c>
      <c r="C114">
        <v>10</v>
      </c>
      <c r="D114">
        <v>12</v>
      </c>
      <c r="E114">
        <v>4</v>
      </c>
      <c r="F114">
        <v>3</v>
      </c>
      <c r="G114">
        <v>19</v>
      </c>
      <c r="H114">
        <v>20</v>
      </c>
      <c r="I114">
        <v>28</v>
      </c>
      <c r="J114">
        <v>32</v>
      </c>
      <c r="K114">
        <v>24</v>
      </c>
      <c r="L114">
        <v>23</v>
      </c>
      <c r="M114">
        <v>31</v>
      </c>
      <c r="N114">
        <v>27</v>
      </c>
      <c r="O114">
        <v>11</v>
      </c>
      <c r="P114">
        <v>15</v>
      </c>
      <c r="Q114">
        <v>7</v>
      </c>
      <c r="R114">
        <v>8</v>
      </c>
      <c r="S114">
        <v>16</v>
      </c>
      <c r="T114">
        <v>14</v>
      </c>
      <c r="U114">
        <v>6</v>
      </c>
      <c r="V114">
        <v>5</v>
      </c>
      <c r="W114">
        <v>13</v>
      </c>
      <c r="X114">
        <v>9</v>
      </c>
      <c r="Y114">
        <v>25</v>
      </c>
      <c r="Z114">
        <v>29</v>
      </c>
      <c r="AA114">
        <v>21</v>
      </c>
      <c r="AB114">
        <v>22</v>
      </c>
      <c r="AC114">
        <v>30</v>
      </c>
      <c r="AD114">
        <v>26</v>
      </c>
      <c r="AE114">
        <v>18</v>
      </c>
      <c r="AF114">
        <v>17</v>
      </c>
    </row>
    <row r="115" spans="1:32" x14ac:dyDescent="0.25">
      <c r="A115">
        <v>1</v>
      </c>
      <c r="B115">
        <v>2</v>
      </c>
      <c r="C115">
        <v>10</v>
      </c>
      <c r="D115">
        <v>12</v>
      </c>
      <c r="E115">
        <v>4</v>
      </c>
      <c r="F115">
        <v>3</v>
      </c>
      <c r="G115">
        <v>19</v>
      </c>
      <c r="H115">
        <v>20</v>
      </c>
      <c r="I115">
        <v>28</v>
      </c>
      <c r="J115">
        <v>32</v>
      </c>
      <c r="K115">
        <v>24</v>
      </c>
      <c r="L115">
        <v>23</v>
      </c>
      <c r="M115">
        <v>7</v>
      </c>
      <c r="N115">
        <v>8</v>
      </c>
      <c r="O115">
        <v>16</v>
      </c>
      <c r="P115">
        <v>14</v>
      </c>
      <c r="Q115">
        <v>6</v>
      </c>
      <c r="R115">
        <v>5</v>
      </c>
      <c r="S115">
        <v>13</v>
      </c>
      <c r="T115">
        <v>15</v>
      </c>
      <c r="U115">
        <v>31</v>
      </c>
      <c r="V115">
        <v>27</v>
      </c>
      <c r="W115">
        <v>11</v>
      </c>
      <c r="X115">
        <v>9</v>
      </c>
      <c r="Y115">
        <v>25</v>
      </c>
      <c r="Z115">
        <v>29</v>
      </c>
      <c r="AA115">
        <v>21</v>
      </c>
      <c r="AB115">
        <v>22</v>
      </c>
      <c r="AC115">
        <v>30</v>
      </c>
      <c r="AD115">
        <v>26</v>
      </c>
      <c r="AE115">
        <v>18</v>
      </c>
      <c r="AF115">
        <v>17</v>
      </c>
    </row>
    <row r="116" spans="1:32" x14ac:dyDescent="0.25">
      <c r="A116">
        <v>1</v>
      </c>
      <c r="B116">
        <v>2</v>
      </c>
      <c r="C116">
        <v>10</v>
      </c>
      <c r="D116">
        <v>12</v>
      </c>
      <c r="E116">
        <v>4</v>
      </c>
      <c r="F116">
        <v>3</v>
      </c>
      <c r="G116">
        <v>19</v>
      </c>
      <c r="H116">
        <v>20</v>
      </c>
      <c r="I116">
        <v>28</v>
      </c>
      <c r="J116">
        <v>32</v>
      </c>
      <c r="K116">
        <v>24</v>
      </c>
      <c r="L116">
        <v>23</v>
      </c>
      <c r="M116">
        <v>7</v>
      </c>
      <c r="N116">
        <v>8</v>
      </c>
      <c r="O116">
        <v>16</v>
      </c>
      <c r="P116">
        <v>14</v>
      </c>
      <c r="Q116">
        <v>6</v>
      </c>
      <c r="R116">
        <v>5</v>
      </c>
      <c r="S116">
        <v>21</v>
      </c>
      <c r="T116">
        <v>22</v>
      </c>
      <c r="U116">
        <v>30</v>
      </c>
      <c r="V116">
        <v>29</v>
      </c>
      <c r="W116">
        <v>13</v>
      </c>
      <c r="X116">
        <v>15</v>
      </c>
      <c r="Y116">
        <v>31</v>
      </c>
      <c r="Z116">
        <v>27</v>
      </c>
      <c r="AA116">
        <v>11</v>
      </c>
      <c r="AB116">
        <v>9</v>
      </c>
      <c r="AC116">
        <v>25</v>
      </c>
      <c r="AD116">
        <v>26</v>
      </c>
      <c r="AE116">
        <v>18</v>
      </c>
      <c r="AF116">
        <v>17</v>
      </c>
    </row>
    <row r="117" spans="1:32" x14ac:dyDescent="0.25">
      <c r="A117">
        <v>1</v>
      </c>
      <c r="B117">
        <v>2</v>
      </c>
      <c r="C117">
        <v>10</v>
      </c>
      <c r="D117">
        <v>12</v>
      </c>
      <c r="E117">
        <v>4</v>
      </c>
      <c r="F117">
        <v>3</v>
      </c>
      <c r="G117">
        <v>19</v>
      </c>
      <c r="H117">
        <v>23</v>
      </c>
      <c r="I117">
        <v>7</v>
      </c>
      <c r="J117">
        <v>8</v>
      </c>
      <c r="K117">
        <v>16</v>
      </c>
      <c r="L117">
        <v>14</v>
      </c>
      <c r="M117">
        <v>6</v>
      </c>
      <c r="N117">
        <v>5</v>
      </c>
      <c r="O117">
        <v>21</v>
      </c>
      <c r="P117">
        <v>22</v>
      </c>
      <c r="Q117">
        <v>30</v>
      </c>
      <c r="R117">
        <v>29</v>
      </c>
      <c r="S117">
        <v>13</v>
      </c>
      <c r="T117">
        <v>15</v>
      </c>
      <c r="U117">
        <v>31</v>
      </c>
      <c r="V117">
        <v>32</v>
      </c>
      <c r="W117">
        <v>24</v>
      </c>
      <c r="X117">
        <v>20</v>
      </c>
      <c r="Y117">
        <v>28</v>
      </c>
      <c r="Z117">
        <v>27</v>
      </c>
      <c r="AA117">
        <v>11</v>
      </c>
      <c r="AB117">
        <v>9</v>
      </c>
      <c r="AC117">
        <v>25</v>
      </c>
      <c r="AD117">
        <v>26</v>
      </c>
      <c r="AE117">
        <v>18</v>
      </c>
      <c r="AF117">
        <v>17</v>
      </c>
    </row>
    <row r="118" spans="1:32" x14ac:dyDescent="0.25">
      <c r="A118">
        <v>1</v>
      </c>
      <c r="B118">
        <v>2</v>
      </c>
      <c r="C118">
        <v>10</v>
      </c>
      <c r="D118">
        <v>12</v>
      </c>
      <c r="E118">
        <v>4</v>
      </c>
      <c r="F118">
        <v>3</v>
      </c>
      <c r="G118">
        <v>7</v>
      </c>
      <c r="H118">
        <v>8</v>
      </c>
      <c r="I118">
        <v>16</v>
      </c>
      <c r="J118">
        <v>14</v>
      </c>
      <c r="K118">
        <v>6</v>
      </c>
      <c r="L118">
        <v>5</v>
      </c>
      <c r="M118">
        <v>13</v>
      </c>
      <c r="N118">
        <v>15</v>
      </c>
      <c r="O118">
        <v>11</v>
      </c>
      <c r="P118">
        <v>9</v>
      </c>
      <c r="Q118">
        <v>25</v>
      </c>
      <c r="R118">
        <v>27</v>
      </c>
      <c r="S118">
        <v>31</v>
      </c>
      <c r="T118">
        <v>29</v>
      </c>
      <c r="U118">
        <v>21</v>
      </c>
      <c r="V118">
        <v>22</v>
      </c>
      <c r="W118">
        <v>30</v>
      </c>
      <c r="X118">
        <v>32</v>
      </c>
      <c r="Y118">
        <v>24</v>
      </c>
      <c r="Z118">
        <v>23</v>
      </c>
      <c r="AA118">
        <v>19</v>
      </c>
      <c r="AB118">
        <v>20</v>
      </c>
      <c r="AC118">
        <v>28</v>
      </c>
      <c r="AD118">
        <v>26</v>
      </c>
      <c r="AE118">
        <v>18</v>
      </c>
      <c r="AF118">
        <v>17</v>
      </c>
    </row>
    <row r="119" spans="1:32" x14ac:dyDescent="0.25">
      <c r="A119">
        <v>1</v>
      </c>
      <c r="B119">
        <v>2</v>
      </c>
      <c r="C119">
        <v>10</v>
      </c>
      <c r="D119">
        <v>12</v>
      </c>
      <c r="E119">
        <v>4</v>
      </c>
      <c r="F119">
        <v>3</v>
      </c>
      <c r="G119">
        <v>7</v>
      </c>
      <c r="H119">
        <v>8</v>
      </c>
      <c r="I119">
        <v>16</v>
      </c>
      <c r="J119">
        <v>14</v>
      </c>
      <c r="K119">
        <v>6</v>
      </c>
      <c r="L119">
        <v>5</v>
      </c>
      <c r="M119">
        <v>21</v>
      </c>
      <c r="N119">
        <v>22</v>
      </c>
      <c r="O119">
        <v>30</v>
      </c>
      <c r="P119">
        <v>29</v>
      </c>
      <c r="Q119">
        <v>13</v>
      </c>
      <c r="R119">
        <v>15</v>
      </c>
      <c r="S119">
        <v>11</v>
      </c>
      <c r="T119">
        <v>9</v>
      </c>
      <c r="U119">
        <v>25</v>
      </c>
      <c r="V119">
        <v>27</v>
      </c>
      <c r="W119">
        <v>31</v>
      </c>
      <c r="X119">
        <v>32</v>
      </c>
      <c r="Y119">
        <v>24</v>
      </c>
      <c r="Z119">
        <v>23</v>
      </c>
      <c r="AA119">
        <v>19</v>
      </c>
      <c r="AB119">
        <v>20</v>
      </c>
      <c r="AC119">
        <v>28</v>
      </c>
      <c r="AD119">
        <v>26</v>
      </c>
      <c r="AE119">
        <v>18</v>
      </c>
      <c r="AF119">
        <v>17</v>
      </c>
    </row>
    <row r="120" spans="1:32" x14ac:dyDescent="0.25">
      <c r="A120">
        <v>1</v>
      </c>
      <c r="B120">
        <v>2</v>
      </c>
      <c r="C120">
        <v>10</v>
      </c>
      <c r="D120">
        <v>12</v>
      </c>
      <c r="E120">
        <v>4</v>
      </c>
      <c r="F120">
        <v>3</v>
      </c>
      <c r="G120">
        <v>7</v>
      </c>
      <c r="H120">
        <v>8</v>
      </c>
      <c r="I120">
        <v>16</v>
      </c>
      <c r="J120">
        <v>14</v>
      </c>
      <c r="K120">
        <v>6</v>
      </c>
      <c r="L120">
        <v>5</v>
      </c>
      <c r="M120">
        <v>21</v>
      </c>
      <c r="N120">
        <v>22</v>
      </c>
      <c r="O120">
        <v>30</v>
      </c>
      <c r="P120">
        <v>29</v>
      </c>
      <c r="Q120">
        <v>13</v>
      </c>
      <c r="R120">
        <v>15</v>
      </c>
      <c r="S120">
        <v>31</v>
      </c>
      <c r="T120">
        <v>32</v>
      </c>
      <c r="U120">
        <v>24</v>
      </c>
      <c r="V120">
        <v>23</v>
      </c>
      <c r="W120">
        <v>19</v>
      </c>
      <c r="X120">
        <v>20</v>
      </c>
      <c r="Y120">
        <v>28</v>
      </c>
      <c r="Z120">
        <v>27</v>
      </c>
      <c r="AA120">
        <v>11</v>
      </c>
      <c r="AB120">
        <v>9</v>
      </c>
      <c r="AC120">
        <v>25</v>
      </c>
      <c r="AD120">
        <v>26</v>
      </c>
      <c r="AE120">
        <v>18</v>
      </c>
      <c r="AF120">
        <v>17</v>
      </c>
    </row>
    <row r="121" spans="1:32" x14ac:dyDescent="0.25">
      <c r="A121">
        <v>1</v>
      </c>
      <c r="B121">
        <v>2</v>
      </c>
      <c r="C121">
        <v>10</v>
      </c>
      <c r="D121">
        <v>12</v>
      </c>
      <c r="E121">
        <v>4</v>
      </c>
      <c r="F121">
        <v>3</v>
      </c>
      <c r="G121">
        <v>7</v>
      </c>
      <c r="H121">
        <v>8</v>
      </c>
      <c r="I121">
        <v>16</v>
      </c>
      <c r="J121">
        <v>14</v>
      </c>
      <c r="K121">
        <v>6</v>
      </c>
      <c r="L121">
        <v>5</v>
      </c>
      <c r="M121">
        <v>21</v>
      </c>
      <c r="N121">
        <v>22</v>
      </c>
      <c r="O121">
        <v>30</v>
      </c>
      <c r="P121">
        <v>32</v>
      </c>
      <c r="Q121">
        <v>24</v>
      </c>
      <c r="R121">
        <v>23</v>
      </c>
      <c r="S121">
        <v>19</v>
      </c>
      <c r="T121">
        <v>20</v>
      </c>
      <c r="U121">
        <v>28</v>
      </c>
      <c r="V121">
        <v>27</v>
      </c>
      <c r="W121">
        <v>31</v>
      </c>
      <c r="X121">
        <v>29</v>
      </c>
      <c r="Y121">
        <v>13</v>
      </c>
      <c r="Z121">
        <v>15</v>
      </c>
      <c r="AA121">
        <v>11</v>
      </c>
      <c r="AB121">
        <v>9</v>
      </c>
      <c r="AC121">
        <v>25</v>
      </c>
      <c r="AD121">
        <v>26</v>
      </c>
      <c r="AE121">
        <v>18</v>
      </c>
      <c r="AF121">
        <v>17</v>
      </c>
    </row>
    <row r="122" spans="1:32" x14ac:dyDescent="0.25">
      <c r="A122">
        <v>1</v>
      </c>
      <c r="B122">
        <v>2</v>
      </c>
      <c r="C122">
        <v>10</v>
      </c>
      <c r="D122">
        <v>12</v>
      </c>
      <c r="E122">
        <v>4</v>
      </c>
      <c r="F122">
        <v>3</v>
      </c>
      <c r="G122">
        <v>7</v>
      </c>
      <c r="H122">
        <v>8</v>
      </c>
      <c r="I122">
        <v>16</v>
      </c>
      <c r="J122">
        <v>14</v>
      </c>
      <c r="K122">
        <v>6</v>
      </c>
      <c r="L122">
        <v>5</v>
      </c>
      <c r="M122">
        <v>21</v>
      </c>
      <c r="N122">
        <v>22</v>
      </c>
      <c r="O122">
        <v>30</v>
      </c>
      <c r="P122">
        <v>32</v>
      </c>
      <c r="Q122">
        <v>24</v>
      </c>
      <c r="R122">
        <v>23</v>
      </c>
      <c r="S122">
        <v>31</v>
      </c>
      <c r="T122">
        <v>29</v>
      </c>
      <c r="U122">
        <v>13</v>
      </c>
      <c r="V122">
        <v>15</v>
      </c>
      <c r="W122">
        <v>11</v>
      </c>
      <c r="X122">
        <v>9</v>
      </c>
      <c r="Y122">
        <v>25</v>
      </c>
      <c r="Z122">
        <v>27</v>
      </c>
      <c r="AA122">
        <v>19</v>
      </c>
      <c r="AB122">
        <v>20</v>
      </c>
      <c r="AC122">
        <v>28</v>
      </c>
      <c r="AD122">
        <v>26</v>
      </c>
      <c r="AE122">
        <v>18</v>
      </c>
      <c r="AF122">
        <v>17</v>
      </c>
    </row>
    <row r="123" spans="1:32" x14ac:dyDescent="0.25">
      <c r="A123">
        <v>1</v>
      </c>
      <c r="B123">
        <v>2</v>
      </c>
      <c r="C123">
        <v>10</v>
      </c>
      <c r="D123">
        <v>14</v>
      </c>
      <c r="E123">
        <v>16</v>
      </c>
      <c r="F123">
        <v>12</v>
      </c>
      <c r="G123">
        <v>4</v>
      </c>
      <c r="H123">
        <v>3</v>
      </c>
      <c r="I123">
        <v>11</v>
      </c>
      <c r="J123">
        <v>15</v>
      </c>
      <c r="K123">
        <v>7</v>
      </c>
      <c r="L123">
        <v>8</v>
      </c>
      <c r="M123">
        <v>6</v>
      </c>
      <c r="N123">
        <v>5</v>
      </c>
      <c r="O123">
        <v>13</v>
      </c>
      <c r="P123">
        <v>9</v>
      </c>
      <c r="Q123">
        <v>25</v>
      </c>
      <c r="R123">
        <v>29</v>
      </c>
      <c r="S123">
        <v>21</v>
      </c>
      <c r="T123">
        <v>22</v>
      </c>
      <c r="U123">
        <v>24</v>
      </c>
      <c r="V123">
        <v>23</v>
      </c>
      <c r="W123">
        <v>31</v>
      </c>
      <c r="X123">
        <v>27</v>
      </c>
      <c r="Y123">
        <v>19</v>
      </c>
      <c r="Z123">
        <v>20</v>
      </c>
      <c r="AA123">
        <v>28</v>
      </c>
      <c r="AB123">
        <v>32</v>
      </c>
      <c r="AC123">
        <v>30</v>
      </c>
      <c r="AD123">
        <v>26</v>
      </c>
      <c r="AE123">
        <v>18</v>
      </c>
      <c r="AF123">
        <v>17</v>
      </c>
    </row>
    <row r="124" spans="1:32" x14ac:dyDescent="0.25">
      <c r="A124">
        <v>1</v>
      </c>
      <c r="B124">
        <v>2</v>
      </c>
      <c r="C124">
        <v>10</v>
      </c>
      <c r="D124">
        <v>14</v>
      </c>
      <c r="E124">
        <v>16</v>
      </c>
      <c r="F124">
        <v>12</v>
      </c>
      <c r="G124">
        <v>4</v>
      </c>
      <c r="H124">
        <v>3</v>
      </c>
      <c r="I124">
        <v>19</v>
      </c>
      <c r="J124">
        <v>20</v>
      </c>
      <c r="K124">
        <v>28</v>
      </c>
      <c r="L124">
        <v>27</v>
      </c>
      <c r="M124">
        <v>11</v>
      </c>
      <c r="N124">
        <v>15</v>
      </c>
      <c r="O124">
        <v>31</v>
      </c>
      <c r="P124">
        <v>32</v>
      </c>
      <c r="Q124">
        <v>24</v>
      </c>
      <c r="R124">
        <v>23</v>
      </c>
      <c r="S124">
        <v>7</v>
      </c>
      <c r="T124">
        <v>8</v>
      </c>
      <c r="U124">
        <v>6</v>
      </c>
      <c r="V124">
        <v>5</v>
      </c>
      <c r="W124">
        <v>21</v>
      </c>
      <c r="X124">
        <v>22</v>
      </c>
      <c r="Y124">
        <v>30</v>
      </c>
      <c r="Z124">
        <v>29</v>
      </c>
      <c r="AA124">
        <v>13</v>
      </c>
      <c r="AB124">
        <v>9</v>
      </c>
      <c r="AC124">
        <v>25</v>
      </c>
      <c r="AD124">
        <v>26</v>
      </c>
      <c r="AE124">
        <v>18</v>
      </c>
      <c r="AF124">
        <v>17</v>
      </c>
    </row>
    <row r="125" spans="1:32" x14ac:dyDescent="0.25">
      <c r="A125">
        <v>1</v>
      </c>
      <c r="B125">
        <v>2</v>
      </c>
      <c r="C125">
        <v>10</v>
      </c>
      <c r="D125">
        <v>14</v>
      </c>
      <c r="E125">
        <v>16</v>
      </c>
      <c r="F125">
        <v>12</v>
      </c>
      <c r="G125">
        <v>4</v>
      </c>
      <c r="H125">
        <v>3</v>
      </c>
      <c r="I125">
        <v>19</v>
      </c>
      <c r="J125">
        <v>20</v>
      </c>
      <c r="K125">
        <v>28</v>
      </c>
      <c r="L125">
        <v>32</v>
      </c>
      <c r="M125">
        <v>24</v>
      </c>
      <c r="N125">
        <v>23</v>
      </c>
      <c r="O125">
        <v>31</v>
      </c>
      <c r="P125">
        <v>27</v>
      </c>
      <c r="Q125">
        <v>11</v>
      </c>
      <c r="R125">
        <v>15</v>
      </c>
      <c r="S125">
        <v>7</v>
      </c>
      <c r="T125">
        <v>8</v>
      </c>
      <c r="U125">
        <v>6</v>
      </c>
      <c r="V125">
        <v>5</v>
      </c>
      <c r="W125">
        <v>13</v>
      </c>
      <c r="X125">
        <v>9</v>
      </c>
      <c r="Y125">
        <v>25</v>
      </c>
      <c r="Z125">
        <v>29</v>
      </c>
      <c r="AA125">
        <v>21</v>
      </c>
      <c r="AB125">
        <v>22</v>
      </c>
      <c r="AC125">
        <v>30</v>
      </c>
      <c r="AD125">
        <v>26</v>
      </c>
      <c r="AE125">
        <v>18</v>
      </c>
      <c r="AF125">
        <v>17</v>
      </c>
    </row>
    <row r="126" spans="1:32" x14ac:dyDescent="0.25">
      <c r="A126">
        <v>1</v>
      </c>
      <c r="B126">
        <v>2</v>
      </c>
      <c r="C126">
        <v>10</v>
      </c>
      <c r="D126">
        <v>14</v>
      </c>
      <c r="E126">
        <v>6</v>
      </c>
      <c r="F126">
        <v>8</v>
      </c>
      <c r="G126">
        <v>16</v>
      </c>
      <c r="H126">
        <v>12</v>
      </c>
      <c r="I126">
        <v>4</v>
      </c>
      <c r="J126">
        <v>3</v>
      </c>
      <c r="K126">
        <v>11</v>
      </c>
      <c r="L126">
        <v>15</v>
      </c>
      <c r="M126">
        <v>7</v>
      </c>
      <c r="N126">
        <v>5</v>
      </c>
      <c r="O126">
        <v>13</v>
      </c>
      <c r="P126">
        <v>9</v>
      </c>
      <c r="Q126">
        <v>25</v>
      </c>
      <c r="R126">
        <v>29</v>
      </c>
      <c r="S126">
        <v>21</v>
      </c>
      <c r="T126">
        <v>23</v>
      </c>
      <c r="U126">
        <v>31</v>
      </c>
      <c r="V126">
        <v>27</v>
      </c>
      <c r="W126">
        <v>19</v>
      </c>
      <c r="X126">
        <v>20</v>
      </c>
      <c r="Y126">
        <v>28</v>
      </c>
      <c r="Z126">
        <v>32</v>
      </c>
      <c r="AA126">
        <v>24</v>
      </c>
      <c r="AB126">
        <v>22</v>
      </c>
      <c r="AC126">
        <v>30</v>
      </c>
      <c r="AD126">
        <v>26</v>
      </c>
      <c r="AE126">
        <v>18</v>
      </c>
      <c r="AF126">
        <v>17</v>
      </c>
    </row>
    <row r="127" spans="1:32" x14ac:dyDescent="0.25">
      <c r="A127">
        <v>1</v>
      </c>
      <c r="B127">
        <v>2</v>
      </c>
      <c r="C127">
        <v>10</v>
      </c>
      <c r="D127">
        <v>14</v>
      </c>
      <c r="E127">
        <v>6</v>
      </c>
      <c r="F127">
        <v>8</v>
      </c>
      <c r="G127">
        <v>16</v>
      </c>
      <c r="H127">
        <v>12</v>
      </c>
      <c r="I127">
        <v>4</v>
      </c>
      <c r="J127">
        <v>3</v>
      </c>
      <c r="K127">
        <v>19</v>
      </c>
      <c r="L127">
        <v>20</v>
      </c>
      <c r="M127">
        <v>28</v>
      </c>
      <c r="N127">
        <v>27</v>
      </c>
      <c r="O127">
        <v>11</v>
      </c>
      <c r="P127">
        <v>15</v>
      </c>
      <c r="Q127">
        <v>31</v>
      </c>
      <c r="R127">
        <v>32</v>
      </c>
      <c r="S127">
        <v>24</v>
      </c>
      <c r="T127">
        <v>23</v>
      </c>
      <c r="U127">
        <v>7</v>
      </c>
      <c r="V127">
        <v>5</v>
      </c>
      <c r="W127">
        <v>21</v>
      </c>
      <c r="X127">
        <v>22</v>
      </c>
      <c r="Y127">
        <v>30</v>
      </c>
      <c r="Z127">
        <v>29</v>
      </c>
      <c r="AA127">
        <v>13</v>
      </c>
      <c r="AB127">
        <v>9</v>
      </c>
      <c r="AC127">
        <v>25</v>
      </c>
      <c r="AD127">
        <v>26</v>
      </c>
      <c r="AE127">
        <v>18</v>
      </c>
      <c r="AF127">
        <v>17</v>
      </c>
    </row>
    <row r="128" spans="1:32" x14ac:dyDescent="0.25">
      <c r="A128">
        <v>1</v>
      </c>
      <c r="B128">
        <v>2</v>
      </c>
      <c r="C128">
        <v>10</v>
      </c>
      <c r="D128">
        <v>14</v>
      </c>
      <c r="E128">
        <v>6</v>
      </c>
      <c r="F128">
        <v>8</v>
      </c>
      <c r="G128">
        <v>16</v>
      </c>
      <c r="H128">
        <v>12</v>
      </c>
      <c r="I128">
        <v>4</v>
      </c>
      <c r="J128">
        <v>3</v>
      </c>
      <c r="K128">
        <v>19</v>
      </c>
      <c r="L128">
        <v>20</v>
      </c>
      <c r="M128">
        <v>28</v>
      </c>
      <c r="N128">
        <v>32</v>
      </c>
      <c r="O128">
        <v>24</v>
      </c>
      <c r="P128">
        <v>23</v>
      </c>
      <c r="Q128">
        <v>31</v>
      </c>
      <c r="R128">
        <v>27</v>
      </c>
      <c r="S128">
        <v>11</v>
      </c>
      <c r="T128">
        <v>15</v>
      </c>
      <c r="U128">
        <v>7</v>
      </c>
      <c r="V128">
        <v>5</v>
      </c>
      <c r="W128">
        <v>13</v>
      </c>
      <c r="X128">
        <v>9</v>
      </c>
      <c r="Y128">
        <v>25</v>
      </c>
      <c r="Z128">
        <v>29</v>
      </c>
      <c r="AA128">
        <v>21</v>
      </c>
      <c r="AB128">
        <v>22</v>
      </c>
      <c r="AC128">
        <v>30</v>
      </c>
      <c r="AD128">
        <v>26</v>
      </c>
      <c r="AE128">
        <v>18</v>
      </c>
      <c r="AF128">
        <v>17</v>
      </c>
    </row>
    <row r="129" spans="1:32" x14ac:dyDescent="0.25">
      <c r="A129">
        <v>1</v>
      </c>
      <c r="B129">
        <v>2</v>
      </c>
      <c r="C129">
        <v>18</v>
      </c>
      <c r="D129">
        <v>20</v>
      </c>
      <c r="E129">
        <v>24</v>
      </c>
      <c r="F129">
        <v>22</v>
      </c>
      <c r="G129">
        <v>30</v>
      </c>
      <c r="H129">
        <v>32</v>
      </c>
      <c r="I129">
        <v>28</v>
      </c>
      <c r="J129">
        <v>26</v>
      </c>
      <c r="K129">
        <v>10</v>
      </c>
      <c r="L129">
        <v>12</v>
      </c>
      <c r="M129">
        <v>16</v>
      </c>
      <c r="N129">
        <v>14</v>
      </c>
      <c r="O129">
        <v>6</v>
      </c>
      <c r="P129">
        <v>8</v>
      </c>
      <c r="Q129">
        <v>4</v>
      </c>
      <c r="R129">
        <v>3</v>
      </c>
      <c r="S129">
        <v>7</v>
      </c>
      <c r="T129">
        <v>5</v>
      </c>
      <c r="U129">
        <v>13</v>
      </c>
      <c r="V129">
        <v>15</v>
      </c>
      <c r="W129">
        <v>11</v>
      </c>
      <c r="X129">
        <v>9</v>
      </c>
      <c r="Y129">
        <v>25</v>
      </c>
      <c r="Z129">
        <v>27</v>
      </c>
      <c r="AA129">
        <v>31</v>
      </c>
      <c r="AB129">
        <v>29</v>
      </c>
      <c r="AC129">
        <v>21</v>
      </c>
      <c r="AD129">
        <v>23</v>
      </c>
      <c r="AE129">
        <v>19</v>
      </c>
      <c r="AF129">
        <v>17</v>
      </c>
    </row>
    <row r="130" spans="1:32" x14ac:dyDescent="0.25">
      <c r="A130">
        <v>1</v>
      </c>
      <c r="B130">
        <v>2</v>
      </c>
      <c r="C130">
        <v>18</v>
      </c>
      <c r="D130">
        <v>20</v>
      </c>
      <c r="E130">
        <v>24</v>
      </c>
      <c r="F130">
        <v>22</v>
      </c>
      <c r="G130">
        <v>6</v>
      </c>
      <c r="H130">
        <v>8</v>
      </c>
      <c r="I130">
        <v>4</v>
      </c>
      <c r="J130">
        <v>3</v>
      </c>
      <c r="K130">
        <v>11</v>
      </c>
      <c r="L130">
        <v>12</v>
      </c>
      <c r="M130">
        <v>16</v>
      </c>
      <c r="N130">
        <v>15</v>
      </c>
      <c r="O130">
        <v>7</v>
      </c>
      <c r="P130">
        <v>5</v>
      </c>
      <c r="Q130">
        <v>21</v>
      </c>
      <c r="R130">
        <v>23</v>
      </c>
      <c r="S130">
        <v>31</v>
      </c>
      <c r="T130">
        <v>29</v>
      </c>
      <c r="U130">
        <v>13</v>
      </c>
      <c r="V130">
        <v>14</v>
      </c>
      <c r="W130">
        <v>30</v>
      </c>
      <c r="X130">
        <v>32</v>
      </c>
      <c r="Y130">
        <v>28</v>
      </c>
      <c r="Z130">
        <v>26</v>
      </c>
      <c r="AA130">
        <v>10</v>
      </c>
      <c r="AB130">
        <v>9</v>
      </c>
      <c r="AC130">
        <v>25</v>
      </c>
      <c r="AD130">
        <v>27</v>
      </c>
      <c r="AE130">
        <v>19</v>
      </c>
      <c r="AF130">
        <v>17</v>
      </c>
    </row>
    <row r="131" spans="1:32" x14ac:dyDescent="0.25">
      <c r="A131">
        <v>1</v>
      </c>
      <c r="B131">
        <v>2</v>
      </c>
      <c r="C131">
        <v>18</v>
      </c>
      <c r="D131">
        <v>20</v>
      </c>
      <c r="E131">
        <v>24</v>
      </c>
      <c r="F131">
        <v>22</v>
      </c>
      <c r="G131">
        <v>6</v>
      </c>
      <c r="H131">
        <v>8</v>
      </c>
      <c r="I131">
        <v>4</v>
      </c>
      <c r="J131">
        <v>3</v>
      </c>
      <c r="K131">
        <v>7</v>
      </c>
      <c r="L131">
        <v>5</v>
      </c>
      <c r="M131">
        <v>13</v>
      </c>
      <c r="N131">
        <v>15</v>
      </c>
      <c r="O131">
        <v>11</v>
      </c>
      <c r="P131">
        <v>12</v>
      </c>
      <c r="Q131">
        <v>16</v>
      </c>
      <c r="R131">
        <v>14</v>
      </c>
      <c r="S131">
        <v>30</v>
      </c>
      <c r="T131">
        <v>32</v>
      </c>
      <c r="U131">
        <v>28</v>
      </c>
      <c r="V131">
        <v>26</v>
      </c>
      <c r="W131">
        <v>10</v>
      </c>
      <c r="X131">
        <v>9</v>
      </c>
      <c r="Y131">
        <v>25</v>
      </c>
      <c r="Z131">
        <v>27</v>
      </c>
      <c r="AA131">
        <v>31</v>
      </c>
      <c r="AB131">
        <v>29</v>
      </c>
      <c r="AC131">
        <v>21</v>
      </c>
      <c r="AD131">
        <v>23</v>
      </c>
      <c r="AE131">
        <v>19</v>
      </c>
      <c r="AF131">
        <v>17</v>
      </c>
    </row>
    <row r="132" spans="1:32" x14ac:dyDescent="0.25">
      <c r="A132">
        <v>1</v>
      </c>
      <c r="B132">
        <v>2</v>
      </c>
      <c r="C132">
        <v>18</v>
      </c>
      <c r="D132">
        <v>20</v>
      </c>
      <c r="E132">
        <v>24</v>
      </c>
      <c r="F132">
        <v>22</v>
      </c>
      <c r="G132">
        <v>6</v>
      </c>
      <c r="H132">
        <v>8</v>
      </c>
      <c r="I132">
        <v>4</v>
      </c>
      <c r="J132">
        <v>3</v>
      </c>
      <c r="K132">
        <v>7</v>
      </c>
      <c r="L132">
        <v>5</v>
      </c>
      <c r="M132">
        <v>21</v>
      </c>
      <c r="N132">
        <v>23</v>
      </c>
      <c r="O132">
        <v>31</v>
      </c>
      <c r="P132">
        <v>29</v>
      </c>
      <c r="Q132">
        <v>13</v>
      </c>
      <c r="R132">
        <v>15</v>
      </c>
      <c r="S132">
        <v>11</v>
      </c>
      <c r="T132">
        <v>12</v>
      </c>
      <c r="U132">
        <v>16</v>
      </c>
      <c r="V132">
        <v>14</v>
      </c>
      <c r="W132">
        <v>30</v>
      </c>
      <c r="X132">
        <v>32</v>
      </c>
      <c r="Y132">
        <v>28</v>
      </c>
      <c r="Z132">
        <v>26</v>
      </c>
      <c r="AA132">
        <v>10</v>
      </c>
      <c r="AB132">
        <v>9</v>
      </c>
      <c r="AC132">
        <v>25</v>
      </c>
      <c r="AD132">
        <v>27</v>
      </c>
      <c r="AE132">
        <v>19</v>
      </c>
      <c r="AF132">
        <v>17</v>
      </c>
    </row>
    <row r="133" spans="1:32" x14ac:dyDescent="0.25">
      <c r="A133">
        <v>1</v>
      </c>
      <c r="B133">
        <v>2</v>
      </c>
      <c r="C133">
        <v>18</v>
      </c>
      <c r="D133">
        <v>20</v>
      </c>
      <c r="E133">
        <v>24</v>
      </c>
      <c r="F133">
        <v>22</v>
      </c>
      <c r="G133">
        <v>6</v>
      </c>
      <c r="H133">
        <v>8</v>
      </c>
      <c r="I133">
        <v>4</v>
      </c>
      <c r="J133">
        <v>3</v>
      </c>
      <c r="K133">
        <v>7</v>
      </c>
      <c r="L133">
        <v>5</v>
      </c>
      <c r="M133">
        <v>21</v>
      </c>
      <c r="N133">
        <v>29</v>
      </c>
      <c r="O133">
        <v>13</v>
      </c>
      <c r="P133">
        <v>15</v>
      </c>
      <c r="Q133">
        <v>11</v>
      </c>
      <c r="R133">
        <v>12</v>
      </c>
      <c r="S133">
        <v>16</v>
      </c>
      <c r="T133">
        <v>14</v>
      </c>
      <c r="U133">
        <v>30</v>
      </c>
      <c r="V133">
        <v>32</v>
      </c>
      <c r="W133">
        <v>28</v>
      </c>
      <c r="X133">
        <v>26</v>
      </c>
      <c r="Y133">
        <v>10</v>
      </c>
      <c r="Z133">
        <v>9</v>
      </c>
      <c r="AA133">
        <v>25</v>
      </c>
      <c r="AB133">
        <v>27</v>
      </c>
      <c r="AC133">
        <v>31</v>
      </c>
      <c r="AD133">
        <v>23</v>
      </c>
      <c r="AE133">
        <v>19</v>
      </c>
      <c r="AF133">
        <v>17</v>
      </c>
    </row>
    <row r="134" spans="1:32" x14ac:dyDescent="0.25">
      <c r="A134">
        <v>1</v>
      </c>
      <c r="B134">
        <v>2</v>
      </c>
      <c r="C134">
        <v>18</v>
      </c>
      <c r="D134">
        <v>20</v>
      </c>
      <c r="E134">
        <v>24</v>
      </c>
      <c r="F134">
        <v>32</v>
      </c>
      <c r="G134">
        <v>28</v>
      </c>
      <c r="H134">
        <v>26</v>
      </c>
      <c r="I134">
        <v>10</v>
      </c>
      <c r="J134">
        <v>12</v>
      </c>
      <c r="K134">
        <v>16</v>
      </c>
      <c r="L134">
        <v>14</v>
      </c>
      <c r="M134">
        <v>30</v>
      </c>
      <c r="N134">
        <v>22</v>
      </c>
      <c r="O134">
        <v>6</v>
      </c>
      <c r="P134">
        <v>8</v>
      </c>
      <c r="Q134">
        <v>4</v>
      </c>
      <c r="R134">
        <v>3</v>
      </c>
      <c r="S134">
        <v>7</v>
      </c>
      <c r="T134">
        <v>5</v>
      </c>
      <c r="U134">
        <v>21</v>
      </c>
      <c r="V134">
        <v>29</v>
      </c>
      <c r="W134">
        <v>13</v>
      </c>
      <c r="X134">
        <v>15</v>
      </c>
      <c r="Y134">
        <v>11</v>
      </c>
      <c r="Z134">
        <v>9</v>
      </c>
      <c r="AA134">
        <v>25</v>
      </c>
      <c r="AB134">
        <v>27</v>
      </c>
      <c r="AC134">
        <v>31</v>
      </c>
      <c r="AD134">
        <v>23</v>
      </c>
      <c r="AE134">
        <v>19</v>
      </c>
      <c r="AF134">
        <v>17</v>
      </c>
    </row>
    <row r="135" spans="1:32" x14ac:dyDescent="0.25">
      <c r="A135">
        <v>1</v>
      </c>
      <c r="B135">
        <v>2</v>
      </c>
      <c r="C135">
        <v>18</v>
      </c>
      <c r="D135">
        <v>20</v>
      </c>
      <c r="E135">
        <v>28</v>
      </c>
      <c r="F135">
        <v>26</v>
      </c>
      <c r="G135">
        <v>10</v>
      </c>
      <c r="H135">
        <v>12</v>
      </c>
      <c r="I135">
        <v>16</v>
      </c>
      <c r="J135">
        <v>14</v>
      </c>
      <c r="K135">
        <v>30</v>
      </c>
      <c r="L135">
        <v>32</v>
      </c>
      <c r="M135">
        <v>24</v>
      </c>
      <c r="N135">
        <v>22</v>
      </c>
      <c r="O135">
        <v>6</v>
      </c>
      <c r="P135">
        <v>8</v>
      </c>
      <c r="Q135">
        <v>4</v>
      </c>
      <c r="R135">
        <v>3</v>
      </c>
      <c r="S135">
        <v>7</v>
      </c>
      <c r="T135">
        <v>5</v>
      </c>
      <c r="U135">
        <v>21</v>
      </c>
      <c r="V135">
        <v>23</v>
      </c>
      <c r="W135">
        <v>31</v>
      </c>
      <c r="X135">
        <v>29</v>
      </c>
      <c r="Y135">
        <v>13</v>
      </c>
      <c r="Z135">
        <v>15</v>
      </c>
      <c r="AA135">
        <v>11</v>
      </c>
      <c r="AB135">
        <v>9</v>
      </c>
      <c r="AC135">
        <v>25</v>
      </c>
      <c r="AD135">
        <v>27</v>
      </c>
      <c r="AE135">
        <v>19</v>
      </c>
      <c r="AF135">
        <v>17</v>
      </c>
    </row>
    <row r="136" spans="1:32" x14ac:dyDescent="0.25">
      <c r="A136">
        <v>1</v>
      </c>
      <c r="B136">
        <v>2</v>
      </c>
      <c r="C136">
        <v>18</v>
      </c>
      <c r="D136">
        <v>20</v>
      </c>
      <c r="E136">
        <v>28</v>
      </c>
      <c r="F136">
        <v>26</v>
      </c>
      <c r="G136">
        <v>10</v>
      </c>
      <c r="H136">
        <v>12</v>
      </c>
      <c r="I136">
        <v>4</v>
      </c>
      <c r="J136">
        <v>3</v>
      </c>
      <c r="K136">
        <v>11</v>
      </c>
      <c r="L136">
        <v>15</v>
      </c>
      <c r="M136">
        <v>7</v>
      </c>
      <c r="N136">
        <v>8</v>
      </c>
      <c r="O136">
        <v>16</v>
      </c>
      <c r="P136">
        <v>14</v>
      </c>
      <c r="Q136">
        <v>30</v>
      </c>
      <c r="R136">
        <v>32</v>
      </c>
      <c r="S136">
        <v>24</v>
      </c>
      <c r="T136">
        <v>22</v>
      </c>
      <c r="U136">
        <v>6</v>
      </c>
      <c r="V136">
        <v>5</v>
      </c>
      <c r="W136">
        <v>21</v>
      </c>
      <c r="X136">
        <v>23</v>
      </c>
      <c r="Y136">
        <v>31</v>
      </c>
      <c r="Z136">
        <v>29</v>
      </c>
      <c r="AA136">
        <v>13</v>
      </c>
      <c r="AB136">
        <v>9</v>
      </c>
      <c r="AC136">
        <v>25</v>
      </c>
      <c r="AD136">
        <v>27</v>
      </c>
      <c r="AE136">
        <v>19</v>
      </c>
      <c r="AF136">
        <v>17</v>
      </c>
    </row>
    <row r="137" spans="1:32" x14ac:dyDescent="0.25">
      <c r="A137">
        <v>1</v>
      </c>
      <c r="B137">
        <v>2</v>
      </c>
      <c r="C137">
        <v>18</v>
      </c>
      <c r="D137">
        <v>20</v>
      </c>
      <c r="E137">
        <v>28</v>
      </c>
      <c r="F137">
        <v>26</v>
      </c>
      <c r="G137">
        <v>10</v>
      </c>
      <c r="H137">
        <v>12</v>
      </c>
      <c r="I137">
        <v>4</v>
      </c>
      <c r="J137">
        <v>3</v>
      </c>
      <c r="K137">
        <v>7</v>
      </c>
      <c r="L137">
        <v>8</v>
      </c>
      <c r="M137">
        <v>16</v>
      </c>
      <c r="N137">
        <v>14</v>
      </c>
      <c r="O137">
        <v>30</v>
      </c>
      <c r="P137">
        <v>32</v>
      </c>
      <c r="Q137">
        <v>24</v>
      </c>
      <c r="R137">
        <v>22</v>
      </c>
      <c r="S137">
        <v>6</v>
      </c>
      <c r="T137">
        <v>5</v>
      </c>
      <c r="U137">
        <v>21</v>
      </c>
      <c r="V137">
        <v>23</v>
      </c>
      <c r="W137">
        <v>31</v>
      </c>
      <c r="X137">
        <v>29</v>
      </c>
      <c r="Y137">
        <v>13</v>
      </c>
      <c r="Z137">
        <v>15</v>
      </c>
      <c r="AA137">
        <v>11</v>
      </c>
      <c r="AB137">
        <v>9</v>
      </c>
      <c r="AC137">
        <v>25</v>
      </c>
      <c r="AD137">
        <v>27</v>
      </c>
      <c r="AE137">
        <v>19</v>
      </c>
      <c r="AF137">
        <v>17</v>
      </c>
    </row>
    <row r="138" spans="1:32" x14ac:dyDescent="0.25">
      <c r="A138">
        <v>1</v>
      </c>
      <c r="B138">
        <v>2</v>
      </c>
      <c r="C138">
        <v>18</v>
      </c>
      <c r="D138">
        <v>20</v>
      </c>
      <c r="E138">
        <v>28</v>
      </c>
      <c r="F138">
        <v>26</v>
      </c>
      <c r="G138">
        <v>10</v>
      </c>
      <c r="H138">
        <v>14</v>
      </c>
      <c r="I138">
        <v>30</v>
      </c>
      <c r="J138">
        <v>32</v>
      </c>
      <c r="K138">
        <v>16</v>
      </c>
      <c r="L138">
        <v>12</v>
      </c>
      <c r="M138">
        <v>4</v>
      </c>
      <c r="N138">
        <v>3</v>
      </c>
      <c r="O138">
        <v>11</v>
      </c>
      <c r="P138">
        <v>15</v>
      </c>
      <c r="Q138">
        <v>7</v>
      </c>
      <c r="R138">
        <v>8</v>
      </c>
      <c r="S138">
        <v>24</v>
      </c>
      <c r="T138">
        <v>22</v>
      </c>
      <c r="U138">
        <v>6</v>
      </c>
      <c r="V138">
        <v>5</v>
      </c>
      <c r="W138">
        <v>21</v>
      </c>
      <c r="X138">
        <v>23</v>
      </c>
      <c r="Y138">
        <v>31</v>
      </c>
      <c r="Z138">
        <v>29</v>
      </c>
      <c r="AA138">
        <v>13</v>
      </c>
      <c r="AB138">
        <v>9</v>
      </c>
      <c r="AC138">
        <v>25</v>
      </c>
      <c r="AD138">
        <v>27</v>
      </c>
      <c r="AE138">
        <v>19</v>
      </c>
      <c r="AF138">
        <v>17</v>
      </c>
    </row>
    <row r="139" spans="1:32" x14ac:dyDescent="0.25">
      <c r="A139">
        <v>1</v>
      </c>
      <c r="B139">
        <v>2</v>
      </c>
      <c r="C139">
        <v>18</v>
      </c>
      <c r="D139">
        <v>20</v>
      </c>
      <c r="E139">
        <v>28</v>
      </c>
      <c r="F139">
        <v>26</v>
      </c>
      <c r="G139">
        <v>10</v>
      </c>
      <c r="H139">
        <v>14</v>
      </c>
      <c r="I139">
        <v>30</v>
      </c>
      <c r="J139">
        <v>32</v>
      </c>
      <c r="K139">
        <v>24</v>
      </c>
      <c r="L139">
        <v>22</v>
      </c>
      <c r="M139">
        <v>6</v>
      </c>
      <c r="N139">
        <v>8</v>
      </c>
      <c r="O139">
        <v>16</v>
      </c>
      <c r="P139">
        <v>12</v>
      </c>
      <c r="Q139">
        <v>4</v>
      </c>
      <c r="R139">
        <v>3</v>
      </c>
      <c r="S139">
        <v>11</v>
      </c>
      <c r="T139">
        <v>15</v>
      </c>
      <c r="U139">
        <v>7</v>
      </c>
      <c r="V139">
        <v>5</v>
      </c>
      <c r="W139">
        <v>21</v>
      </c>
      <c r="X139">
        <v>23</v>
      </c>
      <c r="Y139">
        <v>31</v>
      </c>
      <c r="Z139">
        <v>29</v>
      </c>
      <c r="AA139">
        <v>13</v>
      </c>
      <c r="AB139">
        <v>9</v>
      </c>
      <c r="AC139">
        <v>25</v>
      </c>
      <c r="AD139">
        <v>27</v>
      </c>
      <c r="AE139">
        <v>19</v>
      </c>
      <c r="AF139">
        <v>17</v>
      </c>
    </row>
    <row r="140" spans="1:32" x14ac:dyDescent="0.25">
      <c r="A140">
        <v>1</v>
      </c>
      <c r="B140">
        <v>2</v>
      </c>
      <c r="C140">
        <v>18</v>
      </c>
      <c r="D140">
        <v>20</v>
      </c>
      <c r="E140">
        <v>28</v>
      </c>
      <c r="F140">
        <v>32</v>
      </c>
      <c r="G140">
        <v>24</v>
      </c>
      <c r="H140">
        <v>22</v>
      </c>
      <c r="I140">
        <v>30</v>
      </c>
      <c r="J140">
        <v>26</v>
      </c>
      <c r="K140">
        <v>10</v>
      </c>
      <c r="L140">
        <v>14</v>
      </c>
      <c r="M140">
        <v>6</v>
      </c>
      <c r="N140">
        <v>8</v>
      </c>
      <c r="O140">
        <v>16</v>
      </c>
      <c r="P140">
        <v>12</v>
      </c>
      <c r="Q140">
        <v>4</v>
      </c>
      <c r="R140">
        <v>3</v>
      </c>
      <c r="S140">
        <v>11</v>
      </c>
      <c r="T140">
        <v>15</v>
      </c>
      <c r="U140">
        <v>7</v>
      </c>
      <c r="V140">
        <v>5</v>
      </c>
      <c r="W140">
        <v>13</v>
      </c>
      <c r="X140">
        <v>9</v>
      </c>
      <c r="Y140">
        <v>25</v>
      </c>
      <c r="Z140">
        <v>29</v>
      </c>
      <c r="AA140">
        <v>21</v>
      </c>
      <c r="AB140">
        <v>23</v>
      </c>
      <c r="AC140">
        <v>31</v>
      </c>
      <c r="AD140">
        <v>27</v>
      </c>
      <c r="AE140">
        <v>19</v>
      </c>
      <c r="AF140">
        <v>17</v>
      </c>
    </row>
    <row r="141" spans="1:32" x14ac:dyDescent="0.25">
      <c r="A141">
        <v>1</v>
      </c>
      <c r="B141">
        <v>2</v>
      </c>
      <c r="C141">
        <v>18</v>
      </c>
      <c r="D141">
        <v>20</v>
      </c>
      <c r="E141">
        <v>4</v>
      </c>
      <c r="F141">
        <v>3</v>
      </c>
      <c r="G141">
        <v>11</v>
      </c>
      <c r="H141">
        <v>12</v>
      </c>
      <c r="I141">
        <v>16</v>
      </c>
      <c r="J141">
        <v>15</v>
      </c>
      <c r="K141">
        <v>7</v>
      </c>
      <c r="L141">
        <v>8</v>
      </c>
      <c r="M141">
        <v>24</v>
      </c>
      <c r="N141">
        <v>22</v>
      </c>
      <c r="O141">
        <v>6</v>
      </c>
      <c r="P141">
        <v>5</v>
      </c>
      <c r="Q141">
        <v>21</v>
      </c>
      <c r="R141">
        <v>23</v>
      </c>
      <c r="S141">
        <v>31</v>
      </c>
      <c r="T141">
        <v>29</v>
      </c>
      <c r="U141">
        <v>13</v>
      </c>
      <c r="V141">
        <v>14</v>
      </c>
      <c r="W141">
        <v>30</v>
      </c>
      <c r="X141">
        <v>32</v>
      </c>
      <c r="Y141">
        <v>28</v>
      </c>
      <c r="Z141">
        <v>26</v>
      </c>
      <c r="AA141">
        <v>10</v>
      </c>
      <c r="AB141">
        <v>9</v>
      </c>
      <c r="AC141">
        <v>25</v>
      </c>
      <c r="AD141">
        <v>27</v>
      </c>
      <c r="AE141">
        <v>19</v>
      </c>
      <c r="AF141">
        <v>17</v>
      </c>
    </row>
    <row r="142" spans="1:32" x14ac:dyDescent="0.25">
      <c r="A142">
        <v>1</v>
      </c>
      <c r="B142">
        <v>2</v>
      </c>
      <c r="C142">
        <v>18</v>
      </c>
      <c r="D142">
        <v>20</v>
      </c>
      <c r="E142">
        <v>4</v>
      </c>
      <c r="F142">
        <v>3</v>
      </c>
      <c r="G142">
        <v>11</v>
      </c>
      <c r="H142">
        <v>12</v>
      </c>
      <c r="I142">
        <v>28</v>
      </c>
      <c r="J142">
        <v>26</v>
      </c>
      <c r="K142">
        <v>10</v>
      </c>
      <c r="L142">
        <v>14</v>
      </c>
      <c r="M142">
        <v>30</v>
      </c>
      <c r="N142">
        <v>32</v>
      </c>
      <c r="O142">
        <v>16</v>
      </c>
      <c r="P142">
        <v>15</v>
      </c>
      <c r="Q142">
        <v>7</v>
      </c>
      <c r="R142">
        <v>8</v>
      </c>
      <c r="S142">
        <v>24</v>
      </c>
      <c r="T142">
        <v>22</v>
      </c>
      <c r="U142">
        <v>6</v>
      </c>
      <c r="V142">
        <v>5</v>
      </c>
      <c r="W142">
        <v>21</v>
      </c>
      <c r="X142">
        <v>23</v>
      </c>
      <c r="Y142">
        <v>31</v>
      </c>
      <c r="Z142">
        <v>29</v>
      </c>
      <c r="AA142">
        <v>13</v>
      </c>
      <c r="AB142">
        <v>9</v>
      </c>
      <c r="AC142">
        <v>25</v>
      </c>
      <c r="AD142">
        <v>27</v>
      </c>
      <c r="AE142">
        <v>19</v>
      </c>
      <c r="AF142">
        <v>17</v>
      </c>
    </row>
    <row r="143" spans="1:32" x14ac:dyDescent="0.25">
      <c r="A143">
        <v>1</v>
      </c>
      <c r="B143">
        <v>2</v>
      </c>
      <c r="C143">
        <v>18</v>
      </c>
      <c r="D143">
        <v>20</v>
      </c>
      <c r="E143">
        <v>4</v>
      </c>
      <c r="F143">
        <v>3</v>
      </c>
      <c r="G143">
        <v>11</v>
      </c>
      <c r="H143">
        <v>12</v>
      </c>
      <c r="I143">
        <v>28</v>
      </c>
      <c r="J143">
        <v>26</v>
      </c>
      <c r="K143">
        <v>30</v>
      </c>
      <c r="L143">
        <v>32</v>
      </c>
      <c r="M143">
        <v>16</v>
      </c>
      <c r="N143">
        <v>15</v>
      </c>
      <c r="O143">
        <v>7</v>
      </c>
      <c r="P143">
        <v>8</v>
      </c>
      <c r="Q143">
        <v>24</v>
      </c>
      <c r="R143">
        <v>22</v>
      </c>
      <c r="S143">
        <v>6</v>
      </c>
      <c r="T143">
        <v>5</v>
      </c>
      <c r="U143">
        <v>21</v>
      </c>
      <c r="V143">
        <v>23</v>
      </c>
      <c r="W143">
        <v>31</v>
      </c>
      <c r="X143">
        <v>29</v>
      </c>
      <c r="Y143">
        <v>13</v>
      </c>
      <c r="Z143">
        <v>14</v>
      </c>
      <c r="AA143">
        <v>10</v>
      </c>
      <c r="AB143">
        <v>9</v>
      </c>
      <c r="AC143">
        <v>25</v>
      </c>
      <c r="AD143">
        <v>27</v>
      </c>
      <c r="AE143">
        <v>19</v>
      </c>
      <c r="AF143">
        <v>17</v>
      </c>
    </row>
    <row r="144" spans="1:32" x14ac:dyDescent="0.25">
      <c r="A144">
        <v>1</v>
      </c>
      <c r="B144">
        <v>2</v>
      </c>
      <c r="C144">
        <v>18</v>
      </c>
      <c r="D144">
        <v>20</v>
      </c>
      <c r="E144">
        <v>4</v>
      </c>
      <c r="F144">
        <v>3</v>
      </c>
      <c r="G144">
        <v>11</v>
      </c>
      <c r="H144">
        <v>12</v>
      </c>
      <c r="I144">
        <v>28</v>
      </c>
      <c r="J144">
        <v>32</v>
      </c>
      <c r="K144">
        <v>16</v>
      </c>
      <c r="L144">
        <v>15</v>
      </c>
      <c r="M144">
        <v>7</v>
      </c>
      <c r="N144">
        <v>8</v>
      </c>
      <c r="O144">
        <v>24</v>
      </c>
      <c r="P144">
        <v>22</v>
      </c>
      <c r="Q144">
        <v>6</v>
      </c>
      <c r="R144">
        <v>5</v>
      </c>
      <c r="S144">
        <v>13</v>
      </c>
      <c r="T144">
        <v>14</v>
      </c>
      <c r="U144">
        <v>30</v>
      </c>
      <c r="V144">
        <v>26</v>
      </c>
      <c r="W144">
        <v>10</v>
      </c>
      <c r="X144">
        <v>9</v>
      </c>
      <c r="Y144">
        <v>25</v>
      </c>
      <c r="Z144">
        <v>29</v>
      </c>
      <c r="AA144">
        <v>21</v>
      </c>
      <c r="AB144">
        <v>23</v>
      </c>
      <c r="AC144">
        <v>31</v>
      </c>
      <c r="AD144">
        <v>27</v>
      </c>
      <c r="AE144">
        <v>19</v>
      </c>
      <c r="AF144">
        <v>17</v>
      </c>
    </row>
    <row r="145" spans="1:32" x14ac:dyDescent="0.25">
      <c r="A145">
        <v>1</v>
      </c>
      <c r="B145">
        <v>2</v>
      </c>
      <c r="C145">
        <v>18</v>
      </c>
      <c r="D145">
        <v>20</v>
      </c>
      <c r="E145">
        <v>4</v>
      </c>
      <c r="F145">
        <v>3</v>
      </c>
      <c r="G145">
        <v>11</v>
      </c>
      <c r="H145">
        <v>12</v>
      </c>
      <c r="I145">
        <v>28</v>
      </c>
      <c r="J145">
        <v>32</v>
      </c>
      <c r="K145">
        <v>16</v>
      </c>
      <c r="L145">
        <v>15</v>
      </c>
      <c r="M145">
        <v>7</v>
      </c>
      <c r="N145">
        <v>8</v>
      </c>
      <c r="O145">
        <v>24</v>
      </c>
      <c r="P145">
        <v>22</v>
      </c>
      <c r="Q145">
        <v>6</v>
      </c>
      <c r="R145">
        <v>5</v>
      </c>
      <c r="S145">
        <v>21</v>
      </c>
      <c r="T145">
        <v>23</v>
      </c>
      <c r="U145">
        <v>31</v>
      </c>
      <c r="V145">
        <v>29</v>
      </c>
      <c r="W145">
        <v>13</v>
      </c>
      <c r="X145">
        <v>14</v>
      </c>
      <c r="Y145">
        <v>30</v>
      </c>
      <c r="Z145">
        <v>26</v>
      </c>
      <c r="AA145">
        <v>10</v>
      </c>
      <c r="AB145">
        <v>9</v>
      </c>
      <c r="AC145">
        <v>25</v>
      </c>
      <c r="AD145">
        <v>27</v>
      </c>
      <c r="AE145">
        <v>19</v>
      </c>
      <c r="AF145">
        <v>17</v>
      </c>
    </row>
    <row r="146" spans="1:32" x14ac:dyDescent="0.25">
      <c r="A146">
        <v>1</v>
      </c>
      <c r="B146">
        <v>2</v>
      </c>
      <c r="C146">
        <v>18</v>
      </c>
      <c r="D146">
        <v>20</v>
      </c>
      <c r="E146">
        <v>4</v>
      </c>
      <c r="F146">
        <v>3</v>
      </c>
      <c r="G146">
        <v>11</v>
      </c>
      <c r="H146">
        <v>15</v>
      </c>
      <c r="I146">
        <v>7</v>
      </c>
      <c r="J146">
        <v>8</v>
      </c>
      <c r="K146">
        <v>16</v>
      </c>
      <c r="L146">
        <v>12</v>
      </c>
      <c r="M146">
        <v>28</v>
      </c>
      <c r="N146">
        <v>26</v>
      </c>
      <c r="O146">
        <v>10</v>
      </c>
      <c r="P146">
        <v>14</v>
      </c>
      <c r="Q146">
        <v>30</v>
      </c>
      <c r="R146">
        <v>32</v>
      </c>
      <c r="S146">
        <v>24</v>
      </c>
      <c r="T146">
        <v>22</v>
      </c>
      <c r="U146">
        <v>6</v>
      </c>
      <c r="V146">
        <v>5</v>
      </c>
      <c r="W146">
        <v>21</v>
      </c>
      <c r="X146">
        <v>23</v>
      </c>
      <c r="Y146">
        <v>31</v>
      </c>
      <c r="Z146">
        <v>29</v>
      </c>
      <c r="AA146">
        <v>13</v>
      </c>
      <c r="AB146">
        <v>9</v>
      </c>
      <c r="AC146">
        <v>25</v>
      </c>
      <c r="AD146">
        <v>27</v>
      </c>
      <c r="AE146">
        <v>19</v>
      </c>
      <c r="AF146">
        <v>17</v>
      </c>
    </row>
    <row r="147" spans="1:32" x14ac:dyDescent="0.25">
      <c r="A147">
        <v>1</v>
      </c>
      <c r="B147">
        <v>2</v>
      </c>
      <c r="C147">
        <v>18</v>
      </c>
      <c r="D147">
        <v>20</v>
      </c>
      <c r="E147">
        <v>4</v>
      </c>
      <c r="F147">
        <v>3</v>
      </c>
      <c r="G147">
        <v>11</v>
      </c>
      <c r="H147">
        <v>15</v>
      </c>
      <c r="I147">
        <v>7</v>
      </c>
      <c r="J147">
        <v>8</v>
      </c>
      <c r="K147">
        <v>16</v>
      </c>
      <c r="L147">
        <v>12</v>
      </c>
      <c r="M147">
        <v>28</v>
      </c>
      <c r="N147">
        <v>32</v>
      </c>
      <c r="O147">
        <v>24</v>
      </c>
      <c r="P147">
        <v>22</v>
      </c>
      <c r="Q147">
        <v>30</v>
      </c>
      <c r="R147">
        <v>26</v>
      </c>
      <c r="S147">
        <v>10</v>
      </c>
      <c r="T147">
        <v>14</v>
      </c>
      <c r="U147">
        <v>6</v>
      </c>
      <c r="V147">
        <v>5</v>
      </c>
      <c r="W147">
        <v>13</v>
      </c>
      <c r="X147">
        <v>9</v>
      </c>
      <c r="Y147">
        <v>25</v>
      </c>
      <c r="Z147">
        <v>29</v>
      </c>
      <c r="AA147">
        <v>21</v>
      </c>
      <c r="AB147">
        <v>23</v>
      </c>
      <c r="AC147">
        <v>31</v>
      </c>
      <c r="AD147">
        <v>27</v>
      </c>
      <c r="AE147">
        <v>19</v>
      </c>
      <c r="AF147">
        <v>17</v>
      </c>
    </row>
    <row r="148" spans="1:32" x14ac:dyDescent="0.25">
      <c r="A148">
        <v>1</v>
      </c>
      <c r="B148">
        <v>2</v>
      </c>
      <c r="C148">
        <v>18</v>
      </c>
      <c r="D148">
        <v>20</v>
      </c>
      <c r="E148">
        <v>4</v>
      </c>
      <c r="F148">
        <v>3</v>
      </c>
      <c r="G148">
        <v>11</v>
      </c>
      <c r="H148">
        <v>15</v>
      </c>
      <c r="I148">
        <v>7</v>
      </c>
      <c r="J148">
        <v>8</v>
      </c>
      <c r="K148">
        <v>24</v>
      </c>
      <c r="L148">
        <v>22</v>
      </c>
      <c r="M148">
        <v>6</v>
      </c>
      <c r="N148">
        <v>5</v>
      </c>
      <c r="O148">
        <v>21</v>
      </c>
      <c r="P148">
        <v>23</v>
      </c>
      <c r="Q148">
        <v>31</v>
      </c>
      <c r="R148">
        <v>29</v>
      </c>
      <c r="S148">
        <v>13</v>
      </c>
      <c r="T148">
        <v>14</v>
      </c>
      <c r="U148">
        <v>30</v>
      </c>
      <c r="V148">
        <v>32</v>
      </c>
      <c r="W148">
        <v>16</v>
      </c>
      <c r="X148">
        <v>12</v>
      </c>
      <c r="Y148">
        <v>28</v>
      </c>
      <c r="Z148">
        <v>26</v>
      </c>
      <c r="AA148">
        <v>10</v>
      </c>
      <c r="AB148">
        <v>9</v>
      </c>
      <c r="AC148">
        <v>25</v>
      </c>
      <c r="AD148">
        <v>27</v>
      </c>
      <c r="AE148">
        <v>19</v>
      </c>
      <c r="AF148">
        <v>17</v>
      </c>
    </row>
    <row r="149" spans="1:32" x14ac:dyDescent="0.25">
      <c r="A149">
        <v>1</v>
      </c>
      <c r="B149">
        <v>2</v>
      </c>
      <c r="C149">
        <v>18</v>
      </c>
      <c r="D149">
        <v>20</v>
      </c>
      <c r="E149">
        <v>4</v>
      </c>
      <c r="F149">
        <v>3</v>
      </c>
      <c r="G149">
        <v>7</v>
      </c>
      <c r="H149">
        <v>8</v>
      </c>
      <c r="I149">
        <v>24</v>
      </c>
      <c r="J149">
        <v>22</v>
      </c>
      <c r="K149">
        <v>6</v>
      </c>
      <c r="L149">
        <v>5</v>
      </c>
      <c r="M149">
        <v>13</v>
      </c>
      <c r="N149">
        <v>14</v>
      </c>
      <c r="O149">
        <v>30</v>
      </c>
      <c r="P149">
        <v>32</v>
      </c>
      <c r="Q149">
        <v>16</v>
      </c>
      <c r="R149">
        <v>15</v>
      </c>
      <c r="S149">
        <v>11</v>
      </c>
      <c r="T149">
        <v>12</v>
      </c>
      <c r="U149">
        <v>28</v>
      </c>
      <c r="V149">
        <v>26</v>
      </c>
      <c r="W149">
        <v>10</v>
      </c>
      <c r="X149">
        <v>9</v>
      </c>
      <c r="Y149">
        <v>25</v>
      </c>
      <c r="Z149">
        <v>27</v>
      </c>
      <c r="AA149">
        <v>31</v>
      </c>
      <c r="AB149">
        <v>29</v>
      </c>
      <c r="AC149">
        <v>21</v>
      </c>
      <c r="AD149">
        <v>23</v>
      </c>
      <c r="AE149">
        <v>19</v>
      </c>
      <c r="AF149">
        <v>17</v>
      </c>
    </row>
    <row r="150" spans="1:32" x14ac:dyDescent="0.25">
      <c r="A150">
        <v>1</v>
      </c>
      <c r="B150">
        <v>2</v>
      </c>
      <c r="C150">
        <v>18</v>
      </c>
      <c r="D150">
        <v>20</v>
      </c>
      <c r="E150">
        <v>4</v>
      </c>
      <c r="F150">
        <v>3</v>
      </c>
      <c r="G150">
        <v>7</v>
      </c>
      <c r="H150">
        <v>8</v>
      </c>
      <c r="I150">
        <v>24</v>
      </c>
      <c r="J150">
        <v>22</v>
      </c>
      <c r="K150">
        <v>6</v>
      </c>
      <c r="L150">
        <v>5</v>
      </c>
      <c r="M150">
        <v>21</v>
      </c>
      <c r="N150">
        <v>23</v>
      </c>
      <c r="O150">
        <v>31</v>
      </c>
      <c r="P150">
        <v>29</v>
      </c>
      <c r="Q150">
        <v>13</v>
      </c>
      <c r="R150">
        <v>14</v>
      </c>
      <c r="S150">
        <v>30</v>
      </c>
      <c r="T150">
        <v>32</v>
      </c>
      <c r="U150">
        <v>16</v>
      </c>
      <c r="V150">
        <v>15</v>
      </c>
      <c r="W150">
        <v>11</v>
      </c>
      <c r="X150">
        <v>12</v>
      </c>
      <c r="Y150">
        <v>28</v>
      </c>
      <c r="Z150">
        <v>26</v>
      </c>
      <c r="AA150">
        <v>10</v>
      </c>
      <c r="AB150">
        <v>9</v>
      </c>
      <c r="AC150">
        <v>25</v>
      </c>
      <c r="AD150">
        <v>27</v>
      </c>
      <c r="AE150">
        <v>19</v>
      </c>
      <c r="AF150">
        <v>17</v>
      </c>
    </row>
    <row r="151" spans="1:32" x14ac:dyDescent="0.25">
      <c r="A151">
        <v>1</v>
      </c>
      <c r="B151">
        <v>2</v>
      </c>
      <c r="C151">
        <v>18</v>
      </c>
      <c r="D151">
        <v>20</v>
      </c>
      <c r="E151">
        <v>4</v>
      </c>
      <c r="F151">
        <v>3</v>
      </c>
      <c r="G151">
        <v>7</v>
      </c>
      <c r="H151">
        <v>8</v>
      </c>
      <c r="I151">
        <v>24</v>
      </c>
      <c r="J151">
        <v>22</v>
      </c>
      <c r="K151">
        <v>6</v>
      </c>
      <c r="L151">
        <v>5</v>
      </c>
      <c r="M151">
        <v>21</v>
      </c>
      <c r="N151">
        <v>29</v>
      </c>
      <c r="O151">
        <v>13</v>
      </c>
      <c r="P151">
        <v>14</v>
      </c>
      <c r="Q151">
        <v>30</v>
      </c>
      <c r="R151">
        <v>32</v>
      </c>
      <c r="S151">
        <v>16</v>
      </c>
      <c r="T151">
        <v>15</v>
      </c>
      <c r="U151">
        <v>11</v>
      </c>
      <c r="V151">
        <v>12</v>
      </c>
      <c r="W151">
        <v>28</v>
      </c>
      <c r="X151">
        <v>26</v>
      </c>
      <c r="Y151">
        <v>10</v>
      </c>
      <c r="Z151">
        <v>9</v>
      </c>
      <c r="AA151">
        <v>25</v>
      </c>
      <c r="AB151">
        <v>27</v>
      </c>
      <c r="AC151">
        <v>31</v>
      </c>
      <c r="AD151">
        <v>23</v>
      </c>
      <c r="AE151">
        <v>19</v>
      </c>
      <c r="AF151">
        <v>17</v>
      </c>
    </row>
    <row r="152" spans="1:32" x14ac:dyDescent="0.25">
      <c r="A152">
        <v>1</v>
      </c>
      <c r="B152">
        <v>2</v>
      </c>
      <c r="C152">
        <v>18</v>
      </c>
      <c r="D152">
        <v>20</v>
      </c>
      <c r="E152">
        <v>4</v>
      </c>
      <c r="F152">
        <v>3</v>
      </c>
      <c r="G152">
        <v>19</v>
      </c>
      <c r="H152">
        <v>23</v>
      </c>
      <c r="I152">
        <v>31</v>
      </c>
      <c r="J152">
        <v>27</v>
      </c>
      <c r="K152">
        <v>11</v>
      </c>
      <c r="L152">
        <v>12</v>
      </c>
      <c r="M152">
        <v>28</v>
      </c>
      <c r="N152">
        <v>32</v>
      </c>
      <c r="O152">
        <v>16</v>
      </c>
      <c r="P152">
        <v>15</v>
      </c>
      <c r="Q152">
        <v>7</v>
      </c>
      <c r="R152">
        <v>8</v>
      </c>
      <c r="S152">
        <v>24</v>
      </c>
      <c r="T152">
        <v>22</v>
      </c>
      <c r="U152">
        <v>6</v>
      </c>
      <c r="V152">
        <v>5</v>
      </c>
      <c r="W152">
        <v>13</v>
      </c>
      <c r="X152">
        <v>14</v>
      </c>
      <c r="Y152">
        <v>30</v>
      </c>
      <c r="Z152">
        <v>26</v>
      </c>
      <c r="AA152">
        <v>10</v>
      </c>
      <c r="AB152">
        <v>9</v>
      </c>
      <c r="AC152">
        <v>25</v>
      </c>
      <c r="AD152">
        <v>29</v>
      </c>
      <c r="AE152">
        <v>21</v>
      </c>
      <c r="AF152">
        <v>17</v>
      </c>
    </row>
    <row r="153" spans="1:32" x14ac:dyDescent="0.25">
      <c r="A153">
        <v>1</v>
      </c>
      <c r="B153">
        <v>2</v>
      </c>
      <c r="C153">
        <v>18</v>
      </c>
      <c r="D153">
        <v>20</v>
      </c>
      <c r="E153">
        <v>4</v>
      </c>
      <c r="F153">
        <v>3</v>
      </c>
      <c r="G153">
        <v>19</v>
      </c>
      <c r="H153">
        <v>23</v>
      </c>
      <c r="I153">
        <v>31</v>
      </c>
      <c r="J153">
        <v>27</v>
      </c>
      <c r="K153">
        <v>11</v>
      </c>
      <c r="L153">
        <v>15</v>
      </c>
      <c r="M153">
        <v>7</v>
      </c>
      <c r="N153">
        <v>8</v>
      </c>
      <c r="O153">
        <v>16</v>
      </c>
      <c r="P153">
        <v>12</v>
      </c>
      <c r="Q153">
        <v>28</v>
      </c>
      <c r="R153">
        <v>32</v>
      </c>
      <c r="S153">
        <v>24</v>
      </c>
      <c r="T153">
        <v>22</v>
      </c>
      <c r="U153">
        <v>30</v>
      </c>
      <c r="V153">
        <v>26</v>
      </c>
      <c r="W153">
        <v>10</v>
      </c>
      <c r="X153">
        <v>14</v>
      </c>
      <c r="Y153">
        <v>6</v>
      </c>
      <c r="Z153">
        <v>5</v>
      </c>
      <c r="AA153">
        <v>13</v>
      </c>
      <c r="AB153">
        <v>9</v>
      </c>
      <c r="AC153">
        <v>25</v>
      </c>
      <c r="AD153">
        <v>29</v>
      </c>
      <c r="AE153">
        <v>21</v>
      </c>
      <c r="AF153">
        <v>17</v>
      </c>
    </row>
    <row r="154" spans="1:32" x14ac:dyDescent="0.25">
      <c r="A154">
        <v>1</v>
      </c>
      <c r="B154">
        <v>2</v>
      </c>
      <c r="C154">
        <v>18</v>
      </c>
      <c r="D154">
        <v>20</v>
      </c>
      <c r="E154">
        <v>4</v>
      </c>
      <c r="F154">
        <v>3</v>
      </c>
      <c r="G154">
        <v>19</v>
      </c>
      <c r="H154">
        <v>23</v>
      </c>
      <c r="I154">
        <v>7</v>
      </c>
      <c r="J154">
        <v>8</v>
      </c>
      <c r="K154">
        <v>24</v>
      </c>
      <c r="L154">
        <v>22</v>
      </c>
      <c r="M154">
        <v>6</v>
      </c>
      <c r="N154">
        <v>5</v>
      </c>
      <c r="O154">
        <v>13</v>
      </c>
      <c r="P154">
        <v>14</v>
      </c>
      <c r="Q154">
        <v>30</v>
      </c>
      <c r="R154">
        <v>32</v>
      </c>
      <c r="S154">
        <v>16</v>
      </c>
      <c r="T154">
        <v>15</v>
      </c>
      <c r="U154">
        <v>31</v>
      </c>
      <c r="V154">
        <v>27</v>
      </c>
      <c r="W154">
        <v>11</v>
      </c>
      <c r="X154">
        <v>12</v>
      </c>
      <c r="Y154">
        <v>28</v>
      </c>
      <c r="Z154">
        <v>26</v>
      </c>
      <c r="AA154">
        <v>10</v>
      </c>
      <c r="AB154">
        <v>9</v>
      </c>
      <c r="AC154">
        <v>25</v>
      </c>
      <c r="AD154">
        <v>29</v>
      </c>
      <c r="AE154">
        <v>21</v>
      </c>
      <c r="AF154">
        <v>17</v>
      </c>
    </row>
    <row r="155" spans="1:32" x14ac:dyDescent="0.25">
      <c r="A155">
        <v>1</v>
      </c>
      <c r="B155">
        <v>2</v>
      </c>
      <c r="C155">
        <v>18</v>
      </c>
      <c r="D155">
        <v>22</v>
      </c>
      <c r="E155">
        <v>24</v>
      </c>
      <c r="F155">
        <v>20</v>
      </c>
      <c r="G155">
        <v>4</v>
      </c>
      <c r="H155">
        <v>3</v>
      </c>
      <c r="I155">
        <v>19</v>
      </c>
      <c r="J155">
        <v>23</v>
      </c>
      <c r="K155">
        <v>31</v>
      </c>
      <c r="L155">
        <v>27</v>
      </c>
      <c r="M155">
        <v>11</v>
      </c>
      <c r="N155">
        <v>12</v>
      </c>
      <c r="O155">
        <v>28</v>
      </c>
      <c r="P155">
        <v>32</v>
      </c>
      <c r="Q155">
        <v>16</v>
      </c>
      <c r="R155">
        <v>15</v>
      </c>
      <c r="S155">
        <v>7</v>
      </c>
      <c r="T155">
        <v>8</v>
      </c>
      <c r="U155">
        <v>6</v>
      </c>
      <c r="V155">
        <v>5</v>
      </c>
      <c r="W155">
        <v>13</v>
      </c>
      <c r="X155">
        <v>14</v>
      </c>
      <c r="Y155">
        <v>30</v>
      </c>
      <c r="Z155">
        <v>26</v>
      </c>
      <c r="AA155">
        <v>10</v>
      </c>
      <c r="AB155">
        <v>9</v>
      </c>
      <c r="AC155">
        <v>25</v>
      </c>
      <c r="AD155">
        <v>29</v>
      </c>
      <c r="AE155">
        <v>21</v>
      </c>
      <c r="AF155">
        <v>17</v>
      </c>
    </row>
    <row r="156" spans="1:32" x14ac:dyDescent="0.25">
      <c r="A156">
        <v>1</v>
      </c>
      <c r="B156">
        <v>2</v>
      </c>
      <c r="C156">
        <v>18</v>
      </c>
      <c r="D156">
        <v>22</v>
      </c>
      <c r="E156">
        <v>24</v>
      </c>
      <c r="F156">
        <v>20</v>
      </c>
      <c r="G156">
        <v>4</v>
      </c>
      <c r="H156">
        <v>3</v>
      </c>
      <c r="I156">
        <v>19</v>
      </c>
      <c r="J156">
        <v>23</v>
      </c>
      <c r="K156">
        <v>31</v>
      </c>
      <c r="L156">
        <v>27</v>
      </c>
      <c r="M156">
        <v>11</v>
      </c>
      <c r="N156">
        <v>12</v>
      </c>
      <c r="O156">
        <v>28</v>
      </c>
      <c r="P156">
        <v>32</v>
      </c>
      <c r="Q156">
        <v>30</v>
      </c>
      <c r="R156">
        <v>26</v>
      </c>
      <c r="S156">
        <v>10</v>
      </c>
      <c r="T156">
        <v>14</v>
      </c>
      <c r="U156">
        <v>16</v>
      </c>
      <c r="V156">
        <v>15</v>
      </c>
      <c r="W156">
        <v>7</v>
      </c>
      <c r="X156">
        <v>8</v>
      </c>
      <c r="Y156">
        <v>6</v>
      </c>
      <c r="Z156">
        <v>5</v>
      </c>
      <c r="AA156">
        <v>13</v>
      </c>
      <c r="AB156">
        <v>9</v>
      </c>
      <c r="AC156">
        <v>25</v>
      </c>
      <c r="AD156">
        <v>29</v>
      </c>
      <c r="AE156">
        <v>21</v>
      </c>
      <c r="AF156">
        <v>17</v>
      </c>
    </row>
    <row r="157" spans="1:32" x14ac:dyDescent="0.25">
      <c r="A157">
        <v>1</v>
      </c>
      <c r="B157">
        <v>2</v>
      </c>
      <c r="C157">
        <v>18</v>
      </c>
      <c r="D157">
        <v>22</v>
      </c>
      <c r="E157">
        <v>24</v>
      </c>
      <c r="F157">
        <v>20</v>
      </c>
      <c r="G157">
        <v>4</v>
      </c>
      <c r="H157">
        <v>3</v>
      </c>
      <c r="I157">
        <v>19</v>
      </c>
      <c r="J157">
        <v>23</v>
      </c>
      <c r="K157">
        <v>31</v>
      </c>
      <c r="L157">
        <v>27</v>
      </c>
      <c r="M157">
        <v>11</v>
      </c>
      <c r="N157">
        <v>15</v>
      </c>
      <c r="O157">
        <v>7</v>
      </c>
      <c r="P157">
        <v>8</v>
      </c>
      <c r="Q157">
        <v>16</v>
      </c>
      <c r="R157">
        <v>12</v>
      </c>
      <c r="S157">
        <v>28</v>
      </c>
      <c r="T157">
        <v>32</v>
      </c>
      <c r="U157">
        <v>30</v>
      </c>
      <c r="V157">
        <v>26</v>
      </c>
      <c r="W157">
        <v>10</v>
      </c>
      <c r="X157">
        <v>14</v>
      </c>
      <c r="Y157">
        <v>6</v>
      </c>
      <c r="Z157">
        <v>5</v>
      </c>
      <c r="AA157">
        <v>13</v>
      </c>
      <c r="AB157">
        <v>9</v>
      </c>
      <c r="AC157">
        <v>25</v>
      </c>
      <c r="AD157">
        <v>29</v>
      </c>
      <c r="AE157">
        <v>21</v>
      </c>
      <c r="AF157">
        <v>17</v>
      </c>
    </row>
    <row r="158" spans="1:32" x14ac:dyDescent="0.25">
      <c r="A158">
        <v>1</v>
      </c>
      <c r="B158">
        <v>2</v>
      </c>
      <c r="C158">
        <v>18</v>
      </c>
      <c r="D158">
        <v>22</v>
      </c>
      <c r="E158">
        <v>24</v>
      </c>
      <c r="F158">
        <v>20</v>
      </c>
      <c r="G158">
        <v>4</v>
      </c>
      <c r="H158">
        <v>3</v>
      </c>
      <c r="I158">
        <v>19</v>
      </c>
      <c r="J158">
        <v>23</v>
      </c>
      <c r="K158">
        <v>31</v>
      </c>
      <c r="L158">
        <v>27</v>
      </c>
      <c r="M158">
        <v>11</v>
      </c>
      <c r="N158">
        <v>15</v>
      </c>
      <c r="O158">
        <v>7</v>
      </c>
      <c r="P158">
        <v>8</v>
      </c>
      <c r="Q158">
        <v>6</v>
      </c>
      <c r="R158">
        <v>5</v>
      </c>
      <c r="S158">
        <v>13</v>
      </c>
      <c r="T158">
        <v>14</v>
      </c>
      <c r="U158">
        <v>16</v>
      </c>
      <c r="V158">
        <v>12</v>
      </c>
      <c r="W158">
        <v>28</v>
      </c>
      <c r="X158">
        <v>32</v>
      </c>
      <c r="Y158">
        <v>30</v>
      </c>
      <c r="Z158">
        <v>26</v>
      </c>
      <c r="AA158">
        <v>10</v>
      </c>
      <c r="AB158">
        <v>9</v>
      </c>
      <c r="AC158">
        <v>25</v>
      </c>
      <c r="AD158">
        <v>29</v>
      </c>
      <c r="AE158">
        <v>21</v>
      </c>
      <c r="AF158">
        <v>17</v>
      </c>
    </row>
    <row r="159" spans="1:32" x14ac:dyDescent="0.25">
      <c r="A159">
        <v>1</v>
      </c>
      <c r="B159">
        <v>2</v>
      </c>
      <c r="C159">
        <v>18</v>
      </c>
      <c r="D159">
        <v>22</v>
      </c>
      <c r="E159">
        <v>24</v>
      </c>
      <c r="F159">
        <v>20</v>
      </c>
      <c r="G159">
        <v>4</v>
      </c>
      <c r="H159">
        <v>3</v>
      </c>
      <c r="I159">
        <v>19</v>
      </c>
      <c r="J159">
        <v>23</v>
      </c>
      <c r="K159">
        <v>7</v>
      </c>
      <c r="L159">
        <v>8</v>
      </c>
      <c r="M159">
        <v>6</v>
      </c>
      <c r="N159">
        <v>5</v>
      </c>
      <c r="O159">
        <v>13</v>
      </c>
      <c r="P159">
        <v>14</v>
      </c>
      <c r="Q159">
        <v>16</v>
      </c>
      <c r="R159">
        <v>15</v>
      </c>
      <c r="S159">
        <v>31</v>
      </c>
      <c r="T159">
        <v>27</v>
      </c>
      <c r="U159">
        <v>11</v>
      </c>
      <c r="V159">
        <v>12</v>
      </c>
      <c r="W159">
        <v>28</v>
      </c>
      <c r="X159">
        <v>32</v>
      </c>
      <c r="Y159">
        <v>30</v>
      </c>
      <c r="Z159">
        <v>26</v>
      </c>
      <c r="AA159">
        <v>10</v>
      </c>
      <c r="AB159">
        <v>9</v>
      </c>
      <c r="AC159">
        <v>25</v>
      </c>
      <c r="AD159">
        <v>29</v>
      </c>
      <c r="AE159">
        <v>21</v>
      </c>
      <c r="AF159">
        <v>17</v>
      </c>
    </row>
    <row r="160" spans="1:32" x14ac:dyDescent="0.25">
      <c r="A160">
        <v>1</v>
      </c>
      <c r="B160">
        <v>2</v>
      </c>
      <c r="C160">
        <v>18</v>
      </c>
      <c r="D160">
        <v>22</v>
      </c>
      <c r="E160">
        <v>30</v>
      </c>
      <c r="F160">
        <v>26</v>
      </c>
      <c r="G160">
        <v>10</v>
      </c>
      <c r="H160">
        <v>12</v>
      </c>
      <c r="I160">
        <v>28</v>
      </c>
      <c r="J160">
        <v>32</v>
      </c>
      <c r="K160">
        <v>16</v>
      </c>
      <c r="L160">
        <v>14</v>
      </c>
      <c r="M160">
        <v>6</v>
      </c>
      <c r="N160">
        <v>8</v>
      </c>
      <c r="O160">
        <v>24</v>
      </c>
      <c r="P160">
        <v>20</v>
      </c>
      <c r="Q160">
        <v>4</v>
      </c>
      <c r="R160">
        <v>3</v>
      </c>
      <c r="S160">
        <v>19</v>
      </c>
      <c r="T160">
        <v>23</v>
      </c>
      <c r="U160">
        <v>7</v>
      </c>
      <c r="V160">
        <v>5</v>
      </c>
      <c r="W160">
        <v>13</v>
      </c>
      <c r="X160">
        <v>15</v>
      </c>
      <c r="Y160">
        <v>31</v>
      </c>
      <c r="Z160">
        <v>27</v>
      </c>
      <c r="AA160">
        <v>11</v>
      </c>
      <c r="AB160">
        <v>9</v>
      </c>
      <c r="AC160">
        <v>25</v>
      </c>
      <c r="AD160">
        <v>29</v>
      </c>
      <c r="AE160">
        <v>21</v>
      </c>
      <c r="AF160">
        <v>17</v>
      </c>
    </row>
    <row r="161" spans="1:32" x14ac:dyDescent="0.25">
      <c r="A161">
        <v>1</v>
      </c>
      <c r="B161">
        <v>2</v>
      </c>
      <c r="C161">
        <v>18</v>
      </c>
      <c r="D161">
        <v>22</v>
      </c>
      <c r="E161">
        <v>30</v>
      </c>
      <c r="F161">
        <v>26</v>
      </c>
      <c r="G161">
        <v>10</v>
      </c>
      <c r="H161">
        <v>12</v>
      </c>
      <c r="I161">
        <v>28</v>
      </c>
      <c r="J161">
        <v>32</v>
      </c>
      <c r="K161">
        <v>24</v>
      </c>
      <c r="L161">
        <v>20</v>
      </c>
      <c r="M161">
        <v>4</v>
      </c>
      <c r="N161">
        <v>3</v>
      </c>
      <c r="O161">
        <v>19</v>
      </c>
      <c r="P161">
        <v>23</v>
      </c>
      <c r="Q161">
        <v>31</v>
      </c>
      <c r="R161">
        <v>27</v>
      </c>
      <c r="S161">
        <v>11</v>
      </c>
      <c r="T161">
        <v>15</v>
      </c>
      <c r="U161">
        <v>7</v>
      </c>
      <c r="V161">
        <v>8</v>
      </c>
      <c r="W161">
        <v>16</v>
      </c>
      <c r="X161">
        <v>14</v>
      </c>
      <c r="Y161">
        <v>6</v>
      </c>
      <c r="Z161">
        <v>5</v>
      </c>
      <c r="AA161">
        <v>13</v>
      </c>
      <c r="AB161">
        <v>9</v>
      </c>
      <c r="AC161">
        <v>25</v>
      </c>
      <c r="AD161">
        <v>29</v>
      </c>
      <c r="AE161">
        <v>21</v>
      </c>
      <c r="AF161">
        <v>17</v>
      </c>
    </row>
    <row r="162" spans="1:32" x14ac:dyDescent="0.25">
      <c r="A162">
        <v>1</v>
      </c>
      <c r="B162">
        <v>2</v>
      </c>
      <c r="C162">
        <v>18</v>
      </c>
      <c r="D162">
        <v>22</v>
      </c>
      <c r="E162">
        <v>30</v>
      </c>
      <c r="F162">
        <v>26</v>
      </c>
      <c r="G162">
        <v>10</v>
      </c>
      <c r="H162">
        <v>12</v>
      </c>
      <c r="I162">
        <v>28</v>
      </c>
      <c r="J162">
        <v>32</v>
      </c>
      <c r="K162">
        <v>24</v>
      </c>
      <c r="L162">
        <v>20</v>
      </c>
      <c r="M162">
        <v>4</v>
      </c>
      <c r="N162">
        <v>3</v>
      </c>
      <c r="O162">
        <v>19</v>
      </c>
      <c r="P162">
        <v>23</v>
      </c>
      <c r="Q162">
        <v>7</v>
      </c>
      <c r="R162">
        <v>8</v>
      </c>
      <c r="S162">
        <v>16</v>
      </c>
      <c r="T162">
        <v>14</v>
      </c>
      <c r="U162">
        <v>6</v>
      </c>
      <c r="V162">
        <v>5</v>
      </c>
      <c r="W162">
        <v>13</v>
      </c>
      <c r="X162">
        <v>15</v>
      </c>
      <c r="Y162">
        <v>31</v>
      </c>
      <c r="Z162">
        <v>27</v>
      </c>
      <c r="AA162">
        <v>11</v>
      </c>
      <c r="AB162">
        <v>9</v>
      </c>
      <c r="AC162">
        <v>25</v>
      </c>
      <c r="AD162">
        <v>29</v>
      </c>
      <c r="AE162">
        <v>21</v>
      </c>
      <c r="AF162">
        <v>17</v>
      </c>
    </row>
    <row r="163" spans="1:32" x14ac:dyDescent="0.25">
      <c r="A163">
        <v>1</v>
      </c>
      <c r="B163">
        <v>2</v>
      </c>
      <c r="C163">
        <v>18</v>
      </c>
      <c r="D163">
        <v>22</v>
      </c>
      <c r="E163">
        <v>30</v>
      </c>
      <c r="F163">
        <v>26</v>
      </c>
      <c r="G163">
        <v>10</v>
      </c>
      <c r="H163">
        <v>14</v>
      </c>
      <c r="I163">
        <v>16</v>
      </c>
      <c r="J163">
        <v>12</v>
      </c>
      <c r="K163">
        <v>28</v>
      </c>
      <c r="L163">
        <v>32</v>
      </c>
      <c r="M163">
        <v>24</v>
      </c>
      <c r="N163">
        <v>20</v>
      </c>
      <c r="O163">
        <v>4</v>
      </c>
      <c r="P163">
        <v>3</v>
      </c>
      <c r="Q163">
        <v>19</v>
      </c>
      <c r="R163">
        <v>23</v>
      </c>
      <c r="S163">
        <v>31</v>
      </c>
      <c r="T163">
        <v>27</v>
      </c>
      <c r="U163">
        <v>11</v>
      </c>
      <c r="V163">
        <v>15</v>
      </c>
      <c r="W163">
        <v>7</v>
      </c>
      <c r="X163">
        <v>8</v>
      </c>
      <c r="Y163">
        <v>6</v>
      </c>
      <c r="Z163">
        <v>5</v>
      </c>
      <c r="AA163">
        <v>13</v>
      </c>
      <c r="AB163">
        <v>9</v>
      </c>
      <c r="AC163">
        <v>25</v>
      </c>
      <c r="AD163">
        <v>29</v>
      </c>
      <c r="AE163">
        <v>21</v>
      </c>
      <c r="AF163">
        <v>17</v>
      </c>
    </row>
    <row r="164" spans="1:32" x14ac:dyDescent="0.25">
      <c r="A164">
        <v>1</v>
      </c>
      <c r="B164">
        <v>2</v>
      </c>
      <c r="C164">
        <v>18</v>
      </c>
      <c r="D164">
        <v>22</v>
      </c>
      <c r="E164">
        <v>30</v>
      </c>
      <c r="F164">
        <v>26</v>
      </c>
      <c r="G164">
        <v>10</v>
      </c>
      <c r="H164">
        <v>14</v>
      </c>
      <c r="I164">
        <v>6</v>
      </c>
      <c r="J164">
        <v>8</v>
      </c>
      <c r="K164">
        <v>16</v>
      </c>
      <c r="L164">
        <v>12</v>
      </c>
      <c r="M164">
        <v>28</v>
      </c>
      <c r="N164">
        <v>32</v>
      </c>
      <c r="O164">
        <v>24</v>
      </c>
      <c r="P164">
        <v>20</v>
      </c>
      <c r="Q164">
        <v>4</v>
      </c>
      <c r="R164">
        <v>3</v>
      </c>
      <c r="S164">
        <v>19</v>
      </c>
      <c r="T164">
        <v>23</v>
      </c>
      <c r="U164">
        <v>31</v>
      </c>
      <c r="V164">
        <v>27</v>
      </c>
      <c r="W164">
        <v>11</v>
      </c>
      <c r="X164">
        <v>15</v>
      </c>
      <c r="Y164">
        <v>7</v>
      </c>
      <c r="Z164">
        <v>5</v>
      </c>
      <c r="AA164">
        <v>13</v>
      </c>
      <c r="AB164">
        <v>9</v>
      </c>
      <c r="AC164">
        <v>25</v>
      </c>
      <c r="AD164">
        <v>29</v>
      </c>
      <c r="AE164">
        <v>21</v>
      </c>
      <c r="AF164">
        <v>17</v>
      </c>
    </row>
    <row r="165" spans="1:32" x14ac:dyDescent="0.25">
      <c r="A165">
        <v>1</v>
      </c>
      <c r="B165">
        <v>2</v>
      </c>
      <c r="C165">
        <v>18</v>
      </c>
      <c r="D165">
        <v>22</v>
      </c>
      <c r="E165">
        <v>30</v>
      </c>
      <c r="F165">
        <v>26</v>
      </c>
      <c r="G165">
        <v>28</v>
      </c>
      <c r="H165">
        <v>32</v>
      </c>
      <c r="I165">
        <v>24</v>
      </c>
      <c r="J165">
        <v>20</v>
      </c>
      <c r="K165">
        <v>4</v>
      </c>
      <c r="L165">
        <v>3</v>
      </c>
      <c r="M165">
        <v>19</v>
      </c>
      <c r="N165">
        <v>23</v>
      </c>
      <c r="O165">
        <v>31</v>
      </c>
      <c r="P165">
        <v>27</v>
      </c>
      <c r="Q165">
        <v>11</v>
      </c>
      <c r="R165">
        <v>15</v>
      </c>
      <c r="S165">
        <v>7</v>
      </c>
      <c r="T165">
        <v>8</v>
      </c>
      <c r="U165">
        <v>16</v>
      </c>
      <c r="V165">
        <v>12</v>
      </c>
      <c r="W165">
        <v>10</v>
      </c>
      <c r="X165">
        <v>14</v>
      </c>
      <c r="Y165">
        <v>6</v>
      </c>
      <c r="Z165">
        <v>5</v>
      </c>
      <c r="AA165">
        <v>13</v>
      </c>
      <c r="AB165">
        <v>9</v>
      </c>
      <c r="AC165">
        <v>25</v>
      </c>
      <c r="AD165">
        <v>29</v>
      </c>
      <c r="AE165">
        <v>21</v>
      </c>
      <c r="AF165">
        <v>17</v>
      </c>
    </row>
    <row r="166" spans="1:32" x14ac:dyDescent="0.25">
      <c r="A166">
        <v>1</v>
      </c>
      <c r="B166">
        <v>2</v>
      </c>
      <c r="C166">
        <v>18</v>
      </c>
      <c r="D166">
        <v>22</v>
      </c>
      <c r="E166">
        <v>30</v>
      </c>
      <c r="F166">
        <v>32</v>
      </c>
      <c r="G166">
        <v>24</v>
      </c>
      <c r="H166">
        <v>20</v>
      </c>
      <c r="I166">
        <v>4</v>
      </c>
      <c r="J166">
        <v>3</v>
      </c>
      <c r="K166">
        <v>19</v>
      </c>
      <c r="L166">
        <v>23</v>
      </c>
      <c r="M166">
        <v>31</v>
      </c>
      <c r="N166">
        <v>27</v>
      </c>
      <c r="O166">
        <v>11</v>
      </c>
      <c r="P166">
        <v>15</v>
      </c>
      <c r="Q166">
        <v>7</v>
      </c>
      <c r="R166">
        <v>8</v>
      </c>
      <c r="S166">
        <v>16</v>
      </c>
      <c r="T166">
        <v>12</v>
      </c>
      <c r="U166">
        <v>28</v>
      </c>
      <c r="V166">
        <v>26</v>
      </c>
      <c r="W166">
        <v>10</v>
      </c>
      <c r="X166">
        <v>14</v>
      </c>
      <c r="Y166">
        <v>6</v>
      </c>
      <c r="Z166">
        <v>5</v>
      </c>
      <c r="AA166">
        <v>13</v>
      </c>
      <c r="AB166">
        <v>9</v>
      </c>
      <c r="AC166">
        <v>25</v>
      </c>
      <c r="AD166">
        <v>29</v>
      </c>
      <c r="AE166">
        <v>21</v>
      </c>
      <c r="AF166">
        <v>17</v>
      </c>
    </row>
    <row r="167" spans="1:32" x14ac:dyDescent="0.25">
      <c r="A167">
        <v>1</v>
      </c>
      <c r="B167">
        <v>2</v>
      </c>
      <c r="C167">
        <v>18</v>
      </c>
      <c r="D167">
        <v>22</v>
      </c>
      <c r="E167">
        <v>6</v>
      </c>
      <c r="F167">
        <v>8</v>
      </c>
      <c r="G167">
        <v>24</v>
      </c>
      <c r="H167">
        <v>20</v>
      </c>
      <c r="I167">
        <v>4</v>
      </c>
      <c r="J167">
        <v>3</v>
      </c>
      <c r="K167">
        <v>19</v>
      </c>
      <c r="L167">
        <v>23</v>
      </c>
      <c r="M167">
        <v>31</v>
      </c>
      <c r="N167">
        <v>27</v>
      </c>
      <c r="O167">
        <v>11</v>
      </c>
      <c r="P167">
        <v>12</v>
      </c>
      <c r="Q167">
        <v>28</v>
      </c>
      <c r="R167">
        <v>32</v>
      </c>
      <c r="S167">
        <v>16</v>
      </c>
      <c r="T167">
        <v>15</v>
      </c>
      <c r="U167">
        <v>7</v>
      </c>
      <c r="V167">
        <v>5</v>
      </c>
      <c r="W167">
        <v>13</v>
      </c>
      <c r="X167">
        <v>14</v>
      </c>
      <c r="Y167">
        <v>30</v>
      </c>
      <c r="Z167">
        <v>26</v>
      </c>
      <c r="AA167">
        <v>10</v>
      </c>
      <c r="AB167">
        <v>9</v>
      </c>
      <c r="AC167">
        <v>25</v>
      </c>
      <c r="AD167">
        <v>29</v>
      </c>
      <c r="AE167">
        <v>21</v>
      </c>
      <c r="AF167">
        <v>17</v>
      </c>
    </row>
    <row r="168" spans="1:32" x14ac:dyDescent="0.25">
      <c r="A168">
        <v>1</v>
      </c>
      <c r="B168">
        <v>2</v>
      </c>
      <c r="C168">
        <v>18</v>
      </c>
      <c r="D168">
        <v>22</v>
      </c>
      <c r="E168">
        <v>6</v>
      </c>
      <c r="F168">
        <v>8</v>
      </c>
      <c r="G168">
        <v>24</v>
      </c>
      <c r="H168">
        <v>20</v>
      </c>
      <c r="I168">
        <v>4</v>
      </c>
      <c r="J168">
        <v>3</v>
      </c>
      <c r="K168">
        <v>19</v>
      </c>
      <c r="L168">
        <v>23</v>
      </c>
      <c r="M168">
        <v>7</v>
      </c>
      <c r="N168">
        <v>5</v>
      </c>
      <c r="O168">
        <v>13</v>
      </c>
      <c r="P168">
        <v>15</v>
      </c>
      <c r="Q168">
        <v>31</v>
      </c>
      <c r="R168">
        <v>27</v>
      </c>
      <c r="S168">
        <v>11</v>
      </c>
      <c r="T168">
        <v>12</v>
      </c>
      <c r="U168">
        <v>28</v>
      </c>
      <c r="V168">
        <v>32</v>
      </c>
      <c r="W168">
        <v>16</v>
      </c>
      <c r="X168">
        <v>14</v>
      </c>
      <c r="Y168">
        <v>30</v>
      </c>
      <c r="Z168">
        <v>26</v>
      </c>
      <c r="AA168">
        <v>10</v>
      </c>
      <c r="AB168">
        <v>9</v>
      </c>
      <c r="AC168">
        <v>25</v>
      </c>
      <c r="AD168">
        <v>29</v>
      </c>
      <c r="AE168">
        <v>21</v>
      </c>
      <c r="AF168">
        <v>17</v>
      </c>
    </row>
    <row r="169" spans="1:32" x14ac:dyDescent="0.25">
      <c r="A169">
        <v>1</v>
      </c>
      <c r="B169">
        <v>2</v>
      </c>
      <c r="C169">
        <v>18</v>
      </c>
      <c r="D169">
        <v>20</v>
      </c>
      <c r="E169">
        <v>24</v>
      </c>
      <c r="F169">
        <v>22</v>
      </c>
      <c r="G169">
        <v>6</v>
      </c>
      <c r="H169">
        <v>8</v>
      </c>
      <c r="I169">
        <v>4</v>
      </c>
      <c r="J169">
        <v>3</v>
      </c>
      <c r="K169">
        <v>7</v>
      </c>
      <c r="L169">
        <v>5</v>
      </c>
      <c r="M169">
        <v>21</v>
      </c>
      <c r="N169">
        <v>23</v>
      </c>
      <c r="O169">
        <v>19</v>
      </c>
      <c r="P169">
        <v>27</v>
      </c>
      <c r="Q169">
        <v>31</v>
      </c>
      <c r="R169">
        <v>29</v>
      </c>
      <c r="S169">
        <v>13</v>
      </c>
      <c r="T169">
        <v>15</v>
      </c>
      <c r="U169">
        <v>11</v>
      </c>
      <c r="V169">
        <v>12</v>
      </c>
      <c r="W169">
        <v>16</v>
      </c>
      <c r="X169">
        <v>14</v>
      </c>
      <c r="Y169">
        <v>30</v>
      </c>
      <c r="Z169">
        <v>32</v>
      </c>
      <c r="AA169">
        <v>28</v>
      </c>
      <c r="AB169">
        <v>26</v>
      </c>
      <c r="AC169">
        <v>10</v>
      </c>
      <c r="AD169">
        <v>9</v>
      </c>
      <c r="AE169">
        <v>25</v>
      </c>
      <c r="AF169">
        <v>17</v>
      </c>
    </row>
    <row r="170" spans="1:32" x14ac:dyDescent="0.25">
      <c r="A170">
        <v>1</v>
      </c>
      <c r="B170">
        <v>2</v>
      </c>
      <c r="C170">
        <v>18</v>
      </c>
      <c r="D170">
        <v>20</v>
      </c>
      <c r="E170">
        <v>4</v>
      </c>
      <c r="F170">
        <v>3</v>
      </c>
      <c r="G170">
        <v>19</v>
      </c>
      <c r="H170">
        <v>23</v>
      </c>
      <c r="I170">
        <v>7</v>
      </c>
      <c r="J170">
        <v>8</v>
      </c>
      <c r="K170">
        <v>24</v>
      </c>
      <c r="L170">
        <v>22</v>
      </c>
      <c r="M170">
        <v>6</v>
      </c>
      <c r="N170">
        <v>5</v>
      </c>
      <c r="O170">
        <v>21</v>
      </c>
      <c r="P170">
        <v>29</v>
      </c>
      <c r="Q170">
        <v>13</v>
      </c>
      <c r="R170">
        <v>14</v>
      </c>
      <c r="S170">
        <v>30</v>
      </c>
      <c r="T170">
        <v>32</v>
      </c>
      <c r="U170">
        <v>16</v>
      </c>
      <c r="V170">
        <v>15</v>
      </c>
      <c r="W170">
        <v>31</v>
      </c>
      <c r="X170">
        <v>27</v>
      </c>
      <c r="Y170">
        <v>11</v>
      </c>
      <c r="Z170">
        <v>12</v>
      </c>
      <c r="AA170">
        <v>28</v>
      </c>
      <c r="AB170">
        <v>26</v>
      </c>
      <c r="AC170">
        <v>10</v>
      </c>
      <c r="AD170">
        <v>9</v>
      </c>
      <c r="AE170">
        <v>25</v>
      </c>
      <c r="AF170">
        <v>17</v>
      </c>
    </row>
    <row r="171" spans="1:32" x14ac:dyDescent="0.25">
      <c r="A171">
        <v>1</v>
      </c>
      <c r="B171">
        <v>2</v>
      </c>
      <c r="C171">
        <v>18</v>
      </c>
      <c r="D171">
        <v>20</v>
      </c>
      <c r="E171">
        <v>4</v>
      </c>
      <c r="F171">
        <v>3</v>
      </c>
      <c r="G171">
        <v>19</v>
      </c>
      <c r="H171">
        <v>27</v>
      </c>
      <c r="I171">
        <v>11</v>
      </c>
      <c r="J171">
        <v>12</v>
      </c>
      <c r="K171">
        <v>16</v>
      </c>
      <c r="L171">
        <v>15</v>
      </c>
      <c r="M171">
        <v>31</v>
      </c>
      <c r="N171">
        <v>23</v>
      </c>
      <c r="O171">
        <v>7</v>
      </c>
      <c r="P171">
        <v>8</v>
      </c>
      <c r="Q171">
        <v>24</v>
      </c>
      <c r="R171">
        <v>22</v>
      </c>
      <c r="S171">
        <v>6</v>
      </c>
      <c r="T171">
        <v>5</v>
      </c>
      <c r="U171">
        <v>21</v>
      </c>
      <c r="V171">
        <v>29</v>
      </c>
      <c r="W171">
        <v>13</v>
      </c>
      <c r="X171">
        <v>14</v>
      </c>
      <c r="Y171">
        <v>30</v>
      </c>
      <c r="Z171">
        <v>32</v>
      </c>
      <c r="AA171">
        <v>28</v>
      </c>
      <c r="AB171">
        <v>26</v>
      </c>
      <c r="AC171">
        <v>10</v>
      </c>
      <c r="AD171">
        <v>9</v>
      </c>
      <c r="AE171">
        <v>25</v>
      </c>
      <c r="AF171">
        <v>17</v>
      </c>
    </row>
    <row r="172" spans="1:32" x14ac:dyDescent="0.25">
      <c r="A172">
        <v>1</v>
      </c>
      <c r="B172">
        <v>2</v>
      </c>
      <c r="C172">
        <v>18</v>
      </c>
      <c r="D172">
        <v>20</v>
      </c>
      <c r="E172">
        <v>4</v>
      </c>
      <c r="F172">
        <v>3</v>
      </c>
      <c r="G172">
        <v>19</v>
      </c>
      <c r="H172">
        <v>27</v>
      </c>
      <c r="I172">
        <v>11</v>
      </c>
      <c r="J172">
        <v>12</v>
      </c>
      <c r="K172">
        <v>16</v>
      </c>
      <c r="L172">
        <v>15</v>
      </c>
      <c r="M172">
        <v>31</v>
      </c>
      <c r="N172">
        <v>23</v>
      </c>
      <c r="O172">
        <v>7</v>
      </c>
      <c r="P172">
        <v>8</v>
      </c>
      <c r="Q172">
        <v>24</v>
      </c>
      <c r="R172">
        <v>32</v>
      </c>
      <c r="S172">
        <v>28</v>
      </c>
      <c r="T172">
        <v>26</v>
      </c>
      <c r="U172">
        <v>30</v>
      </c>
      <c r="V172">
        <v>22</v>
      </c>
      <c r="W172">
        <v>6</v>
      </c>
      <c r="X172">
        <v>5</v>
      </c>
      <c r="Y172">
        <v>21</v>
      </c>
      <c r="Z172">
        <v>29</v>
      </c>
      <c r="AA172">
        <v>13</v>
      </c>
      <c r="AB172">
        <v>14</v>
      </c>
      <c r="AC172">
        <v>10</v>
      </c>
      <c r="AD172">
        <v>9</v>
      </c>
      <c r="AE172">
        <v>25</v>
      </c>
      <c r="AF172">
        <v>17</v>
      </c>
    </row>
    <row r="173" spans="1:32" x14ac:dyDescent="0.25">
      <c r="A173">
        <v>1</v>
      </c>
      <c r="B173">
        <v>2</v>
      </c>
      <c r="C173">
        <v>18</v>
      </c>
      <c r="D173">
        <v>20</v>
      </c>
      <c r="E173">
        <v>4</v>
      </c>
      <c r="F173">
        <v>3</v>
      </c>
      <c r="G173">
        <v>19</v>
      </c>
      <c r="H173">
        <v>27</v>
      </c>
      <c r="I173">
        <v>11</v>
      </c>
      <c r="J173">
        <v>12</v>
      </c>
      <c r="K173">
        <v>28</v>
      </c>
      <c r="L173">
        <v>26</v>
      </c>
      <c r="M173">
        <v>10</v>
      </c>
      <c r="N173">
        <v>14</v>
      </c>
      <c r="O173">
        <v>30</v>
      </c>
      <c r="P173">
        <v>32</v>
      </c>
      <c r="Q173">
        <v>16</v>
      </c>
      <c r="R173">
        <v>15</v>
      </c>
      <c r="S173">
        <v>31</v>
      </c>
      <c r="T173">
        <v>23</v>
      </c>
      <c r="U173">
        <v>7</v>
      </c>
      <c r="V173">
        <v>8</v>
      </c>
      <c r="W173">
        <v>24</v>
      </c>
      <c r="X173">
        <v>22</v>
      </c>
      <c r="Y173">
        <v>6</v>
      </c>
      <c r="Z173">
        <v>5</v>
      </c>
      <c r="AA173">
        <v>21</v>
      </c>
      <c r="AB173">
        <v>29</v>
      </c>
      <c r="AC173">
        <v>13</v>
      </c>
      <c r="AD173">
        <v>9</v>
      </c>
      <c r="AE173">
        <v>25</v>
      </c>
      <c r="AF173">
        <v>17</v>
      </c>
    </row>
    <row r="174" spans="1:32" x14ac:dyDescent="0.25">
      <c r="A174">
        <v>1</v>
      </c>
      <c r="B174">
        <v>2</v>
      </c>
      <c r="C174">
        <v>18</v>
      </c>
      <c r="D174">
        <v>20</v>
      </c>
      <c r="E174">
        <v>4</v>
      </c>
      <c r="F174">
        <v>3</v>
      </c>
      <c r="G174">
        <v>19</v>
      </c>
      <c r="H174">
        <v>27</v>
      </c>
      <c r="I174">
        <v>11</v>
      </c>
      <c r="J174">
        <v>12</v>
      </c>
      <c r="K174">
        <v>28</v>
      </c>
      <c r="L174">
        <v>26</v>
      </c>
      <c r="M174">
        <v>30</v>
      </c>
      <c r="N174">
        <v>32</v>
      </c>
      <c r="O174">
        <v>16</v>
      </c>
      <c r="P174">
        <v>15</v>
      </c>
      <c r="Q174">
        <v>31</v>
      </c>
      <c r="R174">
        <v>23</v>
      </c>
      <c r="S174">
        <v>7</v>
      </c>
      <c r="T174">
        <v>8</v>
      </c>
      <c r="U174">
        <v>24</v>
      </c>
      <c r="V174">
        <v>22</v>
      </c>
      <c r="W174">
        <v>6</v>
      </c>
      <c r="X174">
        <v>5</v>
      </c>
      <c r="Y174">
        <v>21</v>
      </c>
      <c r="Z174">
        <v>29</v>
      </c>
      <c r="AA174">
        <v>13</v>
      </c>
      <c r="AB174">
        <v>14</v>
      </c>
      <c r="AC174">
        <v>10</v>
      </c>
      <c r="AD174">
        <v>9</v>
      </c>
      <c r="AE174">
        <v>25</v>
      </c>
      <c r="AF174">
        <v>17</v>
      </c>
    </row>
    <row r="175" spans="1:32" x14ac:dyDescent="0.25">
      <c r="A175">
        <v>1</v>
      </c>
      <c r="B175">
        <v>2</v>
      </c>
      <c r="C175">
        <v>18</v>
      </c>
      <c r="D175">
        <v>20</v>
      </c>
      <c r="E175">
        <v>4</v>
      </c>
      <c r="F175">
        <v>3</v>
      </c>
      <c r="G175">
        <v>19</v>
      </c>
      <c r="H175">
        <v>27</v>
      </c>
      <c r="I175">
        <v>11</v>
      </c>
      <c r="J175">
        <v>12</v>
      </c>
      <c r="K175">
        <v>28</v>
      </c>
      <c r="L175">
        <v>32</v>
      </c>
      <c r="M175">
        <v>16</v>
      </c>
      <c r="N175">
        <v>15</v>
      </c>
      <c r="O175">
        <v>31</v>
      </c>
      <c r="P175">
        <v>23</v>
      </c>
      <c r="Q175">
        <v>7</v>
      </c>
      <c r="R175">
        <v>8</v>
      </c>
      <c r="S175">
        <v>24</v>
      </c>
      <c r="T175">
        <v>22</v>
      </c>
      <c r="U175">
        <v>6</v>
      </c>
      <c r="V175">
        <v>5</v>
      </c>
      <c r="W175">
        <v>21</v>
      </c>
      <c r="X175">
        <v>29</v>
      </c>
      <c r="Y175">
        <v>13</v>
      </c>
      <c r="Z175">
        <v>14</v>
      </c>
      <c r="AA175">
        <v>30</v>
      </c>
      <c r="AB175">
        <v>26</v>
      </c>
      <c r="AC175">
        <v>10</v>
      </c>
      <c r="AD175">
        <v>9</v>
      </c>
      <c r="AE175">
        <v>25</v>
      </c>
      <c r="AF175">
        <v>17</v>
      </c>
    </row>
    <row r="176" spans="1:32" x14ac:dyDescent="0.25">
      <c r="A176">
        <v>1</v>
      </c>
      <c r="B176">
        <v>2</v>
      </c>
      <c r="C176">
        <v>18</v>
      </c>
      <c r="D176">
        <v>20</v>
      </c>
      <c r="E176">
        <v>4</v>
      </c>
      <c r="F176">
        <v>3</v>
      </c>
      <c r="G176">
        <v>19</v>
      </c>
      <c r="H176">
        <v>27</v>
      </c>
      <c r="I176">
        <v>11</v>
      </c>
      <c r="J176">
        <v>15</v>
      </c>
      <c r="K176">
        <v>31</v>
      </c>
      <c r="L176">
        <v>23</v>
      </c>
      <c r="M176">
        <v>7</v>
      </c>
      <c r="N176">
        <v>8</v>
      </c>
      <c r="O176">
        <v>24</v>
      </c>
      <c r="P176">
        <v>22</v>
      </c>
      <c r="Q176">
        <v>6</v>
      </c>
      <c r="R176">
        <v>5</v>
      </c>
      <c r="S176">
        <v>21</v>
      </c>
      <c r="T176">
        <v>29</v>
      </c>
      <c r="U176">
        <v>13</v>
      </c>
      <c r="V176">
        <v>14</v>
      </c>
      <c r="W176">
        <v>30</v>
      </c>
      <c r="X176">
        <v>32</v>
      </c>
      <c r="Y176">
        <v>16</v>
      </c>
      <c r="Z176">
        <v>12</v>
      </c>
      <c r="AA176">
        <v>28</v>
      </c>
      <c r="AB176">
        <v>26</v>
      </c>
      <c r="AC176">
        <v>10</v>
      </c>
      <c r="AD176">
        <v>9</v>
      </c>
      <c r="AE176">
        <v>25</v>
      </c>
      <c r="AF176">
        <v>17</v>
      </c>
    </row>
    <row r="177" spans="1:32" x14ac:dyDescent="0.25">
      <c r="A177">
        <v>1</v>
      </c>
      <c r="B177">
        <v>2</v>
      </c>
      <c r="C177">
        <v>18</v>
      </c>
      <c r="D177">
        <v>20</v>
      </c>
      <c r="E177">
        <v>4</v>
      </c>
      <c r="F177">
        <v>3</v>
      </c>
      <c r="G177">
        <v>19</v>
      </c>
      <c r="H177">
        <v>27</v>
      </c>
      <c r="I177">
        <v>11</v>
      </c>
      <c r="J177">
        <v>15</v>
      </c>
      <c r="K177">
        <v>31</v>
      </c>
      <c r="L177">
        <v>23</v>
      </c>
      <c r="M177">
        <v>7</v>
      </c>
      <c r="N177">
        <v>8</v>
      </c>
      <c r="O177">
        <v>24</v>
      </c>
      <c r="P177">
        <v>32</v>
      </c>
      <c r="Q177">
        <v>16</v>
      </c>
      <c r="R177">
        <v>12</v>
      </c>
      <c r="S177">
        <v>28</v>
      </c>
      <c r="T177">
        <v>26</v>
      </c>
      <c r="U177">
        <v>10</v>
      </c>
      <c r="V177">
        <v>14</v>
      </c>
      <c r="W177">
        <v>30</v>
      </c>
      <c r="X177">
        <v>22</v>
      </c>
      <c r="Y177">
        <v>6</v>
      </c>
      <c r="Z177">
        <v>5</v>
      </c>
      <c r="AA177">
        <v>21</v>
      </c>
      <c r="AB177">
        <v>29</v>
      </c>
      <c r="AC177">
        <v>13</v>
      </c>
      <c r="AD177">
        <v>9</v>
      </c>
      <c r="AE177">
        <v>25</v>
      </c>
      <c r="AF177">
        <v>17</v>
      </c>
    </row>
    <row r="178" spans="1:32" x14ac:dyDescent="0.25">
      <c r="A178">
        <v>1</v>
      </c>
      <c r="B178">
        <v>2</v>
      </c>
      <c r="C178">
        <v>18</v>
      </c>
      <c r="D178">
        <v>20</v>
      </c>
      <c r="E178">
        <v>4</v>
      </c>
      <c r="F178">
        <v>3</v>
      </c>
      <c r="G178">
        <v>19</v>
      </c>
      <c r="H178">
        <v>27</v>
      </c>
      <c r="I178">
        <v>31</v>
      </c>
      <c r="J178">
        <v>23</v>
      </c>
      <c r="K178">
        <v>7</v>
      </c>
      <c r="L178">
        <v>8</v>
      </c>
      <c r="M178">
        <v>24</v>
      </c>
      <c r="N178">
        <v>22</v>
      </c>
      <c r="O178">
        <v>6</v>
      </c>
      <c r="P178">
        <v>5</v>
      </c>
      <c r="Q178">
        <v>21</v>
      </c>
      <c r="R178">
        <v>29</v>
      </c>
      <c r="S178">
        <v>13</v>
      </c>
      <c r="T178">
        <v>14</v>
      </c>
      <c r="U178">
        <v>30</v>
      </c>
      <c r="V178">
        <v>32</v>
      </c>
      <c r="W178">
        <v>16</v>
      </c>
      <c r="X178">
        <v>15</v>
      </c>
      <c r="Y178">
        <v>11</v>
      </c>
      <c r="Z178">
        <v>12</v>
      </c>
      <c r="AA178">
        <v>28</v>
      </c>
      <c r="AB178">
        <v>26</v>
      </c>
      <c r="AC178">
        <v>10</v>
      </c>
      <c r="AD178">
        <v>9</v>
      </c>
      <c r="AE178">
        <v>25</v>
      </c>
      <c r="AF178">
        <v>17</v>
      </c>
    </row>
    <row r="179" spans="1:32" x14ac:dyDescent="0.25">
      <c r="A179">
        <v>1</v>
      </c>
      <c r="B179">
        <v>2</v>
      </c>
      <c r="C179">
        <v>18</v>
      </c>
      <c r="D179">
        <v>20</v>
      </c>
      <c r="E179">
        <v>4</v>
      </c>
      <c r="F179">
        <v>3</v>
      </c>
      <c r="G179">
        <v>7</v>
      </c>
      <c r="H179">
        <v>8</v>
      </c>
      <c r="I179">
        <v>24</v>
      </c>
      <c r="J179">
        <v>22</v>
      </c>
      <c r="K179">
        <v>6</v>
      </c>
      <c r="L179">
        <v>5</v>
      </c>
      <c r="M179">
        <v>21</v>
      </c>
      <c r="N179">
        <v>23</v>
      </c>
      <c r="O179">
        <v>19</v>
      </c>
      <c r="P179">
        <v>27</v>
      </c>
      <c r="Q179">
        <v>31</v>
      </c>
      <c r="R179">
        <v>29</v>
      </c>
      <c r="S179">
        <v>13</v>
      </c>
      <c r="T179">
        <v>14</v>
      </c>
      <c r="U179">
        <v>30</v>
      </c>
      <c r="V179">
        <v>32</v>
      </c>
      <c r="W179">
        <v>16</v>
      </c>
      <c r="X179">
        <v>15</v>
      </c>
      <c r="Y179">
        <v>11</v>
      </c>
      <c r="Z179">
        <v>12</v>
      </c>
      <c r="AA179">
        <v>28</v>
      </c>
      <c r="AB179">
        <v>26</v>
      </c>
      <c r="AC179">
        <v>10</v>
      </c>
      <c r="AD179">
        <v>9</v>
      </c>
      <c r="AE179">
        <v>25</v>
      </c>
      <c r="AF179">
        <v>17</v>
      </c>
    </row>
    <row r="180" spans="1:32" x14ac:dyDescent="0.25">
      <c r="A180">
        <v>1</v>
      </c>
      <c r="B180">
        <v>2</v>
      </c>
      <c r="C180">
        <v>18</v>
      </c>
      <c r="D180">
        <v>20</v>
      </c>
      <c r="E180">
        <v>4</v>
      </c>
      <c r="F180">
        <v>3</v>
      </c>
      <c r="G180">
        <v>7</v>
      </c>
      <c r="H180">
        <v>8</v>
      </c>
      <c r="I180">
        <v>24</v>
      </c>
      <c r="J180">
        <v>22</v>
      </c>
      <c r="K180">
        <v>6</v>
      </c>
      <c r="L180">
        <v>5</v>
      </c>
      <c r="M180">
        <v>21</v>
      </c>
      <c r="N180">
        <v>29</v>
      </c>
      <c r="O180">
        <v>13</v>
      </c>
      <c r="P180">
        <v>14</v>
      </c>
      <c r="Q180">
        <v>30</v>
      </c>
      <c r="R180">
        <v>32</v>
      </c>
      <c r="S180">
        <v>16</v>
      </c>
      <c r="T180">
        <v>15</v>
      </c>
      <c r="U180">
        <v>31</v>
      </c>
      <c r="V180">
        <v>23</v>
      </c>
      <c r="W180">
        <v>19</v>
      </c>
      <c r="X180">
        <v>27</v>
      </c>
      <c r="Y180">
        <v>11</v>
      </c>
      <c r="Z180">
        <v>12</v>
      </c>
      <c r="AA180">
        <v>28</v>
      </c>
      <c r="AB180">
        <v>26</v>
      </c>
      <c r="AC180">
        <v>10</v>
      </c>
      <c r="AD180">
        <v>9</v>
      </c>
      <c r="AE180">
        <v>25</v>
      </c>
      <c r="AF180">
        <v>17</v>
      </c>
    </row>
    <row r="181" spans="1:32" x14ac:dyDescent="0.25">
      <c r="A181">
        <v>1</v>
      </c>
      <c r="B181">
        <v>2</v>
      </c>
      <c r="C181">
        <v>18</v>
      </c>
      <c r="D181">
        <v>22</v>
      </c>
      <c r="E181">
        <v>24</v>
      </c>
      <c r="F181">
        <v>20</v>
      </c>
      <c r="G181">
        <v>4</v>
      </c>
      <c r="H181">
        <v>3</v>
      </c>
      <c r="I181">
        <v>19</v>
      </c>
      <c r="J181">
        <v>23</v>
      </c>
      <c r="K181">
        <v>7</v>
      </c>
      <c r="L181">
        <v>8</v>
      </c>
      <c r="M181">
        <v>6</v>
      </c>
      <c r="N181">
        <v>5</v>
      </c>
      <c r="O181">
        <v>21</v>
      </c>
      <c r="P181">
        <v>29</v>
      </c>
      <c r="Q181">
        <v>13</v>
      </c>
      <c r="R181">
        <v>14</v>
      </c>
      <c r="S181">
        <v>16</v>
      </c>
      <c r="T181">
        <v>15</v>
      </c>
      <c r="U181">
        <v>31</v>
      </c>
      <c r="V181">
        <v>27</v>
      </c>
      <c r="W181">
        <v>11</v>
      </c>
      <c r="X181">
        <v>12</v>
      </c>
      <c r="Y181">
        <v>28</v>
      </c>
      <c r="Z181">
        <v>32</v>
      </c>
      <c r="AA181">
        <v>30</v>
      </c>
      <c r="AB181">
        <v>26</v>
      </c>
      <c r="AC181">
        <v>10</v>
      </c>
      <c r="AD181">
        <v>9</v>
      </c>
      <c r="AE181">
        <v>25</v>
      </c>
      <c r="AF181">
        <v>17</v>
      </c>
    </row>
    <row r="182" spans="1:32" x14ac:dyDescent="0.25">
      <c r="A182">
        <v>1</v>
      </c>
      <c r="B182">
        <v>2</v>
      </c>
      <c r="C182">
        <v>18</v>
      </c>
      <c r="D182">
        <v>22</v>
      </c>
      <c r="E182">
        <v>24</v>
      </c>
      <c r="F182">
        <v>20</v>
      </c>
      <c r="G182">
        <v>4</v>
      </c>
      <c r="H182">
        <v>3</v>
      </c>
      <c r="I182">
        <v>19</v>
      </c>
      <c r="J182">
        <v>27</v>
      </c>
      <c r="K182">
        <v>11</v>
      </c>
      <c r="L182">
        <v>12</v>
      </c>
      <c r="M182">
        <v>28</v>
      </c>
      <c r="N182">
        <v>32</v>
      </c>
      <c r="O182">
        <v>16</v>
      </c>
      <c r="P182">
        <v>15</v>
      </c>
      <c r="Q182">
        <v>31</v>
      </c>
      <c r="R182">
        <v>23</v>
      </c>
      <c r="S182">
        <v>7</v>
      </c>
      <c r="T182">
        <v>8</v>
      </c>
      <c r="U182">
        <v>6</v>
      </c>
      <c r="V182">
        <v>5</v>
      </c>
      <c r="W182">
        <v>21</v>
      </c>
      <c r="X182">
        <v>29</v>
      </c>
      <c r="Y182">
        <v>13</v>
      </c>
      <c r="Z182">
        <v>14</v>
      </c>
      <c r="AA182">
        <v>30</v>
      </c>
      <c r="AB182">
        <v>26</v>
      </c>
      <c r="AC182">
        <v>10</v>
      </c>
      <c r="AD182">
        <v>9</v>
      </c>
      <c r="AE182">
        <v>25</v>
      </c>
      <c r="AF182">
        <v>17</v>
      </c>
    </row>
    <row r="183" spans="1:32" x14ac:dyDescent="0.25">
      <c r="A183">
        <v>1</v>
      </c>
      <c r="B183">
        <v>2</v>
      </c>
      <c r="C183">
        <v>18</v>
      </c>
      <c r="D183">
        <v>22</v>
      </c>
      <c r="E183">
        <v>6</v>
      </c>
      <c r="F183">
        <v>8</v>
      </c>
      <c r="G183">
        <v>24</v>
      </c>
      <c r="H183">
        <v>20</v>
      </c>
      <c r="I183">
        <v>4</v>
      </c>
      <c r="J183">
        <v>3</v>
      </c>
      <c r="K183">
        <v>19</v>
      </c>
      <c r="L183">
        <v>23</v>
      </c>
      <c r="M183">
        <v>7</v>
      </c>
      <c r="N183">
        <v>5</v>
      </c>
      <c r="O183">
        <v>21</v>
      </c>
      <c r="P183">
        <v>29</v>
      </c>
      <c r="Q183">
        <v>13</v>
      </c>
      <c r="R183">
        <v>15</v>
      </c>
      <c r="S183">
        <v>31</v>
      </c>
      <c r="T183">
        <v>27</v>
      </c>
      <c r="U183">
        <v>11</v>
      </c>
      <c r="V183">
        <v>12</v>
      </c>
      <c r="W183">
        <v>28</v>
      </c>
      <c r="X183">
        <v>32</v>
      </c>
      <c r="Y183">
        <v>16</v>
      </c>
      <c r="Z183">
        <v>14</v>
      </c>
      <c r="AA183">
        <v>30</v>
      </c>
      <c r="AB183">
        <v>26</v>
      </c>
      <c r="AC183">
        <v>10</v>
      </c>
      <c r="AD183">
        <v>9</v>
      </c>
      <c r="AE183">
        <v>25</v>
      </c>
      <c r="AF183">
        <v>17</v>
      </c>
    </row>
    <row r="184" spans="1:32" x14ac:dyDescent="0.25">
      <c r="A184">
        <v>1</v>
      </c>
      <c r="B184">
        <v>2</v>
      </c>
      <c r="C184">
        <v>18</v>
      </c>
      <c r="D184">
        <v>22</v>
      </c>
      <c r="E184">
        <v>6</v>
      </c>
      <c r="F184">
        <v>8</v>
      </c>
      <c r="G184">
        <v>24</v>
      </c>
      <c r="H184">
        <v>20</v>
      </c>
      <c r="I184">
        <v>4</v>
      </c>
      <c r="J184">
        <v>3</v>
      </c>
      <c r="K184">
        <v>19</v>
      </c>
      <c r="L184">
        <v>27</v>
      </c>
      <c r="M184">
        <v>11</v>
      </c>
      <c r="N184">
        <v>12</v>
      </c>
      <c r="O184">
        <v>28</v>
      </c>
      <c r="P184">
        <v>32</v>
      </c>
      <c r="Q184">
        <v>16</v>
      </c>
      <c r="R184">
        <v>15</v>
      </c>
      <c r="S184">
        <v>31</v>
      </c>
      <c r="T184">
        <v>23</v>
      </c>
      <c r="U184">
        <v>7</v>
      </c>
      <c r="V184">
        <v>5</v>
      </c>
      <c r="W184">
        <v>21</v>
      </c>
      <c r="X184">
        <v>29</v>
      </c>
      <c r="Y184">
        <v>13</v>
      </c>
      <c r="Z184">
        <v>14</v>
      </c>
      <c r="AA184">
        <v>30</v>
      </c>
      <c r="AB184">
        <v>26</v>
      </c>
      <c r="AC184">
        <v>10</v>
      </c>
      <c r="AD184">
        <v>9</v>
      </c>
      <c r="AE184">
        <v>25</v>
      </c>
      <c r="AF184">
        <v>17</v>
      </c>
    </row>
    <row r="185" spans="1:32" x14ac:dyDescent="0.25">
      <c r="A185">
        <v>1</v>
      </c>
      <c r="B185">
        <v>2</v>
      </c>
      <c r="C185">
        <v>18</v>
      </c>
      <c r="D185">
        <v>26</v>
      </c>
      <c r="E185">
        <v>10</v>
      </c>
      <c r="F185">
        <v>12</v>
      </c>
      <c r="G185">
        <v>16</v>
      </c>
      <c r="H185">
        <v>14</v>
      </c>
      <c r="I185">
        <v>30</v>
      </c>
      <c r="J185">
        <v>22</v>
      </c>
      <c r="K185">
        <v>6</v>
      </c>
      <c r="L185">
        <v>8</v>
      </c>
      <c r="M185">
        <v>24</v>
      </c>
      <c r="N185">
        <v>32</v>
      </c>
      <c r="O185">
        <v>28</v>
      </c>
      <c r="P185">
        <v>20</v>
      </c>
      <c r="Q185">
        <v>4</v>
      </c>
      <c r="R185">
        <v>3</v>
      </c>
      <c r="S185">
        <v>19</v>
      </c>
      <c r="T185">
        <v>27</v>
      </c>
      <c r="U185">
        <v>31</v>
      </c>
      <c r="V185">
        <v>23</v>
      </c>
      <c r="W185">
        <v>7</v>
      </c>
      <c r="X185">
        <v>5</v>
      </c>
      <c r="Y185">
        <v>21</v>
      </c>
      <c r="Z185">
        <v>29</v>
      </c>
      <c r="AA185">
        <v>13</v>
      </c>
      <c r="AB185">
        <v>15</v>
      </c>
      <c r="AC185">
        <v>11</v>
      </c>
      <c r="AD185">
        <v>9</v>
      </c>
      <c r="AE185">
        <v>25</v>
      </c>
      <c r="AF185">
        <v>17</v>
      </c>
    </row>
    <row r="186" spans="1:32" x14ac:dyDescent="0.25">
      <c r="A186">
        <v>1</v>
      </c>
      <c r="B186">
        <v>2</v>
      </c>
      <c r="C186">
        <v>18</v>
      </c>
      <c r="D186">
        <v>26</v>
      </c>
      <c r="E186">
        <v>10</v>
      </c>
      <c r="F186">
        <v>12</v>
      </c>
      <c r="G186">
        <v>16</v>
      </c>
      <c r="H186">
        <v>14</v>
      </c>
      <c r="I186">
        <v>30</v>
      </c>
      <c r="J186">
        <v>32</v>
      </c>
      <c r="K186">
        <v>28</v>
      </c>
      <c r="L186">
        <v>20</v>
      </c>
      <c r="M186">
        <v>24</v>
      </c>
      <c r="N186">
        <v>22</v>
      </c>
      <c r="O186">
        <v>6</v>
      </c>
      <c r="P186">
        <v>8</v>
      </c>
      <c r="Q186">
        <v>4</v>
      </c>
      <c r="R186">
        <v>3</v>
      </c>
      <c r="S186">
        <v>7</v>
      </c>
      <c r="T186">
        <v>5</v>
      </c>
      <c r="U186">
        <v>21</v>
      </c>
      <c r="V186">
        <v>23</v>
      </c>
      <c r="W186">
        <v>19</v>
      </c>
      <c r="X186">
        <v>27</v>
      </c>
      <c r="Y186">
        <v>31</v>
      </c>
      <c r="Z186">
        <v>29</v>
      </c>
      <c r="AA186">
        <v>13</v>
      </c>
      <c r="AB186">
        <v>15</v>
      </c>
      <c r="AC186">
        <v>11</v>
      </c>
      <c r="AD186">
        <v>9</v>
      </c>
      <c r="AE186">
        <v>25</v>
      </c>
      <c r="AF186">
        <v>17</v>
      </c>
    </row>
    <row r="187" spans="1:32" x14ac:dyDescent="0.25">
      <c r="A187">
        <v>1</v>
      </c>
      <c r="B187">
        <v>2</v>
      </c>
      <c r="C187">
        <v>18</v>
      </c>
      <c r="D187">
        <v>26</v>
      </c>
      <c r="E187">
        <v>10</v>
      </c>
      <c r="F187">
        <v>12</v>
      </c>
      <c r="G187">
        <v>28</v>
      </c>
      <c r="H187">
        <v>20</v>
      </c>
      <c r="I187">
        <v>24</v>
      </c>
      <c r="J187">
        <v>32</v>
      </c>
      <c r="K187">
        <v>16</v>
      </c>
      <c r="L187">
        <v>14</v>
      </c>
      <c r="M187">
        <v>30</v>
      </c>
      <c r="N187">
        <v>22</v>
      </c>
      <c r="O187">
        <v>6</v>
      </c>
      <c r="P187">
        <v>8</v>
      </c>
      <c r="Q187">
        <v>4</v>
      </c>
      <c r="R187">
        <v>3</v>
      </c>
      <c r="S187">
        <v>7</v>
      </c>
      <c r="T187">
        <v>5</v>
      </c>
      <c r="U187">
        <v>21</v>
      </c>
      <c r="V187">
        <v>29</v>
      </c>
      <c r="W187">
        <v>13</v>
      </c>
      <c r="X187">
        <v>15</v>
      </c>
      <c r="Y187">
        <v>31</v>
      </c>
      <c r="Z187">
        <v>23</v>
      </c>
      <c r="AA187">
        <v>19</v>
      </c>
      <c r="AB187">
        <v>27</v>
      </c>
      <c r="AC187">
        <v>11</v>
      </c>
      <c r="AD187">
        <v>9</v>
      </c>
      <c r="AE187">
        <v>25</v>
      </c>
      <c r="AF187">
        <v>17</v>
      </c>
    </row>
    <row r="188" spans="1:32" x14ac:dyDescent="0.25">
      <c r="A188">
        <v>1</v>
      </c>
      <c r="B188">
        <v>2</v>
      </c>
      <c r="C188">
        <v>18</v>
      </c>
      <c r="D188">
        <v>26</v>
      </c>
      <c r="E188">
        <v>10</v>
      </c>
      <c r="F188">
        <v>12</v>
      </c>
      <c r="G188">
        <v>28</v>
      </c>
      <c r="H188">
        <v>20</v>
      </c>
      <c r="I188">
        <v>4</v>
      </c>
      <c r="J188">
        <v>3</v>
      </c>
      <c r="K188">
        <v>19</v>
      </c>
      <c r="L188">
        <v>23</v>
      </c>
      <c r="M188">
        <v>7</v>
      </c>
      <c r="N188">
        <v>8</v>
      </c>
      <c r="O188">
        <v>24</v>
      </c>
      <c r="P188">
        <v>32</v>
      </c>
      <c r="Q188">
        <v>16</v>
      </c>
      <c r="R188">
        <v>14</v>
      </c>
      <c r="S188">
        <v>30</v>
      </c>
      <c r="T188">
        <v>22</v>
      </c>
      <c r="U188">
        <v>6</v>
      </c>
      <c r="V188">
        <v>5</v>
      </c>
      <c r="W188">
        <v>21</v>
      </c>
      <c r="X188">
        <v>29</v>
      </c>
      <c r="Y188">
        <v>13</v>
      </c>
      <c r="Z188">
        <v>15</v>
      </c>
      <c r="AA188">
        <v>31</v>
      </c>
      <c r="AB188">
        <v>27</v>
      </c>
      <c r="AC188">
        <v>11</v>
      </c>
      <c r="AD188">
        <v>9</v>
      </c>
      <c r="AE188">
        <v>25</v>
      </c>
      <c r="AF188">
        <v>17</v>
      </c>
    </row>
    <row r="189" spans="1:32" x14ac:dyDescent="0.25">
      <c r="A189">
        <v>1</v>
      </c>
      <c r="B189">
        <v>2</v>
      </c>
      <c r="C189">
        <v>18</v>
      </c>
      <c r="D189">
        <v>26</v>
      </c>
      <c r="E189">
        <v>10</v>
      </c>
      <c r="F189">
        <v>12</v>
      </c>
      <c r="G189">
        <v>28</v>
      </c>
      <c r="H189">
        <v>20</v>
      </c>
      <c r="I189">
        <v>4</v>
      </c>
      <c r="J189">
        <v>3</v>
      </c>
      <c r="K189">
        <v>19</v>
      </c>
      <c r="L189">
        <v>27</v>
      </c>
      <c r="M189">
        <v>11</v>
      </c>
      <c r="N189">
        <v>15</v>
      </c>
      <c r="O189">
        <v>31</v>
      </c>
      <c r="P189">
        <v>23</v>
      </c>
      <c r="Q189">
        <v>7</v>
      </c>
      <c r="R189">
        <v>8</v>
      </c>
      <c r="S189">
        <v>24</v>
      </c>
      <c r="T189">
        <v>32</v>
      </c>
      <c r="U189">
        <v>16</v>
      </c>
      <c r="V189">
        <v>14</v>
      </c>
      <c r="W189">
        <v>30</v>
      </c>
      <c r="X189">
        <v>22</v>
      </c>
      <c r="Y189">
        <v>6</v>
      </c>
      <c r="Z189">
        <v>5</v>
      </c>
      <c r="AA189">
        <v>21</v>
      </c>
      <c r="AB189">
        <v>29</v>
      </c>
      <c r="AC189">
        <v>13</v>
      </c>
      <c r="AD189">
        <v>9</v>
      </c>
      <c r="AE189">
        <v>25</v>
      </c>
      <c r="AF189">
        <v>17</v>
      </c>
    </row>
    <row r="190" spans="1:32" x14ac:dyDescent="0.25">
      <c r="A190">
        <v>1</v>
      </c>
      <c r="B190">
        <v>2</v>
      </c>
      <c r="C190">
        <v>18</v>
      </c>
      <c r="D190">
        <v>26</v>
      </c>
      <c r="E190">
        <v>10</v>
      </c>
      <c r="F190">
        <v>12</v>
      </c>
      <c r="G190">
        <v>28</v>
      </c>
      <c r="H190">
        <v>20</v>
      </c>
      <c r="I190">
        <v>4</v>
      </c>
      <c r="J190">
        <v>3</v>
      </c>
      <c r="K190">
        <v>19</v>
      </c>
      <c r="L190">
        <v>27</v>
      </c>
      <c r="M190">
        <v>31</v>
      </c>
      <c r="N190">
        <v>23</v>
      </c>
      <c r="O190">
        <v>7</v>
      </c>
      <c r="P190">
        <v>8</v>
      </c>
      <c r="Q190">
        <v>24</v>
      </c>
      <c r="R190">
        <v>32</v>
      </c>
      <c r="S190">
        <v>16</v>
      </c>
      <c r="T190">
        <v>14</v>
      </c>
      <c r="U190">
        <v>30</v>
      </c>
      <c r="V190">
        <v>22</v>
      </c>
      <c r="W190">
        <v>6</v>
      </c>
      <c r="X190">
        <v>5</v>
      </c>
      <c r="Y190">
        <v>21</v>
      </c>
      <c r="Z190">
        <v>29</v>
      </c>
      <c r="AA190">
        <v>13</v>
      </c>
      <c r="AB190">
        <v>15</v>
      </c>
      <c r="AC190">
        <v>11</v>
      </c>
      <c r="AD190">
        <v>9</v>
      </c>
      <c r="AE190">
        <v>25</v>
      </c>
      <c r="AF190">
        <v>17</v>
      </c>
    </row>
    <row r="191" spans="1:32" x14ac:dyDescent="0.25">
      <c r="A191">
        <v>1</v>
      </c>
      <c r="B191">
        <v>2</v>
      </c>
      <c r="C191">
        <v>18</v>
      </c>
      <c r="D191">
        <v>26</v>
      </c>
      <c r="E191">
        <v>10</v>
      </c>
      <c r="F191">
        <v>12</v>
      </c>
      <c r="G191">
        <v>28</v>
      </c>
      <c r="H191">
        <v>20</v>
      </c>
      <c r="I191">
        <v>4</v>
      </c>
      <c r="J191">
        <v>3</v>
      </c>
      <c r="K191">
        <v>7</v>
      </c>
      <c r="L191">
        <v>8</v>
      </c>
      <c r="M191">
        <v>24</v>
      </c>
      <c r="N191">
        <v>32</v>
      </c>
      <c r="O191">
        <v>16</v>
      </c>
      <c r="P191">
        <v>14</v>
      </c>
      <c r="Q191">
        <v>30</v>
      </c>
      <c r="R191">
        <v>22</v>
      </c>
      <c r="S191">
        <v>6</v>
      </c>
      <c r="T191">
        <v>5</v>
      </c>
      <c r="U191">
        <v>21</v>
      </c>
      <c r="V191">
        <v>29</v>
      </c>
      <c r="W191">
        <v>13</v>
      </c>
      <c r="X191">
        <v>15</v>
      </c>
      <c r="Y191">
        <v>31</v>
      </c>
      <c r="Z191">
        <v>23</v>
      </c>
      <c r="AA191">
        <v>19</v>
      </c>
      <c r="AB191">
        <v>27</v>
      </c>
      <c r="AC191">
        <v>11</v>
      </c>
      <c r="AD191">
        <v>9</v>
      </c>
      <c r="AE191">
        <v>25</v>
      </c>
      <c r="AF191">
        <v>17</v>
      </c>
    </row>
    <row r="192" spans="1:32" x14ac:dyDescent="0.25">
      <c r="A192">
        <v>1</v>
      </c>
      <c r="B192">
        <v>2</v>
      </c>
      <c r="C192">
        <v>18</v>
      </c>
      <c r="D192">
        <v>26</v>
      </c>
      <c r="E192">
        <v>10</v>
      </c>
      <c r="F192">
        <v>12</v>
      </c>
      <c r="G192">
        <v>28</v>
      </c>
      <c r="H192">
        <v>32</v>
      </c>
      <c r="I192">
        <v>16</v>
      </c>
      <c r="J192">
        <v>14</v>
      </c>
      <c r="K192">
        <v>30</v>
      </c>
      <c r="L192">
        <v>22</v>
      </c>
      <c r="M192">
        <v>6</v>
      </c>
      <c r="N192">
        <v>8</v>
      </c>
      <c r="O192">
        <v>24</v>
      </c>
      <c r="P192">
        <v>20</v>
      </c>
      <c r="Q192">
        <v>4</v>
      </c>
      <c r="R192">
        <v>3</v>
      </c>
      <c r="S192">
        <v>19</v>
      </c>
      <c r="T192">
        <v>23</v>
      </c>
      <c r="U192">
        <v>7</v>
      </c>
      <c r="V192">
        <v>5</v>
      </c>
      <c r="W192">
        <v>21</v>
      </c>
      <c r="X192">
        <v>29</v>
      </c>
      <c r="Y192">
        <v>13</v>
      </c>
      <c r="Z192">
        <v>15</v>
      </c>
      <c r="AA192">
        <v>31</v>
      </c>
      <c r="AB192">
        <v>27</v>
      </c>
      <c r="AC192">
        <v>11</v>
      </c>
      <c r="AD192">
        <v>9</v>
      </c>
      <c r="AE192">
        <v>25</v>
      </c>
      <c r="AF192">
        <v>17</v>
      </c>
    </row>
    <row r="193" spans="1:32" x14ac:dyDescent="0.25">
      <c r="A193">
        <v>1</v>
      </c>
      <c r="B193">
        <v>2</v>
      </c>
      <c r="C193">
        <v>18</v>
      </c>
      <c r="D193">
        <v>26</v>
      </c>
      <c r="E193">
        <v>10</v>
      </c>
      <c r="F193">
        <v>14</v>
      </c>
      <c r="G193">
        <v>16</v>
      </c>
      <c r="H193">
        <v>12</v>
      </c>
      <c r="I193">
        <v>28</v>
      </c>
      <c r="J193">
        <v>20</v>
      </c>
      <c r="K193">
        <v>4</v>
      </c>
      <c r="L193">
        <v>3</v>
      </c>
      <c r="M193">
        <v>19</v>
      </c>
      <c r="N193">
        <v>27</v>
      </c>
      <c r="O193">
        <v>11</v>
      </c>
      <c r="P193">
        <v>15</v>
      </c>
      <c r="Q193">
        <v>31</v>
      </c>
      <c r="R193">
        <v>23</v>
      </c>
      <c r="S193">
        <v>7</v>
      </c>
      <c r="T193">
        <v>8</v>
      </c>
      <c r="U193">
        <v>24</v>
      </c>
      <c r="V193">
        <v>32</v>
      </c>
      <c r="W193">
        <v>30</v>
      </c>
      <c r="X193">
        <v>22</v>
      </c>
      <c r="Y193">
        <v>6</v>
      </c>
      <c r="Z193">
        <v>5</v>
      </c>
      <c r="AA193">
        <v>21</v>
      </c>
      <c r="AB193">
        <v>29</v>
      </c>
      <c r="AC193">
        <v>13</v>
      </c>
      <c r="AD193">
        <v>9</v>
      </c>
      <c r="AE193">
        <v>25</v>
      </c>
      <c r="AF193">
        <v>17</v>
      </c>
    </row>
    <row r="194" spans="1:32" x14ac:dyDescent="0.25">
      <c r="A194">
        <v>1</v>
      </c>
      <c r="B194">
        <v>2</v>
      </c>
      <c r="C194">
        <v>18</v>
      </c>
      <c r="D194">
        <v>26</v>
      </c>
      <c r="E194">
        <v>10</v>
      </c>
      <c r="F194">
        <v>14</v>
      </c>
      <c r="G194">
        <v>30</v>
      </c>
      <c r="H194">
        <v>22</v>
      </c>
      <c r="I194">
        <v>24</v>
      </c>
      <c r="J194">
        <v>32</v>
      </c>
      <c r="K194">
        <v>16</v>
      </c>
      <c r="L194">
        <v>12</v>
      </c>
      <c r="M194">
        <v>28</v>
      </c>
      <c r="N194">
        <v>20</v>
      </c>
      <c r="O194">
        <v>4</v>
      </c>
      <c r="P194">
        <v>3</v>
      </c>
      <c r="Q194">
        <v>19</v>
      </c>
      <c r="R194">
        <v>27</v>
      </c>
      <c r="S194">
        <v>11</v>
      </c>
      <c r="T194">
        <v>15</v>
      </c>
      <c r="U194">
        <v>31</v>
      </c>
      <c r="V194">
        <v>23</v>
      </c>
      <c r="W194">
        <v>7</v>
      </c>
      <c r="X194">
        <v>8</v>
      </c>
      <c r="Y194">
        <v>6</v>
      </c>
      <c r="Z194">
        <v>5</v>
      </c>
      <c r="AA194">
        <v>21</v>
      </c>
      <c r="AB194">
        <v>29</v>
      </c>
      <c r="AC194">
        <v>13</v>
      </c>
      <c r="AD194">
        <v>9</v>
      </c>
      <c r="AE194">
        <v>25</v>
      </c>
      <c r="AF194">
        <v>17</v>
      </c>
    </row>
    <row r="195" spans="1:32" x14ac:dyDescent="0.25">
      <c r="A195">
        <v>1</v>
      </c>
      <c r="B195">
        <v>2</v>
      </c>
      <c r="C195">
        <v>18</v>
      </c>
      <c r="D195">
        <v>26</v>
      </c>
      <c r="E195">
        <v>10</v>
      </c>
      <c r="F195">
        <v>14</v>
      </c>
      <c r="G195">
        <v>30</v>
      </c>
      <c r="H195">
        <v>22</v>
      </c>
      <c r="I195">
        <v>6</v>
      </c>
      <c r="J195">
        <v>8</v>
      </c>
      <c r="K195">
        <v>24</v>
      </c>
      <c r="L195">
        <v>32</v>
      </c>
      <c r="M195">
        <v>16</v>
      </c>
      <c r="N195">
        <v>12</v>
      </c>
      <c r="O195">
        <v>28</v>
      </c>
      <c r="P195">
        <v>20</v>
      </c>
      <c r="Q195">
        <v>4</v>
      </c>
      <c r="R195">
        <v>3</v>
      </c>
      <c r="S195">
        <v>19</v>
      </c>
      <c r="T195">
        <v>27</v>
      </c>
      <c r="U195">
        <v>11</v>
      </c>
      <c r="V195">
        <v>15</v>
      </c>
      <c r="W195">
        <v>31</v>
      </c>
      <c r="X195">
        <v>23</v>
      </c>
      <c r="Y195">
        <v>7</v>
      </c>
      <c r="Z195">
        <v>5</v>
      </c>
      <c r="AA195">
        <v>21</v>
      </c>
      <c r="AB195">
        <v>29</v>
      </c>
      <c r="AC195">
        <v>13</v>
      </c>
      <c r="AD195">
        <v>9</v>
      </c>
      <c r="AE195">
        <v>25</v>
      </c>
      <c r="AF195">
        <v>17</v>
      </c>
    </row>
    <row r="196" spans="1:32" x14ac:dyDescent="0.25">
      <c r="A196">
        <v>1</v>
      </c>
      <c r="B196">
        <v>2</v>
      </c>
      <c r="C196">
        <v>18</v>
      </c>
      <c r="D196">
        <v>26</v>
      </c>
      <c r="E196">
        <v>10</v>
      </c>
      <c r="F196">
        <v>14</v>
      </c>
      <c r="G196">
        <v>30</v>
      </c>
      <c r="H196">
        <v>32</v>
      </c>
      <c r="I196">
        <v>16</v>
      </c>
      <c r="J196">
        <v>12</v>
      </c>
      <c r="K196">
        <v>28</v>
      </c>
      <c r="L196">
        <v>20</v>
      </c>
      <c r="M196">
        <v>4</v>
      </c>
      <c r="N196">
        <v>3</v>
      </c>
      <c r="O196">
        <v>19</v>
      </c>
      <c r="P196">
        <v>27</v>
      </c>
      <c r="Q196">
        <v>11</v>
      </c>
      <c r="R196">
        <v>15</v>
      </c>
      <c r="S196">
        <v>31</v>
      </c>
      <c r="T196">
        <v>23</v>
      </c>
      <c r="U196">
        <v>7</v>
      </c>
      <c r="V196">
        <v>8</v>
      </c>
      <c r="W196">
        <v>24</v>
      </c>
      <c r="X196">
        <v>22</v>
      </c>
      <c r="Y196">
        <v>6</v>
      </c>
      <c r="Z196">
        <v>5</v>
      </c>
      <c r="AA196">
        <v>21</v>
      </c>
      <c r="AB196">
        <v>29</v>
      </c>
      <c r="AC196">
        <v>13</v>
      </c>
      <c r="AD196">
        <v>9</v>
      </c>
      <c r="AE196">
        <v>25</v>
      </c>
      <c r="AF196">
        <v>17</v>
      </c>
    </row>
    <row r="197" spans="1:32" x14ac:dyDescent="0.25">
      <c r="A197">
        <v>1</v>
      </c>
      <c r="B197">
        <v>2</v>
      </c>
      <c r="C197">
        <v>18</v>
      </c>
      <c r="D197">
        <v>26</v>
      </c>
      <c r="E197">
        <v>28</v>
      </c>
      <c r="F197">
        <v>20</v>
      </c>
      <c r="G197">
        <v>4</v>
      </c>
      <c r="H197">
        <v>3</v>
      </c>
      <c r="I197">
        <v>19</v>
      </c>
      <c r="J197">
        <v>23</v>
      </c>
      <c r="K197">
        <v>7</v>
      </c>
      <c r="L197">
        <v>8</v>
      </c>
      <c r="M197">
        <v>24</v>
      </c>
      <c r="N197">
        <v>32</v>
      </c>
      <c r="O197">
        <v>30</v>
      </c>
      <c r="P197">
        <v>22</v>
      </c>
      <c r="Q197">
        <v>6</v>
      </c>
      <c r="R197">
        <v>5</v>
      </c>
      <c r="S197">
        <v>21</v>
      </c>
      <c r="T197">
        <v>29</v>
      </c>
      <c r="U197">
        <v>13</v>
      </c>
      <c r="V197">
        <v>14</v>
      </c>
      <c r="W197">
        <v>16</v>
      </c>
      <c r="X197">
        <v>15</v>
      </c>
      <c r="Y197">
        <v>31</v>
      </c>
      <c r="Z197">
        <v>27</v>
      </c>
      <c r="AA197">
        <v>11</v>
      </c>
      <c r="AB197">
        <v>12</v>
      </c>
      <c r="AC197">
        <v>10</v>
      </c>
      <c r="AD197">
        <v>9</v>
      </c>
      <c r="AE197">
        <v>25</v>
      </c>
      <c r="AF197">
        <v>17</v>
      </c>
    </row>
    <row r="198" spans="1:32" x14ac:dyDescent="0.25">
      <c r="A198">
        <v>1</v>
      </c>
      <c r="B198">
        <v>2</v>
      </c>
      <c r="C198">
        <v>18</v>
      </c>
      <c r="D198">
        <v>26</v>
      </c>
      <c r="E198">
        <v>28</v>
      </c>
      <c r="F198">
        <v>20</v>
      </c>
      <c r="G198">
        <v>4</v>
      </c>
      <c r="H198">
        <v>3</v>
      </c>
      <c r="I198">
        <v>19</v>
      </c>
      <c r="J198">
        <v>27</v>
      </c>
      <c r="K198">
        <v>11</v>
      </c>
      <c r="L198">
        <v>12</v>
      </c>
      <c r="M198">
        <v>10</v>
      </c>
      <c r="N198">
        <v>14</v>
      </c>
      <c r="O198">
        <v>16</v>
      </c>
      <c r="P198">
        <v>15</v>
      </c>
      <c r="Q198">
        <v>31</v>
      </c>
      <c r="R198">
        <v>23</v>
      </c>
      <c r="S198">
        <v>7</v>
      </c>
      <c r="T198">
        <v>8</v>
      </c>
      <c r="U198">
        <v>24</v>
      </c>
      <c r="V198">
        <v>32</v>
      </c>
      <c r="W198">
        <v>30</v>
      </c>
      <c r="X198">
        <v>22</v>
      </c>
      <c r="Y198">
        <v>6</v>
      </c>
      <c r="Z198">
        <v>5</v>
      </c>
      <c r="AA198">
        <v>21</v>
      </c>
      <c r="AB198">
        <v>29</v>
      </c>
      <c r="AC198">
        <v>13</v>
      </c>
      <c r="AD198">
        <v>9</v>
      </c>
      <c r="AE198">
        <v>25</v>
      </c>
      <c r="AF198">
        <v>17</v>
      </c>
    </row>
    <row r="199" spans="1:32" x14ac:dyDescent="0.25">
      <c r="A199">
        <v>1</v>
      </c>
      <c r="B199">
        <v>2</v>
      </c>
      <c r="C199">
        <v>18</v>
      </c>
      <c r="D199">
        <v>26</v>
      </c>
      <c r="E199">
        <v>28</v>
      </c>
      <c r="F199">
        <v>20</v>
      </c>
      <c r="G199">
        <v>4</v>
      </c>
      <c r="H199">
        <v>3</v>
      </c>
      <c r="I199">
        <v>19</v>
      </c>
      <c r="J199">
        <v>27</v>
      </c>
      <c r="K199">
        <v>11</v>
      </c>
      <c r="L199">
        <v>12</v>
      </c>
      <c r="M199">
        <v>16</v>
      </c>
      <c r="N199">
        <v>15</v>
      </c>
      <c r="O199">
        <v>31</v>
      </c>
      <c r="P199">
        <v>23</v>
      </c>
      <c r="Q199">
        <v>7</v>
      </c>
      <c r="R199">
        <v>8</v>
      </c>
      <c r="S199">
        <v>24</v>
      </c>
      <c r="T199">
        <v>32</v>
      </c>
      <c r="U199">
        <v>30</v>
      </c>
      <c r="V199">
        <v>22</v>
      </c>
      <c r="W199">
        <v>6</v>
      </c>
      <c r="X199">
        <v>5</v>
      </c>
      <c r="Y199">
        <v>21</v>
      </c>
      <c r="Z199">
        <v>29</v>
      </c>
      <c r="AA199">
        <v>13</v>
      </c>
      <c r="AB199">
        <v>14</v>
      </c>
      <c r="AC199">
        <v>10</v>
      </c>
      <c r="AD199">
        <v>9</v>
      </c>
      <c r="AE199">
        <v>25</v>
      </c>
      <c r="AF199">
        <v>17</v>
      </c>
    </row>
    <row r="200" spans="1:32" x14ac:dyDescent="0.25">
      <c r="A200">
        <v>1</v>
      </c>
      <c r="B200">
        <v>2</v>
      </c>
      <c r="C200">
        <v>18</v>
      </c>
      <c r="D200">
        <v>26</v>
      </c>
      <c r="E200">
        <v>28</v>
      </c>
      <c r="F200">
        <v>20</v>
      </c>
      <c r="G200">
        <v>4</v>
      </c>
      <c r="H200">
        <v>3</v>
      </c>
      <c r="I200">
        <v>19</v>
      </c>
      <c r="J200">
        <v>27</v>
      </c>
      <c r="K200">
        <v>11</v>
      </c>
      <c r="L200">
        <v>15</v>
      </c>
      <c r="M200">
        <v>31</v>
      </c>
      <c r="N200">
        <v>23</v>
      </c>
      <c r="O200">
        <v>7</v>
      </c>
      <c r="P200">
        <v>8</v>
      </c>
      <c r="Q200">
        <v>24</v>
      </c>
      <c r="R200">
        <v>32</v>
      </c>
      <c r="S200">
        <v>16</v>
      </c>
      <c r="T200">
        <v>12</v>
      </c>
      <c r="U200">
        <v>10</v>
      </c>
      <c r="V200">
        <v>14</v>
      </c>
      <c r="W200">
        <v>30</v>
      </c>
      <c r="X200">
        <v>22</v>
      </c>
      <c r="Y200">
        <v>6</v>
      </c>
      <c r="Z200">
        <v>5</v>
      </c>
      <c r="AA200">
        <v>21</v>
      </c>
      <c r="AB200">
        <v>29</v>
      </c>
      <c r="AC200">
        <v>13</v>
      </c>
      <c r="AD200">
        <v>9</v>
      </c>
      <c r="AE200">
        <v>25</v>
      </c>
      <c r="AF200">
        <v>17</v>
      </c>
    </row>
    <row r="201" spans="1:32" x14ac:dyDescent="0.25">
      <c r="A201">
        <v>1</v>
      </c>
      <c r="B201">
        <v>2</v>
      </c>
      <c r="C201">
        <v>18</v>
      </c>
      <c r="D201">
        <v>26</v>
      </c>
      <c r="E201">
        <v>28</v>
      </c>
      <c r="F201">
        <v>20</v>
      </c>
      <c r="G201">
        <v>4</v>
      </c>
      <c r="H201">
        <v>3</v>
      </c>
      <c r="I201">
        <v>19</v>
      </c>
      <c r="J201">
        <v>27</v>
      </c>
      <c r="K201">
        <v>11</v>
      </c>
      <c r="L201">
        <v>15</v>
      </c>
      <c r="M201">
        <v>31</v>
      </c>
      <c r="N201">
        <v>23</v>
      </c>
      <c r="O201">
        <v>7</v>
      </c>
      <c r="P201">
        <v>8</v>
      </c>
      <c r="Q201">
        <v>24</v>
      </c>
      <c r="R201">
        <v>32</v>
      </c>
      <c r="S201">
        <v>30</v>
      </c>
      <c r="T201">
        <v>22</v>
      </c>
      <c r="U201">
        <v>6</v>
      </c>
      <c r="V201">
        <v>5</v>
      </c>
      <c r="W201">
        <v>21</v>
      </c>
      <c r="X201">
        <v>29</v>
      </c>
      <c r="Y201">
        <v>13</v>
      </c>
      <c r="Z201">
        <v>14</v>
      </c>
      <c r="AA201">
        <v>16</v>
      </c>
      <c r="AB201">
        <v>12</v>
      </c>
      <c r="AC201">
        <v>10</v>
      </c>
      <c r="AD201">
        <v>9</v>
      </c>
      <c r="AE201">
        <v>25</v>
      </c>
      <c r="AF201">
        <v>17</v>
      </c>
    </row>
    <row r="202" spans="1:32" x14ac:dyDescent="0.25">
      <c r="A202">
        <v>1</v>
      </c>
      <c r="B202">
        <v>2</v>
      </c>
      <c r="C202">
        <v>18</v>
      </c>
      <c r="D202">
        <v>26</v>
      </c>
      <c r="E202">
        <v>28</v>
      </c>
      <c r="F202">
        <v>20</v>
      </c>
      <c r="G202">
        <v>4</v>
      </c>
      <c r="H202">
        <v>3</v>
      </c>
      <c r="I202">
        <v>19</v>
      </c>
      <c r="J202">
        <v>27</v>
      </c>
      <c r="K202">
        <v>31</v>
      </c>
      <c r="L202">
        <v>23</v>
      </c>
      <c r="M202">
        <v>7</v>
      </c>
      <c r="N202">
        <v>8</v>
      </c>
      <c r="O202">
        <v>24</v>
      </c>
      <c r="P202">
        <v>32</v>
      </c>
      <c r="Q202">
        <v>30</v>
      </c>
      <c r="R202">
        <v>22</v>
      </c>
      <c r="S202">
        <v>6</v>
      </c>
      <c r="T202">
        <v>5</v>
      </c>
      <c r="U202">
        <v>21</v>
      </c>
      <c r="V202">
        <v>29</v>
      </c>
      <c r="W202">
        <v>13</v>
      </c>
      <c r="X202">
        <v>14</v>
      </c>
      <c r="Y202">
        <v>16</v>
      </c>
      <c r="Z202">
        <v>15</v>
      </c>
      <c r="AA202">
        <v>11</v>
      </c>
      <c r="AB202">
        <v>12</v>
      </c>
      <c r="AC202">
        <v>10</v>
      </c>
      <c r="AD202">
        <v>9</v>
      </c>
      <c r="AE202">
        <v>25</v>
      </c>
      <c r="AF202">
        <v>17</v>
      </c>
    </row>
    <row r="203" spans="1:32" x14ac:dyDescent="0.25">
      <c r="A203">
        <v>1</v>
      </c>
      <c r="B203">
        <v>2</v>
      </c>
      <c r="C203">
        <v>18</v>
      </c>
      <c r="D203">
        <v>26</v>
      </c>
      <c r="E203">
        <v>28</v>
      </c>
      <c r="F203">
        <v>20</v>
      </c>
      <c r="G203">
        <v>4</v>
      </c>
      <c r="H203">
        <v>3</v>
      </c>
      <c r="I203">
        <v>7</v>
      </c>
      <c r="J203">
        <v>8</v>
      </c>
      <c r="K203">
        <v>24</v>
      </c>
      <c r="L203">
        <v>32</v>
      </c>
      <c r="M203">
        <v>30</v>
      </c>
      <c r="N203">
        <v>22</v>
      </c>
      <c r="O203">
        <v>6</v>
      </c>
      <c r="P203">
        <v>5</v>
      </c>
      <c r="Q203">
        <v>21</v>
      </c>
      <c r="R203">
        <v>29</v>
      </c>
      <c r="S203">
        <v>13</v>
      </c>
      <c r="T203">
        <v>14</v>
      </c>
      <c r="U203">
        <v>16</v>
      </c>
      <c r="V203">
        <v>15</v>
      </c>
      <c r="W203">
        <v>31</v>
      </c>
      <c r="X203">
        <v>23</v>
      </c>
      <c r="Y203">
        <v>19</v>
      </c>
      <c r="Z203">
        <v>27</v>
      </c>
      <c r="AA203">
        <v>11</v>
      </c>
      <c r="AB203">
        <v>12</v>
      </c>
      <c r="AC203">
        <v>10</v>
      </c>
      <c r="AD203">
        <v>9</v>
      </c>
      <c r="AE203">
        <v>25</v>
      </c>
      <c r="AF203">
        <v>17</v>
      </c>
    </row>
    <row r="204" spans="1:32" x14ac:dyDescent="0.25">
      <c r="A204">
        <v>1</v>
      </c>
      <c r="B204">
        <v>2</v>
      </c>
      <c r="C204">
        <v>18</v>
      </c>
      <c r="D204">
        <v>26</v>
      </c>
      <c r="E204">
        <v>28</v>
      </c>
      <c r="F204">
        <v>32</v>
      </c>
      <c r="G204">
        <v>30</v>
      </c>
      <c r="H204">
        <v>22</v>
      </c>
      <c r="I204">
        <v>24</v>
      </c>
      <c r="J204">
        <v>20</v>
      </c>
      <c r="K204">
        <v>4</v>
      </c>
      <c r="L204">
        <v>3</v>
      </c>
      <c r="M204">
        <v>19</v>
      </c>
      <c r="N204">
        <v>23</v>
      </c>
      <c r="O204">
        <v>7</v>
      </c>
      <c r="P204">
        <v>8</v>
      </c>
      <c r="Q204">
        <v>6</v>
      </c>
      <c r="R204">
        <v>5</v>
      </c>
      <c r="S204">
        <v>21</v>
      </c>
      <c r="T204">
        <v>29</v>
      </c>
      <c r="U204">
        <v>13</v>
      </c>
      <c r="V204">
        <v>14</v>
      </c>
      <c r="W204">
        <v>16</v>
      </c>
      <c r="X204">
        <v>15</v>
      </c>
      <c r="Y204">
        <v>31</v>
      </c>
      <c r="Z204">
        <v>27</v>
      </c>
      <c r="AA204">
        <v>11</v>
      </c>
      <c r="AB204">
        <v>12</v>
      </c>
      <c r="AC204">
        <v>10</v>
      </c>
      <c r="AD204">
        <v>9</v>
      </c>
      <c r="AE204">
        <v>25</v>
      </c>
      <c r="AF204">
        <v>17</v>
      </c>
    </row>
    <row r="205" spans="1:32" x14ac:dyDescent="0.25">
      <c r="A205">
        <v>1</v>
      </c>
      <c r="B205">
        <v>2</v>
      </c>
      <c r="C205">
        <v>18</v>
      </c>
      <c r="D205">
        <v>26</v>
      </c>
      <c r="E205">
        <v>30</v>
      </c>
      <c r="F205">
        <v>22</v>
      </c>
      <c r="G205">
        <v>24</v>
      </c>
      <c r="H205">
        <v>32</v>
      </c>
      <c r="I205">
        <v>28</v>
      </c>
      <c r="J205">
        <v>20</v>
      </c>
      <c r="K205">
        <v>4</v>
      </c>
      <c r="L205">
        <v>3</v>
      </c>
      <c r="M205">
        <v>19</v>
      </c>
      <c r="N205">
        <v>27</v>
      </c>
      <c r="O205">
        <v>11</v>
      </c>
      <c r="P205">
        <v>12</v>
      </c>
      <c r="Q205">
        <v>16</v>
      </c>
      <c r="R205">
        <v>15</v>
      </c>
      <c r="S205">
        <v>31</v>
      </c>
      <c r="T205">
        <v>23</v>
      </c>
      <c r="U205">
        <v>7</v>
      </c>
      <c r="V205">
        <v>8</v>
      </c>
      <c r="W205">
        <v>6</v>
      </c>
      <c r="X205">
        <v>5</v>
      </c>
      <c r="Y205">
        <v>21</v>
      </c>
      <c r="Z205">
        <v>29</v>
      </c>
      <c r="AA205">
        <v>13</v>
      </c>
      <c r="AB205">
        <v>14</v>
      </c>
      <c r="AC205">
        <v>10</v>
      </c>
      <c r="AD205">
        <v>9</v>
      </c>
      <c r="AE205">
        <v>25</v>
      </c>
      <c r="AF205">
        <v>17</v>
      </c>
    </row>
    <row r="206" spans="1:32" x14ac:dyDescent="0.25">
      <c r="A206">
        <v>1</v>
      </c>
      <c r="B206">
        <v>2</v>
      </c>
      <c r="C206">
        <v>18</v>
      </c>
      <c r="D206">
        <v>26</v>
      </c>
      <c r="E206">
        <v>30</v>
      </c>
      <c r="F206">
        <v>22</v>
      </c>
      <c r="G206">
        <v>6</v>
      </c>
      <c r="H206">
        <v>8</v>
      </c>
      <c r="I206">
        <v>24</v>
      </c>
      <c r="J206">
        <v>32</v>
      </c>
      <c r="K206">
        <v>28</v>
      </c>
      <c r="L206">
        <v>20</v>
      </c>
      <c r="M206">
        <v>4</v>
      </c>
      <c r="N206">
        <v>3</v>
      </c>
      <c r="O206">
        <v>19</v>
      </c>
      <c r="P206">
        <v>27</v>
      </c>
      <c r="Q206">
        <v>11</v>
      </c>
      <c r="R206">
        <v>12</v>
      </c>
      <c r="S206">
        <v>16</v>
      </c>
      <c r="T206">
        <v>15</v>
      </c>
      <c r="U206">
        <v>31</v>
      </c>
      <c r="V206">
        <v>23</v>
      </c>
      <c r="W206">
        <v>7</v>
      </c>
      <c r="X206">
        <v>5</v>
      </c>
      <c r="Y206">
        <v>21</v>
      </c>
      <c r="Z206">
        <v>29</v>
      </c>
      <c r="AA206">
        <v>13</v>
      </c>
      <c r="AB206">
        <v>14</v>
      </c>
      <c r="AC206">
        <v>10</v>
      </c>
      <c r="AD206">
        <v>9</v>
      </c>
      <c r="AE206">
        <v>25</v>
      </c>
      <c r="AF206">
        <v>17</v>
      </c>
    </row>
    <row r="207" spans="1:32" x14ac:dyDescent="0.25">
      <c r="A207">
        <v>1</v>
      </c>
      <c r="B207">
        <v>2</v>
      </c>
      <c r="C207">
        <v>18</v>
      </c>
      <c r="D207">
        <v>26</v>
      </c>
      <c r="E207">
        <v>30</v>
      </c>
      <c r="F207">
        <v>22</v>
      </c>
      <c r="G207">
        <v>6</v>
      </c>
      <c r="H207">
        <v>8</v>
      </c>
      <c r="I207">
        <v>24</v>
      </c>
      <c r="J207">
        <v>32</v>
      </c>
      <c r="K207">
        <v>28</v>
      </c>
      <c r="L207">
        <v>20</v>
      </c>
      <c r="M207">
        <v>4</v>
      </c>
      <c r="N207">
        <v>3</v>
      </c>
      <c r="O207">
        <v>19</v>
      </c>
      <c r="P207">
        <v>27</v>
      </c>
      <c r="Q207">
        <v>31</v>
      </c>
      <c r="R207">
        <v>23</v>
      </c>
      <c r="S207">
        <v>7</v>
      </c>
      <c r="T207">
        <v>5</v>
      </c>
      <c r="U207">
        <v>21</v>
      </c>
      <c r="V207">
        <v>29</v>
      </c>
      <c r="W207">
        <v>13</v>
      </c>
      <c r="X207">
        <v>15</v>
      </c>
      <c r="Y207">
        <v>11</v>
      </c>
      <c r="Z207">
        <v>12</v>
      </c>
      <c r="AA207">
        <v>16</v>
      </c>
      <c r="AB207">
        <v>14</v>
      </c>
      <c r="AC207">
        <v>10</v>
      </c>
      <c r="AD207">
        <v>9</v>
      </c>
      <c r="AE207">
        <v>25</v>
      </c>
      <c r="AF207">
        <v>17</v>
      </c>
    </row>
    <row r="208" spans="1:32" x14ac:dyDescent="0.25">
      <c r="A208">
        <v>1</v>
      </c>
      <c r="B208">
        <v>2</v>
      </c>
      <c r="C208">
        <v>18</v>
      </c>
      <c r="D208">
        <v>26</v>
      </c>
      <c r="E208">
        <v>30</v>
      </c>
      <c r="F208">
        <v>32</v>
      </c>
      <c r="G208">
        <v>28</v>
      </c>
      <c r="H208">
        <v>20</v>
      </c>
      <c r="I208">
        <v>24</v>
      </c>
      <c r="J208">
        <v>22</v>
      </c>
      <c r="K208">
        <v>6</v>
      </c>
      <c r="L208">
        <v>8</v>
      </c>
      <c r="M208">
        <v>4</v>
      </c>
      <c r="N208">
        <v>3</v>
      </c>
      <c r="O208">
        <v>7</v>
      </c>
      <c r="P208">
        <v>5</v>
      </c>
      <c r="Q208">
        <v>21</v>
      </c>
      <c r="R208">
        <v>23</v>
      </c>
      <c r="S208">
        <v>19</v>
      </c>
      <c r="T208">
        <v>27</v>
      </c>
      <c r="U208">
        <v>31</v>
      </c>
      <c r="V208">
        <v>29</v>
      </c>
      <c r="W208">
        <v>13</v>
      </c>
      <c r="X208">
        <v>15</v>
      </c>
      <c r="Y208">
        <v>11</v>
      </c>
      <c r="Z208">
        <v>12</v>
      </c>
      <c r="AA208">
        <v>16</v>
      </c>
      <c r="AB208">
        <v>14</v>
      </c>
      <c r="AC208">
        <v>10</v>
      </c>
      <c r="AD208">
        <v>9</v>
      </c>
      <c r="AE208">
        <v>25</v>
      </c>
      <c r="AF208">
        <v>17</v>
      </c>
    </row>
    <row r="209" spans="1:32" x14ac:dyDescent="0.25">
      <c r="A209">
        <v>1</v>
      </c>
      <c r="B209">
        <v>2</v>
      </c>
      <c r="C209">
        <v>18</v>
      </c>
      <c r="D209">
        <v>26</v>
      </c>
      <c r="E209">
        <v>30</v>
      </c>
      <c r="F209">
        <v>32</v>
      </c>
      <c r="G209">
        <v>28</v>
      </c>
      <c r="H209">
        <v>20</v>
      </c>
      <c r="I209">
        <v>4</v>
      </c>
      <c r="J209">
        <v>3</v>
      </c>
      <c r="K209">
        <v>19</v>
      </c>
      <c r="L209">
        <v>27</v>
      </c>
      <c r="M209">
        <v>11</v>
      </c>
      <c r="N209">
        <v>12</v>
      </c>
      <c r="O209">
        <v>16</v>
      </c>
      <c r="P209">
        <v>15</v>
      </c>
      <c r="Q209">
        <v>31</v>
      </c>
      <c r="R209">
        <v>23</v>
      </c>
      <c r="S209">
        <v>7</v>
      </c>
      <c r="T209">
        <v>8</v>
      </c>
      <c r="U209">
        <v>24</v>
      </c>
      <c r="V209">
        <v>22</v>
      </c>
      <c r="W209">
        <v>6</v>
      </c>
      <c r="X209">
        <v>5</v>
      </c>
      <c r="Y209">
        <v>21</v>
      </c>
      <c r="Z209">
        <v>29</v>
      </c>
      <c r="AA209">
        <v>13</v>
      </c>
      <c r="AB209">
        <v>14</v>
      </c>
      <c r="AC209">
        <v>10</v>
      </c>
      <c r="AD209">
        <v>9</v>
      </c>
      <c r="AE209">
        <v>25</v>
      </c>
      <c r="AF209">
        <v>17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EB763-A4A0-4195-A779-F58A45FC03F6}">
  <dimension ref="A1:AF543"/>
  <sheetViews>
    <sheetView workbookViewId="0">
      <pane ySplit="1" topLeftCell="A2" activePane="bottomLeft" state="frozen"/>
      <selection pane="bottomLeft" activeCell="A2" sqref="A2:A209"/>
    </sheetView>
  </sheetViews>
  <sheetFormatPr defaultRowHeight="15.75" x14ac:dyDescent="0.25"/>
  <cols>
    <col min="1" max="10" width="3.875" bestFit="1" customWidth="1"/>
    <col min="11" max="32" width="4.875" customWidth="1"/>
  </cols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5">
      <c r="A2">
        <v>0</v>
      </c>
      <c r="B2">
        <v>1</v>
      </c>
      <c r="C2">
        <v>3</v>
      </c>
      <c r="D2">
        <v>2</v>
      </c>
      <c r="E2">
        <v>6</v>
      </c>
      <c r="F2">
        <v>7</v>
      </c>
      <c r="G2">
        <v>5</v>
      </c>
      <c r="H2">
        <v>4</v>
      </c>
      <c r="I2">
        <v>12</v>
      </c>
      <c r="J2">
        <v>13</v>
      </c>
      <c r="K2">
        <v>15</v>
      </c>
      <c r="L2">
        <v>14</v>
      </c>
      <c r="M2">
        <v>10</v>
      </c>
      <c r="N2">
        <v>11</v>
      </c>
      <c r="O2">
        <v>9</v>
      </c>
      <c r="P2">
        <v>8</v>
      </c>
      <c r="Q2">
        <v>24</v>
      </c>
      <c r="R2">
        <v>25</v>
      </c>
      <c r="S2">
        <v>27</v>
      </c>
      <c r="T2">
        <v>26</v>
      </c>
      <c r="U2">
        <v>30</v>
      </c>
      <c r="V2">
        <v>31</v>
      </c>
      <c r="W2">
        <v>29</v>
      </c>
      <c r="X2">
        <v>28</v>
      </c>
      <c r="Y2">
        <v>20</v>
      </c>
      <c r="Z2">
        <v>21</v>
      </c>
      <c r="AA2">
        <v>23</v>
      </c>
      <c r="AB2">
        <v>22</v>
      </c>
      <c r="AC2">
        <v>18</v>
      </c>
      <c r="AD2">
        <v>19</v>
      </c>
      <c r="AE2">
        <v>17</v>
      </c>
      <c r="AF2">
        <v>16</v>
      </c>
    </row>
    <row r="3" spans="1:32" x14ac:dyDescent="0.25">
      <c r="A3">
        <v>0</v>
      </c>
      <c r="B3">
        <v>1</v>
      </c>
      <c r="C3">
        <v>3</v>
      </c>
      <c r="D3">
        <v>2</v>
      </c>
      <c r="E3">
        <v>6</v>
      </c>
      <c r="F3">
        <v>7</v>
      </c>
      <c r="G3">
        <v>5</v>
      </c>
      <c r="H3">
        <v>4</v>
      </c>
      <c r="I3">
        <v>20</v>
      </c>
      <c r="J3">
        <v>21</v>
      </c>
      <c r="K3">
        <v>23</v>
      </c>
      <c r="L3">
        <v>22</v>
      </c>
      <c r="M3">
        <v>18</v>
      </c>
      <c r="N3">
        <v>19</v>
      </c>
      <c r="O3">
        <v>27</v>
      </c>
      <c r="P3">
        <v>26</v>
      </c>
      <c r="Q3">
        <v>30</v>
      </c>
      <c r="R3">
        <v>31</v>
      </c>
      <c r="S3">
        <v>29</v>
      </c>
      <c r="T3">
        <v>28</v>
      </c>
      <c r="U3">
        <v>12</v>
      </c>
      <c r="V3">
        <v>13</v>
      </c>
      <c r="W3">
        <v>15</v>
      </c>
      <c r="X3">
        <v>14</v>
      </c>
      <c r="Y3">
        <v>10</v>
      </c>
      <c r="Z3">
        <v>11</v>
      </c>
      <c r="AA3">
        <v>9</v>
      </c>
      <c r="AB3">
        <v>8</v>
      </c>
      <c r="AC3">
        <v>24</v>
      </c>
      <c r="AD3">
        <v>25</v>
      </c>
      <c r="AE3">
        <v>17</v>
      </c>
      <c r="AF3">
        <v>16</v>
      </c>
    </row>
    <row r="4" spans="1:32" x14ac:dyDescent="0.25">
      <c r="A4">
        <v>0</v>
      </c>
      <c r="B4">
        <v>1</v>
      </c>
      <c r="C4">
        <v>3</v>
      </c>
      <c r="D4">
        <v>2</v>
      </c>
      <c r="E4">
        <v>6</v>
      </c>
      <c r="F4">
        <v>7</v>
      </c>
      <c r="G4">
        <v>5</v>
      </c>
      <c r="H4">
        <v>4</v>
      </c>
      <c r="I4">
        <v>20</v>
      </c>
      <c r="J4">
        <v>21</v>
      </c>
      <c r="K4">
        <v>23</v>
      </c>
      <c r="L4">
        <v>22</v>
      </c>
      <c r="M4">
        <v>18</v>
      </c>
      <c r="N4">
        <v>26</v>
      </c>
      <c r="O4">
        <v>30</v>
      </c>
      <c r="P4">
        <v>31</v>
      </c>
      <c r="Q4">
        <v>29</v>
      </c>
      <c r="R4">
        <v>28</v>
      </c>
      <c r="S4">
        <v>12</v>
      </c>
      <c r="T4">
        <v>13</v>
      </c>
      <c r="U4">
        <v>15</v>
      </c>
      <c r="V4">
        <v>14</v>
      </c>
      <c r="W4">
        <v>10</v>
      </c>
      <c r="X4">
        <v>11</v>
      </c>
      <c r="Y4">
        <v>9</v>
      </c>
      <c r="Z4">
        <v>8</v>
      </c>
      <c r="AA4">
        <v>24</v>
      </c>
      <c r="AB4">
        <v>25</v>
      </c>
      <c r="AC4">
        <v>27</v>
      </c>
      <c r="AD4">
        <v>19</v>
      </c>
      <c r="AE4">
        <v>17</v>
      </c>
      <c r="AF4">
        <v>16</v>
      </c>
    </row>
    <row r="5" spans="1:32" x14ac:dyDescent="0.25">
      <c r="A5">
        <v>0</v>
      </c>
      <c r="B5">
        <v>1</v>
      </c>
      <c r="C5">
        <v>3</v>
      </c>
      <c r="D5">
        <v>2</v>
      </c>
      <c r="E5">
        <v>6</v>
      </c>
      <c r="F5">
        <v>7</v>
      </c>
      <c r="G5">
        <v>5</v>
      </c>
      <c r="H5">
        <v>4</v>
      </c>
      <c r="I5">
        <v>20</v>
      </c>
      <c r="J5">
        <v>21</v>
      </c>
      <c r="K5">
        <v>23</v>
      </c>
      <c r="L5">
        <v>22</v>
      </c>
      <c r="M5">
        <v>30</v>
      </c>
      <c r="N5">
        <v>31</v>
      </c>
      <c r="O5">
        <v>29</v>
      </c>
      <c r="P5">
        <v>28</v>
      </c>
      <c r="Q5">
        <v>12</v>
      </c>
      <c r="R5">
        <v>13</v>
      </c>
      <c r="S5">
        <v>15</v>
      </c>
      <c r="T5">
        <v>14</v>
      </c>
      <c r="U5">
        <v>10</v>
      </c>
      <c r="V5">
        <v>11</v>
      </c>
      <c r="W5">
        <v>9</v>
      </c>
      <c r="X5">
        <v>8</v>
      </c>
      <c r="Y5">
        <v>24</v>
      </c>
      <c r="Z5">
        <v>25</v>
      </c>
      <c r="AA5">
        <v>27</v>
      </c>
      <c r="AB5">
        <v>26</v>
      </c>
      <c r="AC5">
        <v>18</v>
      </c>
      <c r="AD5">
        <v>19</v>
      </c>
      <c r="AE5">
        <v>17</v>
      </c>
      <c r="AF5">
        <v>16</v>
      </c>
    </row>
    <row r="6" spans="1:32" x14ac:dyDescent="0.25">
      <c r="A6">
        <v>0</v>
      </c>
      <c r="B6">
        <v>1</v>
      </c>
      <c r="C6">
        <v>3</v>
      </c>
      <c r="D6">
        <v>2</v>
      </c>
      <c r="E6">
        <v>6</v>
      </c>
      <c r="F6">
        <v>7</v>
      </c>
      <c r="G6">
        <v>5</v>
      </c>
      <c r="H6">
        <v>4</v>
      </c>
      <c r="I6">
        <v>20</v>
      </c>
      <c r="J6">
        <v>21</v>
      </c>
      <c r="K6">
        <v>23</v>
      </c>
      <c r="L6">
        <v>31</v>
      </c>
      <c r="M6">
        <v>29</v>
      </c>
      <c r="N6">
        <v>28</v>
      </c>
      <c r="O6">
        <v>12</v>
      </c>
      <c r="P6">
        <v>13</v>
      </c>
      <c r="Q6">
        <v>15</v>
      </c>
      <c r="R6">
        <v>14</v>
      </c>
      <c r="S6">
        <v>10</v>
      </c>
      <c r="T6">
        <v>11</v>
      </c>
      <c r="U6">
        <v>9</v>
      </c>
      <c r="V6">
        <v>8</v>
      </c>
      <c r="W6">
        <v>24</v>
      </c>
      <c r="X6">
        <v>25</v>
      </c>
      <c r="Y6">
        <v>27</v>
      </c>
      <c r="Z6">
        <v>26</v>
      </c>
      <c r="AA6">
        <v>30</v>
      </c>
      <c r="AB6">
        <v>22</v>
      </c>
      <c r="AC6">
        <v>18</v>
      </c>
      <c r="AD6">
        <v>19</v>
      </c>
      <c r="AE6">
        <v>17</v>
      </c>
      <c r="AF6">
        <v>16</v>
      </c>
    </row>
    <row r="7" spans="1:32" x14ac:dyDescent="0.25">
      <c r="A7">
        <v>0</v>
      </c>
      <c r="B7">
        <v>1</v>
      </c>
      <c r="C7">
        <v>3</v>
      </c>
      <c r="D7">
        <v>2</v>
      </c>
      <c r="E7">
        <v>6</v>
      </c>
      <c r="F7">
        <v>7</v>
      </c>
      <c r="G7">
        <v>5</v>
      </c>
      <c r="H7">
        <v>4</v>
      </c>
      <c r="I7">
        <v>20</v>
      </c>
      <c r="J7">
        <v>21</v>
      </c>
      <c r="K7">
        <v>23</v>
      </c>
      <c r="L7">
        <v>31</v>
      </c>
      <c r="M7">
        <v>29</v>
      </c>
      <c r="N7">
        <v>28</v>
      </c>
      <c r="O7">
        <v>12</v>
      </c>
      <c r="P7">
        <v>13</v>
      </c>
      <c r="Q7">
        <v>15</v>
      </c>
      <c r="R7">
        <v>14</v>
      </c>
      <c r="S7">
        <v>30</v>
      </c>
      <c r="T7">
        <v>22</v>
      </c>
      <c r="U7">
        <v>18</v>
      </c>
      <c r="V7">
        <v>26</v>
      </c>
      <c r="W7">
        <v>10</v>
      </c>
      <c r="X7">
        <v>11</v>
      </c>
      <c r="Y7">
        <v>9</v>
      </c>
      <c r="Z7">
        <v>8</v>
      </c>
      <c r="AA7">
        <v>24</v>
      </c>
      <c r="AB7">
        <v>25</v>
      </c>
      <c r="AC7">
        <v>27</v>
      </c>
      <c r="AD7">
        <v>19</v>
      </c>
      <c r="AE7">
        <v>17</v>
      </c>
      <c r="AF7">
        <v>16</v>
      </c>
    </row>
    <row r="8" spans="1:32" x14ac:dyDescent="0.25">
      <c r="A8">
        <v>0</v>
      </c>
      <c r="B8">
        <v>1</v>
      </c>
      <c r="C8">
        <v>3</v>
      </c>
      <c r="D8">
        <v>2</v>
      </c>
      <c r="E8">
        <v>6</v>
      </c>
      <c r="F8">
        <v>7</v>
      </c>
      <c r="G8">
        <v>5</v>
      </c>
      <c r="H8">
        <v>4</v>
      </c>
      <c r="I8">
        <v>20</v>
      </c>
      <c r="J8">
        <v>21</v>
      </c>
      <c r="K8">
        <v>29</v>
      </c>
      <c r="L8">
        <v>28</v>
      </c>
      <c r="M8">
        <v>12</v>
      </c>
      <c r="N8">
        <v>13</v>
      </c>
      <c r="O8">
        <v>15</v>
      </c>
      <c r="P8">
        <v>14</v>
      </c>
      <c r="Q8">
        <v>10</v>
      </c>
      <c r="R8">
        <v>11</v>
      </c>
      <c r="S8">
        <v>9</v>
      </c>
      <c r="T8">
        <v>8</v>
      </c>
      <c r="U8">
        <v>24</v>
      </c>
      <c r="V8">
        <v>25</v>
      </c>
      <c r="W8">
        <v>27</v>
      </c>
      <c r="X8">
        <v>26</v>
      </c>
      <c r="Y8">
        <v>30</v>
      </c>
      <c r="Z8">
        <v>31</v>
      </c>
      <c r="AA8">
        <v>23</v>
      </c>
      <c r="AB8">
        <v>22</v>
      </c>
      <c r="AC8">
        <v>18</v>
      </c>
      <c r="AD8">
        <v>19</v>
      </c>
      <c r="AE8">
        <v>17</v>
      </c>
      <c r="AF8">
        <v>16</v>
      </c>
    </row>
    <row r="9" spans="1:32" x14ac:dyDescent="0.25">
      <c r="A9">
        <v>0</v>
      </c>
      <c r="B9">
        <v>1</v>
      </c>
      <c r="C9">
        <v>3</v>
      </c>
      <c r="D9">
        <v>2</v>
      </c>
      <c r="E9">
        <v>6</v>
      </c>
      <c r="F9">
        <v>7</v>
      </c>
      <c r="G9">
        <v>5</v>
      </c>
      <c r="H9">
        <v>4</v>
      </c>
      <c r="I9">
        <v>20</v>
      </c>
      <c r="J9">
        <v>21</v>
      </c>
      <c r="K9">
        <v>29</v>
      </c>
      <c r="L9">
        <v>28</v>
      </c>
      <c r="M9">
        <v>12</v>
      </c>
      <c r="N9">
        <v>13</v>
      </c>
      <c r="O9">
        <v>15</v>
      </c>
      <c r="P9">
        <v>14</v>
      </c>
      <c r="Q9">
        <v>30</v>
      </c>
      <c r="R9">
        <v>31</v>
      </c>
      <c r="S9">
        <v>23</v>
      </c>
      <c r="T9">
        <v>22</v>
      </c>
      <c r="U9">
        <v>18</v>
      </c>
      <c r="V9">
        <v>19</v>
      </c>
      <c r="W9">
        <v>27</v>
      </c>
      <c r="X9">
        <v>26</v>
      </c>
      <c r="Y9">
        <v>10</v>
      </c>
      <c r="Z9">
        <v>11</v>
      </c>
      <c r="AA9">
        <v>9</v>
      </c>
      <c r="AB9">
        <v>8</v>
      </c>
      <c r="AC9">
        <v>24</v>
      </c>
      <c r="AD9">
        <v>25</v>
      </c>
      <c r="AE9">
        <v>17</v>
      </c>
      <c r="AF9">
        <v>16</v>
      </c>
    </row>
    <row r="10" spans="1:32" x14ac:dyDescent="0.25">
      <c r="A10">
        <v>0</v>
      </c>
      <c r="B10">
        <v>1</v>
      </c>
      <c r="C10">
        <v>3</v>
      </c>
      <c r="D10">
        <v>2</v>
      </c>
      <c r="E10">
        <v>6</v>
      </c>
      <c r="F10">
        <v>7</v>
      </c>
      <c r="G10">
        <v>5</v>
      </c>
      <c r="H10">
        <v>4</v>
      </c>
      <c r="I10">
        <v>20</v>
      </c>
      <c r="J10">
        <v>28</v>
      </c>
      <c r="K10">
        <v>12</v>
      </c>
      <c r="L10">
        <v>13</v>
      </c>
      <c r="M10">
        <v>15</v>
      </c>
      <c r="N10">
        <v>14</v>
      </c>
      <c r="O10">
        <v>10</v>
      </c>
      <c r="P10">
        <v>11</v>
      </c>
      <c r="Q10">
        <v>9</v>
      </c>
      <c r="R10">
        <v>8</v>
      </c>
      <c r="S10">
        <v>24</v>
      </c>
      <c r="T10">
        <v>25</v>
      </c>
      <c r="U10">
        <v>27</v>
      </c>
      <c r="V10">
        <v>26</v>
      </c>
      <c r="W10">
        <v>30</v>
      </c>
      <c r="X10">
        <v>31</v>
      </c>
      <c r="Y10">
        <v>29</v>
      </c>
      <c r="Z10">
        <v>21</v>
      </c>
      <c r="AA10">
        <v>23</v>
      </c>
      <c r="AB10">
        <v>22</v>
      </c>
      <c r="AC10">
        <v>18</v>
      </c>
      <c r="AD10">
        <v>19</v>
      </c>
      <c r="AE10">
        <v>17</v>
      </c>
      <c r="AF10">
        <v>16</v>
      </c>
    </row>
    <row r="11" spans="1:32" x14ac:dyDescent="0.25">
      <c r="A11">
        <v>0</v>
      </c>
      <c r="B11">
        <v>1</v>
      </c>
      <c r="C11">
        <v>3</v>
      </c>
      <c r="D11">
        <v>2</v>
      </c>
      <c r="E11">
        <v>6</v>
      </c>
      <c r="F11">
        <v>7</v>
      </c>
      <c r="G11">
        <v>5</v>
      </c>
      <c r="H11">
        <v>4</v>
      </c>
      <c r="I11">
        <v>20</v>
      </c>
      <c r="J11">
        <v>21</v>
      </c>
      <c r="K11">
        <v>23</v>
      </c>
      <c r="L11">
        <v>22</v>
      </c>
      <c r="M11">
        <v>18</v>
      </c>
      <c r="N11">
        <v>19</v>
      </c>
      <c r="O11">
        <v>17</v>
      </c>
      <c r="P11">
        <v>25</v>
      </c>
      <c r="Q11">
        <v>27</v>
      </c>
      <c r="R11">
        <v>26</v>
      </c>
      <c r="S11">
        <v>30</v>
      </c>
      <c r="T11">
        <v>31</v>
      </c>
      <c r="U11">
        <v>29</v>
      </c>
      <c r="V11">
        <v>28</v>
      </c>
      <c r="W11">
        <v>12</v>
      </c>
      <c r="X11">
        <v>13</v>
      </c>
      <c r="Y11">
        <v>15</v>
      </c>
      <c r="Z11">
        <v>14</v>
      </c>
      <c r="AA11">
        <v>10</v>
      </c>
      <c r="AB11">
        <v>11</v>
      </c>
      <c r="AC11">
        <v>9</v>
      </c>
      <c r="AD11">
        <v>8</v>
      </c>
      <c r="AE11">
        <v>24</v>
      </c>
      <c r="AF11">
        <v>16</v>
      </c>
    </row>
    <row r="12" spans="1:32" x14ac:dyDescent="0.25">
      <c r="A12">
        <v>0</v>
      </c>
      <c r="B12">
        <v>1</v>
      </c>
      <c r="C12">
        <v>3</v>
      </c>
      <c r="D12">
        <v>2</v>
      </c>
      <c r="E12">
        <v>6</v>
      </c>
      <c r="F12">
        <v>7</v>
      </c>
      <c r="G12">
        <v>5</v>
      </c>
      <c r="H12">
        <v>4</v>
      </c>
      <c r="I12">
        <v>20</v>
      </c>
      <c r="J12">
        <v>28</v>
      </c>
      <c r="K12">
        <v>12</v>
      </c>
      <c r="L12">
        <v>13</v>
      </c>
      <c r="M12">
        <v>15</v>
      </c>
      <c r="N12">
        <v>14</v>
      </c>
      <c r="O12">
        <v>30</v>
      </c>
      <c r="P12">
        <v>31</v>
      </c>
      <c r="Q12">
        <v>29</v>
      </c>
      <c r="R12">
        <v>21</v>
      </c>
      <c r="S12">
        <v>23</v>
      </c>
      <c r="T12">
        <v>22</v>
      </c>
      <c r="U12">
        <v>18</v>
      </c>
      <c r="V12">
        <v>19</v>
      </c>
      <c r="W12">
        <v>17</v>
      </c>
      <c r="X12">
        <v>25</v>
      </c>
      <c r="Y12">
        <v>27</v>
      </c>
      <c r="Z12">
        <v>26</v>
      </c>
      <c r="AA12">
        <v>10</v>
      </c>
      <c r="AB12">
        <v>11</v>
      </c>
      <c r="AC12">
        <v>9</v>
      </c>
      <c r="AD12">
        <v>8</v>
      </c>
      <c r="AE12">
        <v>24</v>
      </c>
      <c r="AF12">
        <v>16</v>
      </c>
    </row>
    <row r="13" spans="1:32" x14ac:dyDescent="0.25">
      <c r="A13">
        <v>0</v>
      </c>
      <c r="B13">
        <v>1</v>
      </c>
      <c r="C13">
        <v>3</v>
      </c>
      <c r="D13">
        <v>2</v>
      </c>
      <c r="E13">
        <v>6</v>
      </c>
      <c r="F13">
        <v>7</v>
      </c>
      <c r="G13">
        <v>5</v>
      </c>
      <c r="H13">
        <v>4</v>
      </c>
      <c r="I13">
        <v>20</v>
      </c>
      <c r="J13">
        <v>28</v>
      </c>
      <c r="K13">
        <v>12</v>
      </c>
      <c r="L13">
        <v>13</v>
      </c>
      <c r="M13">
        <v>29</v>
      </c>
      <c r="N13">
        <v>21</v>
      </c>
      <c r="O13">
        <v>23</v>
      </c>
      <c r="P13">
        <v>31</v>
      </c>
      <c r="Q13">
        <v>15</v>
      </c>
      <c r="R13">
        <v>14</v>
      </c>
      <c r="S13">
        <v>30</v>
      </c>
      <c r="T13">
        <v>22</v>
      </c>
      <c r="U13">
        <v>18</v>
      </c>
      <c r="V13">
        <v>26</v>
      </c>
      <c r="W13">
        <v>10</v>
      </c>
      <c r="X13">
        <v>11</v>
      </c>
      <c r="Y13">
        <v>27</v>
      </c>
      <c r="Z13">
        <v>19</v>
      </c>
      <c r="AA13">
        <v>17</v>
      </c>
      <c r="AB13">
        <v>25</v>
      </c>
      <c r="AC13">
        <v>9</v>
      </c>
      <c r="AD13">
        <v>8</v>
      </c>
      <c r="AE13">
        <v>24</v>
      </c>
      <c r="AF13">
        <v>16</v>
      </c>
    </row>
    <row r="14" spans="1:32" x14ac:dyDescent="0.25">
      <c r="A14">
        <v>0</v>
      </c>
      <c r="B14">
        <v>1</v>
      </c>
      <c r="C14">
        <v>3</v>
      </c>
      <c r="D14">
        <v>2</v>
      </c>
      <c r="E14">
        <v>10</v>
      </c>
      <c r="F14">
        <v>11</v>
      </c>
      <c r="G14">
        <v>9</v>
      </c>
      <c r="H14">
        <v>13</v>
      </c>
      <c r="I14">
        <v>15</v>
      </c>
      <c r="J14">
        <v>14</v>
      </c>
      <c r="K14">
        <v>6</v>
      </c>
      <c r="L14">
        <v>7</v>
      </c>
      <c r="M14">
        <v>5</v>
      </c>
      <c r="N14">
        <v>4</v>
      </c>
      <c r="O14">
        <v>12</v>
      </c>
      <c r="P14">
        <v>8</v>
      </c>
      <c r="Q14">
        <v>24</v>
      </c>
      <c r="R14">
        <v>28</v>
      </c>
      <c r="S14">
        <v>20</v>
      </c>
      <c r="T14">
        <v>21</v>
      </c>
      <c r="U14">
        <v>23</v>
      </c>
      <c r="V14">
        <v>22</v>
      </c>
      <c r="W14">
        <v>30</v>
      </c>
      <c r="X14">
        <v>31</v>
      </c>
      <c r="Y14">
        <v>29</v>
      </c>
      <c r="Z14">
        <v>25</v>
      </c>
      <c r="AA14">
        <v>27</v>
      </c>
      <c r="AB14">
        <v>26</v>
      </c>
      <c r="AC14">
        <v>18</v>
      </c>
      <c r="AD14">
        <v>19</v>
      </c>
      <c r="AE14">
        <v>17</v>
      </c>
      <c r="AF14">
        <v>16</v>
      </c>
    </row>
    <row r="15" spans="1:32" x14ac:dyDescent="0.25">
      <c r="A15">
        <v>0</v>
      </c>
      <c r="B15">
        <v>1</v>
      </c>
      <c r="C15">
        <v>3</v>
      </c>
      <c r="D15">
        <v>2</v>
      </c>
      <c r="E15">
        <v>10</v>
      </c>
      <c r="F15">
        <v>11</v>
      </c>
      <c r="G15">
        <v>9</v>
      </c>
      <c r="H15">
        <v>13</v>
      </c>
      <c r="I15">
        <v>15</v>
      </c>
      <c r="J15">
        <v>14</v>
      </c>
      <c r="K15">
        <v>6</v>
      </c>
      <c r="L15">
        <v>7</v>
      </c>
      <c r="M15">
        <v>5</v>
      </c>
      <c r="N15">
        <v>4</v>
      </c>
      <c r="O15">
        <v>20</v>
      </c>
      <c r="P15">
        <v>21</v>
      </c>
      <c r="Q15">
        <v>23</v>
      </c>
      <c r="R15">
        <v>22</v>
      </c>
      <c r="S15">
        <v>30</v>
      </c>
      <c r="T15">
        <v>31</v>
      </c>
      <c r="U15">
        <v>29</v>
      </c>
      <c r="V15">
        <v>28</v>
      </c>
      <c r="W15">
        <v>12</v>
      </c>
      <c r="X15">
        <v>8</v>
      </c>
      <c r="Y15">
        <v>24</v>
      </c>
      <c r="Z15">
        <v>25</v>
      </c>
      <c r="AA15">
        <v>27</v>
      </c>
      <c r="AB15">
        <v>26</v>
      </c>
      <c r="AC15">
        <v>18</v>
      </c>
      <c r="AD15">
        <v>19</v>
      </c>
      <c r="AE15">
        <v>17</v>
      </c>
      <c r="AF15">
        <v>16</v>
      </c>
    </row>
    <row r="16" spans="1:32" x14ac:dyDescent="0.25">
      <c r="A16">
        <v>0</v>
      </c>
      <c r="B16">
        <v>1</v>
      </c>
      <c r="C16">
        <v>3</v>
      </c>
      <c r="D16">
        <v>2</v>
      </c>
      <c r="E16">
        <v>10</v>
      </c>
      <c r="F16">
        <v>11</v>
      </c>
      <c r="G16">
        <v>15</v>
      </c>
      <c r="H16">
        <v>14</v>
      </c>
      <c r="I16">
        <v>6</v>
      </c>
      <c r="J16">
        <v>7</v>
      </c>
      <c r="K16">
        <v>5</v>
      </c>
      <c r="L16">
        <v>4</v>
      </c>
      <c r="M16">
        <v>12</v>
      </c>
      <c r="N16">
        <v>13</v>
      </c>
      <c r="O16">
        <v>9</v>
      </c>
      <c r="P16">
        <v>8</v>
      </c>
      <c r="Q16">
        <v>24</v>
      </c>
      <c r="R16">
        <v>25</v>
      </c>
      <c r="S16">
        <v>29</v>
      </c>
      <c r="T16">
        <v>28</v>
      </c>
      <c r="U16">
        <v>20</v>
      </c>
      <c r="V16">
        <v>21</v>
      </c>
      <c r="W16">
        <v>23</v>
      </c>
      <c r="X16">
        <v>22</v>
      </c>
      <c r="Y16">
        <v>30</v>
      </c>
      <c r="Z16">
        <v>31</v>
      </c>
      <c r="AA16">
        <v>27</v>
      </c>
      <c r="AB16">
        <v>26</v>
      </c>
      <c r="AC16">
        <v>18</v>
      </c>
      <c r="AD16">
        <v>19</v>
      </c>
      <c r="AE16">
        <v>17</v>
      </c>
      <c r="AF16">
        <v>16</v>
      </c>
    </row>
    <row r="17" spans="1:32" x14ac:dyDescent="0.25">
      <c r="A17">
        <v>0</v>
      </c>
      <c r="B17">
        <v>1</v>
      </c>
      <c r="C17">
        <v>3</v>
      </c>
      <c r="D17">
        <v>2</v>
      </c>
      <c r="E17">
        <v>10</v>
      </c>
      <c r="F17">
        <v>11</v>
      </c>
      <c r="G17">
        <v>15</v>
      </c>
      <c r="H17">
        <v>14</v>
      </c>
      <c r="I17">
        <v>6</v>
      </c>
      <c r="J17">
        <v>7</v>
      </c>
      <c r="K17">
        <v>5</v>
      </c>
      <c r="L17">
        <v>4</v>
      </c>
      <c r="M17">
        <v>20</v>
      </c>
      <c r="N17">
        <v>21</v>
      </c>
      <c r="O17">
        <v>23</v>
      </c>
      <c r="P17">
        <v>22</v>
      </c>
      <c r="Q17">
        <v>30</v>
      </c>
      <c r="R17">
        <v>31</v>
      </c>
      <c r="S17">
        <v>29</v>
      </c>
      <c r="T17">
        <v>28</v>
      </c>
      <c r="U17">
        <v>12</v>
      </c>
      <c r="V17">
        <v>13</v>
      </c>
      <c r="W17">
        <v>9</v>
      </c>
      <c r="X17">
        <v>8</v>
      </c>
      <c r="Y17">
        <v>24</v>
      </c>
      <c r="Z17">
        <v>25</v>
      </c>
      <c r="AA17">
        <v>27</v>
      </c>
      <c r="AB17">
        <v>26</v>
      </c>
      <c r="AC17">
        <v>18</v>
      </c>
      <c r="AD17">
        <v>19</v>
      </c>
      <c r="AE17">
        <v>17</v>
      </c>
      <c r="AF17">
        <v>16</v>
      </c>
    </row>
    <row r="18" spans="1:32" x14ac:dyDescent="0.25">
      <c r="A18">
        <v>0</v>
      </c>
      <c r="B18">
        <v>1</v>
      </c>
      <c r="C18">
        <v>3</v>
      </c>
      <c r="D18">
        <v>2</v>
      </c>
      <c r="E18">
        <v>10</v>
      </c>
      <c r="F18">
        <v>14</v>
      </c>
      <c r="G18">
        <v>6</v>
      </c>
      <c r="H18">
        <v>7</v>
      </c>
      <c r="I18">
        <v>15</v>
      </c>
      <c r="J18">
        <v>11</v>
      </c>
      <c r="K18">
        <v>9</v>
      </c>
      <c r="L18">
        <v>13</v>
      </c>
      <c r="M18">
        <v>5</v>
      </c>
      <c r="N18">
        <v>4</v>
      </c>
      <c r="O18">
        <v>12</v>
      </c>
      <c r="P18">
        <v>8</v>
      </c>
      <c r="Q18">
        <v>24</v>
      </c>
      <c r="R18">
        <v>28</v>
      </c>
      <c r="S18">
        <v>20</v>
      </c>
      <c r="T18">
        <v>21</v>
      </c>
      <c r="U18">
        <v>29</v>
      </c>
      <c r="V18">
        <v>25</v>
      </c>
      <c r="W18">
        <v>27</v>
      </c>
      <c r="X18">
        <v>31</v>
      </c>
      <c r="Y18">
        <v>23</v>
      </c>
      <c r="Z18">
        <v>22</v>
      </c>
      <c r="AA18">
        <v>30</v>
      </c>
      <c r="AB18">
        <v>26</v>
      </c>
      <c r="AC18">
        <v>18</v>
      </c>
      <c r="AD18">
        <v>19</v>
      </c>
      <c r="AE18">
        <v>17</v>
      </c>
      <c r="AF18">
        <v>16</v>
      </c>
    </row>
    <row r="19" spans="1:32" x14ac:dyDescent="0.25">
      <c r="A19">
        <v>0</v>
      </c>
      <c r="B19">
        <v>1</v>
      </c>
      <c r="C19">
        <v>3</v>
      </c>
      <c r="D19">
        <v>2</v>
      </c>
      <c r="E19">
        <v>10</v>
      </c>
      <c r="F19">
        <v>14</v>
      </c>
      <c r="G19">
        <v>6</v>
      </c>
      <c r="H19">
        <v>7</v>
      </c>
      <c r="I19">
        <v>5</v>
      </c>
      <c r="J19">
        <v>4</v>
      </c>
      <c r="K19">
        <v>12</v>
      </c>
      <c r="L19">
        <v>13</v>
      </c>
      <c r="M19">
        <v>15</v>
      </c>
      <c r="N19">
        <v>11</v>
      </c>
      <c r="O19">
        <v>9</v>
      </c>
      <c r="P19">
        <v>8</v>
      </c>
      <c r="Q19">
        <v>24</v>
      </c>
      <c r="R19">
        <v>25</v>
      </c>
      <c r="S19">
        <v>27</v>
      </c>
      <c r="T19">
        <v>31</v>
      </c>
      <c r="U19">
        <v>29</v>
      </c>
      <c r="V19">
        <v>28</v>
      </c>
      <c r="W19">
        <v>20</v>
      </c>
      <c r="X19">
        <v>21</v>
      </c>
      <c r="Y19">
        <v>23</v>
      </c>
      <c r="Z19">
        <v>22</v>
      </c>
      <c r="AA19">
        <v>30</v>
      </c>
      <c r="AB19">
        <v>26</v>
      </c>
      <c r="AC19">
        <v>18</v>
      </c>
      <c r="AD19">
        <v>19</v>
      </c>
      <c r="AE19">
        <v>17</v>
      </c>
      <c r="AF19">
        <v>16</v>
      </c>
    </row>
    <row r="20" spans="1:32" x14ac:dyDescent="0.25">
      <c r="A20">
        <v>0</v>
      </c>
      <c r="B20">
        <v>1</v>
      </c>
      <c r="C20">
        <v>3</v>
      </c>
      <c r="D20">
        <v>2</v>
      </c>
      <c r="E20">
        <v>10</v>
      </c>
      <c r="F20">
        <v>14</v>
      </c>
      <c r="G20">
        <v>6</v>
      </c>
      <c r="H20">
        <v>7</v>
      </c>
      <c r="I20">
        <v>5</v>
      </c>
      <c r="J20">
        <v>4</v>
      </c>
      <c r="K20">
        <v>20</v>
      </c>
      <c r="L20">
        <v>21</v>
      </c>
      <c r="M20">
        <v>23</v>
      </c>
      <c r="N20">
        <v>22</v>
      </c>
      <c r="O20">
        <v>30</v>
      </c>
      <c r="P20">
        <v>31</v>
      </c>
      <c r="Q20">
        <v>29</v>
      </c>
      <c r="R20">
        <v>28</v>
      </c>
      <c r="S20">
        <v>12</v>
      </c>
      <c r="T20">
        <v>13</v>
      </c>
      <c r="U20">
        <v>15</v>
      </c>
      <c r="V20">
        <v>11</v>
      </c>
      <c r="W20">
        <v>9</v>
      </c>
      <c r="X20">
        <v>8</v>
      </c>
      <c r="Y20">
        <v>24</v>
      </c>
      <c r="Z20">
        <v>25</v>
      </c>
      <c r="AA20">
        <v>27</v>
      </c>
      <c r="AB20">
        <v>26</v>
      </c>
      <c r="AC20">
        <v>18</v>
      </c>
      <c r="AD20">
        <v>19</v>
      </c>
      <c r="AE20">
        <v>17</v>
      </c>
      <c r="AF20">
        <v>16</v>
      </c>
    </row>
    <row r="21" spans="1:32" x14ac:dyDescent="0.25">
      <c r="A21">
        <v>0</v>
      </c>
      <c r="B21">
        <v>1</v>
      </c>
      <c r="C21">
        <v>3</v>
      </c>
      <c r="D21">
        <v>2</v>
      </c>
      <c r="E21">
        <v>18</v>
      </c>
      <c r="F21">
        <v>19</v>
      </c>
      <c r="G21">
        <v>23</v>
      </c>
      <c r="H21">
        <v>22</v>
      </c>
      <c r="I21">
        <v>30</v>
      </c>
      <c r="J21">
        <v>31</v>
      </c>
      <c r="K21">
        <v>27</v>
      </c>
      <c r="L21">
        <v>26</v>
      </c>
      <c r="M21">
        <v>10</v>
      </c>
      <c r="N21">
        <v>11</v>
      </c>
      <c r="O21">
        <v>15</v>
      </c>
      <c r="P21">
        <v>14</v>
      </c>
      <c r="Q21">
        <v>6</v>
      </c>
      <c r="R21">
        <v>7</v>
      </c>
      <c r="S21">
        <v>5</v>
      </c>
      <c r="T21">
        <v>4</v>
      </c>
      <c r="U21">
        <v>12</v>
      </c>
      <c r="V21">
        <v>13</v>
      </c>
      <c r="W21">
        <v>9</v>
      </c>
      <c r="X21">
        <v>8</v>
      </c>
      <c r="Y21">
        <v>24</v>
      </c>
      <c r="Z21">
        <v>25</v>
      </c>
      <c r="AA21">
        <v>29</v>
      </c>
      <c r="AB21">
        <v>28</v>
      </c>
      <c r="AC21">
        <v>20</v>
      </c>
      <c r="AD21">
        <v>21</v>
      </c>
      <c r="AE21">
        <v>17</v>
      </c>
      <c r="AF21">
        <v>16</v>
      </c>
    </row>
    <row r="22" spans="1:32" x14ac:dyDescent="0.25">
      <c r="A22">
        <v>0</v>
      </c>
      <c r="B22">
        <v>1</v>
      </c>
      <c r="C22">
        <v>3</v>
      </c>
      <c r="D22">
        <v>2</v>
      </c>
      <c r="E22">
        <v>18</v>
      </c>
      <c r="F22">
        <v>19</v>
      </c>
      <c r="G22">
        <v>23</v>
      </c>
      <c r="H22">
        <v>22</v>
      </c>
      <c r="I22">
        <v>6</v>
      </c>
      <c r="J22">
        <v>7</v>
      </c>
      <c r="K22">
        <v>5</v>
      </c>
      <c r="L22">
        <v>4</v>
      </c>
      <c r="M22">
        <v>12</v>
      </c>
      <c r="N22">
        <v>13</v>
      </c>
      <c r="O22">
        <v>15</v>
      </c>
      <c r="P22">
        <v>14</v>
      </c>
      <c r="Q22">
        <v>30</v>
      </c>
      <c r="R22">
        <v>31</v>
      </c>
      <c r="S22">
        <v>27</v>
      </c>
      <c r="T22">
        <v>26</v>
      </c>
      <c r="U22">
        <v>10</v>
      </c>
      <c r="V22">
        <v>11</v>
      </c>
      <c r="W22">
        <v>9</v>
      </c>
      <c r="X22">
        <v>8</v>
      </c>
      <c r="Y22">
        <v>24</v>
      </c>
      <c r="Z22">
        <v>25</v>
      </c>
      <c r="AA22">
        <v>29</v>
      </c>
      <c r="AB22">
        <v>28</v>
      </c>
      <c r="AC22">
        <v>20</v>
      </c>
      <c r="AD22">
        <v>21</v>
      </c>
      <c r="AE22">
        <v>17</v>
      </c>
      <c r="AF22">
        <v>16</v>
      </c>
    </row>
    <row r="23" spans="1:32" x14ac:dyDescent="0.25">
      <c r="A23">
        <v>0</v>
      </c>
      <c r="B23">
        <v>1</v>
      </c>
      <c r="C23">
        <v>3</v>
      </c>
      <c r="D23">
        <v>2</v>
      </c>
      <c r="E23">
        <v>18</v>
      </c>
      <c r="F23">
        <v>19</v>
      </c>
      <c r="G23">
        <v>23</v>
      </c>
      <c r="H23">
        <v>22</v>
      </c>
      <c r="I23">
        <v>6</v>
      </c>
      <c r="J23">
        <v>7</v>
      </c>
      <c r="K23">
        <v>5</v>
      </c>
      <c r="L23">
        <v>4</v>
      </c>
      <c r="M23">
        <v>20</v>
      </c>
      <c r="N23">
        <v>21</v>
      </c>
      <c r="O23">
        <v>29</v>
      </c>
      <c r="P23">
        <v>28</v>
      </c>
      <c r="Q23">
        <v>12</v>
      </c>
      <c r="R23">
        <v>13</v>
      </c>
      <c r="S23">
        <v>15</v>
      </c>
      <c r="T23">
        <v>14</v>
      </c>
      <c r="U23">
        <v>30</v>
      </c>
      <c r="V23">
        <v>31</v>
      </c>
      <c r="W23">
        <v>27</v>
      </c>
      <c r="X23">
        <v>26</v>
      </c>
      <c r="Y23">
        <v>10</v>
      </c>
      <c r="Z23">
        <v>11</v>
      </c>
      <c r="AA23">
        <v>9</v>
      </c>
      <c r="AB23">
        <v>8</v>
      </c>
      <c r="AC23">
        <v>24</v>
      </c>
      <c r="AD23">
        <v>25</v>
      </c>
      <c r="AE23">
        <v>17</v>
      </c>
      <c r="AF23">
        <v>16</v>
      </c>
    </row>
    <row r="24" spans="1:32" x14ac:dyDescent="0.25">
      <c r="A24">
        <v>0</v>
      </c>
      <c r="B24">
        <v>1</v>
      </c>
      <c r="C24">
        <v>3</v>
      </c>
      <c r="D24">
        <v>2</v>
      </c>
      <c r="E24">
        <v>18</v>
      </c>
      <c r="F24">
        <v>19</v>
      </c>
      <c r="G24">
        <v>23</v>
      </c>
      <c r="H24">
        <v>22</v>
      </c>
      <c r="I24">
        <v>6</v>
      </c>
      <c r="J24">
        <v>7</v>
      </c>
      <c r="K24">
        <v>5</v>
      </c>
      <c r="L24">
        <v>4</v>
      </c>
      <c r="M24">
        <v>20</v>
      </c>
      <c r="N24">
        <v>28</v>
      </c>
      <c r="O24">
        <v>12</v>
      </c>
      <c r="P24">
        <v>13</v>
      </c>
      <c r="Q24">
        <v>15</v>
      </c>
      <c r="R24">
        <v>14</v>
      </c>
      <c r="S24">
        <v>30</v>
      </c>
      <c r="T24">
        <v>31</v>
      </c>
      <c r="U24">
        <v>27</v>
      </c>
      <c r="V24">
        <v>26</v>
      </c>
      <c r="W24">
        <v>10</v>
      </c>
      <c r="X24">
        <v>11</v>
      </c>
      <c r="Y24">
        <v>9</v>
      </c>
      <c r="Z24">
        <v>8</v>
      </c>
      <c r="AA24">
        <v>24</v>
      </c>
      <c r="AB24">
        <v>25</v>
      </c>
      <c r="AC24">
        <v>29</v>
      </c>
      <c r="AD24">
        <v>21</v>
      </c>
      <c r="AE24">
        <v>17</v>
      </c>
      <c r="AF24">
        <v>16</v>
      </c>
    </row>
    <row r="25" spans="1:32" x14ac:dyDescent="0.25">
      <c r="A25">
        <v>0</v>
      </c>
      <c r="B25">
        <v>1</v>
      </c>
      <c r="C25">
        <v>3</v>
      </c>
      <c r="D25">
        <v>2</v>
      </c>
      <c r="E25">
        <v>18</v>
      </c>
      <c r="F25">
        <v>19</v>
      </c>
      <c r="G25">
        <v>23</v>
      </c>
      <c r="H25">
        <v>31</v>
      </c>
      <c r="I25">
        <v>27</v>
      </c>
      <c r="J25">
        <v>26</v>
      </c>
      <c r="K25">
        <v>10</v>
      </c>
      <c r="L25">
        <v>11</v>
      </c>
      <c r="M25">
        <v>15</v>
      </c>
      <c r="N25">
        <v>14</v>
      </c>
      <c r="O25">
        <v>30</v>
      </c>
      <c r="P25">
        <v>22</v>
      </c>
      <c r="Q25">
        <v>6</v>
      </c>
      <c r="R25">
        <v>7</v>
      </c>
      <c r="S25">
        <v>5</v>
      </c>
      <c r="T25">
        <v>4</v>
      </c>
      <c r="U25">
        <v>20</v>
      </c>
      <c r="V25">
        <v>28</v>
      </c>
      <c r="W25">
        <v>12</v>
      </c>
      <c r="X25">
        <v>13</v>
      </c>
      <c r="Y25">
        <v>9</v>
      </c>
      <c r="Z25">
        <v>8</v>
      </c>
      <c r="AA25">
        <v>24</v>
      </c>
      <c r="AB25">
        <v>25</v>
      </c>
      <c r="AC25">
        <v>29</v>
      </c>
      <c r="AD25">
        <v>21</v>
      </c>
      <c r="AE25">
        <v>17</v>
      </c>
      <c r="AF25">
        <v>16</v>
      </c>
    </row>
    <row r="26" spans="1:32" x14ac:dyDescent="0.25">
      <c r="A26">
        <v>0</v>
      </c>
      <c r="B26">
        <v>1</v>
      </c>
      <c r="C26">
        <v>3</v>
      </c>
      <c r="D26">
        <v>2</v>
      </c>
      <c r="E26">
        <v>18</v>
      </c>
      <c r="F26">
        <v>19</v>
      </c>
      <c r="G26">
        <v>27</v>
      </c>
      <c r="H26">
        <v>26</v>
      </c>
      <c r="I26">
        <v>10</v>
      </c>
      <c r="J26">
        <v>11</v>
      </c>
      <c r="K26">
        <v>9</v>
      </c>
      <c r="L26">
        <v>13</v>
      </c>
      <c r="M26">
        <v>15</v>
      </c>
      <c r="N26">
        <v>14</v>
      </c>
      <c r="O26">
        <v>30</v>
      </c>
      <c r="P26">
        <v>31</v>
      </c>
      <c r="Q26">
        <v>23</v>
      </c>
      <c r="R26">
        <v>22</v>
      </c>
      <c r="S26">
        <v>6</v>
      </c>
      <c r="T26">
        <v>7</v>
      </c>
      <c r="U26">
        <v>5</v>
      </c>
      <c r="V26">
        <v>4</v>
      </c>
      <c r="W26">
        <v>20</v>
      </c>
      <c r="X26">
        <v>21</v>
      </c>
      <c r="Y26">
        <v>29</v>
      </c>
      <c r="Z26">
        <v>28</v>
      </c>
      <c r="AA26">
        <v>12</v>
      </c>
      <c r="AB26">
        <v>8</v>
      </c>
      <c r="AC26">
        <v>24</v>
      </c>
      <c r="AD26">
        <v>25</v>
      </c>
      <c r="AE26">
        <v>17</v>
      </c>
      <c r="AF26">
        <v>16</v>
      </c>
    </row>
    <row r="27" spans="1:32" x14ac:dyDescent="0.25">
      <c r="A27">
        <v>0</v>
      </c>
      <c r="B27">
        <v>1</v>
      </c>
      <c r="C27">
        <v>3</v>
      </c>
      <c r="D27">
        <v>2</v>
      </c>
      <c r="E27">
        <v>18</v>
      </c>
      <c r="F27">
        <v>19</v>
      </c>
      <c r="G27">
        <v>27</v>
      </c>
      <c r="H27">
        <v>26</v>
      </c>
      <c r="I27">
        <v>10</v>
      </c>
      <c r="J27">
        <v>11</v>
      </c>
      <c r="K27">
        <v>15</v>
      </c>
      <c r="L27">
        <v>14</v>
      </c>
      <c r="M27">
        <v>30</v>
      </c>
      <c r="N27">
        <v>31</v>
      </c>
      <c r="O27">
        <v>23</v>
      </c>
      <c r="P27">
        <v>22</v>
      </c>
      <c r="Q27">
        <v>6</v>
      </c>
      <c r="R27">
        <v>7</v>
      </c>
      <c r="S27">
        <v>5</v>
      </c>
      <c r="T27">
        <v>4</v>
      </c>
      <c r="U27">
        <v>20</v>
      </c>
      <c r="V27">
        <v>21</v>
      </c>
      <c r="W27">
        <v>29</v>
      </c>
      <c r="X27">
        <v>28</v>
      </c>
      <c r="Y27">
        <v>12</v>
      </c>
      <c r="Z27">
        <v>13</v>
      </c>
      <c r="AA27">
        <v>9</v>
      </c>
      <c r="AB27">
        <v>8</v>
      </c>
      <c r="AC27">
        <v>24</v>
      </c>
      <c r="AD27">
        <v>25</v>
      </c>
      <c r="AE27">
        <v>17</v>
      </c>
      <c r="AF27">
        <v>16</v>
      </c>
    </row>
    <row r="28" spans="1:32" x14ac:dyDescent="0.25">
      <c r="A28">
        <v>0</v>
      </c>
      <c r="B28">
        <v>1</v>
      </c>
      <c r="C28">
        <v>3</v>
      </c>
      <c r="D28">
        <v>2</v>
      </c>
      <c r="E28">
        <v>18</v>
      </c>
      <c r="F28">
        <v>19</v>
      </c>
      <c r="G28">
        <v>27</v>
      </c>
      <c r="H28">
        <v>26</v>
      </c>
      <c r="I28">
        <v>10</v>
      </c>
      <c r="J28">
        <v>14</v>
      </c>
      <c r="K28">
        <v>30</v>
      </c>
      <c r="L28">
        <v>31</v>
      </c>
      <c r="M28">
        <v>23</v>
      </c>
      <c r="N28">
        <v>22</v>
      </c>
      <c r="O28">
        <v>6</v>
      </c>
      <c r="P28">
        <v>7</v>
      </c>
      <c r="Q28">
        <v>15</v>
      </c>
      <c r="R28">
        <v>11</v>
      </c>
      <c r="S28">
        <v>9</v>
      </c>
      <c r="T28">
        <v>13</v>
      </c>
      <c r="U28">
        <v>5</v>
      </c>
      <c r="V28">
        <v>4</v>
      </c>
      <c r="W28">
        <v>20</v>
      </c>
      <c r="X28">
        <v>21</v>
      </c>
      <c r="Y28">
        <v>29</v>
      </c>
      <c r="Z28">
        <v>28</v>
      </c>
      <c r="AA28">
        <v>12</v>
      </c>
      <c r="AB28">
        <v>8</v>
      </c>
      <c r="AC28">
        <v>24</v>
      </c>
      <c r="AD28">
        <v>25</v>
      </c>
      <c r="AE28">
        <v>17</v>
      </c>
      <c r="AF28">
        <v>16</v>
      </c>
    </row>
    <row r="29" spans="1:32" x14ac:dyDescent="0.25">
      <c r="A29">
        <v>0</v>
      </c>
      <c r="B29">
        <v>1</v>
      </c>
      <c r="C29">
        <v>3</v>
      </c>
      <c r="D29">
        <v>2</v>
      </c>
      <c r="E29">
        <v>18</v>
      </c>
      <c r="F29">
        <v>19</v>
      </c>
      <c r="G29">
        <v>27</v>
      </c>
      <c r="H29">
        <v>26</v>
      </c>
      <c r="I29">
        <v>10</v>
      </c>
      <c r="J29">
        <v>14</v>
      </c>
      <c r="K29">
        <v>30</v>
      </c>
      <c r="L29">
        <v>31</v>
      </c>
      <c r="M29">
        <v>23</v>
      </c>
      <c r="N29">
        <v>22</v>
      </c>
      <c r="O29">
        <v>6</v>
      </c>
      <c r="P29">
        <v>7</v>
      </c>
      <c r="Q29">
        <v>5</v>
      </c>
      <c r="R29">
        <v>4</v>
      </c>
      <c r="S29">
        <v>20</v>
      </c>
      <c r="T29">
        <v>21</v>
      </c>
      <c r="U29">
        <v>29</v>
      </c>
      <c r="V29">
        <v>28</v>
      </c>
      <c r="W29">
        <v>12</v>
      </c>
      <c r="X29">
        <v>13</v>
      </c>
      <c r="Y29">
        <v>15</v>
      </c>
      <c r="Z29">
        <v>11</v>
      </c>
      <c r="AA29">
        <v>9</v>
      </c>
      <c r="AB29">
        <v>8</v>
      </c>
      <c r="AC29">
        <v>24</v>
      </c>
      <c r="AD29">
        <v>25</v>
      </c>
      <c r="AE29">
        <v>17</v>
      </c>
      <c r="AF29">
        <v>16</v>
      </c>
    </row>
    <row r="30" spans="1:32" x14ac:dyDescent="0.25">
      <c r="A30">
        <v>0</v>
      </c>
      <c r="B30">
        <v>1</v>
      </c>
      <c r="C30">
        <v>3</v>
      </c>
      <c r="D30">
        <v>2</v>
      </c>
      <c r="E30">
        <v>18</v>
      </c>
      <c r="F30">
        <v>19</v>
      </c>
      <c r="G30">
        <v>27</v>
      </c>
      <c r="H30">
        <v>26</v>
      </c>
      <c r="I30">
        <v>30</v>
      </c>
      <c r="J30">
        <v>31</v>
      </c>
      <c r="K30">
        <v>23</v>
      </c>
      <c r="L30">
        <v>22</v>
      </c>
      <c r="M30">
        <v>6</v>
      </c>
      <c r="N30">
        <v>7</v>
      </c>
      <c r="O30">
        <v>5</v>
      </c>
      <c r="P30">
        <v>4</v>
      </c>
      <c r="Q30">
        <v>20</v>
      </c>
      <c r="R30">
        <v>21</v>
      </c>
      <c r="S30">
        <v>29</v>
      </c>
      <c r="T30">
        <v>28</v>
      </c>
      <c r="U30">
        <v>12</v>
      </c>
      <c r="V30">
        <v>13</v>
      </c>
      <c r="W30">
        <v>15</v>
      </c>
      <c r="X30">
        <v>14</v>
      </c>
      <c r="Y30">
        <v>10</v>
      </c>
      <c r="Z30">
        <v>11</v>
      </c>
      <c r="AA30">
        <v>9</v>
      </c>
      <c r="AB30">
        <v>8</v>
      </c>
      <c r="AC30">
        <v>24</v>
      </c>
      <c r="AD30">
        <v>25</v>
      </c>
      <c r="AE30">
        <v>17</v>
      </c>
      <c r="AF30">
        <v>16</v>
      </c>
    </row>
    <row r="31" spans="1:32" x14ac:dyDescent="0.25">
      <c r="A31">
        <v>0</v>
      </c>
      <c r="B31">
        <v>1</v>
      </c>
      <c r="C31">
        <v>3</v>
      </c>
      <c r="D31">
        <v>2</v>
      </c>
      <c r="E31">
        <v>18</v>
      </c>
      <c r="F31">
        <v>19</v>
      </c>
      <c r="G31">
        <v>27</v>
      </c>
      <c r="H31">
        <v>31</v>
      </c>
      <c r="I31">
        <v>23</v>
      </c>
      <c r="J31">
        <v>22</v>
      </c>
      <c r="K31">
        <v>30</v>
      </c>
      <c r="L31">
        <v>26</v>
      </c>
      <c r="M31">
        <v>10</v>
      </c>
      <c r="N31">
        <v>14</v>
      </c>
      <c r="O31">
        <v>6</v>
      </c>
      <c r="P31">
        <v>7</v>
      </c>
      <c r="Q31">
        <v>15</v>
      </c>
      <c r="R31">
        <v>11</v>
      </c>
      <c r="S31">
        <v>9</v>
      </c>
      <c r="T31">
        <v>13</v>
      </c>
      <c r="U31">
        <v>5</v>
      </c>
      <c r="V31">
        <v>4</v>
      </c>
      <c r="W31">
        <v>12</v>
      </c>
      <c r="X31">
        <v>8</v>
      </c>
      <c r="Y31">
        <v>24</v>
      </c>
      <c r="Z31">
        <v>28</v>
      </c>
      <c r="AA31">
        <v>20</v>
      </c>
      <c r="AB31">
        <v>21</v>
      </c>
      <c r="AC31">
        <v>29</v>
      </c>
      <c r="AD31">
        <v>25</v>
      </c>
      <c r="AE31">
        <v>17</v>
      </c>
      <c r="AF31">
        <v>16</v>
      </c>
    </row>
    <row r="32" spans="1:32" x14ac:dyDescent="0.25">
      <c r="A32">
        <v>0</v>
      </c>
      <c r="B32">
        <v>1</v>
      </c>
      <c r="C32">
        <v>3</v>
      </c>
      <c r="D32">
        <v>2</v>
      </c>
      <c r="E32">
        <v>18</v>
      </c>
      <c r="F32">
        <v>19</v>
      </c>
      <c r="G32">
        <v>27</v>
      </c>
      <c r="H32">
        <v>31</v>
      </c>
      <c r="I32">
        <v>23</v>
      </c>
      <c r="J32">
        <v>22</v>
      </c>
      <c r="K32">
        <v>6</v>
      </c>
      <c r="L32">
        <v>7</v>
      </c>
      <c r="M32">
        <v>5</v>
      </c>
      <c r="N32">
        <v>4</v>
      </c>
      <c r="O32">
        <v>20</v>
      </c>
      <c r="P32">
        <v>21</v>
      </c>
      <c r="Q32">
        <v>29</v>
      </c>
      <c r="R32">
        <v>28</v>
      </c>
      <c r="S32">
        <v>12</v>
      </c>
      <c r="T32">
        <v>13</v>
      </c>
      <c r="U32">
        <v>15</v>
      </c>
      <c r="V32">
        <v>14</v>
      </c>
      <c r="W32">
        <v>30</v>
      </c>
      <c r="X32">
        <v>26</v>
      </c>
      <c r="Y32">
        <v>10</v>
      </c>
      <c r="Z32">
        <v>11</v>
      </c>
      <c r="AA32">
        <v>9</v>
      </c>
      <c r="AB32">
        <v>8</v>
      </c>
      <c r="AC32">
        <v>24</v>
      </c>
      <c r="AD32">
        <v>25</v>
      </c>
      <c r="AE32">
        <v>17</v>
      </c>
      <c r="AF32">
        <v>16</v>
      </c>
    </row>
    <row r="33" spans="1:32" x14ac:dyDescent="0.25">
      <c r="A33">
        <v>0</v>
      </c>
      <c r="B33">
        <v>1</v>
      </c>
      <c r="C33">
        <v>3</v>
      </c>
      <c r="D33">
        <v>2</v>
      </c>
      <c r="E33">
        <v>18</v>
      </c>
      <c r="F33">
        <v>22</v>
      </c>
      <c r="G33">
        <v>30</v>
      </c>
      <c r="H33">
        <v>26</v>
      </c>
      <c r="I33">
        <v>10</v>
      </c>
      <c r="J33">
        <v>14</v>
      </c>
      <c r="K33">
        <v>6</v>
      </c>
      <c r="L33">
        <v>7</v>
      </c>
      <c r="M33">
        <v>15</v>
      </c>
      <c r="N33">
        <v>11</v>
      </c>
      <c r="O33">
        <v>9</v>
      </c>
      <c r="P33">
        <v>13</v>
      </c>
      <c r="Q33">
        <v>5</v>
      </c>
      <c r="R33">
        <v>4</v>
      </c>
      <c r="S33">
        <v>12</v>
      </c>
      <c r="T33">
        <v>8</v>
      </c>
      <c r="U33">
        <v>24</v>
      </c>
      <c r="V33">
        <v>28</v>
      </c>
      <c r="W33">
        <v>20</v>
      </c>
      <c r="X33">
        <v>21</v>
      </c>
      <c r="Y33">
        <v>29</v>
      </c>
      <c r="Z33">
        <v>25</v>
      </c>
      <c r="AA33">
        <v>27</v>
      </c>
      <c r="AB33">
        <v>31</v>
      </c>
      <c r="AC33">
        <v>23</v>
      </c>
      <c r="AD33">
        <v>19</v>
      </c>
      <c r="AE33">
        <v>17</v>
      </c>
      <c r="AF33">
        <v>16</v>
      </c>
    </row>
    <row r="34" spans="1:32" x14ac:dyDescent="0.25">
      <c r="A34">
        <v>0</v>
      </c>
      <c r="B34">
        <v>1</v>
      </c>
      <c r="C34">
        <v>3</v>
      </c>
      <c r="D34">
        <v>2</v>
      </c>
      <c r="E34">
        <v>18</v>
      </c>
      <c r="F34">
        <v>22</v>
      </c>
      <c r="G34">
        <v>30</v>
      </c>
      <c r="H34">
        <v>26</v>
      </c>
      <c r="I34">
        <v>10</v>
      </c>
      <c r="J34">
        <v>14</v>
      </c>
      <c r="K34">
        <v>6</v>
      </c>
      <c r="L34">
        <v>7</v>
      </c>
      <c r="M34">
        <v>5</v>
      </c>
      <c r="N34">
        <v>4</v>
      </c>
      <c r="O34">
        <v>12</v>
      </c>
      <c r="P34">
        <v>13</v>
      </c>
      <c r="Q34">
        <v>15</v>
      </c>
      <c r="R34">
        <v>11</v>
      </c>
      <c r="S34">
        <v>9</v>
      </c>
      <c r="T34">
        <v>8</v>
      </c>
      <c r="U34">
        <v>24</v>
      </c>
      <c r="V34">
        <v>25</v>
      </c>
      <c r="W34">
        <v>27</v>
      </c>
      <c r="X34">
        <v>31</v>
      </c>
      <c r="Y34">
        <v>29</v>
      </c>
      <c r="Z34">
        <v>28</v>
      </c>
      <c r="AA34">
        <v>20</v>
      </c>
      <c r="AB34">
        <v>21</v>
      </c>
      <c r="AC34">
        <v>23</v>
      </c>
      <c r="AD34">
        <v>19</v>
      </c>
      <c r="AE34">
        <v>17</v>
      </c>
      <c r="AF34">
        <v>16</v>
      </c>
    </row>
    <row r="35" spans="1:32" x14ac:dyDescent="0.25">
      <c r="A35">
        <v>0</v>
      </c>
      <c r="B35">
        <v>1</v>
      </c>
      <c r="C35">
        <v>3</v>
      </c>
      <c r="D35">
        <v>2</v>
      </c>
      <c r="E35">
        <v>18</v>
      </c>
      <c r="F35">
        <v>22</v>
      </c>
      <c r="G35">
        <v>6</v>
      </c>
      <c r="H35">
        <v>7</v>
      </c>
      <c r="I35">
        <v>5</v>
      </c>
      <c r="J35">
        <v>4</v>
      </c>
      <c r="K35">
        <v>12</v>
      </c>
      <c r="L35">
        <v>13</v>
      </c>
      <c r="M35">
        <v>15</v>
      </c>
      <c r="N35">
        <v>14</v>
      </c>
      <c r="O35">
        <v>30</v>
      </c>
      <c r="P35">
        <v>26</v>
      </c>
      <c r="Q35">
        <v>10</v>
      </c>
      <c r="R35">
        <v>11</v>
      </c>
      <c r="S35">
        <v>9</v>
      </c>
      <c r="T35">
        <v>8</v>
      </c>
      <c r="U35">
        <v>24</v>
      </c>
      <c r="V35">
        <v>25</v>
      </c>
      <c r="W35">
        <v>27</v>
      </c>
      <c r="X35">
        <v>31</v>
      </c>
      <c r="Y35">
        <v>29</v>
      </c>
      <c r="Z35">
        <v>28</v>
      </c>
      <c r="AA35">
        <v>20</v>
      </c>
      <c r="AB35">
        <v>21</v>
      </c>
      <c r="AC35">
        <v>23</v>
      </c>
      <c r="AD35">
        <v>19</v>
      </c>
      <c r="AE35">
        <v>17</v>
      </c>
      <c r="AF35">
        <v>16</v>
      </c>
    </row>
    <row r="36" spans="1:32" x14ac:dyDescent="0.25">
      <c r="A36">
        <v>0</v>
      </c>
      <c r="B36">
        <v>1</v>
      </c>
      <c r="C36">
        <v>3</v>
      </c>
      <c r="D36">
        <v>2</v>
      </c>
      <c r="E36">
        <v>18</v>
      </c>
      <c r="F36">
        <v>22</v>
      </c>
      <c r="G36">
        <v>6</v>
      </c>
      <c r="H36">
        <v>7</v>
      </c>
      <c r="I36">
        <v>5</v>
      </c>
      <c r="J36">
        <v>4</v>
      </c>
      <c r="K36">
        <v>20</v>
      </c>
      <c r="L36">
        <v>21</v>
      </c>
      <c r="M36">
        <v>23</v>
      </c>
      <c r="N36">
        <v>19</v>
      </c>
      <c r="O36">
        <v>27</v>
      </c>
      <c r="P36">
        <v>31</v>
      </c>
      <c r="Q36">
        <v>29</v>
      </c>
      <c r="R36">
        <v>28</v>
      </c>
      <c r="S36">
        <v>12</v>
      </c>
      <c r="T36">
        <v>13</v>
      </c>
      <c r="U36">
        <v>15</v>
      </c>
      <c r="V36">
        <v>14</v>
      </c>
      <c r="W36">
        <v>30</v>
      </c>
      <c r="X36">
        <v>26</v>
      </c>
      <c r="Y36">
        <v>10</v>
      </c>
      <c r="Z36">
        <v>11</v>
      </c>
      <c r="AA36">
        <v>9</v>
      </c>
      <c r="AB36">
        <v>8</v>
      </c>
      <c r="AC36">
        <v>24</v>
      </c>
      <c r="AD36">
        <v>25</v>
      </c>
      <c r="AE36">
        <v>17</v>
      </c>
      <c r="AF36">
        <v>16</v>
      </c>
    </row>
    <row r="37" spans="1:32" x14ac:dyDescent="0.25">
      <c r="A37">
        <v>0</v>
      </c>
      <c r="B37">
        <v>1</v>
      </c>
      <c r="C37">
        <v>3</v>
      </c>
      <c r="D37">
        <v>2</v>
      </c>
      <c r="E37">
        <v>18</v>
      </c>
      <c r="F37">
        <v>22</v>
      </c>
      <c r="G37">
        <v>6</v>
      </c>
      <c r="H37">
        <v>7</v>
      </c>
      <c r="I37">
        <v>5</v>
      </c>
      <c r="J37">
        <v>4</v>
      </c>
      <c r="K37">
        <v>20</v>
      </c>
      <c r="L37">
        <v>21</v>
      </c>
      <c r="M37">
        <v>23</v>
      </c>
      <c r="N37">
        <v>31</v>
      </c>
      <c r="O37">
        <v>29</v>
      </c>
      <c r="P37">
        <v>28</v>
      </c>
      <c r="Q37">
        <v>12</v>
      </c>
      <c r="R37">
        <v>13</v>
      </c>
      <c r="S37">
        <v>15</v>
      </c>
      <c r="T37">
        <v>14</v>
      </c>
      <c r="U37">
        <v>30</v>
      </c>
      <c r="V37">
        <v>26</v>
      </c>
      <c r="W37">
        <v>10</v>
      </c>
      <c r="X37">
        <v>11</v>
      </c>
      <c r="Y37">
        <v>9</v>
      </c>
      <c r="Z37">
        <v>8</v>
      </c>
      <c r="AA37">
        <v>24</v>
      </c>
      <c r="AB37">
        <v>25</v>
      </c>
      <c r="AC37">
        <v>27</v>
      </c>
      <c r="AD37">
        <v>19</v>
      </c>
      <c r="AE37">
        <v>17</v>
      </c>
      <c r="AF37">
        <v>16</v>
      </c>
    </row>
    <row r="38" spans="1:32" x14ac:dyDescent="0.25">
      <c r="A38">
        <v>0</v>
      </c>
      <c r="B38">
        <v>1</v>
      </c>
      <c r="C38">
        <v>3</v>
      </c>
      <c r="D38">
        <v>2</v>
      </c>
      <c r="E38">
        <v>18</v>
      </c>
      <c r="F38">
        <v>22</v>
      </c>
      <c r="G38">
        <v>6</v>
      </c>
      <c r="H38">
        <v>7</v>
      </c>
      <c r="I38">
        <v>5</v>
      </c>
      <c r="J38">
        <v>4</v>
      </c>
      <c r="K38">
        <v>20</v>
      </c>
      <c r="L38">
        <v>21</v>
      </c>
      <c r="M38">
        <v>29</v>
      </c>
      <c r="N38">
        <v>28</v>
      </c>
      <c r="O38">
        <v>12</v>
      </c>
      <c r="P38">
        <v>13</v>
      </c>
      <c r="Q38">
        <v>15</v>
      </c>
      <c r="R38">
        <v>14</v>
      </c>
      <c r="S38">
        <v>30</v>
      </c>
      <c r="T38">
        <v>26</v>
      </c>
      <c r="U38">
        <v>10</v>
      </c>
      <c r="V38">
        <v>11</v>
      </c>
      <c r="W38">
        <v>9</v>
      </c>
      <c r="X38">
        <v>8</v>
      </c>
      <c r="Y38">
        <v>24</v>
      </c>
      <c r="Z38">
        <v>25</v>
      </c>
      <c r="AA38">
        <v>27</v>
      </c>
      <c r="AB38">
        <v>31</v>
      </c>
      <c r="AC38">
        <v>23</v>
      </c>
      <c r="AD38">
        <v>19</v>
      </c>
      <c r="AE38">
        <v>17</v>
      </c>
      <c r="AF38">
        <v>16</v>
      </c>
    </row>
    <row r="39" spans="1:32" x14ac:dyDescent="0.25">
      <c r="A39">
        <v>0</v>
      </c>
      <c r="B39">
        <v>1</v>
      </c>
      <c r="C39">
        <v>3</v>
      </c>
      <c r="D39">
        <v>2</v>
      </c>
      <c r="E39">
        <v>18</v>
      </c>
      <c r="F39">
        <v>22</v>
      </c>
      <c r="G39">
        <v>6</v>
      </c>
      <c r="H39">
        <v>7</v>
      </c>
      <c r="I39">
        <v>5</v>
      </c>
      <c r="J39">
        <v>4</v>
      </c>
      <c r="K39">
        <v>20</v>
      </c>
      <c r="L39">
        <v>21</v>
      </c>
      <c r="M39">
        <v>29</v>
      </c>
      <c r="N39">
        <v>28</v>
      </c>
      <c r="O39">
        <v>12</v>
      </c>
      <c r="P39">
        <v>13</v>
      </c>
      <c r="Q39">
        <v>15</v>
      </c>
      <c r="R39">
        <v>14</v>
      </c>
      <c r="S39">
        <v>30</v>
      </c>
      <c r="T39">
        <v>31</v>
      </c>
      <c r="U39">
        <v>23</v>
      </c>
      <c r="V39">
        <v>19</v>
      </c>
      <c r="W39">
        <v>27</v>
      </c>
      <c r="X39">
        <v>26</v>
      </c>
      <c r="Y39">
        <v>10</v>
      </c>
      <c r="Z39">
        <v>11</v>
      </c>
      <c r="AA39">
        <v>9</v>
      </c>
      <c r="AB39">
        <v>8</v>
      </c>
      <c r="AC39">
        <v>24</v>
      </c>
      <c r="AD39">
        <v>25</v>
      </c>
      <c r="AE39">
        <v>17</v>
      </c>
      <c r="AF39">
        <v>16</v>
      </c>
    </row>
    <row r="40" spans="1:32" x14ac:dyDescent="0.25">
      <c r="A40">
        <v>0</v>
      </c>
      <c r="B40">
        <v>1</v>
      </c>
      <c r="C40">
        <v>3</v>
      </c>
      <c r="D40">
        <v>2</v>
      </c>
      <c r="E40">
        <v>18</v>
      </c>
      <c r="F40">
        <v>22</v>
      </c>
      <c r="G40">
        <v>6</v>
      </c>
      <c r="H40">
        <v>7</v>
      </c>
      <c r="I40">
        <v>5</v>
      </c>
      <c r="J40">
        <v>4</v>
      </c>
      <c r="K40">
        <v>20</v>
      </c>
      <c r="L40">
        <v>28</v>
      </c>
      <c r="M40">
        <v>12</v>
      </c>
      <c r="N40">
        <v>13</v>
      </c>
      <c r="O40">
        <v>15</v>
      </c>
      <c r="P40">
        <v>14</v>
      </c>
      <c r="Q40">
        <v>30</v>
      </c>
      <c r="R40">
        <v>26</v>
      </c>
      <c r="S40">
        <v>10</v>
      </c>
      <c r="T40">
        <v>11</v>
      </c>
      <c r="U40">
        <v>9</v>
      </c>
      <c r="V40">
        <v>8</v>
      </c>
      <c r="W40">
        <v>24</v>
      </c>
      <c r="X40">
        <v>25</v>
      </c>
      <c r="Y40">
        <v>27</v>
      </c>
      <c r="Z40">
        <v>31</v>
      </c>
      <c r="AA40">
        <v>29</v>
      </c>
      <c r="AB40">
        <v>21</v>
      </c>
      <c r="AC40">
        <v>23</v>
      </c>
      <c r="AD40">
        <v>19</v>
      </c>
      <c r="AE40">
        <v>17</v>
      </c>
      <c r="AF40">
        <v>16</v>
      </c>
    </row>
    <row r="41" spans="1:32" x14ac:dyDescent="0.25">
      <c r="A41">
        <v>0</v>
      </c>
      <c r="B41">
        <v>1</v>
      </c>
      <c r="C41">
        <v>3</v>
      </c>
      <c r="D41">
        <v>2</v>
      </c>
      <c r="E41">
        <v>18</v>
      </c>
      <c r="F41">
        <v>26</v>
      </c>
      <c r="G41">
        <v>10</v>
      </c>
      <c r="H41">
        <v>11</v>
      </c>
      <c r="I41">
        <v>9</v>
      </c>
      <c r="J41">
        <v>13</v>
      </c>
      <c r="K41">
        <v>15</v>
      </c>
      <c r="L41">
        <v>14</v>
      </c>
      <c r="M41">
        <v>30</v>
      </c>
      <c r="N41">
        <v>22</v>
      </c>
      <c r="O41">
        <v>6</v>
      </c>
      <c r="P41">
        <v>7</v>
      </c>
      <c r="Q41">
        <v>5</v>
      </c>
      <c r="R41">
        <v>4</v>
      </c>
      <c r="S41">
        <v>20</v>
      </c>
      <c r="T41">
        <v>21</v>
      </c>
      <c r="U41">
        <v>23</v>
      </c>
      <c r="V41">
        <v>31</v>
      </c>
      <c r="W41">
        <v>29</v>
      </c>
      <c r="X41">
        <v>28</v>
      </c>
      <c r="Y41">
        <v>12</v>
      </c>
      <c r="Z41">
        <v>8</v>
      </c>
      <c r="AA41">
        <v>24</v>
      </c>
      <c r="AB41">
        <v>25</v>
      </c>
      <c r="AC41">
        <v>27</v>
      </c>
      <c r="AD41">
        <v>19</v>
      </c>
      <c r="AE41">
        <v>17</v>
      </c>
      <c r="AF41">
        <v>16</v>
      </c>
    </row>
    <row r="42" spans="1:32" x14ac:dyDescent="0.25">
      <c r="A42">
        <v>0</v>
      </c>
      <c r="B42">
        <v>1</v>
      </c>
      <c r="C42">
        <v>3</v>
      </c>
      <c r="D42">
        <v>2</v>
      </c>
      <c r="E42">
        <v>18</v>
      </c>
      <c r="F42">
        <v>26</v>
      </c>
      <c r="G42">
        <v>10</v>
      </c>
      <c r="H42">
        <v>11</v>
      </c>
      <c r="I42">
        <v>15</v>
      </c>
      <c r="J42">
        <v>14</v>
      </c>
      <c r="K42">
        <v>30</v>
      </c>
      <c r="L42">
        <v>22</v>
      </c>
      <c r="M42">
        <v>6</v>
      </c>
      <c r="N42">
        <v>7</v>
      </c>
      <c r="O42">
        <v>5</v>
      </c>
      <c r="P42">
        <v>4</v>
      </c>
      <c r="Q42">
        <v>20</v>
      </c>
      <c r="R42">
        <v>21</v>
      </c>
      <c r="S42">
        <v>23</v>
      </c>
      <c r="T42">
        <v>31</v>
      </c>
      <c r="U42">
        <v>29</v>
      </c>
      <c r="V42">
        <v>28</v>
      </c>
      <c r="W42">
        <v>12</v>
      </c>
      <c r="X42">
        <v>13</v>
      </c>
      <c r="Y42">
        <v>9</v>
      </c>
      <c r="Z42">
        <v>8</v>
      </c>
      <c r="AA42">
        <v>24</v>
      </c>
      <c r="AB42">
        <v>25</v>
      </c>
      <c r="AC42">
        <v>27</v>
      </c>
      <c r="AD42">
        <v>19</v>
      </c>
      <c r="AE42">
        <v>17</v>
      </c>
      <c r="AF42">
        <v>16</v>
      </c>
    </row>
    <row r="43" spans="1:32" x14ac:dyDescent="0.25">
      <c r="A43">
        <v>0</v>
      </c>
      <c r="B43">
        <v>1</v>
      </c>
      <c r="C43">
        <v>3</v>
      </c>
      <c r="D43">
        <v>2</v>
      </c>
      <c r="E43">
        <v>18</v>
      </c>
      <c r="F43">
        <v>26</v>
      </c>
      <c r="G43">
        <v>10</v>
      </c>
      <c r="H43">
        <v>11</v>
      </c>
      <c r="I43">
        <v>15</v>
      </c>
      <c r="J43">
        <v>14</v>
      </c>
      <c r="K43">
        <v>30</v>
      </c>
      <c r="L43">
        <v>22</v>
      </c>
      <c r="M43">
        <v>6</v>
      </c>
      <c r="N43">
        <v>7</v>
      </c>
      <c r="O43">
        <v>5</v>
      </c>
      <c r="P43">
        <v>4</v>
      </c>
      <c r="Q43">
        <v>20</v>
      </c>
      <c r="R43">
        <v>28</v>
      </c>
      <c r="S43">
        <v>12</v>
      </c>
      <c r="T43">
        <v>13</v>
      </c>
      <c r="U43">
        <v>9</v>
      </c>
      <c r="V43">
        <v>8</v>
      </c>
      <c r="W43">
        <v>24</v>
      </c>
      <c r="X43">
        <v>25</v>
      </c>
      <c r="Y43">
        <v>29</v>
      </c>
      <c r="Z43">
        <v>21</v>
      </c>
      <c r="AA43">
        <v>23</v>
      </c>
      <c r="AB43">
        <v>31</v>
      </c>
      <c r="AC43">
        <v>27</v>
      </c>
      <c r="AD43">
        <v>19</v>
      </c>
      <c r="AE43">
        <v>17</v>
      </c>
      <c r="AF43">
        <v>16</v>
      </c>
    </row>
    <row r="44" spans="1:32" x14ac:dyDescent="0.25">
      <c r="A44">
        <v>0</v>
      </c>
      <c r="B44">
        <v>1</v>
      </c>
      <c r="C44">
        <v>3</v>
      </c>
      <c r="D44">
        <v>2</v>
      </c>
      <c r="E44">
        <v>18</v>
      </c>
      <c r="F44">
        <v>26</v>
      </c>
      <c r="G44">
        <v>10</v>
      </c>
      <c r="H44">
        <v>14</v>
      </c>
      <c r="I44">
        <v>30</v>
      </c>
      <c r="J44">
        <v>22</v>
      </c>
      <c r="K44">
        <v>6</v>
      </c>
      <c r="L44">
        <v>7</v>
      </c>
      <c r="M44">
        <v>5</v>
      </c>
      <c r="N44">
        <v>4</v>
      </c>
      <c r="O44">
        <v>20</v>
      </c>
      <c r="P44">
        <v>21</v>
      </c>
      <c r="Q44">
        <v>23</v>
      </c>
      <c r="R44">
        <v>31</v>
      </c>
      <c r="S44">
        <v>29</v>
      </c>
      <c r="T44">
        <v>28</v>
      </c>
      <c r="U44">
        <v>12</v>
      </c>
      <c r="V44">
        <v>13</v>
      </c>
      <c r="W44">
        <v>15</v>
      </c>
      <c r="X44">
        <v>11</v>
      </c>
      <c r="Y44">
        <v>9</v>
      </c>
      <c r="Z44">
        <v>8</v>
      </c>
      <c r="AA44">
        <v>24</v>
      </c>
      <c r="AB44">
        <v>25</v>
      </c>
      <c r="AC44">
        <v>27</v>
      </c>
      <c r="AD44">
        <v>19</v>
      </c>
      <c r="AE44">
        <v>17</v>
      </c>
      <c r="AF44">
        <v>16</v>
      </c>
    </row>
    <row r="45" spans="1:32" x14ac:dyDescent="0.25">
      <c r="A45">
        <v>0</v>
      </c>
      <c r="B45">
        <v>1</v>
      </c>
      <c r="C45">
        <v>3</v>
      </c>
      <c r="D45">
        <v>2</v>
      </c>
      <c r="E45">
        <v>18</v>
      </c>
      <c r="F45">
        <v>26</v>
      </c>
      <c r="G45">
        <v>30</v>
      </c>
      <c r="H45">
        <v>22</v>
      </c>
      <c r="I45">
        <v>6</v>
      </c>
      <c r="J45">
        <v>7</v>
      </c>
      <c r="K45">
        <v>5</v>
      </c>
      <c r="L45">
        <v>4</v>
      </c>
      <c r="M45">
        <v>20</v>
      </c>
      <c r="N45">
        <v>21</v>
      </c>
      <c r="O45">
        <v>23</v>
      </c>
      <c r="P45">
        <v>31</v>
      </c>
      <c r="Q45">
        <v>29</v>
      </c>
      <c r="R45">
        <v>28</v>
      </c>
      <c r="S45">
        <v>12</v>
      </c>
      <c r="T45">
        <v>13</v>
      </c>
      <c r="U45">
        <v>15</v>
      </c>
      <c r="V45">
        <v>14</v>
      </c>
      <c r="W45">
        <v>10</v>
      </c>
      <c r="X45">
        <v>11</v>
      </c>
      <c r="Y45">
        <v>9</v>
      </c>
      <c r="Z45">
        <v>8</v>
      </c>
      <c r="AA45">
        <v>24</v>
      </c>
      <c r="AB45">
        <v>25</v>
      </c>
      <c r="AC45">
        <v>27</v>
      </c>
      <c r="AD45">
        <v>19</v>
      </c>
      <c r="AE45">
        <v>17</v>
      </c>
      <c r="AF45">
        <v>16</v>
      </c>
    </row>
    <row r="46" spans="1:32" x14ac:dyDescent="0.25">
      <c r="A46">
        <v>0</v>
      </c>
      <c r="B46">
        <v>1</v>
      </c>
      <c r="C46">
        <v>3</v>
      </c>
      <c r="D46">
        <v>2</v>
      </c>
      <c r="E46">
        <v>18</v>
      </c>
      <c r="F46">
        <v>19</v>
      </c>
      <c r="G46">
        <v>17</v>
      </c>
      <c r="H46">
        <v>21</v>
      </c>
      <c r="I46">
        <v>23</v>
      </c>
      <c r="J46">
        <v>22</v>
      </c>
      <c r="K46">
        <v>30</v>
      </c>
      <c r="L46">
        <v>31</v>
      </c>
      <c r="M46">
        <v>29</v>
      </c>
      <c r="N46">
        <v>25</v>
      </c>
      <c r="O46">
        <v>27</v>
      </c>
      <c r="P46">
        <v>26</v>
      </c>
      <c r="Q46">
        <v>10</v>
      </c>
      <c r="R46">
        <v>11</v>
      </c>
      <c r="S46">
        <v>9</v>
      </c>
      <c r="T46">
        <v>13</v>
      </c>
      <c r="U46">
        <v>15</v>
      </c>
      <c r="V46">
        <v>14</v>
      </c>
      <c r="W46">
        <v>6</v>
      </c>
      <c r="X46">
        <v>7</v>
      </c>
      <c r="Y46">
        <v>5</v>
      </c>
      <c r="Z46">
        <v>4</v>
      </c>
      <c r="AA46">
        <v>12</v>
      </c>
      <c r="AB46">
        <v>8</v>
      </c>
      <c r="AC46">
        <v>24</v>
      </c>
      <c r="AD46">
        <v>28</v>
      </c>
      <c r="AE46">
        <v>20</v>
      </c>
      <c r="AF46">
        <v>16</v>
      </c>
    </row>
    <row r="47" spans="1:32" x14ac:dyDescent="0.25">
      <c r="A47">
        <v>0</v>
      </c>
      <c r="B47">
        <v>1</v>
      </c>
      <c r="C47">
        <v>3</v>
      </c>
      <c r="D47">
        <v>2</v>
      </c>
      <c r="E47">
        <v>18</v>
      </c>
      <c r="F47">
        <v>19</v>
      </c>
      <c r="G47">
        <v>17</v>
      </c>
      <c r="H47">
        <v>21</v>
      </c>
      <c r="I47">
        <v>23</v>
      </c>
      <c r="J47">
        <v>22</v>
      </c>
      <c r="K47">
        <v>6</v>
      </c>
      <c r="L47">
        <v>7</v>
      </c>
      <c r="M47">
        <v>5</v>
      </c>
      <c r="N47">
        <v>4</v>
      </c>
      <c r="O47">
        <v>12</v>
      </c>
      <c r="P47">
        <v>13</v>
      </c>
      <c r="Q47">
        <v>15</v>
      </c>
      <c r="R47">
        <v>14</v>
      </c>
      <c r="S47">
        <v>30</v>
      </c>
      <c r="T47">
        <v>31</v>
      </c>
      <c r="U47">
        <v>29</v>
      </c>
      <c r="V47">
        <v>25</v>
      </c>
      <c r="W47">
        <v>27</v>
      </c>
      <c r="X47">
        <v>26</v>
      </c>
      <c r="Y47">
        <v>10</v>
      </c>
      <c r="Z47">
        <v>11</v>
      </c>
      <c r="AA47">
        <v>9</v>
      </c>
      <c r="AB47">
        <v>8</v>
      </c>
      <c r="AC47">
        <v>24</v>
      </c>
      <c r="AD47">
        <v>28</v>
      </c>
      <c r="AE47">
        <v>20</v>
      </c>
      <c r="AF47">
        <v>16</v>
      </c>
    </row>
    <row r="48" spans="1:32" x14ac:dyDescent="0.25">
      <c r="A48">
        <v>0</v>
      </c>
      <c r="B48">
        <v>1</v>
      </c>
      <c r="C48">
        <v>3</v>
      </c>
      <c r="D48">
        <v>2</v>
      </c>
      <c r="E48">
        <v>18</v>
      </c>
      <c r="F48">
        <v>19</v>
      </c>
      <c r="G48">
        <v>17</v>
      </c>
      <c r="H48">
        <v>21</v>
      </c>
      <c r="I48">
        <v>29</v>
      </c>
      <c r="J48">
        <v>25</v>
      </c>
      <c r="K48">
        <v>27</v>
      </c>
      <c r="L48">
        <v>31</v>
      </c>
      <c r="M48">
        <v>23</v>
      </c>
      <c r="N48">
        <v>22</v>
      </c>
      <c r="O48">
        <v>30</v>
      </c>
      <c r="P48">
        <v>26</v>
      </c>
      <c r="Q48">
        <v>10</v>
      </c>
      <c r="R48">
        <v>14</v>
      </c>
      <c r="S48">
        <v>6</v>
      </c>
      <c r="T48">
        <v>7</v>
      </c>
      <c r="U48">
        <v>15</v>
      </c>
      <c r="V48">
        <v>11</v>
      </c>
      <c r="W48">
        <v>9</v>
      </c>
      <c r="X48">
        <v>13</v>
      </c>
      <c r="Y48">
        <v>5</v>
      </c>
      <c r="Z48">
        <v>4</v>
      </c>
      <c r="AA48">
        <v>12</v>
      </c>
      <c r="AB48">
        <v>8</v>
      </c>
      <c r="AC48">
        <v>24</v>
      </c>
      <c r="AD48">
        <v>28</v>
      </c>
      <c r="AE48">
        <v>20</v>
      </c>
      <c r="AF48">
        <v>16</v>
      </c>
    </row>
    <row r="49" spans="1:32" x14ac:dyDescent="0.25">
      <c r="A49">
        <v>0</v>
      </c>
      <c r="B49">
        <v>1</v>
      </c>
      <c r="C49">
        <v>3</v>
      </c>
      <c r="D49">
        <v>2</v>
      </c>
      <c r="E49">
        <v>18</v>
      </c>
      <c r="F49">
        <v>22</v>
      </c>
      <c r="G49">
        <v>30</v>
      </c>
      <c r="H49">
        <v>26</v>
      </c>
      <c r="I49">
        <v>10</v>
      </c>
      <c r="J49">
        <v>11</v>
      </c>
      <c r="K49">
        <v>27</v>
      </c>
      <c r="L49">
        <v>31</v>
      </c>
      <c r="M49">
        <v>15</v>
      </c>
      <c r="N49">
        <v>14</v>
      </c>
      <c r="O49">
        <v>6</v>
      </c>
      <c r="P49">
        <v>7</v>
      </c>
      <c r="Q49">
        <v>23</v>
      </c>
      <c r="R49">
        <v>19</v>
      </c>
      <c r="S49">
        <v>17</v>
      </c>
      <c r="T49">
        <v>21</v>
      </c>
      <c r="U49">
        <v>5</v>
      </c>
      <c r="V49">
        <v>4</v>
      </c>
      <c r="W49">
        <v>12</v>
      </c>
      <c r="X49">
        <v>13</v>
      </c>
      <c r="Y49">
        <v>29</v>
      </c>
      <c r="Z49">
        <v>25</v>
      </c>
      <c r="AA49">
        <v>9</v>
      </c>
      <c r="AB49">
        <v>8</v>
      </c>
      <c r="AC49">
        <v>24</v>
      </c>
      <c r="AD49">
        <v>28</v>
      </c>
      <c r="AE49">
        <v>20</v>
      </c>
      <c r="AF49">
        <v>16</v>
      </c>
    </row>
    <row r="50" spans="1:32" x14ac:dyDescent="0.25">
      <c r="A50">
        <v>0</v>
      </c>
      <c r="B50">
        <v>1</v>
      </c>
      <c r="C50">
        <v>3</v>
      </c>
      <c r="D50">
        <v>2</v>
      </c>
      <c r="E50">
        <v>18</v>
      </c>
      <c r="F50">
        <v>22</v>
      </c>
      <c r="G50">
        <v>30</v>
      </c>
      <c r="H50">
        <v>26</v>
      </c>
      <c r="I50">
        <v>10</v>
      </c>
      <c r="J50">
        <v>14</v>
      </c>
      <c r="K50">
        <v>6</v>
      </c>
      <c r="L50">
        <v>7</v>
      </c>
      <c r="M50">
        <v>15</v>
      </c>
      <c r="N50">
        <v>11</v>
      </c>
      <c r="O50">
        <v>27</v>
      </c>
      <c r="P50">
        <v>31</v>
      </c>
      <c r="Q50">
        <v>23</v>
      </c>
      <c r="R50">
        <v>19</v>
      </c>
      <c r="S50">
        <v>17</v>
      </c>
      <c r="T50">
        <v>21</v>
      </c>
      <c r="U50">
        <v>29</v>
      </c>
      <c r="V50">
        <v>25</v>
      </c>
      <c r="W50">
        <v>9</v>
      </c>
      <c r="X50">
        <v>13</v>
      </c>
      <c r="Y50">
        <v>5</v>
      </c>
      <c r="Z50">
        <v>4</v>
      </c>
      <c r="AA50">
        <v>12</v>
      </c>
      <c r="AB50">
        <v>8</v>
      </c>
      <c r="AC50">
        <v>24</v>
      </c>
      <c r="AD50">
        <v>28</v>
      </c>
      <c r="AE50">
        <v>20</v>
      </c>
      <c r="AF50">
        <v>16</v>
      </c>
    </row>
    <row r="51" spans="1:32" x14ac:dyDescent="0.25">
      <c r="A51">
        <v>0</v>
      </c>
      <c r="B51">
        <v>1</v>
      </c>
      <c r="C51">
        <v>3</v>
      </c>
      <c r="D51">
        <v>2</v>
      </c>
      <c r="E51">
        <v>18</v>
      </c>
      <c r="F51">
        <v>22</v>
      </c>
      <c r="G51">
        <v>6</v>
      </c>
      <c r="H51">
        <v>7</v>
      </c>
      <c r="I51">
        <v>23</v>
      </c>
      <c r="J51">
        <v>19</v>
      </c>
      <c r="K51">
        <v>17</v>
      </c>
      <c r="L51">
        <v>21</v>
      </c>
      <c r="M51">
        <v>5</v>
      </c>
      <c r="N51">
        <v>4</v>
      </c>
      <c r="O51">
        <v>12</v>
      </c>
      <c r="P51">
        <v>13</v>
      </c>
      <c r="Q51">
        <v>29</v>
      </c>
      <c r="R51">
        <v>25</v>
      </c>
      <c r="S51">
        <v>27</v>
      </c>
      <c r="T51">
        <v>31</v>
      </c>
      <c r="U51">
        <v>15</v>
      </c>
      <c r="V51">
        <v>14</v>
      </c>
      <c r="W51">
        <v>30</v>
      </c>
      <c r="X51">
        <v>26</v>
      </c>
      <c r="Y51">
        <v>10</v>
      </c>
      <c r="Z51">
        <v>11</v>
      </c>
      <c r="AA51">
        <v>9</v>
      </c>
      <c r="AB51">
        <v>8</v>
      </c>
      <c r="AC51">
        <v>24</v>
      </c>
      <c r="AD51">
        <v>28</v>
      </c>
      <c r="AE51">
        <v>20</v>
      </c>
      <c r="AF51">
        <v>16</v>
      </c>
    </row>
    <row r="52" spans="1:32" x14ac:dyDescent="0.25">
      <c r="A52">
        <v>0</v>
      </c>
      <c r="B52">
        <v>1</v>
      </c>
      <c r="C52">
        <v>3</v>
      </c>
      <c r="D52">
        <v>2</v>
      </c>
      <c r="E52">
        <v>18</v>
      </c>
      <c r="F52">
        <v>19</v>
      </c>
      <c r="G52">
        <v>17</v>
      </c>
      <c r="H52">
        <v>21</v>
      </c>
      <c r="I52">
        <v>23</v>
      </c>
      <c r="J52">
        <v>22</v>
      </c>
      <c r="K52">
        <v>6</v>
      </c>
      <c r="L52">
        <v>7</v>
      </c>
      <c r="M52">
        <v>5</v>
      </c>
      <c r="N52">
        <v>4</v>
      </c>
      <c r="O52">
        <v>20</v>
      </c>
      <c r="P52">
        <v>28</v>
      </c>
      <c r="Q52">
        <v>12</v>
      </c>
      <c r="R52">
        <v>13</v>
      </c>
      <c r="S52">
        <v>15</v>
      </c>
      <c r="T52">
        <v>14</v>
      </c>
      <c r="U52">
        <v>30</v>
      </c>
      <c r="V52">
        <v>31</v>
      </c>
      <c r="W52">
        <v>29</v>
      </c>
      <c r="X52">
        <v>25</v>
      </c>
      <c r="Y52">
        <v>27</v>
      </c>
      <c r="Z52">
        <v>26</v>
      </c>
      <c r="AA52">
        <v>10</v>
      </c>
      <c r="AB52">
        <v>11</v>
      </c>
      <c r="AC52">
        <v>9</v>
      </c>
      <c r="AD52">
        <v>8</v>
      </c>
      <c r="AE52">
        <v>24</v>
      </c>
      <c r="AF52">
        <v>16</v>
      </c>
    </row>
    <row r="53" spans="1:32" x14ac:dyDescent="0.25">
      <c r="A53">
        <v>0</v>
      </c>
      <c r="B53">
        <v>1</v>
      </c>
      <c r="C53">
        <v>3</v>
      </c>
      <c r="D53">
        <v>2</v>
      </c>
      <c r="E53">
        <v>18</v>
      </c>
      <c r="F53">
        <v>19</v>
      </c>
      <c r="G53">
        <v>17</v>
      </c>
      <c r="H53">
        <v>25</v>
      </c>
      <c r="I53">
        <v>27</v>
      </c>
      <c r="J53">
        <v>26</v>
      </c>
      <c r="K53">
        <v>10</v>
      </c>
      <c r="L53">
        <v>11</v>
      </c>
      <c r="M53">
        <v>9</v>
      </c>
      <c r="N53">
        <v>13</v>
      </c>
      <c r="O53">
        <v>15</v>
      </c>
      <c r="P53">
        <v>14</v>
      </c>
      <c r="Q53">
        <v>30</v>
      </c>
      <c r="R53">
        <v>31</v>
      </c>
      <c r="S53">
        <v>29</v>
      </c>
      <c r="T53">
        <v>21</v>
      </c>
      <c r="U53">
        <v>23</v>
      </c>
      <c r="V53">
        <v>22</v>
      </c>
      <c r="W53">
        <v>6</v>
      </c>
      <c r="X53">
        <v>7</v>
      </c>
      <c r="Y53">
        <v>5</v>
      </c>
      <c r="Z53">
        <v>4</v>
      </c>
      <c r="AA53">
        <v>20</v>
      </c>
      <c r="AB53">
        <v>28</v>
      </c>
      <c r="AC53">
        <v>12</v>
      </c>
      <c r="AD53">
        <v>8</v>
      </c>
      <c r="AE53">
        <v>24</v>
      </c>
      <c r="AF53">
        <v>16</v>
      </c>
    </row>
    <row r="54" spans="1:32" x14ac:dyDescent="0.25">
      <c r="A54">
        <v>0</v>
      </c>
      <c r="B54">
        <v>1</v>
      </c>
      <c r="C54">
        <v>3</v>
      </c>
      <c r="D54">
        <v>2</v>
      </c>
      <c r="E54">
        <v>18</v>
      </c>
      <c r="F54">
        <v>19</v>
      </c>
      <c r="G54">
        <v>17</v>
      </c>
      <c r="H54">
        <v>25</v>
      </c>
      <c r="I54">
        <v>27</v>
      </c>
      <c r="J54">
        <v>26</v>
      </c>
      <c r="K54">
        <v>10</v>
      </c>
      <c r="L54">
        <v>11</v>
      </c>
      <c r="M54">
        <v>15</v>
      </c>
      <c r="N54">
        <v>14</v>
      </c>
      <c r="O54">
        <v>30</v>
      </c>
      <c r="P54">
        <v>31</v>
      </c>
      <c r="Q54">
        <v>29</v>
      </c>
      <c r="R54">
        <v>21</v>
      </c>
      <c r="S54">
        <v>23</v>
      </c>
      <c r="T54">
        <v>22</v>
      </c>
      <c r="U54">
        <v>6</v>
      </c>
      <c r="V54">
        <v>7</v>
      </c>
      <c r="W54">
        <v>5</v>
      </c>
      <c r="X54">
        <v>4</v>
      </c>
      <c r="Y54">
        <v>20</v>
      </c>
      <c r="Z54">
        <v>28</v>
      </c>
      <c r="AA54">
        <v>12</v>
      </c>
      <c r="AB54">
        <v>13</v>
      </c>
      <c r="AC54">
        <v>9</v>
      </c>
      <c r="AD54">
        <v>8</v>
      </c>
      <c r="AE54">
        <v>24</v>
      </c>
      <c r="AF54">
        <v>16</v>
      </c>
    </row>
    <row r="55" spans="1:32" x14ac:dyDescent="0.25">
      <c r="A55">
        <v>0</v>
      </c>
      <c r="B55">
        <v>1</v>
      </c>
      <c r="C55">
        <v>3</v>
      </c>
      <c r="D55">
        <v>2</v>
      </c>
      <c r="E55">
        <v>18</v>
      </c>
      <c r="F55">
        <v>19</v>
      </c>
      <c r="G55">
        <v>17</v>
      </c>
      <c r="H55">
        <v>25</v>
      </c>
      <c r="I55">
        <v>27</v>
      </c>
      <c r="J55">
        <v>26</v>
      </c>
      <c r="K55">
        <v>10</v>
      </c>
      <c r="L55">
        <v>14</v>
      </c>
      <c r="M55">
        <v>30</v>
      </c>
      <c r="N55">
        <v>31</v>
      </c>
      <c r="O55">
        <v>29</v>
      </c>
      <c r="P55">
        <v>21</v>
      </c>
      <c r="Q55">
        <v>23</v>
      </c>
      <c r="R55">
        <v>22</v>
      </c>
      <c r="S55">
        <v>6</v>
      </c>
      <c r="T55">
        <v>7</v>
      </c>
      <c r="U55">
        <v>5</v>
      </c>
      <c r="V55">
        <v>4</v>
      </c>
      <c r="W55">
        <v>20</v>
      </c>
      <c r="X55">
        <v>28</v>
      </c>
      <c r="Y55">
        <v>12</v>
      </c>
      <c r="Z55">
        <v>13</v>
      </c>
      <c r="AA55">
        <v>15</v>
      </c>
      <c r="AB55">
        <v>11</v>
      </c>
      <c r="AC55">
        <v>9</v>
      </c>
      <c r="AD55">
        <v>8</v>
      </c>
      <c r="AE55">
        <v>24</v>
      </c>
      <c r="AF55">
        <v>16</v>
      </c>
    </row>
    <row r="56" spans="1:32" x14ac:dyDescent="0.25">
      <c r="A56">
        <v>0</v>
      </c>
      <c r="B56">
        <v>1</v>
      </c>
      <c r="C56">
        <v>3</v>
      </c>
      <c r="D56">
        <v>2</v>
      </c>
      <c r="E56">
        <v>18</v>
      </c>
      <c r="F56">
        <v>19</v>
      </c>
      <c r="G56">
        <v>17</v>
      </c>
      <c r="H56">
        <v>25</v>
      </c>
      <c r="I56">
        <v>27</v>
      </c>
      <c r="J56">
        <v>26</v>
      </c>
      <c r="K56">
        <v>30</v>
      </c>
      <c r="L56">
        <v>31</v>
      </c>
      <c r="M56">
        <v>29</v>
      </c>
      <c r="N56">
        <v>21</v>
      </c>
      <c r="O56">
        <v>23</v>
      </c>
      <c r="P56">
        <v>22</v>
      </c>
      <c r="Q56">
        <v>6</v>
      </c>
      <c r="R56">
        <v>7</v>
      </c>
      <c r="S56">
        <v>5</v>
      </c>
      <c r="T56">
        <v>4</v>
      </c>
      <c r="U56">
        <v>20</v>
      </c>
      <c r="V56">
        <v>28</v>
      </c>
      <c r="W56">
        <v>12</v>
      </c>
      <c r="X56">
        <v>13</v>
      </c>
      <c r="Y56">
        <v>15</v>
      </c>
      <c r="Z56">
        <v>14</v>
      </c>
      <c r="AA56">
        <v>10</v>
      </c>
      <c r="AB56">
        <v>11</v>
      </c>
      <c r="AC56">
        <v>9</v>
      </c>
      <c r="AD56">
        <v>8</v>
      </c>
      <c r="AE56">
        <v>24</v>
      </c>
      <c r="AF56">
        <v>16</v>
      </c>
    </row>
    <row r="57" spans="1:32" x14ac:dyDescent="0.25">
      <c r="A57">
        <v>0</v>
      </c>
      <c r="B57">
        <v>1</v>
      </c>
      <c r="C57">
        <v>3</v>
      </c>
      <c r="D57">
        <v>2</v>
      </c>
      <c r="E57">
        <v>18</v>
      </c>
      <c r="F57">
        <v>19</v>
      </c>
      <c r="G57">
        <v>17</v>
      </c>
      <c r="H57">
        <v>25</v>
      </c>
      <c r="I57">
        <v>27</v>
      </c>
      <c r="J57">
        <v>31</v>
      </c>
      <c r="K57">
        <v>29</v>
      </c>
      <c r="L57">
        <v>21</v>
      </c>
      <c r="M57">
        <v>23</v>
      </c>
      <c r="N57">
        <v>22</v>
      </c>
      <c r="O57">
        <v>6</v>
      </c>
      <c r="P57">
        <v>7</v>
      </c>
      <c r="Q57">
        <v>5</v>
      </c>
      <c r="R57">
        <v>4</v>
      </c>
      <c r="S57">
        <v>20</v>
      </c>
      <c r="T57">
        <v>28</v>
      </c>
      <c r="U57">
        <v>12</v>
      </c>
      <c r="V57">
        <v>13</v>
      </c>
      <c r="W57">
        <v>15</v>
      </c>
      <c r="X57">
        <v>14</v>
      </c>
      <c r="Y57">
        <v>30</v>
      </c>
      <c r="Z57">
        <v>26</v>
      </c>
      <c r="AA57">
        <v>10</v>
      </c>
      <c r="AB57">
        <v>11</v>
      </c>
      <c r="AC57">
        <v>9</v>
      </c>
      <c r="AD57">
        <v>8</v>
      </c>
      <c r="AE57">
        <v>24</v>
      </c>
      <c r="AF57">
        <v>16</v>
      </c>
    </row>
    <row r="58" spans="1:32" x14ac:dyDescent="0.25">
      <c r="A58">
        <v>0</v>
      </c>
      <c r="B58">
        <v>1</v>
      </c>
      <c r="C58">
        <v>3</v>
      </c>
      <c r="D58">
        <v>2</v>
      </c>
      <c r="E58">
        <v>18</v>
      </c>
      <c r="F58">
        <v>19</v>
      </c>
      <c r="G58">
        <v>17</v>
      </c>
      <c r="H58">
        <v>25</v>
      </c>
      <c r="I58">
        <v>29</v>
      </c>
      <c r="J58">
        <v>21</v>
      </c>
      <c r="K58">
        <v>23</v>
      </c>
      <c r="L58">
        <v>22</v>
      </c>
      <c r="M58">
        <v>6</v>
      </c>
      <c r="N58">
        <v>7</v>
      </c>
      <c r="O58">
        <v>5</v>
      </c>
      <c r="P58">
        <v>4</v>
      </c>
      <c r="Q58">
        <v>20</v>
      </c>
      <c r="R58">
        <v>28</v>
      </c>
      <c r="S58">
        <v>12</v>
      </c>
      <c r="T58">
        <v>13</v>
      </c>
      <c r="U58">
        <v>15</v>
      </c>
      <c r="V58">
        <v>14</v>
      </c>
      <c r="W58">
        <v>30</v>
      </c>
      <c r="X58">
        <v>31</v>
      </c>
      <c r="Y58">
        <v>27</v>
      </c>
      <c r="Z58">
        <v>26</v>
      </c>
      <c r="AA58">
        <v>10</v>
      </c>
      <c r="AB58">
        <v>11</v>
      </c>
      <c r="AC58">
        <v>9</v>
      </c>
      <c r="AD58">
        <v>8</v>
      </c>
      <c r="AE58">
        <v>24</v>
      </c>
      <c r="AF58">
        <v>16</v>
      </c>
    </row>
    <row r="59" spans="1:32" x14ac:dyDescent="0.25">
      <c r="A59">
        <v>0</v>
      </c>
      <c r="B59">
        <v>1</v>
      </c>
      <c r="C59">
        <v>3</v>
      </c>
      <c r="D59">
        <v>2</v>
      </c>
      <c r="E59">
        <v>18</v>
      </c>
      <c r="F59">
        <v>19</v>
      </c>
      <c r="G59">
        <v>17</v>
      </c>
      <c r="H59">
        <v>25</v>
      </c>
      <c r="I59">
        <v>29</v>
      </c>
      <c r="J59">
        <v>21</v>
      </c>
      <c r="K59">
        <v>23</v>
      </c>
      <c r="L59">
        <v>31</v>
      </c>
      <c r="M59">
        <v>27</v>
      </c>
      <c r="N59">
        <v>26</v>
      </c>
      <c r="O59">
        <v>10</v>
      </c>
      <c r="P59">
        <v>11</v>
      </c>
      <c r="Q59">
        <v>15</v>
      </c>
      <c r="R59">
        <v>14</v>
      </c>
      <c r="S59">
        <v>30</v>
      </c>
      <c r="T59">
        <v>22</v>
      </c>
      <c r="U59">
        <v>6</v>
      </c>
      <c r="V59">
        <v>7</v>
      </c>
      <c r="W59">
        <v>5</v>
      </c>
      <c r="X59">
        <v>4</v>
      </c>
      <c r="Y59">
        <v>20</v>
      </c>
      <c r="Z59">
        <v>28</v>
      </c>
      <c r="AA59">
        <v>12</v>
      </c>
      <c r="AB59">
        <v>13</v>
      </c>
      <c r="AC59">
        <v>9</v>
      </c>
      <c r="AD59">
        <v>8</v>
      </c>
      <c r="AE59">
        <v>24</v>
      </c>
      <c r="AF59">
        <v>16</v>
      </c>
    </row>
    <row r="60" spans="1:32" x14ac:dyDescent="0.25">
      <c r="A60">
        <v>0</v>
      </c>
      <c r="B60">
        <v>1</v>
      </c>
      <c r="C60">
        <v>3</v>
      </c>
      <c r="D60">
        <v>2</v>
      </c>
      <c r="E60">
        <v>18</v>
      </c>
      <c r="F60">
        <v>19</v>
      </c>
      <c r="G60">
        <v>23</v>
      </c>
      <c r="H60">
        <v>22</v>
      </c>
      <c r="I60">
        <v>6</v>
      </c>
      <c r="J60">
        <v>7</v>
      </c>
      <c r="K60">
        <v>5</v>
      </c>
      <c r="L60">
        <v>4</v>
      </c>
      <c r="M60">
        <v>20</v>
      </c>
      <c r="N60">
        <v>21</v>
      </c>
      <c r="O60">
        <v>17</v>
      </c>
      <c r="P60">
        <v>25</v>
      </c>
      <c r="Q60">
        <v>29</v>
      </c>
      <c r="R60">
        <v>28</v>
      </c>
      <c r="S60">
        <v>12</v>
      </c>
      <c r="T60">
        <v>13</v>
      </c>
      <c r="U60">
        <v>15</v>
      </c>
      <c r="V60">
        <v>14</v>
      </c>
      <c r="W60">
        <v>30</v>
      </c>
      <c r="X60">
        <v>31</v>
      </c>
      <c r="Y60">
        <v>27</v>
      </c>
      <c r="Z60">
        <v>26</v>
      </c>
      <c r="AA60">
        <v>10</v>
      </c>
      <c r="AB60">
        <v>11</v>
      </c>
      <c r="AC60">
        <v>9</v>
      </c>
      <c r="AD60">
        <v>8</v>
      </c>
      <c r="AE60">
        <v>24</v>
      </c>
      <c r="AF60">
        <v>16</v>
      </c>
    </row>
    <row r="61" spans="1:32" x14ac:dyDescent="0.25">
      <c r="A61">
        <v>0</v>
      </c>
      <c r="B61">
        <v>1</v>
      </c>
      <c r="C61">
        <v>3</v>
      </c>
      <c r="D61">
        <v>2</v>
      </c>
      <c r="E61">
        <v>18</v>
      </c>
      <c r="F61">
        <v>19</v>
      </c>
      <c r="G61">
        <v>23</v>
      </c>
      <c r="H61">
        <v>22</v>
      </c>
      <c r="I61">
        <v>6</v>
      </c>
      <c r="J61">
        <v>7</v>
      </c>
      <c r="K61">
        <v>5</v>
      </c>
      <c r="L61">
        <v>4</v>
      </c>
      <c r="M61">
        <v>20</v>
      </c>
      <c r="N61">
        <v>28</v>
      </c>
      <c r="O61">
        <v>12</v>
      </c>
      <c r="P61">
        <v>13</v>
      </c>
      <c r="Q61">
        <v>15</v>
      </c>
      <c r="R61">
        <v>14</v>
      </c>
      <c r="S61">
        <v>30</v>
      </c>
      <c r="T61">
        <v>31</v>
      </c>
      <c r="U61">
        <v>29</v>
      </c>
      <c r="V61">
        <v>21</v>
      </c>
      <c r="W61">
        <v>17</v>
      </c>
      <c r="X61">
        <v>25</v>
      </c>
      <c r="Y61">
        <v>27</v>
      </c>
      <c r="Z61">
        <v>26</v>
      </c>
      <c r="AA61">
        <v>10</v>
      </c>
      <c r="AB61">
        <v>11</v>
      </c>
      <c r="AC61">
        <v>9</v>
      </c>
      <c r="AD61">
        <v>8</v>
      </c>
      <c r="AE61">
        <v>24</v>
      </c>
      <c r="AF61">
        <v>16</v>
      </c>
    </row>
    <row r="62" spans="1:32" x14ac:dyDescent="0.25">
      <c r="A62">
        <v>0</v>
      </c>
      <c r="B62">
        <v>1</v>
      </c>
      <c r="C62">
        <v>3</v>
      </c>
      <c r="D62">
        <v>2</v>
      </c>
      <c r="E62">
        <v>18</v>
      </c>
      <c r="F62">
        <v>22</v>
      </c>
      <c r="G62">
        <v>6</v>
      </c>
      <c r="H62">
        <v>7</v>
      </c>
      <c r="I62">
        <v>23</v>
      </c>
      <c r="J62">
        <v>19</v>
      </c>
      <c r="K62">
        <v>17</v>
      </c>
      <c r="L62">
        <v>21</v>
      </c>
      <c r="M62">
        <v>5</v>
      </c>
      <c r="N62">
        <v>4</v>
      </c>
      <c r="O62">
        <v>20</v>
      </c>
      <c r="P62">
        <v>28</v>
      </c>
      <c r="Q62">
        <v>12</v>
      </c>
      <c r="R62">
        <v>13</v>
      </c>
      <c r="S62">
        <v>29</v>
      </c>
      <c r="T62">
        <v>25</v>
      </c>
      <c r="U62">
        <v>27</v>
      </c>
      <c r="V62">
        <v>31</v>
      </c>
      <c r="W62">
        <v>15</v>
      </c>
      <c r="X62">
        <v>14</v>
      </c>
      <c r="Y62">
        <v>30</v>
      </c>
      <c r="Z62">
        <v>26</v>
      </c>
      <c r="AA62">
        <v>10</v>
      </c>
      <c r="AB62">
        <v>11</v>
      </c>
      <c r="AC62">
        <v>9</v>
      </c>
      <c r="AD62">
        <v>8</v>
      </c>
      <c r="AE62">
        <v>24</v>
      </c>
      <c r="AF62">
        <v>16</v>
      </c>
    </row>
    <row r="63" spans="1:32" x14ac:dyDescent="0.25">
      <c r="A63">
        <v>0</v>
      </c>
      <c r="B63">
        <v>1</v>
      </c>
      <c r="C63">
        <v>3</v>
      </c>
      <c r="D63">
        <v>2</v>
      </c>
      <c r="E63">
        <v>18</v>
      </c>
      <c r="F63">
        <v>22</v>
      </c>
      <c r="G63">
        <v>6</v>
      </c>
      <c r="H63">
        <v>7</v>
      </c>
      <c r="I63">
        <v>23</v>
      </c>
      <c r="J63">
        <v>19</v>
      </c>
      <c r="K63">
        <v>17</v>
      </c>
      <c r="L63">
        <v>25</v>
      </c>
      <c r="M63">
        <v>27</v>
      </c>
      <c r="N63">
        <v>31</v>
      </c>
      <c r="O63">
        <v>29</v>
      </c>
      <c r="P63">
        <v>21</v>
      </c>
      <c r="Q63">
        <v>5</v>
      </c>
      <c r="R63">
        <v>4</v>
      </c>
      <c r="S63">
        <v>20</v>
      </c>
      <c r="T63">
        <v>28</v>
      </c>
      <c r="U63">
        <v>12</v>
      </c>
      <c r="V63">
        <v>13</v>
      </c>
      <c r="W63">
        <v>15</v>
      </c>
      <c r="X63">
        <v>14</v>
      </c>
      <c r="Y63">
        <v>30</v>
      </c>
      <c r="Z63">
        <v>26</v>
      </c>
      <c r="AA63">
        <v>10</v>
      </c>
      <c r="AB63">
        <v>11</v>
      </c>
      <c r="AC63">
        <v>9</v>
      </c>
      <c r="AD63">
        <v>8</v>
      </c>
      <c r="AE63">
        <v>24</v>
      </c>
      <c r="AF63">
        <v>16</v>
      </c>
    </row>
    <row r="64" spans="1:32" x14ac:dyDescent="0.25">
      <c r="A64">
        <v>0</v>
      </c>
      <c r="B64">
        <v>1</v>
      </c>
      <c r="C64">
        <v>3</v>
      </c>
      <c r="D64">
        <v>2</v>
      </c>
      <c r="E64">
        <v>18</v>
      </c>
      <c r="F64">
        <v>22</v>
      </c>
      <c r="G64">
        <v>6</v>
      </c>
      <c r="H64">
        <v>7</v>
      </c>
      <c r="I64">
        <v>5</v>
      </c>
      <c r="J64">
        <v>4</v>
      </c>
      <c r="K64">
        <v>20</v>
      </c>
      <c r="L64">
        <v>21</v>
      </c>
      <c r="M64">
        <v>23</v>
      </c>
      <c r="N64">
        <v>19</v>
      </c>
      <c r="O64">
        <v>17</v>
      </c>
      <c r="P64">
        <v>25</v>
      </c>
      <c r="Q64">
        <v>27</v>
      </c>
      <c r="R64">
        <v>31</v>
      </c>
      <c r="S64">
        <v>29</v>
      </c>
      <c r="T64">
        <v>28</v>
      </c>
      <c r="U64">
        <v>12</v>
      </c>
      <c r="V64">
        <v>13</v>
      </c>
      <c r="W64">
        <v>15</v>
      </c>
      <c r="X64">
        <v>14</v>
      </c>
      <c r="Y64">
        <v>30</v>
      </c>
      <c r="Z64">
        <v>26</v>
      </c>
      <c r="AA64">
        <v>10</v>
      </c>
      <c r="AB64">
        <v>11</v>
      </c>
      <c r="AC64">
        <v>9</v>
      </c>
      <c r="AD64">
        <v>8</v>
      </c>
      <c r="AE64">
        <v>24</v>
      </c>
      <c r="AF64">
        <v>16</v>
      </c>
    </row>
    <row r="65" spans="1:32" x14ac:dyDescent="0.25">
      <c r="A65">
        <v>0</v>
      </c>
      <c r="B65">
        <v>1</v>
      </c>
      <c r="C65">
        <v>3</v>
      </c>
      <c r="D65">
        <v>2</v>
      </c>
      <c r="E65">
        <v>18</v>
      </c>
      <c r="F65">
        <v>22</v>
      </c>
      <c r="G65">
        <v>6</v>
      </c>
      <c r="H65">
        <v>7</v>
      </c>
      <c r="I65">
        <v>5</v>
      </c>
      <c r="J65">
        <v>4</v>
      </c>
      <c r="K65">
        <v>20</v>
      </c>
      <c r="L65">
        <v>28</v>
      </c>
      <c r="M65">
        <v>12</v>
      </c>
      <c r="N65">
        <v>13</v>
      </c>
      <c r="O65">
        <v>15</v>
      </c>
      <c r="P65">
        <v>14</v>
      </c>
      <c r="Q65">
        <v>30</v>
      </c>
      <c r="R65">
        <v>26</v>
      </c>
      <c r="S65">
        <v>10</v>
      </c>
      <c r="T65">
        <v>11</v>
      </c>
      <c r="U65">
        <v>27</v>
      </c>
      <c r="V65">
        <v>31</v>
      </c>
      <c r="W65">
        <v>29</v>
      </c>
      <c r="X65">
        <v>21</v>
      </c>
      <c r="Y65">
        <v>23</v>
      </c>
      <c r="Z65">
        <v>19</v>
      </c>
      <c r="AA65">
        <v>17</v>
      </c>
      <c r="AB65">
        <v>25</v>
      </c>
      <c r="AC65">
        <v>9</v>
      </c>
      <c r="AD65">
        <v>8</v>
      </c>
      <c r="AE65">
        <v>24</v>
      </c>
      <c r="AF65">
        <v>16</v>
      </c>
    </row>
    <row r="66" spans="1:32" x14ac:dyDescent="0.25">
      <c r="A66">
        <v>0</v>
      </c>
      <c r="B66">
        <v>1</v>
      </c>
      <c r="C66">
        <v>3</v>
      </c>
      <c r="D66">
        <v>2</v>
      </c>
      <c r="E66">
        <v>18</v>
      </c>
      <c r="F66">
        <v>22</v>
      </c>
      <c r="G66">
        <v>6</v>
      </c>
      <c r="H66">
        <v>7</v>
      </c>
      <c r="I66">
        <v>5</v>
      </c>
      <c r="J66">
        <v>4</v>
      </c>
      <c r="K66">
        <v>20</v>
      </c>
      <c r="L66">
        <v>28</v>
      </c>
      <c r="M66">
        <v>12</v>
      </c>
      <c r="N66">
        <v>13</v>
      </c>
      <c r="O66">
        <v>15</v>
      </c>
      <c r="P66">
        <v>14</v>
      </c>
      <c r="Q66">
        <v>30</v>
      </c>
      <c r="R66">
        <v>31</v>
      </c>
      <c r="S66">
        <v>29</v>
      </c>
      <c r="T66">
        <v>21</v>
      </c>
      <c r="U66">
        <v>23</v>
      </c>
      <c r="V66">
        <v>19</v>
      </c>
      <c r="W66">
        <v>17</v>
      </c>
      <c r="X66">
        <v>25</v>
      </c>
      <c r="Y66">
        <v>27</v>
      </c>
      <c r="Z66">
        <v>26</v>
      </c>
      <c r="AA66">
        <v>10</v>
      </c>
      <c r="AB66">
        <v>11</v>
      </c>
      <c r="AC66">
        <v>9</v>
      </c>
      <c r="AD66">
        <v>8</v>
      </c>
      <c r="AE66">
        <v>24</v>
      </c>
      <c r="AF66">
        <v>16</v>
      </c>
    </row>
    <row r="67" spans="1:32" x14ac:dyDescent="0.25">
      <c r="A67">
        <v>0</v>
      </c>
      <c r="B67">
        <v>1</v>
      </c>
      <c r="C67">
        <v>3</v>
      </c>
      <c r="D67">
        <v>2</v>
      </c>
      <c r="E67">
        <v>18</v>
      </c>
      <c r="F67">
        <v>22</v>
      </c>
      <c r="G67">
        <v>6</v>
      </c>
      <c r="H67">
        <v>7</v>
      </c>
      <c r="I67">
        <v>5</v>
      </c>
      <c r="J67">
        <v>4</v>
      </c>
      <c r="K67">
        <v>20</v>
      </c>
      <c r="L67">
        <v>28</v>
      </c>
      <c r="M67">
        <v>12</v>
      </c>
      <c r="N67">
        <v>13</v>
      </c>
      <c r="O67">
        <v>29</v>
      </c>
      <c r="P67">
        <v>21</v>
      </c>
      <c r="Q67">
        <v>23</v>
      </c>
      <c r="R67">
        <v>19</v>
      </c>
      <c r="S67">
        <v>17</v>
      </c>
      <c r="T67">
        <v>25</v>
      </c>
      <c r="U67">
        <v>27</v>
      </c>
      <c r="V67">
        <v>31</v>
      </c>
      <c r="W67">
        <v>15</v>
      </c>
      <c r="X67">
        <v>14</v>
      </c>
      <c r="Y67">
        <v>30</v>
      </c>
      <c r="Z67">
        <v>26</v>
      </c>
      <c r="AA67">
        <v>10</v>
      </c>
      <c r="AB67">
        <v>11</v>
      </c>
      <c r="AC67">
        <v>9</v>
      </c>
      <c r="AD67">
        <v>8</v>
      </c>
      <c r="AE67">
        <v>24</v>
      </c>
      <c r="AF67">
        <v>16</v>
      </c>
    </row>
    <row r="68" spans="1:32" x14ac:dyDescent="0.25">
      <c r="A68">
        <v>0</v>
      </c>
      <c r="B68">
        <v>1</v>
      </c>
      <c r="C68">
        <v>3</v>
      </c>
      <c r="D68">
        <v>2</v>
      </c>
      <c r="E68">
        <v>18</v>
      </c>
      <c r="F68">
        <v>22</v>
      </c>
      <c r="G68">
        <v>6</v>
      </c>
      <c r="H68">
        <v>7</v>
      </c>
      <c r="I68">
        <v>5</v>
      </c>
      <c r="J68">
        <v>4</v>
      </c>
      <c r="K68">
        <v>20</v>
      </c>
      <c r="L68">
        <v>28</v>
      </c>
      <c r="M68">
        <v>12</v>
      </c>
      <c r="N68">
        <v>13</v>
      </c>
      <c r="O68">
        <v>29</v>
      </c>
      <c r="P68">
        <v>21</v>
      </c>
      <c r="Q68">
        <v>23</v>
      </c>
      <c r="R68">
        <v>31</v>
      </c>
      <c r="S68">
        <v>15</v>
      </c>
      <c r="T68">
        <v>14</v>
      </c>
      <c r="U68">
        <v>30</v>
      </c>
      <c r="V68">
        <v>26</v>
      </c>
      <c r="W68">
        <v>10</v>
      </c>
      <c r="X68">
        <v>11</v>
      </c>
      <c r="Y68">
        <v>27</v>
      </c>
      <c r="Z68">
        <v>19</v>
      </c>
      <c r="AA68">
        <v>17</v>
      </c>
      <c r="AB68">
        <v>25</v>
      </c>
      <c r="AC68">
        <v>9</v>
      </c>
      <c r="AD68">
        <v>8</v>
      </c>
      <c r="AE68">
        <v>24</v>
      </c>
      <c r="AF68">
        <v>16</v>
      </c>
    </row>
    <row r="69" spans="1:32" x14ac:dyDescent="0.25">
      <c r="A69">
        <v>0</v>
      </c>
      <c r="B69">
        <v>1</v>
      </c>
      <c r="C69">
        <v>3</v>
      </c>
      <c r="D69">
        <v>2</v>
      </c>
      <c r="E69">
        <v>18</v>
      </c>
      <c r="F69">
        <v>26</v>
      </c>
      <c r="G69">
        <v>10</v>
      </c>
      <c r="H69">
        <v>11</v>
      </c>
      <c r="I69">
        <v>15</v>
      </c>
      <c r="J69">
        <v>14</v>
      </c>
      <c r="K69">
        <v>30</v>
      </c>
      <c r="L69">
        <v>22</v>
      </c>
      <c r="M69">
        <v>6</v>
      </c>
      <c r="N69">
        <v>7</v>
      </c>
      <c r="O69">
        <v>23</v>
      </c>
      <c r="P69">
        <v>31</v>
      </c>
      <c r="Q69">
        <v>27</v>
      </c>
      <c r="R69">
        <v>19</v>
      </c>
      <c r="S69">
        <v>17</v>
      </c>
      <c r="T69">
        <v>25</v>
      </c>
      <c r="U69">
        <v>29</v>
      </c>
      <c r="V69">
        <v>21</v>
      </c>
      <c r="W69">
        <v>5</v>
      </c>
      <c r="X69">
        <v>4</v>
      </c>
      <c r="Y69">
        <v>20</v>
      </c>
      <c r="Z69">
        <v>28</v>
      </c>
      <c r="AA69">
        <v>12</v>
      </c>
      <c r="AB69">
        <v>13</v>
      </c>
      <c r="AC69">
        <v>9</v>
      </c>
      <c r="AD69">
        <v>8</v>
      </c>
      <c r="AE69">
        <v>24</v>
      </c>
      <c r="AF69">
        <v>16</v>
      </c>
    </row>
    <row r="70" spans="1:32" x14ac:dyDescent="0.25">
      <c r="A70">
        <v>0</v>
      </c>
      <c r="B70">
        <v>1</v>
      </c>
      <c r="C70">
        <v>3</v>
      </c>
      <c r="D70">
        <v>2</v>
      </c>
      <c r="E70">
        <v>18</v>
      </c>
      <c r="F70">
        <v>26</v>
      </c>
      <c r="G70">
        <v>10</v>
      </c>
      <c r="H70">
        <v>11</v>
      </c>
      <c r="I70">
        <v>15</v>
      </c>
      <c r="J70">
        <v>14</v>
      </c>
      <c r="K70">
        <v>30</v>
      </c>
      <c r="L70">
        <v>22</v>
      </c>
      <c r="M70">
        <v>6</v>
      </c>
      <c r="N70">
        <v>7</v>
      </c>
      <c r="O70">
        <v>5</v>
      </c>
      <c r="P70">
        <v>4</v>
      </c>
      <c r="Q70">
        <v>20</v>
      </c>
      <c r="R70">
        <v>21</v>
      </c>
      <c r="S70">
        <v>23</v>
      </c>
      <c r="T70">
        <v>31</v>
      </c>
      <c r="U70">
        <v>27</v>
      </c>
      <c r="V70">
        <v>19</v>
      </c>
      <c r="W70">
        <v>17</v>
      </c>
      <c r="X70">
        <v>25</v>
      </c>
      <c r="Y70">
        <v>29</v>
      </c>
      <c r="Z70">
        <v>28</v>
      </c>
      <c r="AA70">
        <v>12</v>
      </c>
      <c r="AB70">
        <v>13</v>
      </c>
      <c r="AC70">
        <v>9</v>
      </c>
      <c r="AD70">
        <v>8</v>
      </c>
      <c r="AE70">
        <v>24</v>
      </c>
      <c r="AF70">
        <v>16</v>
      </c>
    </row>
    <row r="71" spans="1:32" x14ac:dyDescent="0.25">
      <c r="A71">
        <v>0</v>
      </c>
      <c r="B71">
        <v>1</v>
      </c>
      <c r="C71">
        <v>3</v>
      </c>
      <c r="D71">
        <v>2</v>
      </c>
      <c r="E71">
        <v>18</v>
      </c>
      <c r="F71">
        <v>26</v>
      </c>
      <c r="G71">
        <v>10</v>
      </c>
      <c r="H71">
        <v>11</v>
      </c>
      <c r="I71">
        <v>15</v>
      </c>
      <c r="J71">
        <v>14</v>
      </c>
      <c r="K71">
        <v>30</v>
      </c>
      <c r="L71">
        <v>22</v>
      </c>
      <c r="M71">
        <v>6</v>
      </c>
      <c r="N71">
        <v>7</v>
      </c>
      <c r="O71">
        <v>5</v>
      </c>
      <c r="P71">
        <v>4</v>
      </c>
      <c r="Q71">
        <v>20</v>
      </c>
      <c r="R71">
        <v>28</v>
      </c>
      <c r="S71">
        <v>12</v>
      </c>
      <c r="T71">
        <v>13</v>
      </c>
      <c r="U71">
        <v>29</v>
      </c>
      <c r="V71">
        <v>21</v>
      </c>
      <c r="W71">
        <v>23</v>
      </c>
      <c r="X71">
        <v>31</v>
      </c>
      <c r="Y71">
        <v>27</v>
      </c>
      <c r="Z71">
        <v>19</v>
      </c>
      <c r="AA71">
        <v>17</v>
      </c>
      <c r="AB71">
        <v>25</v>
      </c>
      <c r="AC71">
        <v>9</v>
      </c>
      <c r="AD71">
        <v>8</v>
      </c>
      <c r="AE71">
        <v>24</v>
      </c>
      <c r="AF71">
        <v>16</v>
      </c>
    </row>
    <row r="72" spans="1:32" x14ac:dyDescent="0.25">
      <c r="A72">
        <v>0</v>
      </c>
      <c r="B72">
        <v>1</v>
      </c>
      <c r="C72">
        <v>3</v>
      </c>
      <c r="D72">
        <v>2</v>
      </c>
      <c r="E72">
        <v>18</v>
      </c>
      <c r="F72">
        <v>26</v>
      </c>
      <c r="G72">
        <v>10</v>
      </c>
      <c r="H72">
        <v>11</v>
      </c>
      <c r="I72">
        <v>15</v>
      </c>
      <c r="J72">
        <v>14</v>
      </c>
      <c r="K72">
        <v>30</v>
      </c>
      <c r="L72">
        <v>31</v>
      </c>
      <c r="M72">
        <v>27</v>
      </c>
      <c r="N72">
        <v>19</v>
      </c>
      <c r="O72">
        <v>17</v>
      </c>
      <c r="P72">
        <v>25</v>
      </c>
      <c r="Q72">
        <v>29</v>
      </c>
      <c r="R72">
        <v>21</v>
      </c>
      <c r="S72">
        <v>23</v>
      </c>
      <c r="T72">
        <v>22</v>
      </c>
      <c r="U72">
        <v>6</v>
      </c>
      <c r="V72">
        <v>7</v>
      </c>
      <c r="W72">
        <v>5</v>
      </c>
      <c r="X72">
        <v>4</v>
      </c>
      <c r="Y72">
        <v>20</v>
      </c>
      <c r="Z72">
        <v>28</v>
      </c>
      <c r="AA72">
        <v>12</v>
      </c>
      <c r="AB72">
        <v>13</v>
      </c>
      <c r="AC72">
        <v>9</v>
      </c>
      <c r="AD72">
        <v>8</v>
      </c>
      <c r="AE72">
        <v>24</v>
      </c>
      <c r="AF72">
        <v>16</v>
      </c>
    </row>
    <row r="73" spans="1:32" x14ac:dyDescent="0.25">
      <c r="A73">
        <v>0</v>
      </c>
      <c r="B73">
        <v>1</v>
      </c>
      <c r="C73">
        <v>3</v>
      </c>
      <c r="D73">
        <v>2</v>
      </c>
      <c r="E73">
        <v>18</v>
      </c>
      <c r="F73">
        <v>26</v>
      </c>
      <c r="G73">
        <v>10</v>
      </c>
      <c r="H73">
        <v>11</v>
      </c>
      <c r="I73">
        <v>15</v>
      </c>
      <c r="J73">
        <v>14</v>
      </c>
      <c r="K73">
        <v>30</v>
      </c>
      <c r="L73">
        <v>31</v>
      </c>
      <c r="M73">
        <v>27</v>
      </c>
      <c r="N73">
        <v>19</v>
      </c>
      <c r="O73">
        <v>23</v>
      </c>
      <c r="P73">
        <v>22</v>
      </c>
      <c r="Q73">
        <v>6</v>
      </c>
      <c r="R73">
        <v>7</v>
      </c>
      <c r="S73">
        <v>5</v>
      </c>
      <c r="T73">
        <v>4</v>
      </c>
      <c r="U73">
        <v>20</v>
      </c>
      <c r="V73">
        <v>21</v>
      </c>
      <c r="W73">
        <v>17</v>
      </c>
      <c r="X73">
        <v>25</v>
      </c>
      <c r="Y73">
        <v>29</v>
      </c>
      <c r="Z73">
        <v>28</v>
      </c>
      <c r="AA73">
        <v>12</v>
      </c>
      <c r="AB73">
        <v>13</v>
      </c>
      <c r="AC73">
        <v>9</v>
      </c>
      <c r="AD73">
        <v>8</v>
      </c>
      <c r="AE73">
        <v>24</v>
      </c>
      <c r="AF73">
        <v>16</v>
      </c>
    </row>
    <row r="74" spans="1:32" x14ac:dyDescent="0.25">
      <c r="A74">
        <v>0</v>
      </c>
      <c r="B74">
        <v>1</v>
      </c>
      <c r="C74">
        <v>3</v>
      </c>
      <c r="D74">
        <v>2</v>
      </c>
      <c r="E74">
        <v>18</v>
      </c>
      <c r="F74">
        <v>26</v>
      </c>
      <c r="G74">
        <v>10</v>
      </c>
      <c r="H74">
        <v>11</v>
      </c>
      <c r="I74">
        <v>27</v>
      </c>
      <c r="J74">
        <v>19</v>
      </c>
      <c r="K74">
        <v>17</v>
      </c>
      <c r="L74">
        <v>21</v>
      </c>
      <c r="M74">
        <v>23</v>
      </c>
      <c r="N74">
        <v>31</v>
      </c>
      <c r="O74">
        <v>15</v>
      </c>
      <c r="P74">
        <v>14</v>
      </c>
      <c r="Q74">
        <v>30</v>
      </c>
      <c r="R74">
        <v>22</v>
      </c>
      <c r="S74">
        <v>6</v>
      </c>
      <c r="T74">
        <v>7</v>
      </c>
      <c r="U74">
        <v>5</v>
      </c>
      <c r="V74">
        <v>4</v>
      </c>
      <c r="W74">
        <v>20</v>
      </c>
      <c r="X74">
        <v>28</v>
      </c>
      <c r="Y74">
        <v>12</v>
      </c>
      <c r="Z74">
        <v>13</v>
      </c>
      <c r="AA74">
        <v>29</v>
      </c>
      <c r="AB74">
        <v>25</v>
      </c>
      <c r="AC74">
        <v>9</v>
      </c>
      <c r="AD74">
        <v>8</v>
      </c>
      <c r="AE74">
        <v>24</v>
      </c>
      <c r="AF74">
        <v>16</v>
      </c>
    </row>
    <row r="75" spans="1:32" x14ac:dyDescent="0.25">
      <c r="A75">
        <v>0</v>
      </c>
      <c r="B75">
        <v>1</v>
      </c>
      <c r="C75">
        <v>3</v>
      </c>
      <c r="D75">
        <v>2</v>
      </c>
      <c r="E75">
        <v>18</v>
      </c>
      <c r="F75">
        <v>26</v>
      </c>
      <c r="G75">
        <v>10</v>
      </c>
      <c r="H75">
        <v>11</v>
      </c>
      <c r="I75">
        <v>27</v>
      </c>
      <c r="J75">
        <v>19</v>
      </c>
      <c r="K75">
        <v>17</v>
      </c>
      <c r="L75">
        <v>25</v>
      </c>
      <c r="M75">
        <v>9</v>
      </c>
      <c r="N75">
        <v>13</v>
      </c>
      <c r="O75">
        <v>29</v>
      </c>
      <c r="P75">
        <v>21</v>
      </c>
      <c r="Q75">
        <v>23</v>
      </c>
      <c r="R75">
        <v>31</v>
      </c>
      <c r="S75">
        <v>15</v>
      </c>
      <c r="T75">
        <v>14</v>
      </c>
      <c r="U75">
        <v>30</v>
      </c>
      <c r="V75">
        <v>22</v>
      </c>
      <c r="W75">
        <v>6</v>
      </c>
      <c r="X75">
        <v>7</v>
      </c>
      <c r="Y75">
        <v>5</v>
      </c>
      <c r="Z75">
        <v>4</v>
      </c>
      <c r="AA75">
        <v>20</v>
      </c>
      <c r="AB75">
        <v>28</v>
      </c>
      <c r="AC75">
        <v>12</v>
      </c>
      <c r="AD75">
        <v>8</v>
      </c>
      <c r="AE75">
        <v>24</v>
      </c>
      <c r="AF75">
        <v>16</v>
      </c>
    </row>
    <row r="76" spans="1:32" x14ac:dyDescent="0.25">
      <c r="A76">
        <v>0</v>
      </c>
      <c r="B76">
        <v>1</v>
      </c>
      <c r="C76">
        <v>3</v>
      </c>
      <c r="D76">
        <v>2</v>
      </c>
      <c r="E76">
        <v>18</v>
      </c>
      <c r="F76">
        <v>26</v>
      </c>
      <c r="G76">
        <v>10</v>
      </c>
      <c r="H76">
        <v>11</v>
      </c>
      <c r="I76">
        <v>27</v>
      </c>
      <c r="J76">
        <v>19</v>
      </c>
      <c r="K76">
        <v>17</v>
      </c>
      <c r="L76">
        <v>25</v>
      </c>
      <c r="M76">
        <v>29</v>
      </c>
      <c r="N76">
        <v>21</v>
      </c>
      <c r="O76">
        <v>23</v>
      </c>
      <c r="P76">
        <v>31</v>
      </c>
      <c r="Q76">
        <v>15</v>
      </c>
      <c r="R76">
        <v>14</v>
      </c>
      <c r="S76">
        <v>30</v>
      </c>
      <c r="T76">
        <v>22</v>
      </c>
      <c r="U76">
        <v>6</v>
      </c>
      <c r="V76">
        <v>7</v>
      </c>
      <c r="W76">
        <v>5</v>
      </c>
      <c r="X76">
        <v>4</v>
      </c>
      <c r="Y76">
        <v>20</v>
      </c>
      <c r="Z76">
        <v>28</v>
      </c>
      <c r="AA76">
        <v>12</v>
      </c>
      <c r="AB76">
        <v>13</v>
      </c>
      <c r="AC76">
        <v>9</v>
      </c>
      <c r="AD76">
        <v>8</v>
      </c>
      <c r="AE76">
        <v>24</v>
      </c>
      <c r="AF76">
        <v>16</v>
      </c>
    </row>
    <row r="77" spans="1:32" x14ac:dyDescent="0.25">
      <c r="A77">
        <v>0</v>
      </c>
      <c r="B77">
        <v>1</v>
      </c>
      <c r="C77">
        <v>3</v>
      </c>
      <c r="D77">
        <v>2</v>
      </c>
      <c r="E77">
        <v>18</v>
      </c>
      <c r="F77">
        <v>26</v>
      </c>
      <c r="G77">
        <v>10</v>
      </c>
      <c r="H77">
        <v>11</v>
      </c>
      <c r="I77">
        <v>27</v>
      </c>
      <c r="J77">
        <v>19</v>
      </c>
      <c r="K77">
        <v>23</v>
      </c>
      <c r="L77">
        <v>31</v>
      </c>
      <c r="M77">
        <v>15</v>
      </c>
      <c r="N77">
        <v>14</v>
      </c>
      <c r="O77">
        <v>30</v>
      </c>
      <c r="P77">
        <v>22</v>
      </c>
      <c r="Q77">
        <v>6</v>
      </c>
      <c r="R77">
        <v>7</v>
      </c>
      <c r="S77">
        <v>5</v>
      </c>
      <c r="T77">
        <v>4</v>
      </c>
      <c r="U77">
        <v>20</v>
      </c>
      <c r="V77">
        <v>28</v>
      </c>
      <c r="W77">
        <v>12</v>
      </c>
      <c r="X77">
        <v>13</v>
      </c>
      <c r="Y77">
        <v>29</v>
      </c>
      <c r="Z77">
        <v>21</v>
      </c>
      <c r="AA77">
        <v>17</v>
      </c>
      <c r="AB77">
        <v>25</v>
      </c>
      <c r="AC77">
        <v>9</v>
      </c>
      <c r="AD77">
        <v>8</v>
      </c>
      <c r="AE77">
        <v>24</v>
      </c>
      <c r="AF77">
        <v>16</v>
      </c>
    </row>
    <row r="78" spans="1:32" x14ac:dyDescent="0.25">
      <c r="A78">
        <v>0</v>
      </c>
      <c r="B78">
        <v>1</v>
      </c>
      <c r="C78">
        <v>3</v>
      </c>
      <c r="D78">
        <v>2</v>
      </c>
      <c r="E78">
        <v>18</v>
      </c>
      <c r="F78">
        <v>26</v>
      </c>
      <c r="G78">
        <v>10</v>
      </c>
      <c r="H78">
        <v>11</v>
      </c>
      <c r="I78">
        <v>27</v>
      </c>
      <c r="J78">
        <v>31</v>
      </c>
      <c r="K78">
        <v>15</v>
      </c>
      <c r="L78">
        <v>14</v>
      </c>
      <c r="M78">
        <v>30</v>
      </c>
      <c r="N78">
        <v>22</v>
      </c>
      <c r="O78">
        <v>6</v>
      </c>
      <c r="P78">
        <v>7</v>
      </c>
      <c r="Q78">
        <v>23</v>
      </c>
      <c r="R78">
        <v>19</v>
      </c>
      <c r="S78">
        <v>17</v>
      </c>
      <c r="T78">
        <v>21</v>
      </c>
      <c r="U78">
        <v>5</v>
      </c>
      <c r="V78">
        <v>4</v>
      </c>
      <c r="W78">
        <v>20</v>
      </c>
      <c r="X78">
        <v>28</v>
      </c>
      <c r="Y78">
        <v>12</v>
      </c>
      <c r="Z78">
        <v>13</v>
      </c>
      <c r="AA78">
        <v>29</v>
      </c>
      <c r="AB78">
        <v>25</v>
      </c>
      <c r="AC78">
        <v>9</v>
      </c>
      <c r="AD78">
        <v>8</v>
      </c>
      <c r="AE78">
        <v>24</v>
      </c>
      <c r="AF78">
        <v>16</v>
      </c>
    </row>
    <row r="79" spans="1:32" x14ac:dyDescent="0.25">
      <c r="A79">
        <v>0</v>
      </c>
      <c r="B79">
        <v>1</v>
      </c>
      <c r="C79">
        <v>3</v>
      </c>
      <c r="D79">
        <v>2</v>
      </c>
      <c r="E79">
        <v>18</v>
      </c>
      <c r="F79">
        <v>26</v>
      </c>
      <c r="G79">
        <v>10</v>
      </c>
      <c r="H79">
        <v>11</v>
      </c>
      <c r="I79">
        <v>27</v>
      </c>
      <c r="J79">
        <v>31</v>
      </c>
      <c r="K79">
        <v>15</v>
      </c>
      <c r="L79">
        <v>14</v>
      </c>
      <c r="M79">
        <v>30</v>
      </c>
      <c r="N79">
        <v>22</v>
      </c>
      <c r="O79">
        <v>6</v>
      </c>
      <c r="P79">
        <v>7</v>
      </c>
      <c r="Q79">
        <v>5</v>
      </c>
      <c r="R79">
        <v>4</v>
      </c>
      <c r="S79">
        <v>20</v>
      </c>
      <c r="T79">
        <v>28</v>
      </c>
      <c r="U79">
        <v>12</v>
      </c>
      <c r="V79">
        <v>13</v>
      </c>
      <c r="W79">
        <v>29</v>
      </c>
      <c r="X79">
        <v>21</v>
      </c>
      <c r="Y79">
        <v>23</v>
      </c>
      <c r="Z79">
        <v>19</v>
      </c>
      <c r="AA79">
        <v>17</v>
      </c>
      <c r="AB79">
        <v>25</v>
      </c>
      <c r="AC79">
        <v>9</v>
      </c>
      <c r="AD79">
        <v>8</v>
      </c>
      <c r="AE79">
        <v>24</v>
      </c>
      <c r="AF79">
        <v>16</v>
      </c>
    </row>
    <row r="80" spans="1:32" x14ac:dyDescent="0.25">
      <c r="A80">
        <v>0</v>
      </c>
      <c r="B80">
        <v>1</v>
      </c>
      <c r="C80">
        <v>3</v>
      </c>
      <c r="D80">
        <v>2</v>
      </c>
      <c r="E80">
        <v>18</v>
      </c>
      <c r="F80">
        <v>26</v>
      </c>
      <c r="G80">
        <v>10</v>
      </c>
      <c r="H80">
        <v>14</v>
      </c>
      <c r="I80">
        <v>30</v>
      </c>
      <c r="J80">
        <v>22</v>
      </c>
      <c r="K80">
        <v>6</v>
      </c>
      <c r="L80">
        <v>7</v>
      </c>
      <c r="M80">
        <v>23</v>
      </c>
      <c r="N80">
        <v>31</v>
      </c>
      <c r="O80">
        <v>15</v>
      </c>
      <c r="P80">
        <v>11</v>
      </c>
      <c r="Q80">
        <v>27</v>
      </c>
      <c r="R80">
        <v>19</v>
      </c>
      <c r="S80">
        <v>17</v>
      </c>
      <c r="T80">
        <v>25</v>
      </c>
      <c r="U80">
        <v>9</v>
      </c>
      <c r="V80">
        <v>13</v>
      </c>
      <c r="W80">
        <v>29</v>
      </c>
      <c r="X80">
        <v>21</v>
      </c>
      <c r="Y80">
        <v>5</v>
      </c>
      <c r="Z80">
        <v>4</v>
      </c>
      <c r="AA80">
        <v>20</v>
      </c>
      <c r="AB80">
        <v>28</v>
      </c>
      <c r="AC80">
        <v>12</v>
      </c>
      <c r="AD80">
        <v>8</v>
      </c>
      <c r="AE80">
        <v>24</v>
      </c>
      <c r="AF80">
        <v>16</v>
      </c>
    </row>
    <row r="81" spans="1:32" x14ac:dyDescent="0.25">
      <c r="A81">
        <v>0</v>
      </c>
      <c r="B81">
        <v>1</v>
      </c>
      <c r="C81">
        <v>3</v>
      </c>
      <c r="D81">
        <v>2</v>
      </c>
      <c r="E81">
        <v>18</v>
      </c>
      <c r="F81">
        <v>26</v>
      </c>
      <c r="G81">
        <v>10</v>
      </c>
      <c r="H81">
        <v>14</v>
      </c>
      <c r="I81">
        <v>30</v>
      </c>
      <c r="J81">
        <v>22</v>
      </c>
      <c r="K81">
        <v>6</v>
      </c>
      <c r="L81">
        <v>7</v>
      </c>
      <c r="M81">
        <v>5</v>
      </c>
      <c r="N81">
        <v>4</v>
      </c>
      <c r="O81">
        <v>20</v>
      </c>
      <c r="P81">
        <v>28</v>
      </c>
      <c r="Q81">
        <v>12</v>
      </c>
      <c r="R81">
        <v>13</v>
      </c>
      <c r="S81">
        <v>29</v>
      </c>
      <c r="T81">
        <v>21</v>
      </c>
      <c r="U81">
        <v>23</v>
      </c>
      <c r="V81">
        <v>31</v>
      </c>
      <c r="W81">
        <v>15</v>
      </c>
      <c r="X81">
        <v>11</v>
      </c>
      <c r="Y81">
        <v>27</v>
      </c>
      <c r="Z81">
        <v>19</v>
      </c>
      <c r="AA81">
        <v>17</v>
      </c>
      <c r="AB81">
        <v>25</v>
      </c>
      <c r="AC81">
        <v>9</v>
      </c>
      <c r="AD81">
        <v>8</v>
      </c>
      <c r="AE81">
        <v>24</v>
      </c>
      <c r="AF81">
        <v>16</v>
      </c>
    </row>
    <row r="82" spans="1:32" x14ac:dyDescent="0.25">
      <c r="A82">
        <v>0</v>
      </c>
      <c r="B82">
        <v>1</v>
      </c>
      <c r="C82">
        <v>3</v>
      </c>
      <c r="D82">
        <v>2</v>
      </c>
      <c r="E82">
        <v>18</v>
      </c>
      <c r="F82">
        <v>26</v>
      </c>
      <c r="G82">
        <v>30</v>
      </c>
      <c r="H82">
        <v>22</v>
      </c>
      <c r="I82">
        <v>6</v>
      </c>
      <c r="J82">
        <v>7</v>
      </c>
      <c r="K82">
        <v>5</v>
      </c>
      <c r="L82">
        <v>4</v>
      </c>
      <c r="M82">
        <v>20</v>
      </c>
      <c r="N82">
        <v>28</v>
      </c>
      <c r="O82">
        <v>12</v>
      </c>
      <c r="P82">
        <v>13</v>
      </c>
      <c r="Q82">
        <v>29</v>
      </c>
      <c r="R82">
        <v>21</v>
      </c>
      <c r="S82">
        <v>23</v>
      </c>
      <c r="T82">
        <v>31</v>
      </c>
      <c r="U82">
        <v>15</v>
      </c>
      <c r="V82">
        <v>14</v>
      </c>
      <c r="W82">
        <v>10</v>
      </c>
      <c r="X82">
        <v>11</v>
      </c>
      <c r="Y82">
        <v>27</v>
      </c>
      <c r="Z82">
        <v>19</v>
      </c>
      <c r="AA82">
        <v>17</v>
      </c>
      <c r="AB82">
        <v>25</v>
      </c>
      <c r="AC82">
        <v>9</v>
      </c>
      <c r="AD82">
        <v>8</v>
      </c>
      <c r="AE82">
        <v>24</v>
      </c>
      <c r="AF82">
        <v>16</v>
      </c>
    </row>
    <row r="83" spans="1:32" x14ac:dyDescent="0.25">
      <c r="A83">
        <v>0</v>
      </c>
      <c r="B83">
        <v>1</v>
      </c>
      <c r="C83">
        <v>5</v>
      </c>
      <c r="D83">
        <v>7</v>
      </c>
      <c r="E83">
        <v>3</v>
      </c>
      <c r="F83">
        <v>2</v>
      </c>
      <c r="G83">
        <v>18</v>
      </c>
      <c r="H83">
        <v>26</v>
      </c>
      <c r="I83">
        <v>10</v>
      </c>
      <c r="J83">
        <v>11</v>
      </c>
      <c r="K83">
        <v>15</v>
      </c>
      <c r="L83">
        <v>14</v>
      </c>
      <c r="M83">
        <v>30</v>
      </c>
      <c r="N83">
        <v>31</v>
      </c>
      <c r="O83">
        <v>27</v>
      </c>
      <c r="P83">
        <v>19</v>
      </c>
      <c r="Q83">
        <v>23</v>
      </c>
      <c r="R83">
        <v>22</v>
      </c>
      <c r="S83">
        <v>6</v>
      </c>
      <c r="T83">
        <v>4</v>
      </c>
      <c r="U83">
        <v>20</v>
      </c>
      <c r="V83">
        <v>21</v>
      </c>
      <c r="W83">
        <v>17</v>
      </c>
      <c r="X83">
        <v>25</v>
      </c>
      <c r="Y83">
        <v>29</v>
      </c>
      <c r="Z83">
        <v>28</v>
      </c>
      <c r="AA83">
        <v>12</v>
      </c>
      <c r="AB83">
        <v>13</v>
      </c>
      <c r="AC83">
        <v>9</v>
      </c>
      <c r="AD83">
        <v>8</v>
      </c>
      <c r="AE83">
        <v>24</v>
      </c>
      <c r="AF83">
        <v>16</v>
      </c>
    </row>
    <row r="84" spans="1:32" x14ac:dyDescent="0.25">
      <c r="A84">
        <v>0</v>
      </c>
      <c r="B84">
        <v>1</v>
      </c>
      <c r="C84">
        <v>5</v>
      </c>
      <c r="D84">
        <v>7</v>
      </c>
      <c r="E84">
        <v>3</v>
      </c>
      <c r="F84">
        <v>2</v>
      </c>
      <c r="G84">
        <v>6</v>
      </c>
      <c r="H84">
        <v>4</v>
      </c>
      <c r="I84">
        <v>20</v>
      </c>
      <c r="J84">
        <v>22</v>
      </c>
      <c r="K84">
        <v>18</v>
      </c>
      <c r="L84">
        <v>19</v>
      </c>
      <c r="M84">
        <v>23</v>
      </c>
      <c r="N84">
        <v>21</v>
      </c>
      <c r="O84">
        <v>17</v>
      </c>
      <c r="P84">
        <v>25</v>
      </c>
      <c r="Q84">
        <v>29</v>
      </c>
      <c r="R84">
        <v>31</v>
      </c>
      <c r="S84">
        <v>27</v>
      </c>
      <c r="T84">
        <v>26</v>
      </c>
      <c r="U84">
        <v>30</v>
      </c>
      <c r="V84">
        <v>28</v>
      </c>
      <c r="W84">
        <v>12</v>
      </c>
      <c r="X84">
        <v>14</v>
      </c>
      <c r="Y84">
        <v>10</v>
      </c>
      <c r="Z84">
        <v>11</v>
      </c>
      <c r="AA84">
        <v>15</v>
      </c>
      <c r="AB84">
        <v>13</v>
      </c>
      <c r="AC84">
        <v>9</v>
      </c>
      <c r="AD84">
        <v>8</v>
      </c>
      <c r="AE84">
        <v>24</v>
      </c>
      <c r="AF84">
        <v>16</v>
      </c>
    </row>
    <row r="85" spans="1:32" x14ac:dyDescent="0.25">
      <c r="A85">
        <v>0</v>
      </c>
      <c r="B85">
        <v>1</v>
      </c>
      <c r="C85">
        <v>5</v>
      </c>
      <c r="D85">
        <v>7</v>
      </c>
      <c r="E85">
        <v>3</v>
      </c>
      <c r="F85">
        <v>2</v>
      </c>
      <c r="G85">
        <v>18</v>
      </c>
      <c r="H85">
        <v>19</v>
      </c>
      <c r="I85">
        <v>23</v>
      </c>
      <c r="J85">
        <v>22</v>
      </c>
      <c r="K85">
        <v>6</v>
      </c>
      <c r="L85">
        <v>4</v>
      </c>
      <c r="M85">
        <v>20</v>
      </c>
      <c r="N85">
        <v>21</v>
      </c>
      <c r="O85">
        <v>17</v>
      </c>
      <c r="P85">
        <v>25</v>
      </c>
      <c r="Q85">
        <v>29</v>
      </c>
      <c r="R85">
        <v>28</v>
      </c>
      <c r="S85">
        <v>12</v>
      </c>
      <c r="T85">
        <v>14</v>
      </c>
      <c r="U85">
        <v>30</v>
      </c>
      <c r="V85">
        <v>31</v>
      </c>
      <c r="W85">
        <v>27</v>
      </c>
      <c r="X85">
        <v>26</v>
      </c>
      <c r="Y85">
        <v>10</v>
      </c>
      <c r="Z85">
        <v>11</v>
      </c>
      <c r="AA85">
        <v>15</v>
      </c>
      <c r="AB85">
        <v>13</v>
      </c>
      <c r="AC85">
        <v>9</v>
      </c>
      <c r="AD85">
        <v>8</v>
      </c>
      <c r="AE85">
        <v>24</v>
      </c>
      <c r="AF85">
        <v>16</v>
      </c>
    </row>
    <row r="86" spans="1:32" x14ac:dyDescent="0.25">
      <c r="A86">
        <v>0</v>
      </c>
      <c r="B86">
        <v>1</v>
      </c>
      <c r="C86">
        <v>5</v>
      </c>
      <c r="D86">
        <v>7</v>
      </c>
      <c r="E86">
        <v>3</v>
      </c>
      <c r="F86">
        <v>2</v>
      </c>
      <c r="G86">
        <v>6</v>
      </c>
      <c r="H86">
        <v>4</v>
      </c>
      <c r="I86">
        <v>20</v>
      </c>
      <c r="J86">
        <v>22</v>
      </c>
      <c r="K86">
        <v>18</v>
      </c>
      <c r="L86">
        <v>26</v>
      </c>
      <c r="M86">
        <v>30</v>
      </c>
      <c r="N86">
        <v>28</v>
      </c>
      <c r="O86">
        <v>12</v>
      </c>
      <c r="P86">
        <v>14</v>
      </c>
      <c r="Q86">
        <v>10</v>
      </c>
      <c r="R86">
        <v>11</v>
      </c>
      <c r="S86">
        <v>15</v>
      </c>
      <c r="T86">
        <v>13</v>
      </c>
      <c r="U86">
        <v>29</v>
      </c>
      <c r="V86">
        <v>31</v>
      </c>
      <c r="W86">
        <v>27</v>
      </c>
      <c r="X86">
        <v>19</v>
      </c>
      <c r="Y86">
        <v>23</v>
      </c>
      <c r="Z86">
        <v>21</v>
      </c>
      <c r="AA86">
        <v>17</v>
      </c>
      <c r="AB86">
        <v>25</v>
      </c>
      <c r="AC86">
        <v>9</v>
      </c>
      <c r="AD86">
        <v>8</v>
      </c>
      <c r="AE86">
        <v>24</v>
      </c>
      <c r="AF86">
        <v>16</v>
      </c>
    </row>
    <row r="87" spans="1:32" x14ac:dyDescent="0.25">
      <c r="A87">
        <v>0</v>
      </c>
      <c r="B87">
        <v>1</v>
      </c>
      <c r="C87">
        <v>5</v>
      </c>
      <c r="D87">
        <v>7</v>
      </c>
      <c r="E87">
        <v>3</v>
      </c>
      <c r="F87">
        <v>2</v>
      </c>
      <c r="G87">
        <v>18</v>
      </c>
      <c r="H87">
        <v>26</v>
      </c>
      <c r="I87">
        <v>10</v>
      </c>
      <c r="J87">
        <v>11</v>
      </c>
      <c r="K87">
        <v>27</v>
      </c>
      <c r="L87">
        <v>19</v>
      </c>
      <c r="M87">
        <v>23</v>
      </c>
      <c r="N87">
        <v>31</v>
      </c>
      <c r="O87">
        <v>15</v>
      </c>
      <c r="P87">
        <v>14</v>
      </c>
      <c r="Q87">
        <v>30</v>
      </c>
      <c r="R87">
        <v>22</v>
      </c>
      <c r="S87">
        <v>6</v>
      </c>
      <c r="T87">
        <v>4</v>
      </c>
      <c r="U87">
        <v>20</v>
      </c>
      <c r="V87">
        <v>28</v>
      </c>
      <c r="W87">
        <v>12</v>
      </c>
      <c r="X87">
        <v>13</v>
      </c>
      <c r="Y87">
        <v>29</v>
      </c>
      <c r="Z87">
        <v>21</v>
      </c>
      <c r="AA87">
        <v>17</v>
      </c>
      <c r="AB87">
        <v>25</v>
      </c>
      <c r="AC87">
        <v>9</v>
      </c>
      <c r="AD87">
        <v>8</v>
      </c>
      <c r="AE87">
        <v>24</v>
      </c>
      <c r="AF87">
        <v>16</v>
      </c>
    </row>
    <row r="88" spans="1:32" x14ac:dyDescent="0.25">
      <c r="A88">
        <v>0</v>
      </c>
      <c r="B88">
        <v>1</v>
      </c>
      <c r="C88">
        <v>5</v>
      </c>
      <c r="D88">
        <v>7</v>
      </c>
      <c r="E88">
        <v>3</v>
      </c>
      <c r="F88">
        <v>2</v>
      </c>
      <c r="G88">
        <v>6</v>
      </c>
      <c r="H88">
        <v>4</v>
      </c>
      <c r="I88">
        <v>20</v>
      </c>
      <c r="J88">
        <v>28</v>
      </c>
      <c r="K88">
        <v>12</v>
      </c>
      <c r="L88">
        <v>14</v>
      </c>
      <c r="M88">
        <v>30</v>
      </c>
      <c r="N88">
        <v>22</v>
      </c>
      <c r="O88">
        <v>18</v>
      </c>
      <c r="P88">
        <v>26</v>
      </c>
      <c r="Q88">
        <v>10</v>
      </c>
      <c r="R88">
        <v>11</v>
      </c>
      <c r="S88">
        <v>27</v>
      </c>
      <c r="T88">
        <v>19</v>
      </c>
      <c r="U88">
        <v>23</v>
      </c>
      <c r="V88">
        <v>31</v>
      </c>
      <c r="W88">
        <v>15</v>
      </c>
      <c r="X88">
        <v>13</v>
      </c>
      <c r="Y88">
        <v>29</v>
      </c>
      <c r="Z88">
        <v>21</v>
      </c>
      <c r="AA88">
        <v>17</v>
      </c>
      <c r="AB88">
        <v>25</v>
      </c>
      <c r="AC88">
        <v>9</v>
      </c>
      <c r="AD88">
        <v>8</v>
      </c>
      <c r="AE88">
        <v>24</v>
      </c>
      <c r="AF88">
        <v>16</v>
      </c>
    </row>
    <row r="89" spans="1:32" x14ac:dyDescent="0.25">
      <c r="A89">
        <v>0</v>
      </c>
      <c r="B89">
        <v>1</v>
      </c>
      <c r="C89">
        <v>5</v>
      </c>
      <c r="D89">
        <v>7</v>
      </c>
      <c r="E89">
        <v>3</v>
      </c>
      <c r="F89">
        <v>2</v>
      </c>
      <c r="G89">
        <v>18</v>
      </c>
      <c r="H89">
        <v>19</v>
      </c>
      <c r="I89">
        <v>23</v>
      </c>
      <c r="J89">
        <v>22</v>
      </c>
      <c r="K89">
        <v>30</v>
      </c>
      <c r="L89">
        <v>31</v>
      </c>
      <c r="M89">
        <v>27</v>
      </c>
      <c r="N89">
        <v>26</v>
      </c>
      <c r="O89">
        <v>10</v>
      </c>
      <c r="P89">
        <v>11</v>
      </c>
      <c r="Q89">
        <v>15</v>
      </c>
      <c r="R89">
        <v>14</v>
      </c>
      <c r="S89">
        <v>6</v>
      </c>
      <c r="T89">
        <v>4</v>
      </c>
      <c r="U89">
        <v>12</v>
      </c>
      <c r="V89">
        <v>13</v>
      </c>
      <c r="W89">
        <v>9</v>
      </c>
      <c r="X89">
        <v>8</v>
      </c>
      <c r="Y89">
        <v>24</v>
      </c>
      <c r="Z89">
        <v>25</v>
      </c>
      <c r="AA89">
        <v>29</v>
      </c>
      <c r="AB89">
        <v>28</v>
      </c>
      <c r="AC89">
        <v>20</v>
      </c>
      <c r="AD89">
        <v>21</v>
      </c>
      <c r="AE89">
        <v>17</v>
      </c>
      <c r="AF89">
        <v>16</v>
      </c>
    </row>
    <row r="90" spans="1:32" x14ac:dyDescent="0.25">
      <c r="A90">
        <v>0</v>
      </c>
      <c r="B90">
        <v>1</v>
      </c>
      <c r="C90">
        <v>5</v>
      </c>
      <c r="D90">
        <v>7</v>
      </c>
      <c r="E90">
        <v>3</v>
      </c>
      <c r="F90">
        <v>2</v>
      </c>
      <c r="G90">
        <v>18</v>
      </c>
      <c r="H90">
        <v>19</v>
      </c>
      <c r="I90">
        <v>23</v>
      </c>
      <c r="J90">
        <v>22</v>
      </c>
      <c r="K90">
        <v>6</v>
      </c>
      <c r="L90">
        <v>4</v>
      </c>
      <c r="M90">
        <v>12</v>
      </c>
      <c r="N90">
        <v>14</v>
      </c>
      <c r="O90">
        <v>30</v>
      </c>
      <c r="P90">
        <v>31</v>
      </c>
      <c r="Q90">
        <v>27</v>
      </c>
      <c r="R90">
        <v>26</v>
      </c>
      <c r="S90">
        <v>10</v>
      </c>
      <c r="T90">
        <v>11</v>
      </c>
      <c r="U90">
        <v>15</v>
      </c>
      <c r="V90">
        <v>13</v>
      </c>
      <c r="W90">
        <v>9</v>
      </c>
      <c r="X90">
        <v>8</v>
      </c>
      <c r="Y90">
        <v>24</v>
      </c>
      <c r="Z90">
        <v>25</v>
      </c>
      <c r="AA90">
        <v>29</v>
      </c>
      <c r="AB90">
        <v>28</v>
      </c>
      <c r="AC90">
        <v>20</v>
      </c>
      <c r="AD90">
        <v>21</v>
      </c>
      <c r="AE90">
        <v>17</v>
      </c>
      <c r="AF90">
        <v>16</v>
      </c>
    </row>
    <row r="91" spans="1:32" x14ac:dyDescent="0.25">
      <c r="A91">
        <v>0</v>
      </c>
      <c r="B91">
        <v>1</v>
      </c>
      <c r="C91">
        <v>5</v>
      </c>
      <c r="D91">
        <v>7</v>
      </c>
      <c r="E91">
        <v>3</v>
      </c>
      <c r="F91">
        <v>2</v>
      </c>
      <c r="G91">
        <v>6</v>
      </c>
      <c r="H91">
        <v>4</v>
      </c>
      <c r="I91">
        <v>12</v>
      </c>
      <c r="J91">
        <v>14</v>
      </c>
      <c r="K91">
        <v>10</v>
      </c>
      <c r="L91">
        <v>11</v>
      </c>
      <c r="M91">
        <v>15</v>
      </c>
      <c r="N91">
        <v>13</v>
      </c>
      <c r="O91">
        <v>9</v>
      </c>
      <c r="P91">
        <v>8</v>
      </c>
      <c r="Q91">
        <v>24</v>
      </c>
      <c r="R91">
        <v>25</v>
      </c>
      <c r="S91">
        <v>29</v>
      </c>
      <c r="T91">
        <v>31</v>
      </c>
      <c r="U91">
        <v>27</v>
      </c>
      <c r="V91">
        <v>26</v>
      </c>
      <c r="W91">
        <v>30</v>
      </c>
      <c r="X91">
        <v>28</v>
      </c>
      <c r="Y91">
        <v>20</v>
      </c>
      <c r="Z91">
        <v>22</v>
      </c>
      <c r="AA91">
        <v>18</v>
      </c>
      <c r="AB91">
        <v>19</v>
      </c>
      <c r="AC91">
        <v>23</v>
      </c>
      <c r="AD91">
        <v>21</v>
      </c>
      <c r="AE91">
        <v>17</v>
      </c>
      <c r="AF91">
        <v>16</v>
      </c>
    </row>
    <row r="92" spans="1:32" x14ac:dyDescent="0.25">
      <c r="A92">
        <v>0</v>
      </c>
      <c r="B92">
        <v>1</v>
      </c>
      <c r="C92">
        <v>5</v>
      </c>
      <c r="D92">
        <v>7</v>
      </c>
      <c r="E92">
        <v>3</v>
      </c>
      <c r="F92">
        <v>2</v>
      </c>
      <c r="G92">
        <v>6</v>
      </c>
      <c r="H92">
        <v>4</v>
      </c>
      <c r="I92">
        <v>20</v>
      </c>
      <c r="J92">
        <v>28</v>
      </c>
      <c r="K92">
        <v>12</v>
      </c>
      <c r="L92">
        <v>14</v>
      </c>
      <c r="M92">
        <v>10</v>
      </c>
      <c r="N92">
        <v>11</v>
      </c>
      <c r="O92">
        <v>15</v>
      </c>
      <c r="P92">
        <v>13</v>
      </c>
      <c r="Q92">
        <v>9</v>
      </c>
      <c r="R92">
        <v>8</v>
      </c>
      <c r="S92">
        <v>24</v>
      </c>
      <c r="T92">
        <v>25</v>
      </c>
      <c r="U92">
        <v>29</v>
      </c>
      <c r="V92">
        <v>31</v>
      </c>
      <c r="W92">
        <v>27</v>
      </c>
      <c r="X92">
        <v>26</v>
      </c>
      <c r="Y92">
        <v>30</v>
      </c>
      <c r="Z92">
        <v>22</v>
      </c>
      <c r="AA92">
        <v>18</v>
      </c>
      <c r="AB92">
        <v>19</v>
      </c>
      <c r="AC92">
        <v>23</v>
      </c>
      <c r="AD92">
        <v>21</v>
      </c>
      <c r="AE92">
        <v>17</v>
      </c>
      <c r="AF92">
        <v>16</v>
      </c>
    </row>
    <row r="93" spans="1:32" x14ac:dyDescent="0.25">
      <c r="A93">
        <v>0</v>
      </c>
      <c r="B93">
        <v>1</v>
      </c>
      <c r="C93">
        <v>5</v>
      </c>
      <c r="D93">
        <v>7</v>
      </c>
      <c r="E93">
        <v>3</v>
      </c>
      <c r="F93">
        <v>2</v>
      </c>
      <c r="G93">
        <v>10</v>
      </c>
      <c r="H93">
        <v>11</v>
      </c>
      <c r="I93">
        <v>15</v>
      </c>
      <c r="J93">
        <v>14</v>
      </c>
      <c r="K93">
        <v>6</v>
      </c>
      <c r="L93">
        <v>4</v>
      </c>
      <c r="M93">
        <v>20</v>
      </c>
      <c r="N93">
        <v>22</v>
      </c>
      <c r="O93">
        <v>30</v>
      </c>
      <c r="P93">
        <v>28</v>
      </c>
      <c r="Q93">
        <v>12</v>
      </c>
      <c r="R93">
        <v>13</v>
      </c>
      <c r="S93">
        <v>9</v>
      </c>
      <c r="T93">
        <v>8</v>
      </c>
      <c r="U93">
        <v>24</v>
      </c>
      <c r="V93">
        <v>25</v>
      </c>
      <c r="W93">
        <v>29</v>
      </c>
      <c r="X93">
        <v>31</v>
      </c>
      <c r="Y93">
        <v>27</v>
      </c>
      <c r="Z93">
        <v>26</v>
      </c>
      <c r="AA93">
        <v>18</v>
      </c>
      <c r="AB93">
        <v>19</v>
      </c>
      <c r="AC93">
        <v>23</v>
      </c>
      <c r="AD93">
        <v>21</v>
      </c>
      <c r="AE93">
        <v>17</v>
      </c>
      <c r="AF93">
        <v>16</v>
      </c>
    </row>
    <row r="94" spans="1:32" x14ac:dyDescent="0.25">
      <c r="A94">
        <v>0</v>
      </c>
      <c r="B94">
        <v>1</v>
      </c>
      <c r="C94">
        <v>5</v>
      </c>
      <c r="D94">
        <v>7</v>
      </c>
      <c r="E94">
        <v>3</v>
      </c>
      <c r="F94">
        <v>2</v>
      </c>
      <c r="G94">
        <v>6</v>
      </c>
      <c r="H94">
        <v>4</v>
      </c>
      <c r="I94">
        <v>20</v>
      </c>
      <c r="J94">
        <v>22</v>
      </c>
      <c r="K94">
        <v>30</v>
      </c>
      <c r="L94">
        <v>28</v>
      </c>
      <c r="M94">
        <v>12</v>
      </c>
      <c r="N94">
        <v>14</v>
      </c>
      <c r="O94">
        <v>10</v>
      </c>
      <c r="P94">
        <v>11</v>
      </c>
      <c r="Q94">
        <v>15</v>
      </c>
      <c r="R94">
        <v>13</v>
      </c>
      <c r="S94">
        <v>9</v>
      </c>
      <c r="T94">
        <v>8</v>
      </c>
      <c r="U94">
        <v>24</v>
      </c>
      <c r="V94">
        <v>25</v>
      </c>
      <c r="W94">
        <v>29</v>
      </c>
      <c r="X94">
        <v>31</v>
      </c>
      <c r="Y94">
        <v>27</v>
      </c>
      <c r="Z94">
        <v>26</v>
      </c>
      <c r="AA94">
        <v>18</v>
      </c>
      <c r="AB94">
        <v>19</v>
      </c>
      <c r="AC94">
        <v>23</v>
      </c>
      <c r="AD94">
        <v>21</v>
      </c>
      <c r="AE94">
        <v>17</v>
      </c>
      <c r="AF94">
        <v>16</v>
      </c>
    </row>
    <row r="95" spans="1:32" x14ac:dyDescent="0.25">
      <c r="A95">
        <v>0</v>
      </c>
      <c r="B95">
        <v>1</v>
      </c>
      <c r="C95">
        <v>5</v>
      </c>
      <c r="D95">
        <v>7</v>
      </c>
      <c r="E95">
        <v>3</v>
      </c>
      <c r="F95">
        <v>2</v>
      </c>
      <c r="G95">
        <v>10</v>
      </c>
      <c r="H95">
        <v>11</v>
      </c>
      <c r="I95">
        <v>15</v>
      </c>
      <c r="J95">
        <v>14</v>
      </c>
      <c r="K95">
        <v>6</v>
      </c>
      <c r="L95">
        <v>4</v>
      </c>
      <c r="M95">
        <v>12</v>
      </c>
      <c r="N95">
        <v>13</v>
      </c>
      <c r="O95">
        <v>9</v>
      </c>
      <c r="P95">
        <v>8</v>
      </c>
      <c r="Q95">
        <v>24</v>
      </c>
      <c r="R95">
        <v>25</v>
      </c>
      <c r="S95">
        <v>29</v>
      </c>
      <c r="T95">
        <v>28</v>
      </c>
      <c r="U95">
        <v>20</v>
      </c>
      <c r="V95">
        <v>22</v>
      </c>
      <c r="W95">
        <v>30</v>
      </c>
      <c r="X95">
        <v>31</v>
      </c>
      <c r="Y95">
        <v>27</v>
      </c>
      <c r="Z95">
        <v>26</v>
      </c>
      <c r="AA95">
        <v>18</v>
      </c>
      <c r="AB95">
        <v>19</v>
      </c>
      <c r="AC95">
        <v>23</v>
      </c>
      <c r="AD95">
        <v>21</v>
      </c>
      <c r="AE95">
        <v>17</v>
      </c>
      <c r="AF95">
        <v>16</v>
      </c>
    </row>
    <row r="96" spans="1:32" x14ac:dyDescent="0.25">
      <c r="A96">
        <v>0</v>
      </c>
      <c r="B96">
        <v>1</v>
      </c>
      <c r="C96">
        <v>5</v>
      </c>
      <c r="D96">
        <v>7</v>
      </c>
      <c r="E96">
        <v>3</v>
      </c>
      <c r="F96">
        <v>2</v>
      </c>
      <c r="G96">
        <v>6</v>
      </c>
      <c r="H96">
        <v>4</v>
      </c>
      <c r="I96">
        <v>20</v>
      </c>
      <c r="J96">
        <v>22</v>
      </c>
      <c r="K96">
        <v>18</v>
      </c>
      <c r="L96">
        <v>26</v>
      </c>
      <c r="M96">
        <v>30</v>
      </c>
      <c r="N96">
        <v>28</v>
      </c>
      <c r="O96">
        <v>12</v>
      </c>
      <c r="P96">
        <v>14</v>
      </c>
      <c r="Q96">
        <v>10</v>
      </c>
      <c r="R96">
        <v>11</v>
      </c>
      <c r="S96">
        <v>15</v>
      </c>
      <c r="T96">
        <v>13</v>
      </c>
      <c r="U96">
        <v>9</v>
      </c>
      <c r="V96">
        <v>8</v>
      </c>
      <c r="W96">
        <v>24</v>
      </c>
      <c r="X96">
        <v>25</v>
      </c>
      <c r="Y96">
        <v>29</v>
      </c>
      <c r="Z96">
        <v>31</v>
      </c>
      <c r="AA96">
        <v>27</v>
      </c>
      <c r="AB96">
        <v>19</v>
      </c>
      <c r="AC96">
        <v>23</v>
      </c>
      <c r="AD96">
        <v>21</v>
      </c>
      <c r="AE96">
        <v>17</v>
      </c>
      <c r="AF96">
        <v>16</v>
      </c>
    </row>
    <row r="97" spans="1:32" x14ac:dyDescent="0.25">
      <c r="A97">
        <v>0</v>
      </c>
      <c r="B97">
        <v>1</v>
      </c>
      <c r="C97">
        <v>5</v>
      </c>
      <c r="D97">
        <v>7</v>
      </c>
      <c r="E97">
        <v>3</v>
      </c>
      <c r="F97">
        <v>2</v>
      </c>
      <c r="G97">
        <v>6</v>
      </c>
      <c r="H97">
        <v>4</v>
      </c>
      <c r="I97">
        <v>20</v>
      </c>
      <c r="J97">
        <v>22</v>
      </c>
      <c r="K97">
        <v>18</v>
      </c>
      <c r="L97">
        <v>19</v>
      </c>
      <c r="M97">
        <v>27</v>
      </c>
      <c r="N97">
        <v>26</v>
      </c>
      <c r="O97">
        <v>30</v>
      </c>
      <c r="P97">
        <v>28</v>
      </c>
      <c r="Q97">
        <v>12</v>
      </c>
      <c r="R97">
        <v>14</v>
      </c>
      <c r="S97">
        <v>10</v>
      </c>
      <c r="T97">
        <v>11</v>
      </c>
      <c r="U97">
        <v>15</v>
      </c>
      <c r="V97">
        <v>13</v>
      </c>
      <c r="W97">
        <v>9</v>
      </c>
      <c r="X97">
        <v>8</v>
      </c>
      <c r="Y97">
        <v>24</v>
      </c>
      <c r="Z97">
        <v>25</v>
      </c>
      <c r="AA97">
        <v>29</v>
      </c>
      <c r="AB97">
        <v>31</v>
      </c>
      <c r="AC97">
        <v>23</v>
      </c>
      <c r="AD97">
        <v>21</v>
      </c>
      <c r="AE97">
        <v>17</v>
      </c>
      <c r="AF97">
        <v>16</v>
      </c>
    </row>
    <row r="98" spans="1:32" x14ac:dyDescent="0.25">
      <c r="A98">
        <v>0</v>
      </c>
      <c r="B98">
        <v>1</v>
      </c>
      <c r="C98">
        <v>5</v>
      </c>
      <c r="D98">
        <v>7</v>
      </c>
      <c r="E98">
        <v>3</v>
      </c>
      <c r="F98">
        <v>2</v>
      </c>
      <c r="G98">
        <v>18</v>
      </c>
      <c r="H98">
        <v>19</v>
      </c>
      <c r="I98">
        <v>23</v>
      </c>
      <c r="J98">
        <v>31</v>
      </c>
      <c r="K98">
        <v>27</v>
      </c>
      <c r="L98">
        <v>26</v>
      </c>
      <c r="M98">
        <v>10</v>
      </c>
      <c r="N98">
        <v>11</v>
      </c>
      <c r="O98">
        <v>15</v>
      </c>
      <c r="P98">
        <v>14</v>
      </c>
      <c r="Q98">
        <v>30</v>
      </c>
      <c r="R98">
        <v>22</v>
      </c>
      <c r="S98">
        <v>6</v>
      </c>
      <c r="T98">
        <v>4</v>
      </c>
      <c r="U98">
        <v>20</v>
      </c>
      <c r="V98">
        <v>28</v>
      </c>
      <c r="W98">
        <v>12</v>
      </c>
      <c r="X98">
        <v>13</v>
      </c>
      <c r="Y98">
        <v>9</v>
      </c>
      <c r="Z98">
        <v>8</v>
      </c>
      <c r="AA98">
        <v>24</v>
      </c>
      <c r="AB98">
        <v>25</v>
      </c>
      <c r="AC98">
        <v>29</v>
      </c>
      <c r="AD98">
        <v>21</v>
      </c>
      <c r="AE98">
        <v>17</v>
      </c>
      <c r="AF98">
        <v>16</v>
      </c>
    </row>
    <row r="99" spans="1:32" x14ac:dyDescent="0.25">
      <c r="A99">
        <v>0</v>
      </c>
      <c r="B99">
        <v>1</v>
      </c>
      <c r="C99">
        <v>5</v>
      </c>
      <c r="D99">
        <v>7</v>
      </c>
      <c r="E99">
        <v>3</v>
      </c>
      <c r="F99">
        <v>2</v>
      </c>
      <c r="G99">
        <v>18</v>
      </c>
      <c r="H99">
        <v>19</v>
      </c>
      <c r="I99">
        <v>23</v>
      </c>
      <c r="J99">
        <v>31</v>
      </c>
      <c r="K99">
        <v>27</v>
      </c>
      <c r="L99">
        <v>26</v>
      </c>
      <c r="M99">
        <v>30</v>
      </c>
      <c r="N99">
        <v>22</v>
      </c>
      <c r="O99">
        <v>6</v>
      </c>
      <c r="P99">
        <v>4</v>
      </c>
      <c r="Q99">
        <v>20</v>
      </c>
      <c r="R99">
        <v>28</v>
      </c>
      <c r="S99">
        <v>12</v>
      </c>
      <c r="T99">
        <v>14</v>
      </c>
      <c r="U99">
        <v>10</v>
      </c>
      <c r="V99">
        <v>11</v>
      </c>
      <c r="W99">
        <v>15</v>
      </c>
      <c r="X99">
        <v>13</v>
      </c>
      <c r="Y99">
        <v>9</v>
      </c>
      <c r="Z99">
        <v>8</v>
      </c>
      <c r="AA99">
        <v>24</v>
      </c>
      <c r="AB99">
        <v>25</v>
      </c>
      <c r="AC99">
        <v>29</v>
      </c>
      <c r="AD99">
        <v>21</v>
      </c>
      <c r="AE99">
        <v>17</v>
      </c>
      <c r="AF99">
        <v>16</v>
      </c>
    </row>
    <row r="100" spans="1:32" x14ac:dyDescent="0.25">
      <c r="A100">
        <v>0</v>
      </c>
      <c r="B100">
        <v>1</v>
      </c>
      <c r="C100">
        <v>5</v>
      </c>
      <c r="D100">
        <v>7</v>
      </c>
      <c r="E100">
        <v>3</v>
      </c>
      <c r="F100">
        <v>2</v>
      </c>
      <c r="G100">
        <v>6</v>
      </c>
      <c r="H100">
        <v>4</v>
      </c>
      <c r="I100">
        <v>20</v>
      </c>
      <c r="J100">
        <v>22</v>
      </c>
      <c r="K100">
        <v>18</v>
      </c>
      <c r="L100">
        <v>19</v>
      </c>
      <c r="M100">
        <v>23</v>
      </c>
      <c r="N100">
        <v>31</v>
      </c>
      <c r="O100">
        <v>27</v>
      </c>
      <c r="P100">
        <v>26</v>
      </c>
      <c r="Q100">
        <v>30</v>
      </c>
      <c r="R100">
        <v>28</v>
      </c>
      <c r="S100">
        <v>12</v>
      </c>
      <c r="T100">
        <v>14</v>
      </c>
      <c r="U100">
        <v>10</v>
      </c>
      <c r="V100">
        <v>11</v>
      </c>
      <c r="W100">
        <v>15</v>
      </c>
      <c r="X100">
        <v>13</v>
      </c>
      <c r="Y100">
        <v>9</v>
      </c>
      <c r="Z100">
        <v>8</v>
      </c>
      <c r="AA100">
        <v>24</v>
      </c>
      <c r="AB100">
        <v>25</v>
      </c>
      <c r="AC100">
        <v>29</v>
      </c>
      <c r="AD100">
        <v>21</v>
      </c>
      <c r="AE100">
        <v>17</v>
      </c>
      <c r="AF100">
        <v>16</v>
      </c>
    </row>
    <row r="101" spans="1:32" x14ac:dyDescent="0.25">
      <c r="A101">
        <v>0</v>
      </c>
      <c r="B101">
        <v>1</v>
      </c>
      <c r="C101">
        <v>5</v>
      </c>
      <c r="D101">
        <v>7</v>
      </c>
      <c r="E101">
        <v>3</v>
      </c>
      <c r="F101">
        <v>2</v>
      </c>
      <c r="G101">
        <v>6</v>
      </c>
      <c r="H101">
        <v>4</v>
      </c>
      <c r="I101">
        <v>20</v>
      </c>
      <c r="J101">
        <v>28</v>
      </c>
      <c r="K101">
        <v>12</v>
      </c>
      <c r="L101">
        <v>14</v>
      </c>
      <c r="M101">
        <v>30</v>
      </c>
      <c r="N101">
        <v>22</v>
      </c>
      <c r="O101">
        <v>18</v>
      </c>
      <c r="P101">
        <v>19</v>
      </c>
      <c r="Q101">
        <v>23</v>
      </c>
      <c r="R101">
        <v>31</v>
      </c>
      <c r="S101">
        <v>27</v>
      </c>
      <c r="T101">
        <v>26</v>
      </c>
      <c r="U101">
        <v>10</v>
      </c>
      <c r="V101">
        <v>11</v>
      </c>
      <c r="W101">
        <v>15</v>
      </c>
      <c r="X101">
        <v>13</v>
      </c>
      <c r="Y101">
        <v>9</v>
      </c>
      <c r="Z101">
        <v>8</v>
      </c>
      <c r="AA101">
        <v>24</v>
      </c>
      <c r="AB101">
        <v>25</v>
      </c>
      <c r="AC101">
        <v>29</v>
      </c>
      <c r="AD101">
        <v>21</v>
      </c>
      <c r="AE101">
        <v>17</v>
      </c>
      <c r="AF101">
        <v>16</v>
      </c>
    </row>
    <row r="102" spans="1:32" x14ac:dyDescent="0.25">
      <c r="A102">
        <v>0</v>
      </c>
      <c r="B102">
        <v>1</v>
      </c>
      <c r="C102">
        <v>5</v>
      </c>
      <c r="D102">
        <v>7</v>
      </c>
      <c r="E102">
        <v>3</v>
      </c>
      <c r="F102">
        <v>2</v>
      </c>
      <c r="G102">
        <v>18</v>
      </c>
      <c r="H102">
        <v>19</v>
      </c>
      <c r="I102">
        <v>23</v>
      </c>
      <c r="J102">
        <v>22</v>
      </c>
      <c r="K102">
        <v>6</v>
      </c>
      <c r="L102">
        <v>4</v>
      </c>
      <c r="M102">
        <v>20</v>
      </c>
      <c r="N102">
        <v>28</v>
      </c>
      <c r="O102">
        <v>12</v>
      </c>
      <c r="P102">
        <v>14</v>
      </c>
      <c r="Q102">
        <v>30</v>
      </c>
      <c r="R102">
        <v>31</v>
      </c>
      <c r="S102">
        <v>27</v>
      </c>
      <c r="T102">
        <v>26</v>
      </c>
      <c r="U102">
        <v>10</v>
      </c>
      <c r="V102">
        <v>11</v>
      </c>
      <c r="W102">
        <v>15</v>
      </c>
      <c r="X102">
        <v>13</v>
      </c>
      <c r="Y102">
        <v>9</v>
      </c>
      <c r="Z102">
        <v>8</v>
      </c>
      <c r="AA102">
        <v>24</v>
      </c>
      <c r="AB102">
        <v>25</v>
      </c>
      <c r="AC102">
        <v>29</v>
      </c>
      <c r="AD102">
        <v>21</v>
      </c>
      <c r="AE102">
        <v>17</v>
      </c>
      <c r="AF102">
        <v>16</v>
      </c>
    </row>
    <row r="103" spans="1:32" x14ac:dyDescent="0.25">
      <c r="A103">
        <v>0</v>
      </c>
      <c r="B103">
        <v>1</v>
      </c>
      <c r="C103">
        <v>5</v>
      </c>
      <c r="D103">
        <v>7</v>
      </c>
      <c r="E103">
        <v>3</v>
      </c>
      <c r="F103">
        <v>2</v>
      </c>
      <c r="G103">
        <v>18</v>
      </c>
      <c r="H103">
        <v>19</v>
      </c>
      <c r="I103">
        <v>27</v>
      </c>
      <c r="J103">
        <v>26</v>
      </c>
      <c r="K103">
        <v>10</v>
      </c>
      <c r="L103">
        <v>11</v>
      </c>
      <c r="M103">
        <v>15</v>
      </c>
      <c r="N103">
        <v>14</v>
      </c>
      <c r="O103">
        <v>30</v>
      </c>
      <c r="P103">
        <v>31</v>
      </c>
      <c r="Q103">
        <v>23</v>
      </c>
      <c r="R103">
        <v>22</v>
      </c>
      <c r="S103">
        <v>6</v>
      </c>
      <c r="T103">
        <v>4</v>
      </c>
      <c r="U103">
        <v>20</v>
      </c>
      <c r="V103">
        <v>21</v>
      </c>
      <c r="W103">
        <v>29</v>
      </c>
      <c r="X103">
        <v>28</v>
      </c>
      <c r="Y103">
        <v>12</v>
      </c>
      <c r="Z103">
        <v>13</v>
      </c>
      <c r="AA103">
        <v>9</v>
      </c>
      <c r="AB103">
        <v>8</v>
      </c>
      <c r="AC103">
        <v>24</v>
      </c>
      <c r="AD103">
        <v>25</v>
      </c>
      <c r="AE103">
        <v>17</v>
      </c>
      <c r="AF103">
        <v>16</v>
      </c>
    </row>
    <row r="104" spans="1:32" x14ac:dyDescent="0.25">
      <c r="A104">
        <v>0</v>
      </c>
      <c r="B104">
        <v>1</v>
      </c>
      <c r="C104">
        <v>5</v>
      </c>
      <c r="D104">
        <v>7</v>
      </c>
      <c r="E104">
        <v>3</v>
      </c>
      <c r="F104">
        <v>2</v>
      </c>
      <c r="G104">
        <v>6</v>
      </c>
      <c r="H104">
        <v>4</v>
      </c>
      <c r="I104">
        <v>20</v>
      </c>
      <c r="J104">
        <v>22</v>
      </c>
      <c r="K104">
        <v>18</v>
      </c>
      <c r="L104">
        <v>19</v>
      </c>
      <c r="M104">
        <v>23</v>
      </c>
      <c r="N104">
        <v>21</v>
      </c>
      <c r="O104">
        <v>29</v>
      </c>
      <c r="P104">
        <v>31</v>
      </c>
      <c r="Q104">
        <v>27</v>
      </c>
      <c r="R104">
        <v>26</v>
      </c>
      <c r="S104">
        <v>30</v>
      </c>
      <c r="T104">
        <v>28</v>
      </c>
      <c r="U104">
        <v>12</v>
      </c>
      <c r="V104">
        <v>14</v>
      </c>
      <c r="W104">
        <v>10</v>
      </c>
      <c r="X104">
        <v>11</v>
      </c>
      <c r="Y104">
        <v>15</v>
      </c>
      <c r="Z104">
        <v>13</v>
      </c>
      <c r="AA104">
        <v>9</v>
      </c>
      <c r="AB104">
        <v>8</v>
      </c>
      <c r="AC104">
        <v>24</v>
      </c>
      <c r="AD104">
        <v>25</v>
      </c>
      <c r="AE104">
        <v>17</v>
      </c>
      <c r="AF104">
        <v>16</v>
      </c>
    </row>
    <row r="105" spans="1:32" x14ac:dyDescent="0.25">
      <c r="A105">
        <v>0</v>
      </c>
      <c r="B105">
        <v>1</v>
      </c>
      <c r="C105">
        <v>5</v>
      </c>
      <c r="D105">
        <v>7</v>
      </c>
      <c r="E105">
        <v>3</v>
      </c>
      <c r="F105">
        <v>2</v>
      </c>
      <c r="G105">
        <v>18</v>
      </c>
      <c r="H105">
        <v>19</v>
      </c>
      <c r="I105">
        <v>23</v>
      </c>
      <c r="J105">
        <v>22</v>
      </c>
      <c r="K105">
        <v>6</v>
      </c>
      <c r="L105">
        <v>4</v>
      </c>
      <c r="M105">
        <v>20</v>
      </c>
      <c r="N105">
        <v>21</v>
      </c>
      <c r="O105">
        <v>29</v>
      </c>
      <c r="P105">
        <v>28</v>
      </c>
      <c r="Q105">
        <v>12</v>
      </c>
      <c r="R105">
        <v>14</v>
      </c>
      <c r="S105">
        <v>30</v>
      </c>
      <c r="T105">
        <v>31</v>
      </c>
      <c r="U105">
        <v>27</v>
      </c>
      <c r="V105">
        <v>26</v>
      </c>
      <c r="W105">
        <v>10</v>
      </c>
      <c r="X105">
        <v>11</v>
      </c>
      <c r="Y105">
        <v>15</v>
      </c>
      <c r="Z105">
        <v>13</v>
      </c>
      <c r="AA105">
        <v>9</v>
      </c>
      <c r="AB105">
        <v>8</v>
      </c>
      <c r="AC105">
        <v>24</v>
      </c>
      <c r="AD105">
        <v>25</v>
      </c>
      <c r="AE105">
        <v>17</v>
      </c>
      <c r="AF105">
        <v>16</v>
      </c>
    </row>
    <row r="106" spans="1:32" x14ac:dyDescent="0.25">
      <c r="A106">
        <v>0</v>
      </c>
      <c r="B106">
        <v>1</v>
      </c>
      <c r="C106">
        <v>9</v>
      </c>
      <c r="D106">
        <v>11</v>
      </c>
      <c r="E106">
        <v>15</v>
      </c>
      <c r="F106">
        <v>13</v>
      </c>
      <c r="G106">
        <v>5</v>
      </c>
      <c r="H106">
        <v>7</v>
      </c>
      <c r="I106">
        <v>3</v>
      </c>
      <c r="J106">
        <v>2</v>
      </c>
      <c r="K106">
        <v>18</v>
      </c>
      <c r="L106">
        <v>19</v>
      </c>
      <c r="M106">
        <v>23</v>
      </c>
      <c r="N106">
        <v>22</v>
      </c>
      <c r="O106">
        <v>6</v>
      </c>
      <c r="P106">
        <v>4</v>
      </c>
      <c r="Q106">
        <v>20</v>
      </c>
      <c r="R106">
        <v>21</v>
      </c>
      <c r="S106">
        <v>29</v>
      </c>
      <c r="T106">
        <v>28</v>
      </c>
      <c r="U106">
        <v>12</v>
      </c>
      <c r="V106">
        <v>14</v>
      </c>
      <c r="W106">
        <v>30</v>
      </c>
      <c r="X106">
        <v>31</v>
      </c>
      <c r="Y106">
        <v>27</v>
      </c>
      <c r="Z106">
        <v>26</v>
      </c>
      <c r="AA106">
        <v>10</v>
      </c>
      <c r="AB106">
        <v>8</v>
      </c>
      <c r="AC106">
        <v>24</v>
      </c>
      <c r="AD106">
        <v>25</v>
      </c>
      <c r="AE106">
        <v>17</v>
      </c>
      <c r="AF106">
        <v>16</v>
      </c>
    </row>
    <row r="107" spans="1:32" x14ac:dyDescent="0.25">
      <c r="A107">
        <v>0</v>
      </c>
      <c r="B107">
        <v>1</v>
      </c>
      <c r="C107">
        <v>9</v>
      </c>
      <c r="D107">
        <v>11</v>
      </c>
      <c r="E107">
        <v>15</v>
      </c>
      <c r="F107">
        <v>13</v>
      </c>
      <c r="G107">
        <v>5</v>
      </c>
      <c r="H107">
        <v>7</v>
      </c>
      <c r="I107">
        <v>3</v>
      </c>
      <c r="J107">
        <v>2</v>
      </c>
      <c r="K107">
        <v>6</v>
      </c>
      <c r="L107">
        <v>4</v>
      </c>
      <c r="M107">
        <v>12</v>
      </c>
      <c r="N107">
        <v>14</v>
      </c>
      <c r="O107">
        <v>10</v>
      </c>
      <c r="P107">
        <v>8</v>
      </c>
      <c r="Q107">
        <v>24</v>
      </c>
      <c r="R107">
        <v>26</v>
      </c>
      <c r="S107">
        <v>30</v>
      </c>
      <c r="T107">
        <v>28</v>
      </c>
      <c r="U107">
        <v>20</v>
      </c>
      <c r="V107">
        <v>22</v>
      </c>
      <c r="W107">
        <v>18</v>
      </c>
      <c r="X107">
        <v>19</v>
      </c>
      <c r="Y107">
        <v>23</v>
      </c>
      <c r="Z107">
        <v>21</v>
      </c>
      <c r="AA107">
        <v>29</v>
      </c>
      <c r="AB107">
        <v>31</v>
      </c>
      <c r="AC107">
        <v>27</v>
      </c>
      <c r="AD107">
        <v>25</v>
      </c>
      <c r="AE107">
        <v>17</v>
      </c>
      <c r="AF107">
        <v>16</v>
      </c>
    </row>
    <row r="108" spans="1:32" x14ac:dyDescent="0.25">
      <c r="A108">
        <v>0</v>
      </c>
      <c r="B108">
        <v>1</v>
      </c>
      <c r="C108">
        <v>9</v>
      </c>
      <c r="D108">
        <v>11</v>
      </c>
      <c r="E108">
        <v>15</v>
      </c>
      <c r="F108">
        <v>13</v>
      </c>
      <c r="G108">
        <v>5</v>
      </c>
      <c r="H108">
        <v>7</v>
      </c>
      <c r="I108">
        <v>3</v>
      </c>
      <c r="J108">
        <v>2</v>
      </c>
      <c r="K108">
        <v>6</v>
      </c>
      <c r="L108">
        <v>4</v>
      </c>
      <c r="M108">
        <v>20</v>
      </c>
      <c r="N108">
        <v>22</v>
      </c>
      <c r="O108">
        <v>18</v>
      </c>
      <c r="P108">
        <v>19</v>
      </c>
      <c r="Q108">
        <v>23</v>
      </c>
      <c r="R108">
        <v>21</v>
      </c>
      <c r="S108">
        <v>29</v>
      </c>
      <c r="T108">
        <v>31</v>
      </c>
      <c r="U108">
        <v>27</v>
      </c>
      <c r="V108">
        <v>26</v>
      </c>
      <c r="W108">
        <v>30</v>
      </c>
      <c r="X108">
        <v>28</v>
      </c>
      <c r="Y108">
        <v>12</v>
      </c>
      <c r="Z108">
        <v>14</v>
      </c>
      <c r="AA108">
        <v>10</v>
      </c>
      <c r="AB108">
        <v>8</v>
      </c>
      <c r="AC108">
        <v>24</v>
      </c>
      <c r="AD108">
        <v>25</v>
      </c>
      <c r="AE108">
        <v>17</v>
      </c>
      <c r="AF108">
        <v>16</v>
      </c>
    </row>
    <row r="109" spans="1:32" x14ac:dyDescent="0.25">
      <c r="A109">
        <v>0</v>
      </c>
      <c r="B109">
        <v>1</v>
      </c>
      <c r="C109">
        <v>9</v>
      </c>
      <c r="D109">
        <v>11</v>
      </c>
      <c r="E109">
        <v>3</v>
      </c>
      <c r="F109">
        <v>2</v>
      </c>
      <c r="G109">
        <v>10</v>
      </c>
      <c r="H109">
        <v>14</v>
      </c>
      <c r="I109">
        <v>6</v>
      </c>
      <c r="J109">
        <v>7</v>
      </c>
      <c r="K109">
        <v>15</v>
      </c>
      <c r="L109">
        <v>13</v>
      </c>
      <c r="M109">
        <v>5</v>
      </c>
      <c r="N109">
        <v>4</v>
      </c>
      <c r="O109">
        <v>12</v>
      </c>
      <c r="P109">
        <v>8</v>
      </c>
      <c r="Q109">
        <v>24</v>
      </c>
      <c r="R109">
        <v>28</v>
      </c>
      <c r="S109">
        <v>20</v>
      </c>
      <c r="T109">
        <v>21</v>
      </c>
      <c r="U109">
        <v>29</v>
      </c>
      <c r="V109">
        <v>31</v>
      </c>
      <c r="W109">
        <v>23</v>
      </c>
      <c r="X109">
        <v>22</v>
      </c>
      <c r="Y109">
        <v>30</v>
      </c>
      <c r="Z109">
        <v>26</v>
      </c>
      <c r="AA109">
        <v>18</v>
      </c>
      <c r="AB109">
        <v>19</v>
      </c>
      <c r="AC109">
        <v>27</v>
      </c>
      <c r="AD109">
        <v>25</v>
      </c>
      <c r="AE109">
        <v>17</v>
      </c>
      <c r="AF109">
        <v>16</v>
      </c>
    </row>
    <row r="110" spans="1:32" x14ac:dyDescent="0.25">
      <c r="A110">
        <v>0</v>
      </c>
      <c r="B110">
        <v>1</v>
      </c>
      <c r="C110">
        <v>9</v>
      </c>
      <c r="D110">
        <v>11</v>
      </c>
      <c r="E110">
        <v>3</v>
      </c>
      <c r="F110">
        <v>2</v>
      </c>
      <c r="G110">
        <v>10</v>
      </c>
      <c r="H110">
        <v>14</v>
      </c>
      <c r="I110">
        <v>6</v>
      </c>
      <c r="J110">
        <v>7</v>
      </c>
      <c r="K110">
        <v>15</v>
      </c>
      <c r="L110">
        <v>13</v>
      </c>
      <c r="M110">
        <v>5</v>
      </c>
      <c r="N110">
        <v>4</v>
      </c>
      <c r="O110">
        <v>20</v>
      </c>
      <c r="P110">
        <v>21</v>
      </c>
      <c r="Q110">
        <v>29</v>
      </c>
      <c r="R110">
        <v>31</v>
      </c>
      <c r="S110">
        <v>23</v>
      </c>
      <c r="T110">
        <v>22</v>
      </c>
      <c r="U110">
        <v>30</v>
      </c>
      <c r="V110">
        <v>28</v>
      </c>
      <c r="W110">
        <v>12</v>
      </c>
      <c r="X110">
        <v>8</v>
      </c>
      <c r="Y110">
        <v>24</v>
      </c>
      <c r="Z110">
        <v>26</v>
      </c>
      <c r="AA110">
        <v>18</v>
      </c>
      <c r="AB110">
        <v>19</v>
      </c>
      <c r="AC110">
        <v>27</v>
      </c>
      <c r="AD110">
        <v>25</v>
      </c>
      <c r="AE110">
        <v>17</v>
      </c>
      <c r="AF110">
        <v>16</v>
      </c>
    </row>
    <row r="111" spans="1:32" x14ac:dyDescent="0.25">
      <c r="A111">
        <v>0</v>
      </c>
      <c r="B111">
        <v>1</v>
      </c>
      <c r="C111">
        <v>9</v>
      </c>
      <c r="D111">
        <v>11</v>
      </c>
      <c r="E111">
        <v>3</v>
      </c>
      <c r="F111">
        <v>2</v>
      </c>
      <c r="G111">
        <v>18</v>
      </c>
      <c r="H111">
        <v>19</v>
      </c>
      <c r="I111">
        <v>23</v>
      </c>
      <c r="J111">
        <v>22</v>
      </c>
      <c r="K111">
        <v>6</v>
      </c>
      <c r="L111">
        <v>7</v>
      </c>
      <c r="M111">
        <v>15</v>
      </c>
      <c r="N111">
        <v>13</v>
      </c>
      <c r="O111">
        <v>5</v>
      </c>
      <c r="P111">
        <v>4</v>
      </c>
      <c r="Q111">
        <v>20</v>
      </c>
      <c r="R111">
        <v>21</v>
      </c>
      <c r="S111">
        <v>29</v>
      </c>
      <c r="T111">
        <v>28</v>
      </c>
      <c r="U111">
        <v>12</v>
      </c>
      <c r="V111">
        <v>14</v>
      </c>
      <c r="W111">
        <v>30</v>
      </c>
      <c r="X111">
        <v>31</v>
      </c>
      <c r="Y111">
        <v>27</v>
      </c>
      <c r="Z111">
        <v>26</v>
      </c>
      <c r="AA111">
        <v>10</v>
      </c>
      <c r="AB111">
        <v>8</v>
      </c>
      <c r="AC111">
        <v>24</v>
      </c>
      <c r="AD111">
        <v>25</v>
      </c>
      <c r="AE111">
        <v>17</v>
      </c>
      <c r="AF111">
        <v>16</v>
      </c>
    </row>
    <row r="112" spans="1:32" x14ac:dyDescent="0.25">
      <c r="A112">
        <v>0</v>
      </c>
      <c r="B112">
        <v>1</v>
      </c>
      <c r="C112">
        <v>9</v>
      </c>
      <c r="D112">
        <v>11</v>
      </c>
      <c r="E112">
        <v>3</v>
      </c>
      <c r="F112">
        <v>2</v>
      </c>
      <c r="G112">
        <v>18</v>
      </c>
      <c r="H112">
        <v>19</v>
      </c>
      <c r="I112">
        <v>27</v>
      </c>
      <c r="J112">
        <v>26</v>
      </c>
      <c r="K112">
        <v>10</v>
      </c>
      <c r="L112">
        <v>14</v>
      </c>
      <c r="M112">
        <v>30</v>
      </c>
      <c r="N112">
        <v>31</v>
      </c>
      <c r="O112">
        <v>23</v>
      </c>
      <c r="P112">
        <v>22</v>
      </c>
      <c r="Q112">
        <v>6</v>
      </c>
      <c r="R112">
        <v>7</v>
      </c>
      <c r="S112">
        <v>15</v>
      </c>
      <c r="T112">
        <v>13</v>
      </c>
      <c r="U112">
        <v>5</v>
      </c>
      <c r="V112">
        <v>4</v>
      </c>
      <c r="W112">
        <v>20</v>
      </c>
      <c r="X112">
        <v>21</v>
      </c>
      <c r="Y112">
        <v>29</v>
      </c>
      <c r="Z112">
        <v>28</v>
      </c>
      <c r="AA112">
        <v>12</v>
      </c>
      <c r="AB112">
        <v>8</v>
      </c>
      <c r="AC112">
        <v>24</v>
      </c>
      <c r="AD112">
        <v>25</v>
      </c>
      <c r="AE112">
        <v>17</v>
      </c>
      <c r="AF112">
        <v>16</v>
      </c>
    </row>
    <row r="113" spans="1:32" x14ac:dyDescent="0.25">
      <c r="A113">
        <v>0</v>
      </c>
      <c r="B113">
        <v>1</v>
      </c>
      <c r="C113">
        <v>9</v>
      </c>
      <c r="D113">
        <v>11</v>
      </c>
      <c r="E113">
        <v>3</v>
      </c>
      <c r="F113">
        <v>2</v>
      </c>
      <c r="G113">
        <v>18</v>
      </c>
      <c r="H113">
        <v>19</v>
      </c>
      <c r="I113">
        <v>27</v>
      </c>
      <c r="J113">
        <v>26</v>
      </c>
      <c r="K113">
        <v>30</v>
      </c>
      <c r="L113">
        <v>31</v>
      </c>
      <c r="M113">
        <v>23</v>
      </c>
      <c r="N113">
        <v>22</v>
      </c>
      <c r="O113">
        <v>6</v>
      </c>
      <c r="P113">
        <v>7</v>
      </c>
      <c r="Q113">
        <v>15</v>
      </c>
      <c r="R113">
        <v>13</v>
      </c>
      <c r="S113">
        <v>5</v>
      </c>
      <c r="T113">
        <v>4</v>
      </c>
      <c r="U113">
        <v>20</v>
      </c>
      <c r="V113">
        <v>21</v>
      </c>
      <c r="W113">
        <v>29</v>
      </c>
      <c r="X113">
        <v>28</v>
      </c>
      <c r="Y113">
        <v>12</v>
      </c>
      <c r="Z113">
        <v>14</v>
      </c>
      <c r="AA113">
        <v>10</v>
      </c>
      <c r="AB113">
        <v>8</v>
      </c>
      <c r="AC113">
        <v>24</v>
      </c>
      <c r="AD113">
        <v>25</v>
      </c>
      <c r="AE113">
        <v>17</v>
      </c>
      <c r="AF113">
        <v>16</v>
      </c>
    </row>
    <row r="114" spans="1:32" x14ac:dyDescent="0.25">
      <c r="A114">
        <v>0</v>
      </c>
      <c r="B114">
        <v>1</v>
      </c>
      <c r="C114">
        <v>9</v>
      </c>
      <c r="D114">
        <v>11</v>
      </c>
      <c r="E114">
        <v>3</v>
      </c>
      <c r="F114">
        <v>2</v>
      </c>
      <c r="G114">
        <v>18</v>
      </c>
      <c r="H114">
        <v>19</v>
      </c>
      <c r="I114">
        <v>27</v>
      </c>
      <c r="J114">
        <v>31</v>
      </c>
      <c r="K114">
        <v>23</v>
      </c>
      <c r="L114">
        <v>22</v>
      </c>
      <c r="M114">
        <v>30</v>
      </c>
      <c r="N114">
        <v>26</v>
      </c>
      <c r="O114">
        <v>10</v>
      </c>
      <c r="P114">
        <v>14</v>
      </c>
      <c r="Q114">
        <v>6</v>
      </c>
      <c r="R114">
        <v>7</v>
      </c>
      <c r="S114">
        <v>15</v>
      </c>
      <c r="T114">
        <v>13</v>
      </c>
      <c r="U114">
        <v>5</v>
      </c>
      <c r="V114">
        <v>4</v>
      </c>
      <c r="W114">
        <v>12</v>
      </c>
      <c r="X114">
        <v>8</v>
      </c>
      <c r="Y114">
        <v>24</v>
      </c>
      <c r="Z114">
        <v>28</v>
      </c>
      <c r="AA114">
        <v>20</v>
      </c>
      <c r="AB114">
        <v>21</v>
      </c>
      <c r="AC114">
        <v>29</v>
      </c>
      <c r="AD114">
        <v>25</v>
      </c>
      <c r="AE114">
        <v>17</v>
      </c>
      <c r="AF114">
        <v>16</v>
      </c>
    </row>
    <row r="115" spans="1:32" x14ac:dyDescent="0.25">
      <c r="A115">
        <v>0</v>
      </c>
      <c r="B115">
        <v>1</v>
      </c>
      <c r="C115">
        <v>9</v>
      </c>
      <c r="D115">
        <v>11</v>
      </c>
      <c r="E115">
        <v>3</v>
      </c>
      <c r="F115">
        <v>2</v>
      </c>
      <c r="G115">
        <v>18</v>
      </c>
      <c r="H115">
        <v>19</v>
      </c>
      <c r="I115">
        <v>27</v>
      </c>
      <c r="J115">
        <v>31</v>
      </c>
      <c r="K115">
        <v>23</v>
      </c>
      <c r="L115">
        <v>22</v>
      </c>
      <c r="M115">
        <v>6</v>
      </c>
      <c r="N115">
        <v>7</v>
      </c>
      <c r="O115">
        <v>15</v>
      </c>
      <c r="P115">
        <v>13</v>
      </c>
      <c r="Q115">
        <v>5</v>
      </c>
      <c r="R115">
        <v>4</v>
      </c>
      <c r="S115">
        <v>12</v>
      </c>
      <c r="T115">
        <v>14</v>
      </c>
      <c r="U115">
        <v>30</v>
      </c>
      <c r="V115">
        <v>26</v>
      </c>
      <c r="W115">
        <v>10</v>
      </c>
      <c r="X115">
        <v>8</v>
      </c>
      <c r="Y115">
        <v>24</v>
      </c>
      <c r="Z115">
        <v>28</v>
      </c>
      <c r="AA115">
        <v>20</v>
      </c>
      <c r="AB115">
        <v>21</v>
      </c>
      <c r="AC115">
        <v>29</v>
      </c>
      <c r="AD115">
        <v>25</v>
      </c>
      <c r="AE115">
        <v>17</v>
      </c>
      <c r="AF115">
        <v>16</v>
      </c>
    </row>
    <row r="116" spans="1:32" x14ac:dyDescent="0.25">
      <c r="A116">
        <v>0</v>
      </c>
      <c r="B116">
        <v>1</v>
      </c>
      <c r="C116">
        <v>9</v>
      </c>
      <c r="D116">
        <v>11</v>
      </c>
      <c r="E116">
        <v>3</v>
      </c>
      <c r="F116">
        <v>2</v>
      </c>
      <c r="G116">
        <v>18</v>
      </c>
      <c r="H116">
        <v>19</v>
      </c>
      <c r="I116">
        <v>27</v>
      </c>
      <c r="J116">
        <v>31</v>
      </c>
      <c r="K116">
        <v>23</v>
      </c>
      <c r="L116">
        <v>22</v>
      </c>
      <c r="M116">
        <v>6</v>
      </c>
      <c r="N116">
        <v>7</v>
      </c>
      <c r="O116">
        <v>15</v>
      </c>
      <c r="P116">
        <v>13</v>
      </c>
      <c r="Q116">
        <v>5</v>
      </c>
      <c r="R116">
        <v>4</v>
      </c>
      <c r="S116">
        <v>20</v>
      </c>
      <c r="T116">
        <v>21</v>
      </c>
      <c r="U116">
        <v>29</v>
      </c>
      <c r="V116">
        <v>28</v>
      </c>
      <c r="W116">
        <v>12</v>
      </c>
      <c r="X116">
        <v>14</v>
      </c>
      <c r="Y116">
        <v>30</v>
      </c>
      <c r="Z116">
        <v>26</v>
      </c>
      <c r="AA116">
        <v>10</v>
      </c>
      <c r="AB116">
        <v>8</v>
      </c>
      <c r="AC116">
        <v>24</v>
      </c>
      <c r="AD116">
        <v>25</v>
      </c>
      <c r="AE116">
        <v>17</v>
      </c>
      <c r="AF116">
        <v>16</v>
      </c>
    </row>
    <row r="117" spans="1:32" x14ac:dyDescent="0.25">
      <c r="A117">
        <v>0</v>
      </c>
      <c r="B117">
        <v>1</v>
      </c>
      <c r="C117">
        <v>9</v>
      </c>
      <c r="D117">
        <v>11</v>
      </c>
      <c r="E117">
        <v>3</v>
      </c>
      <c r="F117">
        <v>2</v>
      </c>
      <c r="G117">
        <v>18</v>
      </c>
      <c r="H117">
        <v>22</v>
      </c>
      <c r="I117">
        <v>6</v>
      </c>
      <c r="J117">
        <v>7</v>
      </c>
      <c r="K117">
        <v>15</v>
      </c>
      <c r="L117">
        <v>13</v>
      </c>
      <c r="M117">
        <v>5</v>
      </c>
      <c r="N117">
        <v>4</v>
      </c>
      <c r="O117">
        <v>20</v>
      </c>
      <c r="P117">
        <v>21</v>
      </c>
      <c r="Q117">
        <v>29</v>
      </c>
      <c r="R117">
        <v>28</v>
      </c>
      <c r="S117">
        <v>12</v>
      </c>
      <c r="T117">
        <v>14</v>
      </c>
      <c r="U117">
        <v>30</v>
      </c>
      <c r="V117">
        <v>31</v>
      </c>
      <c r="W117">
        <v>23</v>
      </c>
      <c r="X117">
        <v>19</v>
      </c>
      <c r="Y117">
        <v>27</v>
      </c>
      <c r="Z117">
        <v>26</v>
      </c>
      <c r="AA117">
        <v>10</v>
      </c>
      <c r="AB117">
        <v>8</v>
      </c>
      <c r="AC117">
        <v>24</v>
      </c>
      <c r="AD117">
        <v>25</v>
      </c>
      <c r="AE117">
        <v>17</v>
      </c>
      <c r="AF117">
        <v>16</v>
      </c>
    </row>
    <row r="118" spans="1:32" x14ac:dyDescent="0.25">
      <c r="A118">
        <v>0</v>
      </c>
      <c r="B118">
        <v>1</v>
      </c>
      <c r="C118">
        <v>9</v>
      </c>
      <c r="D118">
        <v>11</v>
      </c>
      <c r="E118">
        <v>3</v>
      </c>
      <c r="F118">
        <v>2</v>
      </c>
      <c r="G118">
        <v>6</v>
      </c>
      <c r="H118">
        <v>7</v>
      </c>
      <c r="I118">
        <v>15</v>
      </c>
      <c r="J118">
        <v>13</v>
      </c>
      <c r="K118">
        <v>5</v>
      </c>
      <c r="L118">
        <v>4</v>
      </c>
      <c r="M118">
        <v>12</v>
      </c>
      <c r="N118">
        <v>14</v>
      </c>
      <c r="O118">
        <v>10</v>
      </c>
      <c r="P118">
        <v>8</v>
      </c>
      <c r="Q118">
        <v>24</v>
      </c>
      <c r="R118">
        <v>26</v>
      </c>
      <c r="S118">
        <v>30</v>
      </c>
      <c r="T118">
        <v>28</v>
      </c>
      <c r="U118">
        <v>20</v>
      </c>
      <c r="V118">
        <v>21</v>
      </c>
      <c r="W118">
        <v>29</v>
      </c>
      <c r="X118">
        <v>31</v>
      </c>
      <c r="Y118">
        <v>23</v>
      </c>
      <c r="Z118">
        <v>22</v>
      </c>
      <c r="AA118">
        <v>18</v>
      </c>
      <c r="AB118">
        <v>19</v>
      </c>
      <c r="AC118">
        <v>27</v>
      </c>
      <c r="AD118">
        <v>25</v>
      </c>
      <c r="AE118">
        <v>17</v>
      </c>
      <c r="AF118">
        <v>16</v>
      </c>
    </row>
    <row r="119" spans="1:32" x14ac:dyDescent="0.25">
      <c r="A119">
        <v>0</v>
      </c>
      <c r="B119">
        <v>1</v>
      </c>
      <c r="C119">
        <v>9</v>
      </c>
      <c r="D119">
        <v>11</v>
      </c>
      <c r="E119">
        <v>3</v>
      </c>
      <c r="F119">
        <v>2</v>
      </c>
      <c r="G119">
        <v>6</v>
      </c>
      <c r="H119">
        <v>7</v>
      </c>
      <c r="I119">
        <v>15</v>
      </c>
      <c r="J119">
        <v>13</v>
      </c>
      <c r="K119">
        <v>5</v>
      </c>
      <c r="L119">
        <v>4</v>
      </c>
      <c r="M119">
        <v>20</v>
      </c>
      <c r="N119">
        <v>21</v>
      </c>
      <c r="O119">
        <v>29</v>
      </c>
      <c r="P119">
        <v>28</v>
      </c>
      <c r="Q119">
        <v>12</v>
      </c>
      <c r="R119">
        <v>14</v>
      </c>
      <c r="S119">
        <v>10</v>
      </c>
      <c r="T119">
        <v>8</v>
      </c>
      <c r="U119">
        <v>24</v>
      </c>
      <c r="V119">
        <v>26</v>
      </c>
      <c r="W119">
        <v>30</v>
      </c>
      <c r="X119">
        <v>31</v>
      </c>
      <c r="Y119">
        <v>23</v>
      </c>
      <c r="Z119">
        <v>22</v>
      </c>
      <c r="AA119">
        <v>18</v>
      </c>
      <c r="AB119">
        <v>19</v>
      </c>
      <c r="AC119">
        <v>27</v>
      </c>
      <c r="AD119">
        <v>25</v>
      </c>
      <c r="AE119">
        <v>17</v>
      </c>
      <c r="AF119">
        <v>16</v>
      </c>
    </row>
    <row r="120" spans="1:32" x14ac:dyDescent="0.25">
      <c r="A120">
        <v>0</v>
      </c>
      <c r="B120">
        <v>1</v>
      </c>
      <c r="C120">
        <v>9</v>
      </c>
      <c r="D120">
        <v>11</v>
      </c>
      <c r="E120">
        <v>3</v>
      </c>
      <c r="F120">
        <v>2</v>
      </c>
      <c r="G120">
        <v>6</v>
      </c>
      <c r="H120">
        <v>7</v>
      </c>
      <c r="I120">
        <v>15</v>
      </c>
      <c r="J120">
        <v>13</v>
      </c>
      <c r="K120">
        <v>5</v>
      </c>
      <c r="L120">
        <v>4</v>
      </c>
      <c r="M120">
        <v>20</v>
      </c>
      <c r="N120">
        <v>21</v>
      </c>
      <c r="O120">
        <v>29</v>
      </c>
      <c r="P120">
        <v>28</v>
      </c>
      <c r="Q120">
        <v>12</v>
      </c>
      <c r="R120">
        <v>14</v>
      </c>
      <c r="S120">
        <v>30</v>
      </c>
      <c r="T120">
        <v>31</v>
      </c>
      <c r="U120">
        <v>23</v>
      </c>
      <c r="V120">
        <v>22</v>
      </c>
      <c r="W120">
        <v>18</v>
      </c>
      <c r="X120">
        <v>19</v>
      </c>
      <c r="Y120">
        <v>27</v>
      </c>
      <c r="Z120">
        <v>26</v>
      </c>
      <c r="AA120">
        <v>10</v>
      </c>
      <c r="AB120">
        <v>8</v>
      </c>
      <c r="AC120">
        <v>24</v>
      </c>
      <c r="AD120">
        <v>25</v>
      </c>
      <c r="AE120">
        <v>17</v>
      </c>
      <c r="AF120">
        <v>16</v>
      </c>
    </row>
    <row r="121" spans="1:32" x14ac:dyDescent="0.25">
      <c r="A121">
        <v>0</v>
      </c>
      <c r="B121">
        <v>1</v>
      </c>
      <c r="C121">
        <v>9</v>
      </c>
      <c r="D121">
        <v>11</v>
      </c>
      <c r="E121">
        <v>3</v>
      </c>
      <c r="F121">
        <v>2</v>
      </c>
      <c r="G121">
        <v>6</v>
      </c>
      <c r="H121">
        <v>7</v>
      </c>
      <c r="I121">
        <v>15</v>
      </c>
      <c r="J121">
        <v>13</v>
      </c>
      <c r="K121">
        <v>5</v>
      </c>
      <c r="L121">
        <v>4</v>
      </c>
      <c r="M121">
        <v>20</v>
      </c>
      <c r="N121">
        <v>21</v>
      </c>
      <c r="O121">
        <v>29</v>
      </c>
      <c r="P121">
        <v>31</v>
      </c>
      <c r="Q121">
        <v>23</v>
      </c>
      <c r="R121">
        <v>22</v>
      </c>
      <c r="S121">
        <v>18</v>
      </c>
      <c r="T121">
        <v>19</v>
      </c>
      <c r="U121">
        <v>27</v>
      </c>
      <c r="V121">
        <v>26</v>
      </c>
      <c r="W121">
        <v>30</v>
      </c>
      <c r="X121">
        <v>28</v>
      </c>
      <c r="Y121">
        <v>12</v>
      </c>
      <c r="Z121">
        <v>14</v>
      </c>
      <c r="AA121">
        <v>10</v>
      </c>
      <c r="AB121">
        <v>8</v>
      </c>
      <c r="AC121">
        <v>24</v>
      </c>
      <c r="AD121">
        <v>25</v>
      </c>
      <c r="AE121">
        <v>17</v>
      </c>
      <c r="AF121">
        <v>16</v>
      </c>
    </row>
    <row r="122" spans="1:32" x14ac:dyDescent="0.25">
      <c r="A122">
        <v>0</v>
      </c>
      <c r="B122">
        <v>1</v>
      </c>
      <c r="C122">
        <v>9</v>
      </c>
      <c r="D122">
        <v>11</v>
      </c>
      <c r="E122">
        <v>3</v>
      </c>
      <c r="F122">
        <v>2</v>
      </c>
      <c r="G122">
        <v>6</v>
      </c>
      <c r="H122">
        <v>7</v>
      </c>
      <c r="I122">
        <v>15</v>
      </c>
      <c r="J122">
        <v>13</v>
      </c>
      <c r="K122">
        <v>5</v>
      </c>
      <c r="L122">
        <v>4</v>
      </c>
      <c r="M122">
        <v>20</v>
      </c>
      <c r="N122">
        <v>21</v>
      </c>
      <c r="O122">
        <v>29</v>
      </c>
      <c r="P122">
        <v>31</v>
      </c>
      <c r="Q122">
        <v>23</v>
      </c>
      <c r="R122">
        <v>22</v>
      </c>
      <c r="S122">
        <v>30</v>
      </c>
      <c r="T122">
        <v>28</v>
      </c>
      <c r="U122">
        <v>12</v>
      </c>
      <c r="V122">
        <v>14</v>
      </c>
      <c r="W122">
        <v>10</v>
      </c>
      <c r="X122">
        <v>8</v>
      </c>
      <c r="Y122">
        <v>24</v>
      </c>
      <c r="Z122">
        <v>26</v>
      </c>
      <c r="AA122">
        <v>18</v>
      </c>
      <c r="AB122">
        <v>19</v>
      </c>
      <c r="AC122">
        <v>27</v>
      </c>
      <c r="AD122">
        <v>25</v>
      </c>
      <c r="AE122">
        <v>17</v>
      </c>
      <c r="AF122">
        <v>16</v>
      </c>
    </row>
    <row r="123" spans="1:32" x14ac:dyDescent="0.25">
      <c r="A123">
        <v>0</v>
      </c>
      <c r="B123">
        <v>1</v>
      </c>
      <c r="C123">
        <v>9</v>
      </c>
      <c r="D123">
        <v>13</v>
      </c>
      <c r="E123">
        <v>15</v>
      </c>
      <c r="F123">
        <v>11</v>
      </c>
      <c r="G123">
        <v>3</v>
      </c>
      <c r="H123">
        <v>2</v>
      </c>
      <c r="I123">
        <v>10</v>
      </c>
      <c r="J123">
        <v>14</v>
      </c>
      <c r="K123">
        <v>6</v>
      </c>
      <c r="L123">
        <v>7</v>
      </c>
      <c r="M123">
        <v>5</v>
      </c>
      <c r="N123">
        <v>4</v>
      </c>
      <c r="O123">
        <v>12</v>
      </c>
      <c r="P123">
        <v>8</v>
      </c>
      <c r="Q123">
        <v>24</v>
      </c>
      <c r="R123">
        <v>28</v>
      </c>
      <c r="S123">
        <v>20</v>
      </c>
      <c r="T123">
        <v>21</v>
      </c>
      <c r="U123">
        <v>23</v>
      </c>
      <c r="V123">
        <v>22</v>
      </c>
      <c r="W123">
        <v>30</v>
      </c>
      <c r="X123">
        <v>26</v>
      </c>
      <c r="Y123">
        <v>18</v>
      </c>
      <c r="Z123">
        <v>19</v>
      </c>
      <c r="AA123">
        <v>27</v>
      </c>
      <c r="AB123">
        <v>31</v>
      </c>
      <c r="AC123">
        <v>29</v>
      </c>
      <c r="AD123">
        <v>25</v>
      </c>
      <c r="AE123">
        <v>17</v>
      </c>
      <c r="AF123">
        <v>16</v>
      </c>
    </row>
    <row r="124" spans="1:32" x14ac:dyDescent="0.25">
      <c r="A124">
        <v>0</v>
      </c>
      <c r="B124">
        <v>1</v>
      </c>
      <c r="C124">
        <v>9</v>
      </c>
      <c r="D124">
        <v>13</v>
      </c>
      <c r="E124">
        <v>15</v>
      </c>
      <c r="F124">
        <v>11</v>
      </c>
      <c r="G124">
        <v>3</v>
      </c>
      <c r="H124">
        <v>2</v>
      </c>
      <c r="I124">
        <v>18</v>
      </c>
      <c r="J124">
        <v>19</v>
      </c>
      <c r="K124">
        <v>27</v>
      </c>
      <c r="L124">
        <v>26</v>
      </c>
      <c r="M124">
        <v>10</v>
      </c>
      <c r="N124">
        <v>14</v>
      </c>
      <c r="O124">
        <v>30</v>
      </c>
      <c r="P124">
        <v>31</v>
      </c>
      <c r="Q124">
        <v>23</v>
      </c>
      <c r="R124">
        <v>22</v>
      </c>
      <c r="S124">
        <v>6</v>
      </c>
      <c r="T124">
        <v>7</v>
      </c>
      <c r="U124">
        <v>5</v>
      </c>
      <c r="V124">
        <v>4</v>
      </c>
      <c r="W124">
        <v>20</v>
      </c>
      <c r="X124">
        <v>21</v>
      </c>
      <c r="Y124">
        <v>29</v>
      </c>
      <c r="Z124">
        <v>28</v>
      </c>
      <c r="AA124">
        <v>12</v>
      </c>
      <c r="AB124">
        <v>8</v>
      </c>
      <c r="AC124">
        <v>24</v>
      </c>
      <c r="AD124">
        <v>25</v>
      </c>
      <c r="AE124">
        <v>17</v>
      </c>
      <c r="AF124">
        <v>16</v>
      </c>
    </row>
    <row r="125" spans="1:32" x14ac:dyDescent="0.25">
      <c r="A125">
        <v>0</v>
      </c>
      <c r="B125">
        <v>1</v>
      </c>
      <c r="C125">
        <v>9</v>
      </c>
      <c r="D125">
        <v>13</v>
      </c>
      <c r="E125">
        <v>15</v>
      </c>
      <c r="F125">
        <v>11</v>
      </c>
      <c r="G125">
        <v>3</v>
      </c>
      <c r="H125">
        <v>2</v>
      </c>
      <c r="I125">
        <v>18</v>
      </c>
      <c r="J125">
        <v>19</v>
      </c>
      <c r="K125">
        <v>27</v>
      </c>
      <c r="L125">
        <v>31</v>
      </c>
      <c r="M125">
        <v>23</v>
      </c>
      <c r="N125">
        <v>22</v>
      </c>
      <c r="O125">
        <v>30</v>
      </c>
      <c r="P125">
        <v>26</v>
      </c>
      <c r="Q125">
        <v>10</v>
      </c>
      <c r="R125">
        <v>14</v>
      </c>
      <c r="S125">
        <v>6</v>
      </c>
      <c r="T125">
        <v>7</v>
      </c>
      <c r="U125">
        <v>5</v>
      </c>
      <c r="V125">
        <v>4</v>
      </c>
      <c r="W125">
        <v>12</v>
      </c>
      <c r="X125">
        <v>8</v>
      </c>
      <c r="Y125">
        <v>24</v>
      </c>
      <c r="Z125">
        <v>28</v>
      </c>
      <c r="AA125">
        <v>20</v>
      </c>
      <c r="AB125">
        <v>21</v>
      </c>
      <c r="AC125">
        <v>29</v>
      </c>
      <c r="AD125">
        <v>25</v>
      </c>
      <c r="AE125">
        <v>17</v>
      </c>
      <c r="AF125">
        <v>16</v>
      </c>
    </row>
    <row r="126" spans="1:32" x14ac:dyDescent="0.25">
      <c r="A126">
        <v>0</v>
      </c>
      <c r="B126">
        <v>1</v>
      </c>
      <c r="C126">
        <v>9</v>
      </c>
      <c r="D126">
        <v>13</v>
      </c>
      <c r="E126">
        <v>5</v>
      </c>
      <c r="F126">
        <v>7</v>
      </c>
      <c r="G126">
        <v>15</v>
      </c>
      <c r="H126">
        <v>11</v>
      </c>
      <c r="I126">
        <v>3</v>
      </c>
      <c r="J126">
        <v>2</v>
      </c>
      <c r="K126">
        <v>10</v>
      </c>
      <c r="L126">
        <v>14</v>
      </c>
      <c r="M126">
        <v>6</v>
      </c>
      <c r="N126">
        <v>4</v>
      </c>
      <c r="O126">
        <v>12</v>
      </c>
      <c r="P126">
        <v>8</v>
      </c>
      <c r="Q126">
        <v>24</v>
      </c>
      <c r="R126">
        <v>28</v>
      </c>
      <c r="S126">
        <v>20</v>
      </c>
      <c r="T126">
        <v>22</v>
      </c>
      <c r="U126">
        <v>30</v>
      </c>
      <c r="V126">
        <v>26</v>
      </c>
      <c r="W126">
        <v>18</v>
      </c>
      <c r="X126">
        <v>19</v>
      </c>
      <c r="Y126">
        <v>27</v>
      </c>
      <c r="Z126">
        <v>31</v>
      </c>
      <c r="AA126">
        <v>23</v>
      </c>
      <c r="AB126">
        <v>21</v>
      </c>
      <c r="AC126">
        <v>29</v>
      </c>
      <c r="AD126">
        <v>25</v>
      </c>
      <c r="AE126">
        <v>17</v>
      </c>
      <c r="AF126">
        <v>16</v>
      </c>
    </row>
    <row r="127" spans="1:32" x14ac:dyDescent="0.25">
      <c r="A127">
        <v>0</v>
      </c>
      <c r="B127">
        <v>1</v>
      </c>
      <c r="C127">
        <v>9</v>
      </c>
      <c r="D127">
        <v>13</v>
      </c>
      <c r="E127">
        <v>5</v>
      </c>
      <c r="F127">
        <v>7</v>
      </c>
      <c r="G127">
        <v>15</v>
      </c>
      <c r="H127">
        <v>11</v>
      </c>
      <c r="I127">
        <v>3</v>
      </c>
      <c r="J127">
        <v>2</v>
      </c>
      <c r="K127">
        <v>18</v>
      </c>
      <c r="L127">
        <v>19</v>
      </c>
      <c r="M127">
        <v>27</v>
      </c>
      <c r="N127">
        <v>26</v>
      </c>
      <c r="O127">
        <v>10</v>
      </c>
      <c r="P127">
        <v>14</v>
      </c>
      <c r="Q127">
        <v>30</v>
      </c>
      <c r="R127">
        <v>31</v>
      </c>
      <c r="S127">
        <v>23</v>
      </c>
      <c r="T127">
        <v>22</v>
      </c>
      <c r="U127">
        <v>6</v>
      </c>
      <c r="V127">
        <v>4</v>
      </c>
      <c r="W127">
        <v>20</v>
      </c>
      <c r="X127">
        <v>21</v>
      </c>
      <c r="Y127">
        <v>29</v>
      </c>
      <c r="Z127">
        <v>28</v>
      </c>
      <c r="AA127">
        <v>12</v>
      </c>
      <c r="AB127">
        <v>8</v>
      </c>
      <c r="AC127">
        <v>24</v>
      </c>
      <c r="AD127">
        <v>25</v>
      </c>
      <c r="AE127">
        <v>17</v>
      </c>
      <c r="AF127">
        <v>16</v>
      </c>
    </row>
    <row r="128" spans="1:32" x14ac:dyDescent="0.25">
      <c r="A128">
        <v>0</v>
      </c>
      <c r="B128">
        <v>1</v>
      </c>
      <c r="C128">
        <v>9</v>
      </c>
      <c r="D128">
        <v>13</v>
      </c>
      <c r="E128">
        <v>5</v>
      </c>
      <c r="F128">
        <v>7</v>
      </c>
      <c r="G128">
        <v>15</v>
      </c>
      <c r="H128">
        <v>11</v>
      </c>
      <c r="I128">
        <v>3</v>
      </c>
      <c r="J128">
        <v>2</v>
      </c>
      <c r="K128">
        <v>18</v>
      </c>
      <c r="L128">
        <v>19</v>
      </c>
      <c r="M128">
        <v>27</v>
      </c>
      <c r="N128">
        <v>31</v>
      </c>
      <c r="O128">
        <v>23</v>
      </c>
      <c r="P128">
        <v>22</v>
      </c>
      <c r="Q128">
        <v>30</v>
      </c>
      <c r="R128">
        <v>26</v>
      </c>
      <c r="S128">
        <v>10</v>
      </c>
      <c r="T128">
        <v>14</v>
      </c>
      <c r="U128">
        <v>6</v>
      </c>
      <c r="V128">
        <v>4</v>
      </c>
      <c r="W128">
        <v>12</v>
      </c>
      <c r="X128">
        <v>8</v>
      </c>
      <c r="Y128">
        <v>24</v>
      </c>
      <c r="Z128">
        <v>28</v>
      </c>
      <c r="AA128">
        <v>20</v>
      </c>
      <c r="AB128">
        <v>21</v>
      </c>
      <c r="AC128">
        <v>29</v>
      </c>
      <c r="AD128">
        <v>25</v>
      </c>
      <c r="AE128">
        <v>17</v>
      </c>
      <c r="AF128">
        <v>16</v>
      </c>
    </row>
    <row r="129" spans="1:32" x14ac:dyDescent="0.25">
      <c r="A129">
        <v>0</v>
      </c>
      <c r="B129">
        <v>1</v>
      </c>
      <c r="C129">
        <v>17</v>
      </c>
      <c r="D129">
        <v>19</v>
      </c>
      <c r="E129">
        <v>23</v>
      </c>
      <c r="F129">
        <v>21</v>
      </c>
      <c r="G129">
        <v>29</v>
      </c>
      <c r="H129">
        <v>31</v>
      </c>
      <c r="I129">
        <v>27</v>
      </c>
      <c r="J129">
        <v>25</v>
      </c>
      <c r="K129">
        <v>9</v>
      </c>
      <c r="L129">
        <v>11</v>
      </c>
      <c r="M129">
        <v>15</v>
      </c>
      <c r="N129">
        <v>13</v>
      </c>
      <c r="O129">
        <v>5</v>
      </c>
      <c r="P129">
        <v>7</v>
      </c>
      <c r="Q129">
        <v>3</v>
      </c>
      <c r="R129">
        <v>2</v>
      </c>
      <c r="S129">
        <v>6</v>
      </c>
      <c r="T129">
        <v>4</v>
      </c>
      <c r="U129">
        <v>12</v>
      </c>
      <c r="V129">
        <v>14</v>
      </c>
      <c r="W129">
        <v>10</v>
      </c>
      <c r="X129">
        <v>8</v>
      </c>
      <c r="Y129">
        <v>24</v>
      </c>
      <c r="Z129">
        <v>26</v>
      </c>
      <c r="AA129">
        <v>30</v>
      </c>
      <c r="AB129">
        <v>28</v>
      </c>
      <c r="AC129">
        <v>20</v>
      </c>
      <c r="AD129">
        <v>22</v>
      </c>
      <c r="AE129">
        <v>18</v>
      </c>
      <c r="AF129">
        <v>16</v>
      </c>
    </row>
    <row r="130" spans="1:32" x14ac:dyDescent="0.25">
      <c r="A130">
        <v>0</v>
      </c>
      <c r="B130">
        <v>1</v>
      </c>
      <c r="C130">
        <v>17</v>
      </c>
      <c r="D130">
        <v>19</v>
      </c>
      <c r="E130">
        <v>23</v>
      </c>
      <c r="F130">
        <v>21</v>
      </c>
      <c r="G130">
        <v>5</v>
      </c>
      <c r="H130">
        <v>7</v>
      </c>
      <c r="I130">
        <v>3</v>
      </c>
      <c r="J130">
        <v>2</v>
      </c>
      <c r="K130">
        <v>10</v>
      </c>
      <c r="L130">
        <v>11</v>
      </c>
      <c r="M130">
        <v>15</v>
      </c>
      <c r="N130">
        <v>14</v>
      </c>
      <c r="O130">
        <v>6</v>
      </c>
      <c r="P130">
        <v>4</v>
      </c>
      <c r="Q130">
        <v>20</v>
      </c>
      <c r="R130">
        <v>22</v>
      </c>
      <c r="S130">
        <v>30</v>
      </c>
      <c r="T130">
        <v>28</v>
      </c>
      <c r="U130">
        <v>12</v>
      </c>
      <c r="V130">
        <v>13</v>
      </c>
      <c r="W130">
        <v>29</v>
      </c>
      <c r="X130">
        <v>31</v>
      </c>
      <c r="Y130">
        <v>27</v>
      </c>
      <c r="Z130">
        <v>25</v>
      </c>
      <c r="AA130">
        <v>9</v>
      </c>
      <c r="AB130">
        <v>8</v>
      </c>
      <c r="AC130">
        <v>24</v>
      </c>
      <c r="AD130">
        <v>26</v>
      </c>
      <c r="AE130">
        <v>18</v>
      </c>
      <c r="AF130">
        <v>16</v>
      </c>
    </row>
    <row r="131" spans="1:32" x14ac:dyDescent="0.25">
      <c r="A131">
        <v>0</v>
      </c>
      <c r="B131">
        <v>1</v>
      </c>
      <c r="C131">
        <v>17</v>
      </c>
      <c r="D131">
        <v>19</v>
      </c>
      <c r="E131">
        <v>23</v>
      </c>
      <c r="F131">
        <v>21</v>
      </c>
      <c r="G131">
        <v>5</v>
      </c>
      <c r="H131">
        <v>7</v>
      </c>
      <c r="I131">
        <v>3</v>
      </c>
      <c r="J131">
        <v>2</v>
      </c>
      <c r="K131">
        <v>6</v>
      </c>
      <c r="L131">
        <v>4</v>
      </c>
      <c r="M131">
        <v>12</v>
      </c>
      <c r="N131">
        <v>14</v>
      </c>
      <c r="O131">
        <v>10</v>
      </c>
      <c r="P131">
        <v>11</v>
      </c>
      <c r="Q131">
        <v>15</v>
      </c>
      <c r="R131">
        <v>13</v>
      </c>
      <c r="S131">
        <v>29</v>
      </c>
      <c r="T131">
        <v>31</v>
      </c>
      <c r="U131">
        <v>27</v>
      </c>
      <c r="V131">
        <v>25</v>
      </c>
      <c r="W131">
        <v>9</v>
      </c>
      <c r="X131">
        <v>8</v>
      </c>
      <c r="Y131">
        <v>24</v>
      </c>
      <c r="Z131">
        <v>26</v>
      </c>
      <c r="AA131">
        <v>30</v>
      </c>
      <c r="AB131">
        <v>28</v>
      </c>
      <c r="AC131">
        <v>20</v>
      </c>
      <c r="AD131">
        <v>22</v>
      </c>
      <c r="AE131">
        <v>18</v>
      </c>
      <c r="AF131">
        <v>16</v>
      </c>
    </row>
    <row r="132" spans="1:32" x14ac:dyDescent="0.25">
      <c r="A132">
        <v>0</v>
      </c>
      <c r="B132">
        <v>1</v>
      </c>
      <c r="C132">
        <v>17</v>
      </c>
      <c r="D132">
        <v>19</v>
      </c>
      <c r="E132">
        <v>23</v>
      </c>
      <c r="F132">
        <v>21</v>
      </c>
      <c r="G132">
        <v>5</v>
      </c>
      <c r="H132">
        <v>7</v>
      </c>
      <c r="I132">
        <v>3</v>
      </c>
      <c r="J132">
        <v>2</v>
      </c>
      <c r="K132">
        <v>6</v>
      </c>
      <c r="L132">
        <v>4</v>
      </c>
      <c r="M132">
        <v>20</v>
      </c>
      <c r="N132">
        <v>22</v>
      </c>
      <c r="O132">
        <v>30</v>
      </c>
      <c r="P132">
        <v>28</v>
      </c>
      <c r="Q132">
        <v>12</v>
      </c>
      <c r="R132">
        <v>14</v>
      </c>
      <c r="S132">
        <v>10</v>
      </c>
      <c r="T132">
        <v>11</v>
      </c>
      <c r="U132">
        <v>15</v>
      </c>
      <c r="V132">
        <v>13</v>
      </c>
      <c r="W132">
        <v>29</v>
      </c>
      <c r="X132">
        <v>31</v>
      </c>
      <c r="Y132">
        <v>27</v>
      </c>
      <c r="Z132">
        <v>25</v>
      </c>
      <c r="AA132">
        <v>9</v>
      </c>
      <c r="AB132">
        <v>8</v>
      </c>
      <c r="AC132">
        <v>24</v>
      </c>
      <c r="AD132">
        <v>26</v>
      </c>
      <c r="AE132">
        <v>18</v>
      </c>
      <c r="AF132">
        <v>16</v>
      </c>
    </row>
    <row r="133" spans="1:32" x14ac:dyDescent="0.25">
      <c r="A133">
        <v>0</v>
      </c>
      <c r="B133">
        <v>1</v>
      </c>
      <c r="C133">
        <v>17</v>
      </c>
      <c r="D133">
        <v>19</v>
      </c>
      <c r="E133">
        <v>23</v>
      </c>
      <c r="F133">
        <v>21</v>
      </c>
      <c r="G133">
        <v>5</v>
      </c>
      <c r="H133">
        <v>7</v>
      </c>
      <c r="I133">
        <v>3</v>
      </c>
      <c r="J133">
        <v>2</v>
      </c>
      <c r="K133">
        <v>6</v>
      </c>
      <c r="L133">
        <v>4</v>
      </c>
      <c r="M133">
        <v>20</v>
      </c>
      <c r="N133">
        <v>28</v>
      </c>
      <c r="O133">
        <v>12</v>
      </c>
      <c r="P133">
        <v>14</v>
      </c>
      <c r="Q133">
        <v>10</v>
      </c>
      <c r="R133">
        <v>11</v>
      </c>
      <c r="S133">
        <v>15</v>
      </c>
      <c r="T133">
        <v>13</v>
      </c>
      <c r="U133">
        <v>29</v>
      </c>
      <c r="V133">
        <v>31</v>
      </c>
      <c r="W133">
        <v>27</v>
      </c>
      <c r="X133">
        <v>25</v>
      </c>
      <c r="Y133">
        <v>9</v>
      </c>
      <c r="Z133">
        <v>8</v>
      </c>
      <c r="AA133">
        <v>24</v>
      </c>
      <c r="AB133">
        <v>26</v>
      </c>
      <c r="AC133">
        <v>30</v>
      </c>
      <c r="AD133">
        <v>22</v>
      </c>
      <c r="AE133">
        <v>18</v>
      </c>
      <c r="AF133">
        <v>16</v>
      </c>
    </row>
    <row r="134" spans="1:32" x14ac:dyDescent="0.25">
      <c r="A134">
        <v>0</v>
      </c>
      <c r="B134">
        <v>1</v>
      </c>
      <c r="C134">
        <v>17</v>
      </c>
      <c r="D134">
        <v>19</v>
      </c>
      <c r="E134">
        <v>23</v>
      </c>
      <c r="F134">
        <v>31</v>
      </c>
      <c r="G134">
        <v>27</v>
      </c>
      <c r="H134">
        <v>25</v>
      </c>
      <c r="I134">
        <v>9</v>
      </c>
      <c r="J134">
        <v>11</v>
      </c>
      <c r="K134">
        <v>15</v>
      </c>
      <c r="L134">
        <v>13</v>
      </c>
      <c r="M134">
        <v>29</v>
      </c>
      <c r="N134">
        <v>21</v>
      </c>
      <c r="O134">
        <v>5</v>
      </c>
      <c r="P134">
        <v>7</v>
      </c>
      <c r="Q134">
        <v>3</v>
      </c>
      <c r="R134">
        <v>2</v>
      </c>
      <c r="S134">
        <v>6</v>
      </c>
      <c r="T134">
        <v>4</v>
      </c>
      <c r="U134">
        <v>20</v>
      </c>
      <c r="V134">
        <v>28</v>
      </c>
      <c r="W134">
        <v>12</v>
      </c>
      <c r="X134">
        <v>14</v>
      </c>
      <c r="Y134">
        <v>10</v>
      </c>
      <c r="Z134">
        <v>8</v>
      </c>
      <c r="AA134">
        <v>24</v>
      </c>
      <c r="AB134">
        <v>26</v>
      </c>
      <c r="AC134">
        <v>30</v>
      </c>
      <c r="AD134">
        <v>22</v>
      </c>
      <c r="AE134">
        <v>18</v>
      </c>
      <c r="AF134">
        <v>16</v>
      </c>
    </row>
    <row r="135" spans="1:32" x14ac:dyDescent="0.25">
      <c r="A135">
        <v>0</v>
      </c>
      <c r="B135">
        <v>1</v>
      </c>
      <c r="C135">
        <v>17</v>
      </c>
      <c r="D135">
        <v>19</v>
      </c>
      <c r="E135">
        <v>27</v>
      </c>
      <c r="F135">
        <v>25</v>
      </c>
      <c r="G135">
        <v>9</v>
      </c>
      <c r="H135">
        <v>11</v>
      </c>
      <c r="I135">
        <v>15</v>
      </c>
      <c r="J135">
        <v>13</v>
      </c>
      <c r="K135">
        <v>29</v>
      </c>
      <c r="L135">
        <v>31</v>
      </c>
      <c r="M135">
        <v>23</v>
      </c>
      <c r="N135">
        <v>21</v>
      </c>
      <c r="O135">
        <v>5</v>
      </c>
      <c r="P135">
        <v>7</v>
      </c>
      <c r="Q135">
        <v>3</v>
      </c>
      <c r="R135">
        <v>2</v>
      </c>
      <c r="S135">
        <v>6</v>
      </c>
      <c r="T135">
        <v>4</v>
      </c>
      <c r="U135">
        <v>20</v>
      </c>
      <c r="V135">
        <v>22</v>
      </c>
      <c r="W135">
        <v>30</v>
      </c>
      <c r="X135">
        <v>28</v>
      </c>
      <c r="Y135">
        <v>12</v>
      </c>
      <c r="Z135">
        <v>14</v>
      </c>
      <c r="AA135">
        <v>10</v>
      </c>
      <c r="AB135">
        <v>8</v>
      </c>
      <c r="AC135">
        <v>24</v>
      </c>
      <c r="AD135">
        <v>26</v>
      </c>
      <c r="AE135">
        <v>18</v>
      </c>
      <c r="AF135">
        <v>16</v>
      </c>
    </row>
    <row r="136" spans="1:32" x14ac:dyDescent="0.25">
      <c r="A136">
        <v>0</v>
      </c>
      <c r="B136">
        <v>1</v>
      </c>
      <c r="C136">
        <v>17</v>
      </c>
      <c r="D136">
        <v>19</v>
      </c>
      <c r="E136">
        <v>27</v>
      </c>
      <c r="F136">
        <v>25</v>
      </c>
      <c r="G136">
        <v>9</v>
      </c>
      <c r="H136">
        <v>11</v>
      </c>
      <c r="I136">
        <v>3</v>
      </c>
      <c r="J136">
        <v>2</v>
      </c>
      <c r="K136">
        <v>10</v>
      </c>
      <c r="L136">
        <v>14</v>
      </c>
      <c r="M136">
        <v>6</v>
      </c>
      <c r="N136">
        <v>7</v>
      </c>
      <c r="O136">
        <v>15</v>
      </c>
      <c r="P136">
        <v>13</v>
      </c>
      <c r="Q136">
        <v>29</v>
      </c>
      <c r="R136">
        <v>31</v>
      </c>
      <c r="S136">
        <v>23</v>
      </c>
      <c r="T136">
        <v>21</v>
      </c>
      <c r="U136">
        <v>5</v>
      </c>
      <c r="V136">
        <v>4</v>
      </c>
      <c r="W136">
        <v>20</v>
      </c>
      <c r="X136">
        <v>22</v>
      </c>
      <c r="Y136">
        <v>30</v>
      </c>
      <c r="Z136">
        <v>28</v>
      </c>
      <c r="AA136">
        <v>12</v>
      </c>
      <c r="AB136">
        <v>8</v>
      </c>
      <c r="AC136">
        <v>24</v>
      </c>
      <c r="AD136">
        <v>26</v>
      </c>
      <c r="AE136">
        <v>18</v>
      </c>
      <c r="AF136">
        <v>16</v>
      </c>
    </row>
    <row r="137" spans="1:32" x14ac:dyDescent="0.25">
      <c r="A137">
        <v>0</v>
      </c>
      <c r="B137">
        <v>1</v>
      </c>
      <c r="C137">
        <v>17</v>
      </c>
      <c r="D137">
        <v>19</v>
      </c>
      <c r="E137">
        <v>27</v>
      </c>
      <c r="F137">
        <v>25</v>
      </c>
      <c r="G137">
        <v>9</v>
      </c>
      <c r="H137">
        <v>11</v>
      </c>
      <c r="I137">
        <v>3</v>
      </c>
      <c r="J137">
        <v>2</v>
      </c>
      <c r="K137">
        <v>6</v>
      </c>
      <c r="L137">
        <v>7</v>
      </c>
      <c r="M137">
        <v>15</v>
      </c>
      <c r="N137">
        <v>13</v>
      </c>
      <c r="O137">
        <v>29</v>
      </c>
      <c r="P137">
        <v>31</v>
      </c>
      <c r="Q137">
        <v>23</v>
      </c>
      <c r="R137">
        <v>21</v>
      </c>
      <c r="S137">
        <v>5</v>
      </c>
      <c r="T137">
        <v>4</v>
      </c>
      <c r="U137">
        <v>20</v>
      </c>
      <c r="V137">
        <v>22</v>
      </c>
      <c r="W137">
        <v>30</v>
      </c>
      <c r="X137">
        <v>28</v>
      </c>
      <c r="Y137">
        <v>12</v>
      </c>
      <c r="Z137">
        <v>14</v>
      </c>
      <c r="AA137">
        <v>10</v>
      </c>
      <c r="AB137">
        <v>8</v>
      </c>
      <c r="AC137">
        <v>24</v>
      </c>
      <c r="AD137">
        <v>26</v>
      </c>
      <c r="AE137">
        <v>18</v>
      </c>
      <c r="AF137">
        <v>16</v>
      </c>
    </row>
    <row r="138" spans="1:32" x14ac:dyDescent="0.25">
      <c r="A138">
        <v>0</v>
      </c>
      <c r="B138">
        <v>1</v>
      </c>
      <c r="C138">
        <v>17</v>
      </c>
      <c r="D138">
        <v>19</v>
      </c>
      <c r="E138">
        <v>27</v>
      </c>
      <c r="F138">
        <v>25</v>
      </c>
      <c r="G138">
        <v>9</v>
      </c>
      <c r="H138">
        <v>13</v>
      </c>
      <c r="I138">
        <v>29</v>
      </c>
      <c r="J138">
        <v>31</v>
      </c>
      <c r="K138">
        <v>15</v>
      </c>
      <c r="L138">
        <v>11</v>
      </c>
      <c r="M138">
        <v>3</v>
      </c>
      <c r="N138">
        <v>2</v>
      </c>
      <c r="O138">
        <v>10</v>
      </c>
      <c r="P138">
        <v>14</v>
      </c>
      <c r="Q138">
        <v>6</v>
      </c>
      <c r="R138">
        <v>7</v>
      </c>
      <c r="S138">
        <v>23</v>
      </c>
      <c r="T138">
        <v>21</v>
      </c>
      <c r="U138">
        <v>5</v>
      </c>
      <c r="V138">
        <v>4</v>
      </c>
      <c r="W138">
        <v>20</v>
      </c>
      <c r="X138">
        <v>22</v>
      </c>
      <c r="Y138">
        <v>30</v>
      </c>
      <c r="Z138">
        <v>28</v>
      </c>
      <c r="AA138">
        <v>12</v>
      </c>
      <c r="AB138">
        <v>8</v>
      </c>
      <c r="AC138">
        <v>24</v>
      </c>
      <c r="AD138">
        <v>26</v>
      </c>
      <c r="AE138">
        <v>18</v>
      </c>
      <c r="AF138">
        <v>16</v>
      </c>
    </row>
    <row r="139" spans="1:32" x14ac:dyDescent="0.25">
      <c r="A139">
        <v>0</v>
      </c>
      <c r="B139">
        <v>1</v>
      </c>
      <c r="C139">
        <v>17</v>
      </c>
      <c r="D139">
        <v>19</v>
      </c>
      <c r="E139">
        <v>27</v>
      </c>
      <c r="F139">
        <v>25</v>
      </c>
      <c r="G139">
        <v>9</v>
      </c>
      <c r="H139">
        <v>13</v>
      </c>
      <c r="I139">
        <v>29</v>
      </c>
      <c r="J139">
        <v>31</v>
      </c>
      <c r="K139">
        <v>23</v>
      </c>
      <c r="L139">
        <v>21</v>
      </c>
      <c r="M139">
        <v>5</v>
      </c>
      <c r="N139">
        <v>7</v>
      </c>
      <c r="O139">
        <v>15</v>
      </c>
      <c r="P139">
        <v>11</v>
      </c>
      <c r="Q139">
        <v>3</v>
      </c>
      <c r="R139">
        <v>2</v>
      </c>
      <c r="S139">
        <v>10</v>
      </c>
      <c r="T139">
        <v>14</v>
      </c>
      <c r="U139">
        <v>6</v>
      </c>
      <c r="V139">
        <v>4</v>
      </c>
      <c r="W139">
        <v>20</v>
      </c>
      <c r="X139">
        <v>22</v>
      </c>
      <c r="Y139">
        <v>30</v>
      </c>
      <c r="Z139">
        <v>28</v>
      </c>
      <c r="AA139">
        <v>12</v>
      </c>
      <c r="AB139">
        <v>8</v>
      </c>
      <c r="AC139">
        <v>24</v>
      </c>
      <c r="AD139">
        <v>26</v>
      </c>
      <c r="AE139">
        <v>18</v>
      </c>
      <c r="AF139">
        <v>16</v>
      </c>
    </row>
    <row r="140" spans="1:32" x14ac:dyDescent="0.25">
      <c r="A140">
        <v>0</v>
      </c>
      <c r="B140">
        <v>1</v>
      </c>
      <c r="C140">
        <v>17</v>
      </c>
      <c r="D140">
        <v>19</v>
      </c>
      <c r="E140">
        <v>27</v>
      </c>
      <c r="F140">
        <v>31</v>
      </c>
      <c r="G140">
        <v>23</v>
      </c>
      <c r="H140">
        <v>21</v>
      </c>
      <c r="I140">
        <v>29</v>
      </c>
      <c r="J140">
        <v>25</v>
      </c>
      <c r="K140">
        <v>9</v>
      </c>
      <c r="L140">
        <v>13</v>
      </c>
      <c r="M140">
        <v>5</v>
      </c>
      <c r="N140">
        <v>7</v>
      </c>
      <c r="O140">
        <v>15</v>
      </c>
      <c r="P140">
        <v>11</v>
      </c>
      <c r="Q140">
        <v>3</v>
      </c>
      <c r="R140">
        <v>2</v>
      </c>
      <c r="S140">
        <v>10</v>
      </c>
      <c r="T140">
        <v>14</v>
      </c>
      <c r="U140">
        <v>6</v>
      </c>
      <c r="V140">
        <v>4</v>
      </c>
      <c r="W140">
        <v>12</v>
      </c>
      <c r="X140">
        <v>8</v>
      </c>
      <c r="Y140">
        <v>24</v>
      </c>
      <c r="Z140">
        <v>28</v>
      </c>
      <c r="AA140">
        <v>20</v>
      </c>
      <c r="AB140">
        <v>22</v>
      </c>
      <c r="AC140">
        <v>30</v>
      </c>
      <c r="AD140">
        <v>26</v>
      </c>
      <c r="AE140">
        <v>18</v>
      </c>
      <c r="AF140">
        <v>16</v>
      </c>
    </row>
    <row r="141" spans="1:32" x14ac:dyDescent="0.25">
      <c r="A141">
        <v>0</v>
      </c>
      <c r="B141">
        <v>1</v>
      </c>
      <c r="C141">
        <v>17</v>
      </c>
      <c r="D141">
        <v>19</v>
      </c>
      <c r="E141">
        <v>3</v>
      </c>
      <c r="F141">
        <v>2</v>
      </c>
      <c r="G141">
        <v>10</v>
      </c>
      <c r="H141">
        <v>11</v>
      </c>
      <c r="I141">
        <v>15</v>
      </c>
      <c r="J141">
        <v>14</v>
      </c>
      <c r="K141">
        <v>6</v>
      </c>
      <c r="L141">
        <v>7</v>
      </c>
      <c r="M141">
        <v>23</v>
      </c>
      <c r="N141">
        <v>21</v>
      </c>
      <c r="O141">
        <v>5</v>
      </c>
      <c r="P141">
        <v>4</v>
      </c>
      <c r="Q141">
        <v>20</v>
      </c>
      <c r="R141">
        <v>22</v>
      </c>
      <c r="S141">
        <v>30</v>
      </c>
      <c r="T141">
        <v>28</v>
      </c>
      <c r="U141">
        <v>12</v>
      </c>
      <c r="V141">
        <v>13</v>
      </c>
      <c r="W141">
        <v>29</v>
      </c>
      <c r="X141">
        <v>31</v>
      </c>
      <c r="Y141">
        <v>27</v>
      </c>
      <c r="Z141">
        <v>25</v>
      </c>
      <c r="AA141">
        <v>9</v>
      </c>
      <c r="AB141">
        <v>8</v>
      </c>
      <c r="AC141">
        <v>24</v>
      </c>
      <c r="AD141">
        <v>26</v>
      </c>
      <c r="AE141">
        <v>18</v>
      </c>
      <c r="AF141">
        <v>16</v>
      </c>
    </row>
    <row r="142" spans="1:32" x14ac:dyDescent="0.25">
      <c r="A142">
        <v>0</v>
      </c>
      <c r="B142">
        <v>1</v>
      </c>
      <c r="C142">
        <v>17</v>
      </c>
      <c r="D142">
        <v>19</v>
      </c>
      <c r="E142">
        <v>3</v>
      </c>
      <c r="F142">
        <v>2</v>
      </c>
      <c r="G142">
        <v>10</v>
      </c>
      <c r="H142">
        <v>11</v>
      </c>
      <c r="I142">
        <v>27</v>
      </c>
      <c r="J142">
        <v>25</v>
      </c>
      <c r="K142">
        <v>9</v>
      </c>
      <c r="L142">
        <v>13</v>
      </c>
      <c r="M142">
        <v>29</v>
      </c>
      <c r="N142">
        <v>31</v>
      </c>
      <c r="O142">
        <v>15</v>
      </c>
      <c r="P142">
        <v>14</v>
      </c>
      <c r="Q142">
        <v>6</v>
      </c>
      <c r="R142">
        <v>7</v>
      </c>
      <c r="S142">
        <v>23</v>
      </c>
      <c r="T142">
        <v>21</v>
      </c>
      <c r="U142">
        <v>5</v>
      </c>
      <c r="V142">
        <v>4</v>
      </c>
      <c r="W142">
        <v>20</v>
      </c>
      <c r="X142">
        <v>22</v>
      </c>
      <c r="Y142">
        <v>30</v>
      </c>
      <c r="Z142">
        <v>28</v>
      </c>
      <c r="AA142">
        <v>12</v>
      </c>
      <c r="AB142">
        <v>8</v>
      </c>
      <c r="AC142">
        <v>24</v>
      </c>
      <c r="AD142">
        <v>26</v>
      </c>
      <c r="AE142">
        <v>18</v>
      </c>
      <c r="AF142">
        <v>16</v>
      </c>
    </row>
    <row r="143" spans="1:32" x14ac:dyDescent="0.25">
      <c r="A143">
        <v>0</v>
      </c>
      <c r="B143">
        <v>1</v>
      </c>
      <c r="C143">
        <v>17</v>
      </c>
      <c r="D143">
        <v>19</v>
      </c>
      <c r="E143">
        <v>3</v>
      </c>
      <c r="F143">
        <v>2</v>
      </c>
      <c r="G143">
        <v>10</v>
      </c>
      <c r="H143">
        <v>11</v>
      </c>
      <c r="I143">
        <v>27</v>
      </c>
      <c r="J143">
        <v>25</v>
      </c>
      <c r="K143">
        <v>29</v>
      </c>
      <c r="L143">
        <v>31</v>
      </c>
      <c r="M143">
        <v>15</v>
      </c>
      <c r="N143">
        <v>14</v>
      </c>
      <c r="O143">
        <v>6</v>
      </c>
      <c r="P143">
        <v>7</v>
      </c>
      <c r="Q143">
        <v>23</v>
      </c>
      <c r="R143">
        <v>21</v>
      </c>
      <c r="S143">
        <v>5</v>
      </c>
      <c r="T143">
        <v>4</v>
      </c>
      <c r="U143">
        <v>20</v>
      </c>
      <c r="V143">
        <v>22</v>
      </c>
      <c r="W143">
        <v>30</v>
      </c>
      <c r="X143">
        <v>28</v>
      </c>
      <c r="Y143">
        <v>12</v>
      </c>
      <c r="Z143">
        <v>13</v>
      </c>
      <c r="AA143">
        <v>9</v>
      </c>
      <c r="AB143">
        <v>8</v>
      </c>
      <c r="AC143">
        <v>24</v>
      </c>
      <c r="AD143">
        <v>26</v>
      </c>
      <c r="AE143">
        <v>18</v>
      </c>
      <c r="AF143">
        <v>16</v>
      </c>
    </row>
    <row r="144" spans="1:32" x14ac:dyDescent="0.25">
      <c r="A144">
        <v>0</v>
      </c>
      <c r="B144">
        <v>1</v>
      </c>
      <c r="C144">
        <v>17</v>
      </c>
      <c r="D144">
        <v>19</v>
      </c>
      <c r="E144">
        <v>3</v>
      </c>
      <c r="F144">
        <v>2</v>
      </c>
      <c r="G144">
        <v>10</v>
      </c>
      <c r="H144">
        <v>11</v>
      </c>
      <c r="I144">
        <v>27</v>
      </c>
      <c r="J144">
        <v>31</v>
      </c>
      <c r="K144">
        <v>15</v>
      </c>
      <c r="L144">
        <v>14</v>
      </c>
      <c r="M144">
        <v>6</v>
      </c>
      <c r="N144">
        <v>7</v>
      </c>
      <c r="O144">
        <v>23</v>
      </c>
      <c r="P144">
        <v>21</v>
      </c>
      <c r="Q144">
        <v>5</v>
      </c>
      <c r="R144">
        <v>4</v>
      </c>
      <c r="S144">
        <v>12</v>
      </c>
      <c r="T144">
        <v>13</v>
      </c>
      <c r="U144">
        <v>29</v>
      </c>
      <c r="V144">
        <v>25</v>
      </c>
      <c r="W144">
        <v>9</v>
      </c>
      <c r="X144">
        <v>8</v>
      </c>
      <c r="Y144">
        <v>24</v>
      </c>
      <c r="Z144">
        <v>28</v>
      </c>
      <c r="AA144">
        <v>20</v>
      </c>
      <c r="AB144">
        <v>22</v>
      </c>
      <c r="AC144">
        <v>30</v>
      </c>
      <c r="AD144">
        <v>26</v>
      </c>
      <c r="AE144">
        <v>18</v>
      </c>
      <c r="AF144">
        <v>16</v>
      </c>
    </row>
    <row r="145" spans="1:32" x14ac:dyDescent="0.25">
      <c r="A145">
        <v>0</v>
      </c>
      <c r="B145">
        <v>1</v>
      </c>
      <c r="C145">
        <v>17</v>
      </c>
      <c r="D145">
        <v>19</v>
      </c>
      <c r="E145">
        <v>3</v>
      </c>
      <c r="F145">
        <v>2</v>
      </c>
      <c r="G145">
        <v>10</v>
      </c>
      <c r="H145">
        <v>11</v>
      </c>
      <c r="I145">
        <v>27</v>
      </c>
      <c r="J145">
        <v>31</v>
      </c>
      <c r="K145">
        <v>15</v>
      </c>
      <c r="L145">
        <v>14</v>
      </c>
      <c r="M145">
        <v>6</v>
      </c>
      <c r="N145">
        <v>7</v>
      </c>
      <c r="O145">
        <v>23</v>
      </c>
      <c r="P145">
        <v>21</v>
      </c>
      <c r="Q145">
        <v>5</v>
      </c>
      <c r="R145">
        <v>4</v>
      </c>
      <c r="S145">
        <v>20</v>
      </c>
      <c r="T145">
        <v>22</v>
      </c>
      <c r="U145">
        <v>30</v>
      </c>
      <c r="V145">
        <v>28</v>
      </c>
      <c r="W145">
        <v>12</v>
      </c>
      <c r="X145">
        <v>13</v>
      </c>
      <c r="Y145">
        <v>29</v>
      </c>
      <c r="Z145">
        <v>25</v>
      </c>
      <c r="AA145">
        <v>9</v>
      </c>
      <c r="AB145">
        <v>8</v>
      </c>
      <c r="AC145">
        <v>24</v>
      </c>
      <c r="AD145">
        <v>26</v>
      </c>
      <c r="AE145">
        <v>18</v>
      </c>
      <c r="AF145">
        <v>16</v>
      </c>
    </row>
    <row r="146" spans="1:32" x14ac:dyDescent="0.25">
      <c r="A146">
        <v>0</v>
      </c>
      <c r="B146">
        <v>1</v>
      </c>
      <c r="C146">
        <v>17</v>
      </c>
      <c r="D146">
        <v>19</v>
      </c>
      <c r="E146">
        <v>3</v>
      </c>
      <c r="F146">
        <v>2</v>
      </c>
      <c r="G146">
        <v>10</v>
      </c>
      <c r="H146">
        <v>14</v>
      </c>
      <c r="I146">
        <v>6</v>
      </c>
      <c r="J146">
        <v>7</v>
      </c>
      <c r="K146">
        <v>15</v>
      </c>
      <c r="L146">
        <v>11</v>
      </c>
      <c r="M146">
        <v>27</v>
      </c>
      <c r="N146">
        <v>25</v>
      </c>
      <c r="O146">
        <v>9</v>
      </c>
      <c r="P146">
        <v>13</v>
      </c>
      <c r="Q146">
        <v>29</v>
      </c>
      <c r="R146">
        <v>31</v>
      </c>
      <c r="S146">
        <v>23</v>
      </c>
      <c r="T146">
        <v>21</v>
      </c>
      <c r="U146">
        <v>5</v>
      </c>
      <c r="V146">
        <v>4</v>
      </c>
      <c r="W146">
        <v>20</v>
      </c>
      <c r="X146">
        <v>22</v>
      </c>
      <c r="Y146">
        <v>30</v>
      </c>
      <c r="Z146">
        <v>28</v>
      </c>
      <c r="AA146">
        <v>12</v>
      </c>
      <c r="AB146">
        <v>8</v>
      </c>
      <c r="AC146">
        <v>24</v>
      </c>
      <c r="AD146">
        <v>26</v>
      </c>
      <c r="AE146">
        <v>18</v>
      </c>
      <c r="AF146">
        <v>16</v>
      </c>
    </row>
    <row r="147" spans="1:32" x14ac:dyDescent="0.25">
      <c r="A147">
        <v>0</v>
      </c>
      <c r="B147">
        <v>1</v>
      </c>
      <c r="C147">
        <v>17</v>
      </c>
      <c r="D147">
        <v>19</v>
      </c>
      <c r="E147">
        <v>3</v>
      </c>
      <c r="F147">
        <v>2</v>
      </c>
      <c r="G147">
        <v>10</v>
      </c>
      <c r="H147">
        <v>14</v>
      </c>
      <c r="I147">
        <v>6</v>
      </c>
      <c r="J147">
        <v>7</v>
      </c>
      <c r="K147">
        <v>15</v>
      </c>
      <c r="L147">
        <v>11</v>
      </c>
      <c r="M147">
        <v>27</v>
      </c>
      <c r="N147">
        <v>31</v>
      </c>
      <c r="O147">
        <v>23</v>
      </c>
      <c r="P147">
        <v>21</v>
      </c>
      <c r="Q147">
        <v>29</v>
      </c>
      <c r="R147">
        <v>25</v>
      </c>
      <c r="S147">
        <v>9</v>
      </c>
      <c r="T147">
        <v>13</v>
      </c>
      <c r="U147">
        <v>5</v>
      </c>
      <c r="V147">
        <v>4</v>
      </c>
      <c r="W147">
        <v>12</v>
      </c>
      <c r="X147">
        <v>8</v>
      </c>
      <c r="Y147">
        <v>24</v>
      </c>
      <c r="Z147">
        <v>28</v>
      </c>
      <c r="AA147">
        <v>20</v>
      </c>
      <c r="AB147">
        <v>22</v>
      </c>
      <c r="AC147">
        <v>30</v>
      </c>
      <c r="AD147">
        <v>26</v>
      </c>
      <c r="AE147">
        <v>18</v>
      </c>
      <c r="AF147">
        <v>16</v>
      </c>
    </row>
    <row r="148" spans="1:32" x14ac:dyDescent="0.25">
      <c r="A148">
        <v>0</v>
      </c>
      <c r="B148">
        <v>1</v>
      </c>
      <c r="C148">
        <v>17</v>
      </c>
      <c r="D148">
        <v>19</v>
      </c>
      <c r="E148">
        <v>3</v>
      </c>
      <c r="F148">
        <v>2</v>
      </c>
      <c r="G148">
        <v>10</v>
      </c>
      <c r="H148">
        <v>14</v>
      </c>
      <c r="I148">
        <v>6</v>
      </c>
      <c r="J148">
        <v>7</v>
      </c>
      <c r="K148">
        <v>23</v>
      </c>
      <c r="L148">
        <v>21</v>
      </c>
      <c r="M148">
        <v>5</v>
      </c>
      <c r="N148">
        <v>4</v>
      </c>
      <c r="O148">
        <v>20</v>
      </c>
      <c r="P148">
        <v>22</v>
      </c>
      <c r="Q148">
        <v>30</v>
      </c>
      <c r="R148">
        <v>28</v>
      </c>
      <c r="S148">
        <v>12</v>
      </c>
      <c r="T148">
        <v>13</v>
      </c>
      <c r="U148">
        <v>29</v>
      </c>
      <c r="V148">
        <v>31</v>
      </c>
      <c r="W148">
        <v>15</v>
      </c>
      <c r="X148">
        <v>11</v>
      </c>
      <c r="Y148">
        <v>27</v>
      </c>
      <c r="Z148">
        <v>25</v>
      </c>
      <c r="AA148">
        <v>9</v>
      </c>
      <c r="AB148">
        <v>8</v>
      </c>
      <c r="AC148">
        <v>24</v>
      </c>
      <c r="AD148">
        <v>26</v>
      </c>
      <c r="AE148">
        <v>18</v>
      </c>
      <c r="AF148">
        <v>16</v>
      </c>
    </row>
    <row r="149" spans="1:32" x14ac:dyDescent="0.25">
      <c r="A149">
        <v>0</v>
      </c>
      <c r="B149">
        <v>1</v>
      </c>
      <c r="C149">
        <v>17</v>
      </c>
      <c r="D149">
        <v>19</v>
      </c>
      <c r="E149">
        <v>3</v>
      </c>
      <c r="F149">
        <v>2</v>
      </c>
      <c r="G149">
        <v>6</v>
      </c>
      <c r="H149">
        <v>7</v>
      </c>
      <c r="I149">
        <v>23</v>
      </c>
      <c r="J149">
        <v>21</v>
      </c>
      <c r="K149">
        <v>5</v>
      </c>
      <c r="L149">
        <v>4</v>
      </c>
      <c r="M149">
        <v>12</v>
      </c>
      <c r="N149">
        <v>13</v>
      </c>
      <c r="O149">
        <v>29</v>
      </c>
      <c r="P149">
        <v>31</v>
      </c>
      <c r="Q149">
        <v>15</v>
      </c>
      <c r="R149">
        <v>14</v>
      </c>
      <c r="S149">
        <v>10</v>
      </c>
      <c r="T149">
        <v>11</v>
      </c>
      <c r="U149">
        <v>27</v>
      </c>
      <c r="V149">
        <v>25</v>
      </c>
      <c r="W149">
        <v>9</v>
      </c>
      <c r="X149">
        <v>8</v>
      </c>
      <c r="Y149">
        <v>24</v>
      </c>
      <c r="Z149">
        <v>26</v>
      </c>
      <c r="AA149">
        <v>30</v>
      </c>
      <c r="AB149">
        <v>28</v>
      </c>
      <c r="AC149">
        <v>20</v>
      </c>
      <c r="AD149">
        <v>22</v>
      </c>
      <c r="AE149">
        <v>18</v>
      </c>
      <c r="AF149">
        <v>16</v>
      </c>
    </row>
    <row r="150" spans="1:32" x14ac:dyDescent="0.25">
      <c r="A150">
        <v>0</v>
      </c>
      <c r="B150">
        <v>1</v>
      </c>
      <c r="C150">
        <v>17</v>
      </c>
      <c r="D150">
        <v>19</v>
      </c>
      <c r="E150">
        <v>3</v>
      </c>
      <c r="F150">
        <v>2</v>
      </c>
      <c r="G150">
        <v>6</v>
      </c>
      <c r="H150">
        <v>7</v>
      </c>
      <c r="I150">
        <v>23</v>
      </c>
      <c r="J150">
        <v>21</v>
      </c>
      <c r="K150">
        <v>5</v>
      </c>
      <c r="L150">
        <v>4</v>
      </c>
      <c r="M150">
        <v>20</v>
      </c>
      <c r="N150">
        <v>22</v>
      </c>
      <c r="O150">
        <v>30</v>
      </c>
      <c r="P150">
        <v>28</v>
      </c>
      <c r="Q150">
        <v>12</v>
      </c>
      <c r="R150">
        <v>13</v>
      </c>
      <c r="S150">
        <v>29</v>
      </c>
      <c r="T150">
        <v>31</v>
      </c>
      <c r="U150">
        <v>15</v>
      </c>
      <c r="V150">
        <v>14</v>
      </c>
      <c r="W150">
        <v>10</v>
      </c>
      <c r="X150">
        <v>11</v>
      </c>
      <c r="Y150">
        <v>27</v>
      </c>
      <c r="Z150">
        <v>25</v>
      </c>
      <c r="AA150">
        <v>9</v>
      </c>
      <c r="AB150">
        <v>8</v>
      </c>
      <c r="AC150">
        <v>24</v>
      </c>
      <c r="AD150">
        <v>26</v>
      </c>
      <c r="AE150">
        <v>18</v>
      </c>
      <c r="AF150">
        <v>16</v>
      </c>
    </row>
    <row r="151" spans="1:32" x14ac:dyDescent="0.25">
      <c r="A151">
        <v>0</v>
      </c>
      <c r="B151">
        <v>1</v>
      </c>
      <c r="C151">
        <v>17</v>
      </c>
      <c r="D151">
        <v>19</v>
      </c>
      <c r="E151">
        <v>3</v>
      </c>
      <c r="F151">
        <v>2</v>
      </c>
      <c r="G151">
        <v>6</v>
      </c>
      <c r="H151">
        <v>7</v>
      </c>
      <c r="I151">
        <v>23</v>
      </c>
      <c r="J151">
        <v>21</v>
      </c>
      <c r="K151">
        <v>5</v>
      </c>
      <c r="L151">
        <v>4</v>
      </c>
      <c r="M151">
        <v>20</v>
      </c>
      <c r="N151">
        <v>28</v>
      </c>
      <c r="O151">
        <v>12</v>
      </c>
      <c r="P151">
        <v>13</v>
      </c>
      <c r="Q151">
        <v>29</v>
      </c>
      <c r="R151">
        <v>31</v>
      </c>
      <c r="S151">
        <v>15</v>
      </c>
      <c r="T151">
        <v>14</v>
      </c>
      <c r="U151">
        <v>10</v>
      </c>
      <c r="V151">
        <v>11</v>
      </c>
      <c r="W151">
        <v>27</v>
      </c>
      <c r="X151">
        <v>25</v>
      </c>
      <c r="Y151">
        <v>9</v>
      </c>
      <c r="Z151">
        <v>8</v>
      </c>
      <c r="AA151">
        <v>24</v>
      </c>
      <c r="AB151">
        <v>26</v>
      </c>
      <c r="AC151">
        <v>30</v>
      </c>
      <c r="AD151">
        <v>22</v>
      </c>
      <c r="AE151">
        <v>18</v>
      </c>
      <c r="AF151">
        <v>16</v>
      </c>
    </row>
    <row r="152" spans="1:32" x14ac:dyDescent="0.25">
      <c r="A152">
        <v>0</v>
      </c>
      <c r="B152">
        <v>1</v>
      </c>
      <c r="C152">
        <v>17</v>
      </c>
      <c r="D152">
        <v>19</v>
      </c>
      <c r="E152">
        <v>3</v>
      </c>
      <c r="F152">
        <v>2</v>
      </c>
      <c r="G152">
        <v>18</v>
      </c>
      <c r="H152">
        <v>22</v>
      </c>
      <c r="I152">
        <v>30</v>
      </c>
      <c r="J152">
        <v>26</v>
      </c>
      <c r="K152">
        <v>10</v>
      </c>
      <c r="L152">
        <v>11</v>
      </c>
      <c r="M152">
        <v>27</v>
      </c>
      <c r="N152">
        <v>31</v>
      </c>
      <c r="O152">
        <v>15</v>
      </c>
      <c r="P152">
        <v>14</v>
      </c>
      <c r="Q152">
        <v>6</v>
      </c>
      <c r="R152">
        <v>7</v>
      </c>
      <c r="S152">
        <v>23</v>
      </c>
      <c r="T152">
        <v>21</v>
      </c>
      <c r="U152">
        <v>5</v>
      </c>
      <c r="V152">
        <v>4</v>
      </c>
      <c r="W152">
        <v>12</v>
      </c>
      <c r="X152">
        <v>13</v>
      </c>
      <c r="Y152">
        <v>29</v>
      </c>
      <c r="Z152">
        <v>25</v>
      </c>
      <c r="AA152">
        <v>9</v>
      </c>
      <c r="AB152">
        <v>8</v>
      </c>
      <c r="AC152">
        <v>24</v>
      </c>
      <c r="AD152">
        <v>28</v>
      </c>
      <c r="AE152">
        <v>20</v>
      </c>
      <c r="AF152">
        <v>16</v>
      </c>
    </row>
    <row r="153" spans="1:32" x14ac:dyDescent="0.25">
      <c r="A153">
        <v>0</v>
      </c>
      <c r="B153">
        <v>1</v>
      </c>
      <c r="C153">
        <v>17</v>
      </c>
      <c r="D153">
        <v>19</v>
      </c>
      <c r="E153">
        <v>3</v>
      </c>
      <c r="F153">
        <v>2</v>
      </c>
      <c r="G153">
        <v>18</v>
      </c>
      <c r="H153">
        <v>22</v>
      </c>
      <c r="I153">
        <v>30</v>
      </c>
      <c r="J153">
        <v>26</v>
      </c>
      <c r="K153">
        <v>10</v>
      </c>
      <c r="L153">
        <v>14</v>
      </c>
      <c r="M153">
        <v>6</v>
      </c>
      <c r="N153">
        <v>7</v>
      </c>
      <c r="O153">
        <v>15</v>
      </c>
      <c r="P153">
        <v>11</v>
      </c>
      <c r="Q153">
        <v>27</v>
      </c>
      <c r="R153">
        <v>31</v>
      </c>
      <c r="S153">
        <v>23</v>
      </c>
      <c r="T153">
        <v>21</v>
      </c>
      <c r="U153">
        <v>29</v>
      </c>
      <c r="V153">
        <v>25</v>
      </c>
      <c r="W153">
        <v>9</v>
      </c>
      <c r="X153">
        <v>13</v>
      </c>
      <c r="Y153">
        <v>5</v>
      </c>
      <c r="Z153">
        <v>4</v>
      </c>
      <c r="AA153">
        <v>12</v>
      </c>
      <c r="AB153">
        <v>8</v>
      </c>
      <c r="AC153">
        <v>24</v>
      </c>
      <c r="AD153">
        <v>28</v>
      </c>
      <c r="AE153">
        <v>20</v>
      </c>
      <c r="AF153">
        <v>16</v>
      </c>
    </row>
    <row r="154" spans="1:32" x14ac:dyDescent="0.25">
      <c r="A154">
        <v>0</v>
      </c>
      <c r="B154">
        <v>1</v>
      </c>
      <c r="C154">
        <v>17</v>
      </c>
      <c r="D154">
        <v>19</v>
      </c>
      <c r="E154">
        <v>3</v>
      </c>
      <c r="F154">
        <v>2</v>
      </c>
      <c r="G154">
        <v>18</v>
      </c>
      <c r="H154">
        <v>22</v>
      </c>
      <c r="I154">
        <v>6</v>
      </c>
      <c r="J154">
        <v>7</v>
      </c>
      <c r="K154">
        <v>23</v>
      </c>
      <c r="L154">
        <v>21</v>
      </c>
      <c r="M154">
        <v>5</v>
      </c>
      <c r="N154">
        <v>4</v>
      </c>
      <c r="O154">
        <v>12</v>
      </c>
      <c r="P154">
        <v>13</v>
      </c>
      <c r="Q154">
        <v>29</v>
      </c>
      <c r="R154">
        <v>31</v>
      </c>
      <c r="S154">
        <v>15</v>
      </c>
      <c r="T154">
        <v>14</v>
      </c>
      <c r="U154">
        <v>30</v>
      </c>
      <c r="V154">
        <v>26</v>
      </c>
      <c r="W154">
        <v>10</v>
      </c>
      <c r="X154">
        <v>11</v>
      </c>
      <c r="Y154">
        <v>27</v>
      </c>
      <c r="Z154">
        <v>25</v>
      </c>
      <c r="AA154">
        <v>9</v>
      </c>
      <c r="AB154">
        <v>8</v>
      </c>
      <c r="AC154">
        <v>24</v>
      </c>
      <c r="AD154">
        <v>28</v>
      </c>
      <c r="AE154">
        <v>20</v>
      </c>
      <c r="AF154">
        <v>16</v>
      </c>
    </row>
    <row r="155" spans="1:32" x14ac:dyDescent="0.25">
      <c r="A155">
        <v>0</v>
      </c>
      <c r="B155">
        <v>1</v>
      </c>
      <c r="C155">
        <v>17</v>
      </c>
      <c r="D155">
        <v>19</v>
      </c>
      <c r="E155">
        <v>23</v>
      </c>
      <c r="F155">
        <v>21</v>
      </c>
      <c r="G155">
        <v>5</v>
      </c>
      <c r="H155">
        <v>7</v>
      </c>
      <c r="I155">
        <v>3</v>
      </c>
      <c r="J155">
        <v>2</v>
      </c>
      <c r="K155">
        <v>6</v>
      </c>
      <c r="L155">
        <v>4</v>
      </c>
      <c r="M155">
        <v>20</v>
      </c>
      <c r="N155">
        <v>22</v>
      </c>
      <c r="O155">
        <v>18</v>
      </c>
      <c r="P155">
        <v>26</v>
      </c>
      <c r="Q155">
        <v>30</v>
      </c>
      <c r="R155">
        <v>28</v>
      </c>
      <c r="S155">
        <v>12</v>
      </c>
      <c r="T155">
        <v>14</v>
      </c>
      <c r="U155">
        <v>10</v>
      </c>
      <c r="V155">
        <v>11</v>
      </c>
      <c r="W155">
        <v>15</v>
      </c>
      <c r="X155">
        <v>13</v>
      </c>
      <c r="Y155">
        <v>29</v>
      </c>
      <c r="Z155">
        <v>31</v>
      </c>
      <c r="AA155">
        <v>27</v>
      </c>
      <c r="AB155">
        <v>25</v>
      </c>
      <c r="AC155">
        <v>9</v>
      </c>
      <c r="AD155">
        <v>8</v>
      </c>
      <c r="AE155">
        <v>24</v>
      </c>
      <c r="AF155">
        <v>16</v>
      </c>
    </row>
    <row r="156" spans="1:32" x14ac:dyDescent="0.25">
      <c r="A156">
        <v>0</v>
      </c>
      <c r="B156">
        <v>1</v>
      </c>
      <c r="C156">
        <v>17</v>
      </c>
      <c r="D156">
        <v>19</v>
      </c>
      <c r="E156">
        <v>3</v>
      </c>
      <c r="F156">
        <v>2</v>
      </c>
      <c r="G156">
        <v>18</v>
      </c>
      <c r="H156">
        <v>22</v>
      </c>
      <c r="I156">
        <v>6</v>
      </c>
      <c r="J156">
        <v>7</v>
      </c>
      <c r="K156">
        <v>23</v>
      </c>
      <c r="L156">
        <v>21</v>
      </c>
      <c r="M156">
        <v>5</v>
      </c>
      <c r="N156">
        <v>4</v>
      </c>
      <c r="O156">
        <v>20</v>
      </c>
      <c r="P156">
        <v>28</v>
      </c>
      <c r="Q156">
        <v>12</v>
      </c>
      <c r="R156">
        <v>13</v>
      </c>
      <c r="S156">
        <v>29</v>
      </c>
      <c r="T156">
        <v>31</v>
      </c>
      <c r="U156">
        <v>15</v>
      </c>
      <c r="V156">
        <v>14</v>
      </c>
      <c r="W156">
        <v>30</v>
      </c>
      <c r="X156">
        <v>26</v>
      </c>
      <c r="Y156">
        <v>10</v>
      </c>
      <c r="Z156">
        <v>11</v>
      </c>
      <c r="AA156">
        <v>27</v>
      </c>
      <c r="AB156">
        <v>25</v>
      </c>
      <c r="AC156">
        <v>9</v>
      </c>
      <c r="AD156">
        <v>8</v>
      </c>
      <c r="AE156">
        <v>24</v>
      </c>
      <c r="AF156">
        <v>16</v>
      </c>
    </row>
    <row r="157" spans="1:32" x14ac:dyDescent="0.25">
      <c r="A157">
        <v>0</v>
      </c>
      <c r="B157">
        <v>1</v>
      </c>
      <c r="C157">
        <v>17</v>
      </c>
      <c r="D157">
        <v>19</v>
      </c>
      <c r="E157">
        <v>3</v>
      </c>
      <c r="F157">
        <v>2</v>
      </c>
      <c r="G157">
        <v>18</v>
      </c>
      <c r="H157">
        <v>26</v>
      </c>
      <c r="I157">
        <v>10</v>
      </c>
      <c r="J157">
        <v>11</v>
      </c>
      <c r="K157">
        <v>15</v>
      </c>
      <c r="L157">
        <v>14</v>
      </c>
      <c r="M157">
        <v>30</v>
      </c>
      <c r="N157">
        <v>22</v>
      </c>
      <c r="O157">
        <v>6</v>
      </c>
      <c r="P157">
        <v>7</v>
      </c>
      <c r="Q157">
        <v>23</v>
      </c>
      <c r="R157">
        <v>21</v>
      </c>
      <c r="S157">
        <v>5</v>
      </c>
      <c r="T157">
        <v>4</v>
      </c>
      <c r="U157">
        <v>20</v>
      </c>
      <c r="V157">
        <v>28</v>
      </c>
      <c r="W157">
        <v>12</v>
      </c>
      <c r="X157">
        <v>13</v>
      </c>
      <c r="Y157">
        <v>29</v>
      </c>
      <c r="Z157">
        <v>31</v>
      </c>
      <c r="AA157">
        <v>27</v>
      </c>
      <c r="AB157">
        <v>25</v>
      </c>
      <c r="AC157">
        <v>9</v>
      </c>
      <c r="AD157">
        <v>8</v>
      </c>
      <c r="AE157">
        <v>24</v>
      </c>
      <c r="AF157">
        <v>16</v>
      </c>
    </row>
    <row r="158" spans="1:32" x14ac:dyDescent="0.25">
      <c r="A158">
        <v>0</v>
      </c>
      <c r="B158">
        <v>1</v>
      </c>
      <c r="C158">
        <v>17</v>
      </c>
      <c r="D158">
        <v>19</v>
      </c>
      <c r="E158">
        <v>3</v>
      </c>
      <c r="F158">
        <v>2</v>
      </c>
      <c r="G158">
        <v>18</v>
      </c>
      <c r="H158">
        <v>26</v>
      </c>
      <c r="I158">
        <v>10</v>
      </c>
      <c r="J158">
        <v>11</v>
      </c>
      <c r="K158">
        <v>15</v>
      </c>
      <c r="L158">
        <v>14</v>
      </c>
      <c r="M158">
        <v>30</v>
      </c>
      <c r="N158">
        <v>22</v>
      </c>
      <c r="O158">
        <v>6</v>
      </c>
      <c r="P158">
        <v>7</v>
      </c>
      <c r="Q158">
        <v>23</v>
      </c>
      <c r="R158">
        <v>31</v>
      </c>
      <c r="S158">
        <v>27</v>
      </c>
      <c r="T158">
        <v>25</v>
      </c>
      <c r="U158">
        <v>29</v>
      </c>
      <c r="V158">
        <v>21</v>
      </c>
      <c r="W158">
        <v>5</v>
      </c>
      <c r="X158">
        <v>4</v>
      </c>
      <c r="Y158">
        <v>20</v>
      </c>
      <c r="Z158">
        <v>28</v>
      </c>
      <c r="AA158">
        <v>12</v>
      </c>
      <c r="AB158">
        <v>13</v>
      </c>
      <c r="AC158">
        <v>9</v>
      </c>
      <c r="AD158">
        <v>8</v>
      </c>
      <c r="AE158">
        <v>24</v>
      </c>
      <c r="AF158">
        <v>16</v>
      </c>
    </row>
    <row r="159" spans="1:32" x14ac:dyDescent="0.25">
      <c r="A159">
        <v>0</v>
      </c>
      <c r="B159">
        <v>1</v>
      </c>
      <c r="C159">
        <v>17</v>
      </c>
      <c r="D159">
        <v>19</v>
      </c>
      <c r="E159">
        <v>3</v>
      </c>
      <c r="F159">
        <v>2</v>
      </c>
      <c r="G159">
        <v>18</v>
      </c>
      <c r="H159">
        <v>26</v>
      </c>
      <c r="I159">
        <v>10</v>
      </c>
      <c r="J159">
        <v>11</v>
      </c>
      <c r="K159">
        <v>27</v>
      </c>
      <c r="L159">
        <v>25</v>
      </c>
      <c r="M159">
        <v>9</v>
      </c>
      <c r="N159">
        <v>13</v>
      </c>
      <c r="O159">
        <v>29</v>
      </c>
      <c r="P159">
        <v>31</v>
      </c>
      <c r="Q159">
        <v>15</v>
      </c>
      <c r="R159">
        <v>14</v>
      </c>
      <c r="S159">
        <v>30</v>
      </c>
      <c r="T159">
        <v>22</v>
      </c>
      <c r="U159">
        <v>6</v>
      </c>
      <c r="V159">
        <v>7</v>
      </c>
      <c r="W159">
        <v>23</v>
      </c>
      <c r="X159">
        <v>21</v>
      </c>
      <c r="Y159">
        <v>5</v>
      </c>
      <c r="Z159">
        <v>4</v>
      </c>
      <c r="AA159">
        <v>20</v>
      </c>
      <c r="AB159">
        <v>28</v>
      </c>
      <c r="AC159">
        <v>12</v>
      </c>
      <c r="AD159">
        <v>8</v>
      </c>
      <c r="AE159">
        <v>24</v>
      </c>
      <c r="AF159">
        <v>16</v>
      </c>
    </row>
    <row r="160" spans="1:32" x14ac:dyDescent="0.25">
      <c r="A160">
        <v>0</v>
      </c>
      <c r="B160">
        <v>1</v>
      </c>
      <c r="C160">
        <v>17</v>
      </c>
      <c r="D160">
        <v>19</v>
      </c>
      <c r="E160">
        <v>3</v>
      </c>
      <c r="F160">
        <v>2</v>
      </c>
      <c r="G160">
        <v>18</v>
      </c>
      <c r="H160">
        <v>26</v>
      </c>
      <c r="I160">
        <v>10</v>
      </c>
      <c r="J160">
        <v>11</v>
      </c>
      <c r="K160">
        <v>27</v>
      </c>
      <c r="L160">
        <v>25</v>
      </c>
      <c r="M160">
        <v>29</v>
      </c>
      <c r="N160">
        <v>31</v>
      </c>
      <c r="O160">
        <v>15</v>
      </c>
      <c r="P160">
        <v>14</v>
      </c>
      <c r="Q160">
        <v>30</v>
      </c>
      <c r="R160">
        <v>22</v>
      </c>
      <c r="S160">
        <v>6</v>
      </c>
      <c r="T160">
        <v>7</v>
      </c>
      <c r="U160">
        <v>23</v>
      </c>
      <c r="V160">
        <v>21</v>
      </c>
      <c r="W160">
        <v>5</v>
      </c>
      <c r="X160">
        <v>4</v>
      </c>
      <c r="Y160">
        <v>20</v>
      </c>
      <c r="Z160">
        <v>28</v>
      </c>
      <c r="AA160">
        <v>12</v>
      </c>
      <c r="AB160">
        <v>13</v>
      </c>
      <c r="AC160">
        <v>9</v>
      </c>
      <c r="AD160">
        <v>8</v>
      </c>
      <c r="AE160">
        <v>24</v>
      </c>
      <c r="AF160">
        <v>16</v>
      </c>
    </row>
    <row r="161" spans="1:32" x14ac:dyDescent="0.25">
      <c r="A161">
        <v>0</v>
      </c>
      <c r="B161">
        <v>1</v>
      </c>
      <c r="C161">
        <v>17</v>
      </c>
      <c r="D161">
        <v>19</v>
      </c>
      <c r="E161">
        <v>3</v>
      </c>
      <c r="F161">
        <v>2</v>
      </c>
      <c r="G161">
        <v>18</v>
      </c>
      <c r="H161">
        <v>26</v>
      </c>
      <c r="I161">
        <v>10</v>
      </c>
      <c r="J161">
        <v>11</v>
      </c>
      <c r="K161">
        <v>27</v>
      </c>
      <c r="L161">
        <v>31</v>
      </c>
      <c r="M161">
        <v>15</v>
      </c>
      <c r="N161">
        <v>14</v>
      </c>
      <c r="O161">
        <v>30</v>
      </c>
      <c r="P161">
        <v>22</v>
      </c>
      <c r="Q161">
        <v>6</v>
      </c>
      <c r="R161">
        <v>7</v>
      </c>
      <c r="S161">
        <v>23</v>
      </c>
      <c r="T161">
        <v>21</v>
      </c>
      <c r="U161">
        <v>5</v>
      </c>
      <c r="V161">
        <v>4</v>
      </c>
      <c r="W161">
        <v>20</v>
      </c>
      <c r="X161">
        <v>28</v>
      </c>
      <c r="Y161">
        <v>12</v>
      </c>
      <c r="Z161">
        <v>13</v>
      </c>
      <c r="AA161">
        <v>29</v>
      </c>
      <c r="AB161">
        <v>25</v>
      </c>
      <c r="AC161">
        <v>9</v>
      </c>
      <c r="AD161">
        <v>8</v>
      </c>
      <c r="AE161">
        <v>24</v>
      </c>
      <c r="AF161">
        <v>16</v>
      </c>
    </row>
    <row r="162" spans="1:32" x14ac:dyDescent="0.25">
      <c r="A162">
        <v>0</v>
      </c>
      <c r="B162">
        <v>1</v>
      </c>
      <c r="C162">
        <v>17</v>
      </c>
      <c r="D162">
        <v>19</v>
      </c>
      <c r="E162">
        <v>3</v>
      </c>
      <c r="F162">
        <v>2</v>
      </c>
      <c r="G162">
        <v>18</v>
      </c>
      <c r="H162">
        <v>26</v>
      </c>
      <c r="I162">
        <v>10</v>
      </c>
      <c r="J162">
        <v>14</v>
      </c>
      <c r="K162">
        <v>30</v>
      </c>
      <c r="L162">
        <v>22</v>
      </c>
      <c r="M162">
        <v>6</v>
      </c>
      <c r="N162">
        <v>7</v>
      </c>
      <c r="O162">
        <v>23</v>
      </c>
      <c r="P162">
        <v>21</v>
      </c>
      <c r="Q162">
        <v>5</v>
      </c>
      <c r="R162">
        <v>4</v>
      </c>
      <c r="S162">
        <v>20</v>
      </c>
      <c r="T162">
        <v>28</v>
      </c>
      <c r="U162">
        <v>12</v>
      </c>
      <c r="V162">
        <v>13</v>
      </c>
      <c r="W162">
        <v>29</v>
      </c>
      <c r="X162">
        <v>31</v>
      </c>
      <c r="Y162">
        <v>15</v>
      </c>
      <c r="Z162">
        <v>11</v>
      </c>
      <c r="AA162">
        <v>27</v>
      </c>
      <c r="AB162">
        <v>25</v>
      </c>
      <c r="AC162">
        <v>9</v>
      </c>
      <c r="AD162">
        <v>8</v>
      </c>
      <c r="AE162">
        <v>24</v>
      </c>
      <c r="AF162">
        <v>16</v>
      </c>
    </row>
    <row r="163" spans="1:32" x14ac:dyDescent="0.25">
      <c r="A163">
        <v>0</v>
      </c>
      <c r="B163">
        <v>1</v>
      </c>
      <c r="C163">
        <v>17</v>
      </c>
      <c r="D163">
        <v>19</v>
      </c>
      <c r="E163">
        <v>3</v>
      </c>
      <c r="F163">
        <v>2</v>
      </c>
      <c r="G163">
        <v>18</v>
      </c>
      <c r="H163">
        <v>26</v>
      </c>
      <c r="I163">
        <v>10</v>
      </c>
      <c r="J163">
        <v>14</v>
      </c>
      <c r="K163">
        <v>30</v>
      </c>
      <c r="L163">
        <v>22</v>
      </c>
      <c r="M163">
        <v>6</v>
      </c>
      <c r="N163">
        <v>7</v>
      </c>
      <c r="O163">
        <v>23</v>
      </c>
      <c r="P163">
        <v>31</v>
      </c>
      <c r="Q163">
        <v>15</v>
      </c>
      <c r="R163">
        <v>11</v>
      </c>
      <c r="S163">
        <v>27</v>
      </c>
      <c r="T163">
        <v>25</v>
      </c>
      <c r="U163">
        <v>9</v>
      </c>
      <c r="V163">
        <v>13</v>
      </c>
      <c r="W163">
        <v>29</v>
      </c>
      <c r="X163">
        <v>21</v>
      </c>
      <c r="Y163">
        <v>5</v>
      </c>
      <c r="Z163">
        <v>4</v>
      </c>
      <c r="AA163">
        <v>20</v>
      </c>
      <c r="AB163">
        <v>28</v>
      </c>
      <c r="AC163">
        <v>12</v>
      </c>
      <c r="AD163">
        <v>8</v>
      </c>
      <c r="AE163">
        <v>24</v>
      </c>
      <c r="AF163">
        <v>16</v>
      </c>
    </row>
    <row r="164" spans="1:32" x14ac:dyDescent="0.25">
      <c r="A164">
        <v>0</v>
      </c>
      <c r="B164">
        <v>1</v>
      </c>
      <c r="C164">
        <v>17</v>
      </c>
      <c r="D164">
        <v>19</v>
      </c>
      <c r="E164">
        <v>3</v>
      </c>
      <c r="F164">
        <v>2</v>
      </c>
      <c r="G164">
        <v>18</v>
      </c>
      <c r="H164">
        <v>26</v>
      </c>
      <c r="I164">
        <v>30</v>
      </c>
      <c r="J164">
        <v>22</v>
      </c>
      <c r="K164">
        <v>6</v>
      </c>
      <c r="L164">
        <v>7</v>
      </c>
      <c r="M164">
        <v>23</v>
      </c>
      <c r="N164">
        <v>21</v>
      </c>
      <c r="O164">
        <v>5</v>
      </c>
      <c r="P164">
        <v>4</v>
      </c>
      <c r="Q164">
        <v>20</v>
      </c>
      <c r="R164">
        <v>28</v>
      </c>
      <c r="S164">
        <v>12</v>
      </c>
      <c r="T164">
        <v>13</v>
      </c>
      <c r="U164">
        <v>29</v>
      </c>
      <c r="V164">
        <v>31</v>
      </c>
      <c r="W164">
        <v>15</v>
      </c>
      <c r="X164">
        <v>14</v>
      </c>
      <c r="Y164">
        <v>10</v>
      </c>
      <c r="Z164">
        <v>11</v>
      </c>
      <c r="AA164">
        <v>27</v>
      </c>
      <c r="AB164">
        <v>25</v>
      </c>
      <c r="AC164">
        <v>9</v>
      </c>
      <c r="AD164">
        <v>8</v>
      </c>
      <c r="AE164">
        <v>24</v>
      </c>
      <c r="AF164">
        <v>16</v>
      </c>
    </row>
    <row r="165" spans="1:32" x14ac:dyDescent="0.25">
      <c r="A165">
        <v>0</v>
      </c>
      <c r="B165">
        <v>1</v>
      </c>
      <c r="C165">
        <v>17</v>
      </c>
      <c r="D165">
        <v>19</v>
      </c>
      <c r="E165">
        <v>3</v>
      </c>
      <c r="F165">
        <v>2</v>
      </c>
      <c r="G165">
        <v>6</v>
      </c>
      <c r="H165">
        <v>7</v>
      </c>
      <c r="I165">
        <v>23</v>
      </c>
      <c r="J165">
        <v>21</v>
      </c>
      <c r="K165">
        <v>5</v>
      </c>
      <c r="L165">
        <v>4</v>
      </c>
      <c r="M165">
        <v>20</v>
      </c>
      <c r="N165">
        <v>22</v>
      </c>
      <c r="O165">
        <v>18</v>
      </c>
      <c r="P165">
        <v>26</v>
      </c>
      <c r="Q165">
        <v>30</v>
      </c>
      <c r="R165">
        <v>28</v>
      </c>
      <c r="S165">
        <v>12</v>
      </c>
      <c r="T165">
        <v>13</v>
      </c>
      <c r="U165">
        <v>29</v>
      </c>
      <c r="V165">
        <v>31</v>
      </c>
      <c r="W165">
        <v>15</v>
      </c>
      <c r="X165">
        <v>14</v>
      </c>
      <c r="Y165">
        <v>10</v>
      </c>
      <c r="Z165">
        <v>11</v>
      </c>
      <c r="AA165">
        <v>27</v>
      </c>
      <c r="AB165">
        <v>25</v>
      </c>
      <c r="AC165">
        <v>9</v>
      </c>
      <c r="AD165">
        <v>8</v>
      </c>
      <c r="AE165">
        <v>24</v>
      </c>
      <c r="AF165">
        <v>16</v>
      </c>
    </row>
    <row r="166" spans="1:32" x14ac:dyDescent="0.25">
      <c r="A166">
        <v>0</v>
      </c>
      <c r="B166">
        <v>1</v>
      </c>
      <c r="C166">
        <v>17</v>
      </c>
      <c r="D166">
        <v>19</v>
      </c>
      <c r="E166">
        <v>3</v>
      </c>
      <c r="F166">
        <v>2</v>
      </c>
      <c r="G166">
        <v>6</v>
      </c>
      <c r="H166">
        <v>7</v>
      </c>
      <c r="I166">
        <v>23</v>
      </c>
      <c r="J166">
        <v>21</v>
      </c>
      <c r="K166">
        <v>5</v>
      </c>
      <c r="L166">
        <v>4</v>
      </c>
      <c r="M166">
        <v>20</v>
      </c>
      <c r="N166">
        <v>28</v>
      </c>
      <c r="O166">
        <v>12</v>
      </c>
      <c r="P166">
        <v>13</v>
      </c>
      <c r="Q166">
        <v>29</v>
      </c>
      <c r="R166">
        <v>31</v>
      </c>
      <c r="S166">
        <v>15</v>
      </c>
      <c r="T166">
        <v>14</v>
      </c>
      <c r="U166">
        <v>30</v>
      </c>
      <c r="V166">
        <v>22</v>
      </c>
      <c r="W166">
        <v>18</v>
      </c>
      <c r="X166">
        <v>26</v>
      </c>
      <c r="Y166">
        <v>10</v>
      </c>
      <c r="Z166">
        <v>11</v>
      </c>
      <c r="AA166">
        <v>27</v>
      </c>
      <c r="AB166">
        <v>25</v>
      </c>
      <c r="AC166">
        <v>9</v>
      </c>
      <c r="AD166">
        <v>8</v>
      </c>
      <c r="AE166">
        <v>24</v>
      </c>
      <c r="AF166">
        <v>16</v>
      </c>
    </row>
    <row r="167" spans="1:32" x14ac:dyDescent="0.25">
      <c r="A167">
        <v>0</v>
      </c>
      <c r="B167">
        <v>1</v>
      </c>
      <c r="C167">
        <v>17</v>
      </c>
      <c r="D167">
        <v>21</v>
      </c>
      <c r="E167">
        <v>23</v>
      </c>
      <c r="F167">
        <v>19</v>
      </c>
      <c r="G167">
        <v>3</v>
      </c>
      <c r="H167">
        <v>2</v>
      </c>
      <c r="I167">
        <v>18</v>
      </c>
      <c r="J167">
        <v>22</v>
      </c>
      <c r="K167">
        <v>30</v>
      </c>
      <c r="L167">
        <v>26</v>
      </c>
      <c r="M167">
        <v>10</v>
      </c>
      <c r="N167">
        <v>11</v>
      </c>
      <c r="O167">
        <v>27</v>
      </c>
      <c r="P167">
        <v>31</v>
      </c>
      <c r="Q167">
        <v>15</v>
      </c>
      <c r="R167">
        <v>14</v>
      </c>
      <c r="S167">
        <v>6</v>
      </c>
      <c r="T167">
        <v>7</v>
      </c>
      <c r="U167">
        <v>5</v>
      </c>
      <c r="V167">
        <v>4</v>
      </c>
      <c r="W167">
        <v>12</v>
      </c>
      <c r="X167">
        <v>13</v>
      </c>
      <c r="Y167">
        <v>29</v>
      </c>
      <c r="Z167">
        <v>25</v>
      </c>
      <c r="AA167">
        <v>9</v>
      </c>
      <c r="AB167">
        <v>8</v>
      </c>
      <c r="AC167">
        <v>24</v>
      </c>
      <c r="AD167">
        <v>28</v>
      </c>
      <c r="AE167">
        <v>20</v>
      </c>
      <c r="AF167">
        <v>16</v>
      </c>
    </row>
    <row r="168" spans="1:32" x14ac:dyDescent="0.25">
      <c r="A168">
        <v>0</v>
      </c>
      <c r="B168">
        <v>1</v>
      </c>
      <c r="C168">
        <v>17</v>
      </c>
      <c r="D168">
        <v>21</v>
      </c>
      <c r="E168">
        <v>23</v>
      </c>
      <c r="F168">
        <v>19</v>
      </c>
      <c r="G168">
        <v>3</v>
      </c>
      <c r="H168">
        <v>2</v>
      </c>
      <c r="I168">
        <v>18</v>
      </c>
      <c r="J168">
        <v>22</v>
      </c>
      <c r="K168">
        <v>30</v>
      </c>
      <c r="L168">
        <v>26</v>
      </c>
      <c r="M168">
        <v>10</v>
      </c>
      <c r="N168">
        <v>11</v>
      </c>
      <c r="O168">
        <v>27</v>
      </c>
      <c r="P168">
        <v>31</v>
      </c>
      <c r="Q168">
        <v>29</v>
      </c>
      <c r="R168">
        <v>25</v>
      </c>
      <c r="S168">
        <v>9</v>
      </c>
      <c r="T168">
        <v>13</v>
      </c>
      <c r="U168">
        <v>15</v>
      </c>
      <c r="V168">
        <v>14</v>
      </c>
      <c r="W168">
        <v>6</v>
      </c>
      <c r="X168">
        <v>7</v>
      </c>
      <c r="Y168">
        <v>5</v>
      </c>
      <c r="Z168">
        <v>4</v>
      </c>
      <c r="AA168">
        <v>12</v>
      </c>
      <c r="AB168">
        <v>8</v>
      </c>
      <c r="AC168">
        <v>24</v>
      </c>
      <c r="AD168">
        <v>28</v>
      </c>
      <c r="AE168">
        <v>20</v>
      </c>
      <c r="AF168">
        <v>16</v>
      </c>
    </row>
    <row r="169" spans="1:32" x14ac:dyDescent="0.25">
      <c r="A169">
        <v>0</v>
      </c>
      <c r="B169">
        <v>1</v>
      </c>
      <c r="C169">
        <v>17</v>
      </c>
      <c r="D169">
        <v>21</v>
      </c>
      <c r="E169">
        <v>23</v>
      </c>
      <c r="F169">
        <v>19</v>
      </c>
      <c r="G169">
        <v>3</v>
      </c>
      <c r="H169">
        <v>2</v>
      </c>
      <c r="I169">
        <v>18</v>
      </c>
      <c r="J169">
        <v>22</v>
      </c>
      <c r="K169">
        <v>30</v>
      </c>
      <c r="L169">
        <v>26</v>
      </c>
      <c r="M169">
        <v>10</v>
      </c>
      <c r="N169">
        <v>14</v>
      </c>
      <c r="O169">
        <v>6</v>
      </c>
      <c r="P169">
        <v>7</v>
      </c>
      <c r="Q169">
        <v>15</v>
      </c>
      <c r="R169">
        <v>11</v>
      </c>
      <c r="S169">
        <v>27</v>
      </c>
      <c r="T169">
        <v>31</v>
      </c>
      <c r="U169">
        <v>29</v>
      </c>
      <c r="V169">
        <v>25</v>
      </c>
      <c r="W169">
        <v>9</v>
      </c>
      <c r="X169">
        <v>13</v>
      </c>
      <c r="Y169">
        <v>5</v>
      </c>
      <c r="Z169">
        <v>4</v>
      </c>
      <c r="AA169">
        <v>12</v>
      </c>
      <c r="AB169">
        <v>8</v>
      </c>
      <c r="AC169">
        <v>24</v>
      </c>
      <c r="AD169">
        <v>28</v>
      </c>
      <c r="AE169">
        <v>20</v>
      </c>
      <c r="AF169">
        <v>16</v>
      </c>
    </row>
    <row r="170" spans="1:32" x14ac:dyDescent="0.25">
      <c r="A170">
        <v>0</v>
      </c>
      <c r="B170">
        <v>1</v>
      </c>
      <c r="C170">
        <v>17</v>
      </c>
      <c r="D170">
        <v>21</v>
      </c>
      <c r="E170">
        <v>23</v>
      </c>
      <c r="F170">
        <v>19</v>
      </c>
      <c r="G170">
        <v>3</v>
      </c>
      <c r="H170">
        <v>2</v>
      </c>
      <c r="I170">
        <v>18</v>
      </c>
      <c r="J170">
        <v>22</v>
      </c>
      <c r="K170">
        <v>30</v>
      </c>
      <c r="L170">
        <v>26</v>
      </c>
      <c r="M170">
        <v>10</v>
      </c>
      <c r="N170">
        <v>14</v>
      </c>
      <c r="O170">
        <v>6</v>
      </c>
      <c r="P170">
        <v>7</v>
      </c>
      <c r="Q170">
        <v>5</v>
      </c>
      <c r="R170">
        <v>4</v>
      </c>
      <c r="S170">
        <v>12</v>
      </c>
      <c r="T170">
        <v>13</v>
      </c>
      <c r="U170">
        <v>15</v>
      </c>
      <c r="V170">
        <v>11</v>
      </c>
      <c r="W170">
        <v>27</v>
      </c>
      <c r="X170">
        <v>31</v>
      </c>
      <c r="Y170">
        <v>29</v>
      </c>
      <c r="Z170">
        <v>25</v>
      </c>
      <c r="AA170">
        <v>9</v>
      </c>
      <c r="AB170">
        <v>8</v>
      </c>
      <c r="AC170">
        <v>24</v>
      </c>
      <c r="AD170">
        <v>28</v>
      </c>
      <c r="AE170">
        <v>20</v>
      </c>
      <c r="AF170">
        <v>16</v>
      </c>
    </row>
    <row r="171" spans="1:32" x14ac:dyDescent="0.25">
      <c r="A171">
        <v>0</v>
      </c>
      <c r="B171">
        <v>1</v>
      </c>
      <c r="C171">
        <v>17</v>
      </c>
      <c r="D171">
        <v>21</v>
      </c>
      <c r="E171">
        <v>23</v>
      </c>
      <c r="F171">
        <v>19</v>
      </c>
      <c r="G171">
        <v>3</v>
      </c>
      <c r="H171">
        <v>2</v>
      </c>
      <c r="I171">
        <v>18</v>
      </c>
      <c r="J171">
        <v>22</v>
      </c>
      <c r="K171">
        <v>6</v>
      </c>
      <c r="L171">
        <v>7</v>
      </c>
      <c r="M171">
        <v>5</v>
      </c>
      <c r="N171">
        <v>4</v>
      </c>
      <c r="O171">
        <v>12</v>
      </c>
      <c r="P171">
        <v>13</v>
      </c>
      <c r="Q171">
        <v>15</v>
      </c>
      <c r="R171">
        <v>14</v>
      </c>
      <c r="S171">
        <v>30</v>
      </c>
      <c r="T171">
        <v>26</v>
      </c>
      <c r="U171">
        <v>10</v>
      </c>
      <c r="V171">
        <v>11</v>
      </c>
      <c r="W171">
        <v>27</v>
      </c>
      <c r="X171">
        <v>31</v>
      </c>
      <c r="Y171">
        <v>29</v>
      </c>
      <c r="Z171">
        <v>25</v>
      </c>
      <c r="AA171">
        <v>9</v>
      </c>
      <c r="AB171">
        <v>8</v>
      </c>
      <c r="AC171">
        <v>24</v>
      </c>
      <c r="AD171">
        <v>28</v>
      </c>
      <c r="AE171">
        <v>20</v>
      </c>
      <c r="AF171">
        <v>16</v>
      </c>
    </row>
    <row r="172" spans="1:32" x14ac:dyDescent="0.25">
      <c r="A172">
        <v>0</v>
      </c>
      <c r="B172">
        <v>1</v>
      </c>
      <c r="C172">
        <v>17</v>
      </c>
      <c r="D172">
        <v>21</v>
      </c>
      <c r="E172">
        <v>29</v>
      </c>
      <c r="F172">
        <v>25</v>
      </c>
      <c r="G172">
        <v>9</v>
      </c>
      <c r="H172">
        <v>11</v>
      </c>
      <c r="I172">
        <v>27</v>
      </c>
      <c r="J172">
        <v>31</v>
      </c>
      <c r="K172">
        <v>15</v>
      </c>
      <c r="L172">
        <v>13</v>
      </c>
      <c r="M172">
        <v>5</v>
      </c>
      <c r="N172">
        <v>7</v>
      </c>
      <c r="O172">
        <v>23</v>
      </c>
      <c r="P172">
        <v>19</v>
      </c>
      <c r="Q172">
        <v>3</v>
      </c>
      <c r="R172">
        <v>2</v>
      </c>
      <c r="S172">
        <v>18</v>
      </c>
      <c r="T172">
        <v>22</v>
      </c>
      <c r="U172">
        <v>6</v>
      </c>
      <c r="V172">
        <v>4</v>
      </c>
      <c r="W172">
        <v>12</v>
      </c>
      <c r="X172">
        <v>14</v>
      </c>
      <c r="Y172">
        <v>30</v>
      </c>
      <c r="Z172">
        <v>26</v>
      </c>
      <c r="AA172">
        <v>10</v>
      </c>
      <c r="AB172">
        <v>8</v>
      </c>
      <c r="AC172">
        <v>24</v>
      </c>
      <c r="AD172">
        <v>28</v>
      </c>
      <c r="AE172">
        <v>20</v>
      </c>
      <c r="AF172">
        <v>16</v>
      </c>
    </row>
    <row r="173" spans="1:32" x14ac:dyDescent="0.25">
      <c r="A173">
        <v>0</v>
      </c>
      <c r="B173">
        <v>1</v>
      </c>
      <c r="C173">
        <v>17</v>
      </c>
      <c r="D173">
        <v>21</v>
      </c>
      <c r="E173">
        <v>29</v>
      </c>
      <c r="F173">
        <v>25</v>
      </c>
      <c r="G173">
        <v>9</v>
      </c>
      <c r="H173">
        <v>11</v>
      </c>
      <c r="I173">
        <v>27</v>
      </c>
      <c r="J173">
        <v>31</v>
      </c>
      <c r="K173">
        <v>23</v>
      </c>
      <c r="L173">
        <v>19</v>
      </c>
      <c r="M173">
        <v>3</v>
      </c>
      <c r="N173">
        <v>2</v>
      </c>
      <c r="O173">
        <v>18</v>
      </c>
      <c r="P173">
        <v>22</v>
      </c>
      <c r="Q173">
        <v>30</v>
      </c>
      <c r="R173">
        <v>26</v>
      </c>
      <c r="S173">
        <v>10</v>
      </c>
      <c r="T173">
        <v>14</v>
      </c>
      <c r="U173">
        <v>6</v>
      </c>
      <c r="V173">
        <v>7</v>
      </c>
      <c r="W173">
        <v>15</v>
      </c>
      <c r="X173">
        <v>13</v>
      </c>
      <c r="Y173">
        <v>5</v>
      </c>
      <c r="Z173">
        <v>4</v>
      </c>
      <c r="AA173">
        <v>12</v>
      </c>
      <c r="AB173">
        <v>8</v>
      </c>
      <c r="AC173">
        <v>24</v>
      </c>
      <c r="AD173">
        <v>28</v>
      </c>
      <c r="AE173">
        <v>20</v>
      </c>
      <c r="AF173">
        <v>16</v>
      </c>
    </row>
    <row r="174" spans="1:32" x14ac:dyDescent="0.25">
      <c r="A174">
        <v>0</v>
      </c>
      <c r="B174">
        <v>1</v>
      </c>
      <c r="C174">
        <v>17</v>
      </c>
      <c r="D174">
        <v>21</v>
      </c>
      <c r="E174">
        <v>29</v>
      </c>
      <c r="F174">
        <v>25</v>
      </c>
      <c r="G174">
        <v>9</v>
      </c>
      <c r="H174">
        <v>11</v>
      </c>
      <c r="I174">
        <v>27</v>
      </c>
      <c r="J174">
        <v>31</v>
      </c>
      <c r="K174">
        <v>23</v>
      </c>
      <c r="L174">
        <v>19</v>
      </c>
      <c r="M174">
        <v>3</v>
      </c>
      <c r="N174">
        <v>2</v>
      </c>
      <c r="O174">
        <v>18</v>
      </c>
      <c r="P174">
        <v>22</v>
      </c>
      <c r="Q174">
        <v>6</v>
      </c>
      <c r="R174">
        <v>7</v>
      </c>
      <c r="S174">
        <v>15</v>
      </c>
      <c r="T174">
        <v>13</v>
      </c>
      <c r="U174">
        <v>5</v>
      </c>
      <c r="V174">
        <v>4</v>
      </c>
      <c r="W174">
        <v>12</v>
      </c>
      <c r="X174">
        <v>14</v>
      </c>
      <c r="Y174">
        <v>30</v>
      </c>
      <c r="Z174">
        <v>26</v>
      </c>
      <c r="AA174">
        <v>10</v>
      </c>
      <c r="AB174">
        <v>8</v>
      </c>
      <c r="AC174">
        <v>24</v>
      </c>
      <c r="AD174">
        <v>28</v>
      </c>
      <c r="AE174">
        <v>20</v>
      </c>
      <c r="AF174">
        <v>16</v>
      </c>
    </row>
    <row r="175" spans="1:32" x14ac:dyDescent="0.25">
      <c r="A175">
        <v>0</v>
      </c>
      <c r="B175">
        <v>1</v>
      </c>
      <c r="C175">
        <v>17</v>
      </c>
      <c r="D175">
        <v>21</v>
      </c>
      <c r="E175">
        <v>29</v>
      </c>
      <c r="F175">
        <v>25</v>
      </c>
      <c r="G175">
        <v>9</v>
      </c>
      <c r="H175">
        <v>13</v>
      </c>
      <c r="I175">
        <v>15</v>
      </c>
      <c r="J175">
        <v>11</v>
      </c>
      <c r="K175">
        <v>27</v>
      </c>
      <c r="L175">
        <v>31</v>
      </c>
      <c r="M175">
        <v>23</v>
      </c>
      <c r="N175">
        <v>19</v>
      </c>
      <c r="O175">
        <v>3</v>
      </c>
      <c r="P175">
        <v>2</v>
      </c>
      <c r="Q175">
        <v>18</v>
      </c>
      <c r="R175">
        <v>22</v>
      </c>
      <c r="S175">
        <v>30</v>
      </c>
      <c r="T175">
        <v>26</v>
      </c>
      <c r="U175">
        <v>10</v>
      </c>
      <c r="V175">
        <v>14</v>
      </c>
      <c r="W175">
        <v>6</v>
      </c>
      <c r="X175">
        <v>7</v>
      </c>
      <c r="Y175">
        <v>5</v>
      </c>
      <c r="Z175">
        <v>4</v>
      </c>
      <c r="AA175">
        <v>12</v>
      </c>
      <c r="AB175">
        <v>8</v>
      </c>
      <c r="AC175">
        <v>24</v>
      </c>
      <c r="AD175">
        <v>28</v>
      </c>
      <c r="AE175">
        <v>20</v>
      </c>
      <c r="AF175">
        <v>16</v>
      </c>
    </row>
    <row r="176" spans="1:32" x14ac:dyDescent="0.25">
      <c r="A176">
        <v>0</v>
      </c>
      <c r="B176">
        <v>1</v>
      </c>
      <c r="C176">
        <v>17</v>
      </c>
      <c r="D176">
        <v>21</v>
      </c>
      <c r="E176">
        <v>29</v>
      </c>
      <c r="F176">
        <v>25</v>
      </c>
      <c r="G176">
        <v>9</v>
      </c>
      <c r="H176">
        <v>13</v>
      </c>
      <c r="I176">
        <v>5</v>
      </c>
      <c r="J176">
        <v>7</v>
      </c>
      <c r="K176">
        <v>15</v>
      </c>
      <c r="L176">
        <v>11</v>
      </c>
      <c r="M176">
        <v>27</v>
      </c>
      <c r="N176">
        <v>31</v>
      </c>
      <c r="O176">
        <v>23</v>
      </c>
      <c r="P176">
        <v>19</v>
      </c>
      <c r="Q176">
        <v>3</v>
      </c>
      <c r="R176">
        <v>2</v>
      </c>
      <c r="S176">
        <v>18</v>
      </c>
      <c r="T176">
        <v>22</v>
      </c>
      <c r="U176">
        <v>30</v>
      </c>
      <c r="V176">
        <v>26</v>
      </c>
      <c r="W176">
        <v>10</v>
      </c>
      <c r="X176">
        <v>14</v>
      </c>
      <c r="Y176">
        <v>6</v>
      </c>
      <c r="Z176">
        <v>4</v>
      </c>
      <c r="AA176">
        <v>12</v>
      </c>
      <c r="AB176">
        <v>8</v>
      </c>
      <c r="AC176">
        <v>24</v>
      </c>
      <c r="AD176">
        <v>28</v>
      </c>
      <c r="AE176">
        <v>20</v>
      </c>
      <c r="AF176">
        <v>16</v>
      </c>
    </row>
    <row r="177" spans="1:32" x14ac:dyDescent="0.25">
      <c r="A177">
        <v>0</v>
      </c>
      <c r="B177">
        <v>1</v>
      </c>
      <c r="C177">
        <v>17</v>
      </c>
      <c r="D177">
        <v>21</v>
      </c>
      <c r="E177">
        <v>29</v>
      </c>
      <c r="F177">
        <v>25</v>
      </c>
      <c r="G177">
        <v>27</v>
      </c>
      <c r="H177">
        <v>31</v>
      </c>
      <c r="I177">
        <v>23</v>
      </c>
      <c r="J177">
        <v>19</v>
      </c>
      <c r="K177">
        <v>3</v>
      </c>
      <c r="L177">
        <v>2</v>
      </c>
      <c r="M177">
        <v>18</v>
      </c>
      <c r="N177">
        <v>22</v>
      </c>
      <c r="O177">
        <v>30</v>
      </c>
      <c r="P177">
        <v>26</v>
      </c>
      <c r="Q177">
        <v>10</v>
      </c>
      <c r="R177">
        <v>14</v>
      </c>
      <c r="S177">
        <v>6</v>
      </c>
      <c r="T177">
        <v>7</v>
      </c>
      <c r="U177">
        <v>15</v>
      </c>
      <c r="V177">
        <v>11</v>
      </c>
      <c r="W177">
        <v>9</v>
      </c>
      <c r="X177">
        <v>13</v>
      </c>
      <c r="Y177">
        <v>5</v>
      </c>
      <c r="Z177">
        <v>4</v>
      </c>
      <c r="AA177">
        <v>12</v>
      </c>
      <c r="AB177">
        <v>8</v>
      </c>
      <c r="AC177">
        <v>24</v>
      </c>
      <c r="AD177">
        <v>28</v>
      </c>
      <c r="AE177">
        <v>20</v>
      </c>
      <c r="AF177">
        <v>16</v>
      </c>
    </row>
    <row r="178" spans="1:32" x14ac:dyDescent="0.25">
      <c r="A178">
        <v>0</v>
      </c>
      <c r="B178">
        <v>1</v>
      </c>
      <c r="C178">
        <v>17</v>
      </c>
      <c r="D178">
        <v>21</v>
      </c>
      <c r="E178">
        <v>29</v>
      </c>
      <c r="F178">
        <v>31</v>
      </c>
      <c r="G178">
        <v>23</v>
      </c>
      <c r="H178">
        <v>19</v>
      </c>
      <c r="I178">
        <v>3</v>
      </c>
      <c r="J178">
        <v>2</v>
      </c>
      <c r="K178">
        <v>18</v>
      </c>
      <c r="L178">
        <v>22</v>
      </c>
      <c r="M178">
        <v>30</v>
      </c>
      <c r="N178">
        <v>26</v>
      </c>
      <c r="O178">
        <v>10</v>
      </c>
      <c r="P178">
        <v>14</v>
      </c>
      <c r="Q178">
        <v>6</v>
      </c>
      <c r="R178">
        <v>7</v>
      </c>
      <c r="S178">
        <v>15</v>
      </c>
      <c r="T178">
        <v>11</v>
      </c>
      <c r="U178">
        <v>27</v>
      </c>
      <c r="V178">
        <v>25</v>
      </c>
      <c r="W178">
        <v>9</v>
      </c>
      <c r="X178">
        <v>13</v>
      </c>
      <c r="Y178">
        <v>5</v>
      </c>
      <c r="Z178">
        <v>4</v>
      </c>
      <c r="AA178">
        <v>12</v>
      </c>
      <c r="AB178">
        <v>8</v>
      </c>
      <c r="AC178">
        <v>24</v>
      </c>
      <c r="AD178">
        <v>28</v>
      </c>
      <c r="AE178">
        <v>20</v>
      </c>
      <c r="AF178">
        <v>16</v>
      </c>
    </row>
    <row r="179" spans="1:32" x14ac:dyDescent="0.25">
      <c r="A179">
        <v>0</v>
      </c>
      <c r="B179">
        <v>1</v>
      </c>
      <c r="C179">
        <v>17</v>
      </c>
      <c r="D179">
        <v>21</v>
      </c>
      <c r="E179">
        <v>5</v>
      </c>
      <c r="F179">
        <v>7</v>
      </c>
      <c r="G179">
        <v>23</v>
      </c>
      <c r="H179">
        <v>19</v>
      </c>
      <c r="I179">
        <v>3</v>
      </c>
      <c r="J179">
        <v>2</v>
      </c>
      <c r="K179">
        <v>18</v>
      </c>
      <c r="L179">
        <v>22</v>
      </c>
      <c r="M179">
        <v>30</v>
      </c>
      <c r="N179">
        <v>26</v>
      </c>
      <c r="O179">
        <v>10</v>
      </c>
      <c r="P179">
        <v>11</v>
      </c>
      <c r="Q179">
        <v>27</v>
      </c>
      <c r="R179">
        <v>31</v>
      </c>
      <c r="S179">
        <v>15</v>
      </c>
      <c r="T179">
        <v>14</v>
      </c>
      <c r="U179">
        <v>6</v>
      </c>
      <c r="V179">
        <v>4</v>
      </c>
      <c r="W179">
        <v>12</v>
      </c>
      <c r="X179">
        <v>13</v>
      </c>
      <c r="Y179">
        <v>29</v>
      </c>
      <c r="Z179">
        <v>25</v>
      </c>
      <c r="AA179">
        <v>9</v>
      </c>
      <c r="AB179">
        <v>8</v>
      </c>
      <c r="AC179">
        <v>24</v>
      </c>
      <c r="AD179">
        <v>28</v>
      </c>
      <c r="AE179">
        <v>20</v>
      </c>
      <c r="AF179">
        <v>16</v>
      </c>
    </row>
    <row r="180" spans="1:32" x14ac:dyDescent="0.25">
      <c r="A180">
        <v>0</v>
      </c>
      <c r="B180">
        <v>1</v>
      </c>
      <c r="C180">
        <v>17</v>
      </c>
      <c r="D180">
        <v>21</v>
      </c>
      <c r="E180">
        <v>5</v>
      </c>
      <c r="F180">
        <v>7</v>
      </c>
      <c r="G180">
        <v>23</v>
      </c>
      <c r="H180">
        <v>19</v>
      </c>
      <c r="I180">
        <v>3</v>
      </c>
      <c r="J180">
        <v>2</v>
      </c>
      <c r="K180">
        <v>18</v>
      </c>
      <c r="L180">
        <v>22</v>
      </c>
      <c r="M180">
        <v>6</v>
      </c>
      <c r="N180">
        <v>4</v>
      </c>
      <c r="O180">
        <v>12</v>
      </c>
      <c r="P180">
        <v>14</v>
      </c>
      <c r="Q180">
        <v>30</v>
      </c>
      <c r="R180">
        <v>26</v>
      </c>
      <c r="S180">
        <v>10</v>
      </c>
      <c r="T180">
        <v>11</v>
      </c>
      <c r="U180">
        <v>27</v>
      </c>
      <c r="V180">
        <v>31</v>
      </c>
      <c r="W180">
        <v>15</v>
      </c>
      <c r="X180">
        <v>13</v>
      </c>
      <c r="Y180">
        <v>29</v>
      </c>
      <c r="Z180">
        <v>25</v>
      </c>
      <c r="AA180">
        <v>9</v>
      </c>
      <c r="AB180">
        <v>8</v>
      </c>
      <c r="AC180">
        <v>24</v>
      </c>
      <c r="AD180">
        <v>28</v>
      </c>
      <c r="AE180">
        <v>20</v>
      </c>
      <c r="AF180">
        <v>16</v>
      </c>
    </row>
    <row r="181" spans="1:32" x14ac:dyDescent="0.25">
      <c r="A181">
        <v>0</v>
      </c>
      <c r="B181">
        <v>1</v>
      </c>
      <c r="C181">
        <v>17</v>
      </c>
      <c r="D181">
        <v>21</v>
      </c>
      <c r="E181">
        <v>23</v>
      </c>
      <c r="F181">
        <v>19</v>
      </c>
      <c r="G181">
        <v>3</v>
      </c>
      <c r="H181">
        <v>2</v>
      </c>
      <c r="I181">
        <v>18</v>
      </c>
      <c r="J181">
        <v>22</v>
      </c>
      <c r="K181">
        <v>6</v>
      </c>
      <c r="L181">
        <v>7</v>
      </c>
      <c r="M181">
        <v>5</v>
      </c>
      <c r="N181">
        <v>4</v>
      </c>
      <c r="O181">
        <v>20</v>
      </c>
      <c r="P181">
        <v>28</v>
      </c>
      <c r="Q181">
        <v>12</v>
      </c>
      <c r="R181">
        <v>13</v>
      </c>
      <c r="S181">
        <v>15</v>
      </c>
      <c r="T181">
        <v>14</v>
      </c>
      <c r="U181">
        <v>30</v>
      </c>
      <c r="V181">
        <v>26</v>
      </c>
      <c r="W181">
        <v>10</v>
      </c>
      <c r="X181">
        <v>11</v>
      </c>
      <c r="Y181">
        <v>27</v>
      </c>
      <c r="Z181">
        <v>31</v>
      </c>
      <c r="AA181">
        <v>29</v>
      </c>
      <c r="AB181">
        <v>25</v>
      </c>
      <c r="AC181">
        <v>9</v>
      </c>
      <c r="AD181">
        <v>8</v>
      </c>
      <c r="AE181">
        <v>24</v>
      </c>
      <c r="AF181">
        <v>16</v>
      </c>
    </row>
    <row r="182" spans="1:32" x14ac:dyDescent="0.25">
      <c r="A182">
        <v>0</v>
      </c>
      <c r="B182">
        <v>1</v>
      </c>
      <c r="C182">
        <v>17</v>
      </c>
      <c r="D182">
        <v>21</v>
      </c>
      <c r="E182">
        <v>23</v>
      </c>
      <c r="F182">
        <v>19</v>
      </c>
      <c r="G182">
        <v>3</v>
      </c>
      <c r="H182">
        <v>2</v>
      </c>
      <c r="I182">
        <v>18</v>
      </c>
      <c r="J182">
        <v>26</v>
      </c>
      <c r="K182">
        <v>10</v>
      </c>
      <c r="L182">
        <v>11</v>
      </c>
      <c r="M182">
        <v>27</v>
      </c>
      <c r="N182">
        <v>31</v>
      </c>
      <c r="O182">
        <v>15</v>
      </c>
      <c r="P182">
        <v>14</v>
      </c>
      <c r="Q182">
        <v>30</v>
      </c>
      <c r="R182">
        <v>22</v>
      </c>
      <c r="S182">
        <v>6</v>
      </c>
      <c r="T182">
        <v>7</v>
      </c>
      <c r="U182">
        <v>5</v>
      </c>
      <c r="V182">
        <v>4</v>
      </c>
      <c r="W182">
        <v>20</v>
      </c>
      <c r="X182">
        <v>28</v>
      </c>
      <c r="Y182">
        <v>12</v>
      </c>
      <c r="Z182">
        <v>13</v>
      </c>
      <c r="AA182">
        <v>29</v>
      </c>
      <c r="AB182">
        <v>25</v>
      </c>
      <c r="AC182">
        <v>9</v>
      </c>
      <c r="AD182">
        <v>8</v>
      </c>
      <c r="AE182">
        <v>24</v>
      </c>
      <c r="AF182">
        <v>16</v>
      </c>
    </row>
    <row r="183" spans="1:32" x14ac:dyDescent="0.25">
      <c r="A183">
        <v>0</v>
      </c>
      <c r="B183">
        <v>1</v>
      </c>
      <c r="C183">
        <v>17</v>
      </c>
      <c r="D183">
        <v>21</v>
      </c>
      <c r="E183">
        <v>5</v>
      </c>
      <c r="F183">
        <v>7</v>
      </c>
      <c r="G183">
        <v>23</v>
      </c>
      <c r="H183">
        <v>19</v>
      </c>
      <c r="I183">
        <v>3</v>
      </c>
      <c r="J183">
        <v>2</v>
      </c>
      <c r="K183">
        <v>18</v>
      </c>
      <c r="L183">
        <v>22</v>
      </c>
      <c r="M183">
        <v>6</v>
      </c>
      <c r="N183">
        <v>4</v>
      </c>
      <c r="O183">
        <v>20</v>
      </c>
      <c r="P183">
        <v>28</v>
      </c>
      <c r="Q183">
        <v>12</v>
      </c>
      <c r="R183">
        <v>14</v>
      </c>
      <c r="S183">
        <v>30</v>
      </c>
      <c r="T183">
        <v>26</v>
      </c>
      <c r="U183">
        <v>10</v>
      </c>
      <c r="V183">
        <v>11</v>
      </c>
      <c r="W183">
        <v>27</v>
      </c>
      <c r="X183">
        <v>31</v>
      </c>
      <c r="Y183">
        <v>15</v>
      </c>
      <c r="Z183">
        <v>13</v>
      </c>
      <c r="AA183">
        <v>29</v>
      </c>
      <c r="AB183">
        <v>25</v>
      </c>
      <c r="AC183">
        <v>9</v>
      </c>
      <c r="AD183">
        <v>8</v>
      </c>
      <c r="AE183">
        <v>24</v>
      </c>
      <c r="AF183">
        <v>16</v>
      </c>
    </row>
    <row r="184" spans="1:32" x14ac:dyDescent="0.25">
      <c r="A184">
        <v>0</v>
      </c>
      <c r="B184">
        <v>1</v>
      </c>
      <c r="C184">
        <v>17</v>
      </c>
      <c r="D184">
        <v>21</v>
      </c>
      <c r="E184">
        <v>5</v>
      </c>
      <c r="F184">
        <v>7</v>
      </c>
      <c r="G184">
        <v>23</v>
      </c>
      <c r="H184">
        <v>19</v>
      </c>
      <c r="I184">
        <v>3</v>
      </c>
      <c r="J184">
        <v>2</v>
      </c>
      <c r="K184">
        <v>18</v>
      </c>
      <c r="L184">
        <v>26</v>
      </c>
      <c r="M184">
        <v>10</v>
      </c>
      <c r="N184">
        <v>11</v>
      </c>
      <c r="O184">
        <v>27</v>
      </c>
      <c r="P184">
        <v>31</v>
      </c>
      <c r="Q184">
        <v>15</v>
      </c>
      <c r="R184">
        <v>14</v>
      </c>
      <c r="S184">
        <v>30</v>
      </c>
      <c r="T184">
        <v>22</v>
      </c>
      <c r="U184">
        <v>6</v>
      </c>
      <c r="V184">
        <v>4</v>
      </c>
      <c r="W184">
        <v>20</v>
      </c>
      <c r="X184">
        <v>28</v>
      </c>
      <c r="Y184">
        <v>12</v>
      </c>
      <c r="Z184">
        <v>13</v>
      </c>
      <c r="AA184">
        <v>29</v>
      </c>
      <c r="AB184">
        <v>25</v>
      </c>
      <c r="AC184">
        <v>9</v>
      </c>
      <c r="AD184">
        <v>8</v>
      </c>
      <c r="AE184">
        <v>24</v>
      </c>
      <c r="AF184">
        <v>16</v>
      </c>
    </row>
    <row r="185" spans="1:32" x14ac:dyDescent="0.25">
      <c r="A185">
        <v>0</v>
      </c>
      <c r="B185">
        <v>1</v>
      </c>
      <c r="C185">
        <v>17</v>
      </c>
      <c r="D185">
        <v>25</v>
      </c>
      <c r="E185">
        <v>9</v>
      </c>
      <c r="F185">
        <v>11</v>
      </c>
      <c r="G185">
        <v>15</v>
      </c>
      <c r="H185">
        <v>13</v>
      </c>
      <c r="I185">
        <v>29</v>
      </c>
      <c r="J185">
        <v>21</v>
      </c>
      <c r="K185">
        <v>5</v>
      </c>
      <c r="L185">
        <v>7</v>
      </c>
      <c r="M185">
        <v>23</v>
      </c>
      <c r="N185">
        <v>31</v>
      </c>
      <c r="O185">
        <v>27</v>
      </c>
      <c r="P185">
        <v>19</v>
      </c>
      <c r="Q185">
        <v>3</v>
      </c>
      <c r="R185">
        <v>2</v>
      </c>
      <c r="S185">
        <v>18</v>
      </c>
      <c r="T185">
        <v>26</v>
      </c>
      <c r="U185">
        <v>30</v>
      </c>
      <c r="V185">
        <v>22</v>
      </c>
      <c r="W185">
        <v>6</v>
      </c>
      <c r="X185">
        <v>4</v>
      </c>
      <c r="Y185">
        <v>20</v>
      </c>
      <c r="Z185">
        <v>28</v>
      </c>
      <c r="AA185">
        <v>12</v>
      </c>
      <c r="AB185">
        <v>14</v>
      </c>
      <c r="AC185">
        <v>10</v>
      </c>
      <c r="AD185">
        <v>8</v>
      </c>
      <c r="AE185">
        <v>24</v>
      </c>
      <c r="AF185">
        <v>16</v>
      </c>
    </row>
    <row r="186" spans="1:32" x14ac:dyDescent="0.25">
      <c r="A186">
        <v>0</v>
      </c>
      <c r="B186">
        <v>1</v>
      </c>
      <c r="C186">
        <v>17</v>
      </c>
      <c r="D186">
        <v>25</v>
      </c>
      <c r="E186">
        <v>9</v>
      </c>
      <c r="F186">
        <v>11</v>
      </c>
      <c r="G186">
        <v>15</v>
      </c>
      <c r="H186">
        <v>13</v>
      </c>
      <c r="I186">
        <v>29</v>
      </c>
      <c r="J186">
        <v>31</v>
      </c>
      <c r="K186">
        <v>27</v>
      </c>
      <c r="L186">
        <v>19</v>
      </c>
      <c r="M186">
        <v>23</v>
      </c>
      <c r="N186">
        <v>21</v>
      </c>
      <c r="O186">
        <v>5</v>
      </c>
      <c r="P186">
        <v>7</v>
      </c>
      <c r="Q186">
        <v>3</v>
      </c>
      <c r="R186">
        <v>2</v>
      </c>
      <c r="S186">
        <v>6</v>
      </c>
      <c r="T186">
        <v>4</v>
      </c>
      <c r="U186">
        <v>20</v>
      </c>
      <c r="V186">
        <v>22</v>
      </c>
      <c r="W186">
        <v>18</v>
      </c>
      <c r="X186">
        <v>26</v>
      </c>
      <c r="Y186">
        <v>30</v>
      </c>
      <c r="Z186">
        <v>28</v>
      </c>
      <c r="AA186">
        <v>12</v>
      </c>
      <c r="AB186">
        <v>14</v>
      </c>
      <c r="AC186">
        <v>10</v>
      </c>
      <c r="AD186">
        <v>8</v>
      </c>
      <c r="AE186">
        <v>24</v>
      </c>
      <c r="AF186">
        <v>16</v>
      </c>
    </row>
    <row r="187" spans="1:32" x14ac:dyDescent="0.25">
      <c r="A187">
        <v>0</v>
      </c>
      <c r="B187">
        <v>1</v>
      </c>
      <c r="C187">
        <v>17</v>
      </c>
      <c r="D187">
        <v>25</v>
      </c>
      <c r="E187">
        <v>9</v>
      </c>
      <c r="F187">
        <v>11</v>
      </c>
      <c r="G187">
        <v>27</v>
      </c>
      <c r="H187">
        <v>19</v>
      </c>
      <c r="I187">
        <v>23</v>
      </c>
      <c r="J187">
        <v>31</v>
      </c>
      <c r="K187">
        <v>15</v>
      </c>
      <c r="L187">
        <v>13</v>
      </c>
      <c r="M187">
        <v>29</v>
      </c>
      <c r="N187">
        <v>21</v>
      </c>
      <c r="O187">
        <v>5</v>
      </c>
      <c r="P187">
        <v>7</v>
      </c>
      <c r="Q187">
        <v>3</v>
      </c>
      <c r="R187">
        <v>2</v>
      </c>
      <c r="S187">
        <v>6</v>
      </c>
      <c r="T187">
        <v>4</v>
      </c>
      <c r="U187">
        <v>20</v>
      </c>
      <c r="V187">
        <v>28</v>
      </c>
      <c r="W187">
        <v>12</v>
      </c>
      <c r="X187">
        <v>14</v>
      </c>
      <c r="Y187">
        <v>30</v>
      </c>
      <c r="Z187">
        <v>22</v>
      </c>
      <c r="AA187">
        <v>18</v>
      </c>
      <c r="AB187">
        <v>26</v>
      </c>
      <c r="AC187">
        <v>10</v>
      </c>
      <c r="AD187">
        <v>8</v>
      </c>
      <c r="AE187">
        <v>24</v>
      </c>
      <c r="AF187">
        <v>16</v>
      </c>
    </row>
    <row r="188" spans="1:32" x14ac:dyDescent="0.25">
      <c r="A188">
        <v>0</v>
      </c>
      <c r="B188">
        <v>1</v>
      </c>
      <c r="C188">
        <v>17</v>
      </c>
      <c r="D188">
        <v>25</v>
      </c>
      <c r="E188">
        <v>9</v>
      </c>
      <c r="F188">
        <v>11</v>
      </c>
      <c r="G188">
        <v>27</v>
      </c>
      <c r="H188">
        <v>19</v>
      </c>
      <c r="I188">
        <v>3</v>
      </c>
      <c r="J188">
        <v>2</v>
      </c>
      <c r="K188">
        <v>18</v>
      </c>
      <c r="L188">
        <v>22</v>
      </c>
      <c r="M188">
        <v>6</v>
      </c>
      <c r="N188">
        <v>7</v>
      </c>
      <c r="O188">
        <v>23</v>
      </c>
      <c r="P188">
        <v>31</v>
      </c>
      <c r="Q188">
        <v>15</v>
      </c>
      <c r="R188">
        <v>13</v>
      </c>
      <c r="S188">
        <v>29</v>
      </c>
      <c r="T188">
        <v>21</v>
      </c>
      <c r="U188">
        <v>5</v>
      </c>
      <c r="V188">
        <v>4</v>
      </c>
      <c r="W188">
        <v>20</v>
      </c>
      <c r="X188">
        <v>28</v>
      </c>
      <c r="Y188">
        <v>12</v>
      </c>
      <c r="Z188">
        <v>14</v>
      </c>
      <c r="AA188">
        <v>30</v>
      </c>
      <c r="AB188">
        <v>26</v>
      </c>
      <c r="AC188">
        <v>10</v>
      </c>
      <c r="AD188">
        <v>8</v>
      </c>
      <c r="AE188">
        <v>24</v>
      </c>
      <c r="AF188">
        <v>16</v>
      </c>
    </row>
    <row r="189" spans="1:32" x14ac:dyDescent="0.25">
      <c r="A189">
        <v>0</v>
      </c>
      <c r="B189">
        <v>1</v>
      </c>
      <c r="C189">
        <v>17</v>
      </c>
      <c r="D189">
        <v>25</v>
      </c>
      <c r="E189">
        <v>9</v>
      </c>
      <c r="F189">
        <v>11</v>
      </c>
      <c r="G189">
        <v>27</v>
      </c>
      <c r="H189">
        <v>19</v>
      </c>
      <c r="I189">
        <v>3</v>
      </c>
      <c r="J189">
        <v>2</v>
      </c>
      <c r="K189">
        <v>18</v>
      </c>
      <c r="L189">
        <v>26</v>
      </c>
      <c r="M189">
        <v>10</v>
      </c>
      <c r="N189">
        <v>14</v>
      </c>
      <c r="O189">
        <v>30</v>
      </c>
      <c r="P189">
        <v>22</v>
      </c>
      <c r="Q189">
        <v>6</v>
      </c>
      <c r="R189">
        <v>7</v>
      </c>
      <c r="S189">
        <v>23</v>
      </c>
      <c r="T189">
        <v>31</v>
      </c>
      <c r="U189">
        <v>15</v>
      </c>
      <c r="V189">
        <v>13</v>
      </c>
      <c r="W189">
        <v>29</v>
      </c>
      <c r="X189">
        <v>21</v>
      </c>
      <c r="Y189">
        <v>5</v>
      </c>
      <c r="Z189">
        <v>4</v>
      </c>
      <c r="AA189">
        <v>20</v>
      </c>
      <c r="AB189">
        <v>28</v>
      </c>
      <c r="AC189">
        <v>12</v>
      </c>
      <c r="AD189">
        <v>8</v>
      </c>
      <c r="AE189">
        <v>24</v>
      </c>
      <c r="AF189">
        <v>16</v>
      </c>
    </row>
    <row r="190" spans="1:32" x14ac:dyDescent="0.25">
      <c r="A190">
        <v>0</v>
      </c>
      <c r="B190">
        <v>1</v>
      </c>
      <c r="C190">
        <v>17</v>
      </c>
      <c r="D190">
        <v>25</v>
      </c>
      <c r="E190">
        <v>9</v>
      </c>
      <c r="F190">
        <v>11</v>
      </c>
      <c r="G190">
        <v>27</v>
      </c>
      <c r="H190">
        <v>19</v>
      </c>
      <c r="I190">
        <v>3</v>
      </c>
      <c r="J190">
        <v>2</v>
      </c>
      <c r="K190">
        <v>18</v>
      </c>
      <c r="L190">
        <v>26</v>
      </c>
      <c r="M190">
        <v>30</v>
      </c>
      <c r="N190">
        <v>22</v>
      </c>
      <c r="O190">
        <v>6</v>
      </c>
      <c r="P190">
        <v>7</v>
      </c>
      <c r="Q190">
        <v>23</v>
      </c>
      <c r="R190">
        <v>31</v>
      </c>
      <c r="S190">
        <v>15</v>
      </c>
      <c r="T190">
        <v>13</v>
      </c>
      <c r="U190">
        <v>29</v>
      </c>
      <c r="V190">
        <v>21</v>
      </c>
      <c r="W190">
        <v>5</v>
      </c>
      <c r="X190">
        <v>4</v>
      </c>
      <c r="Y190">
        <v>20</v>
      </c>
      <c r="Z190">
        <v>28</v>
      </c>
      <c r="AA190">
        <v>12</v>
      </c>
      <c r="AB190">
        <v>14</v>
      </c>
      <c r="AC190">
        <v>10</v>
      </c>
      <c r="AD190">
        <v>8</v>
      </c>
      <c r="AE190">
        <v>24</v>
      </c>
      <c r="AF190">
        <v>16</v>
      </c>
    </row>
    <row r="191" spans="1:32" x14ac:dyDescent="0.25">
      <c r="A191">
        <v>0</v>
      </c>
      <c r="B191">
        <v>1</v>
      </c>
      <c r="C191">
        <v>17</v>
      </c>
      <c r="D191">
        <v>25</v>
      </c>
      <c r="E191">
        <v>9</v>
      </c>
      <c r="F191">
        <v>11</v>
      </c>
      <c r="G191">
        <v>27</v>
      </c>
      <c r="H191">
        <v>19</v>
      </c>
      <c r="I191">
        <v>3</v>
      </c>
      <c r="J191">
        <v>2</v>
      </c>
      <c r="K191">
        <v>6</v>
      </c>
      <c r="L191">
        <v>7</v>
      </c>
      <c r="M191">
        <v>23</v>
      </c>
      <c r="N191">
        <v>31</v>
      </c>
      <c r="O191">
        <v>15</v>
      </c>
      <c r="P191">
        <v>13</v>
      </c>
      <c r="Q191">
        <v>29</v>
      </c>
      <c r="R191">
        <v>21</v>
      </c>
      <c r="S191">
        <v>5</v>
      </c>
      <c r="T191">
        <v>4</v>
      </c>
      <c r="U191">
        <v>20</v>
      </c>
      <c r="V191">
        <v>28</v>
      </c>
      <c r="W191">
        <v>12</v>
      </c>
      <c r="X191">
        <v>14</v>
      </c>
      <c r="Y191">
        <v>30</v>
      </c>
      <c r="Z191">
        <v>22</v>
      </c>
      <c r="AA191">
        <v>18</v>
      </c>
      <c r="AB191">
        <v>26</v>
      </c>
      <c r="AC191">
        <v>10</v>
      </c>
      <c r="AD191">
        <v>8</v>
      </c>
      <c r="AE191">
        <v>24</v>
      </c>
      <c r="AF191">
        <v>16</v>
      </c>
    </row>
    <row r="192" spans="1:32" x14ac:dyDescent="0.25">
      <c r="A192">
        <v>0</v>
      </c>
      <c r="B192">
        <v>1</v>
      </c>
      <c r="C192">
        <v>17</v>
      </c>
      <c r="D192">
        <v>25</v>
      </c>
      <c r="E192">
        <v>9</v>
      </c>
      <c r="F192">
        <v>11</v>
      </c>
      <c r="G192">
        <v>27</v>
      </c>
      <c r="H192">
        <v>31</v>
      </c>
      <c r="I192">
        <v>15</v>
      </c>
      <c r="J192">
        <v>13</v>
      </c>
      <c r="K192">
        <v>29</v>
      </c>
      <c r="L192">
        <v>21</v>
      </c>
      <c r="M192">
        <v>5</v>
      </c>
      <c r="N192">
        <v>7</v>
      </c>
      <c r="O192">
        <v>23</v>
      </c>
      <c r="P192">
        <v>19</v>
      </c>
      <c r="Q192">
        <v>3</v>
      </c>
      <c r="R192">
        <v>2</v>
      </c>
      <c r="S192">
        <v>18</v>
      </c>
      <c r="T192">
        <v>22</v>
      </c>
      <c r="U192">
        <v>6</v>
      </c>
      <c r="V192">
        <v>4</v>
      </c>
      <c r="W192">
        <v>20</v>
      </c>
      <c r="X192">
        <v>28</v>
      </c>
      <c r="Y192">
        <v>12</v>
      </c>
      <c r="Z192">
        <v>14</v>
      </c>
      <c r="AA192">
        <v>30</v>
      </c>
      <c r="AB192">
        <v>26</v>
      </c>
      <c r="AC192">
        <v>10</v>
      </c>
      <c r="AD192">
        <v>8</v>
      </c>
      <c r="AE192">
        <v>24</v>
      </c>
      <c r="AF192">
        <v>16</v>
      </c>
    </row>
    <row r="193" spans="1:32" x14ac:dyDescent="0.25">
      <c r="A193">
        <v>0</v>
      </c>
      <c r="B193">
        <v>1</v>
      </c>
      <c r="C193">
        <v>17</v>
      </c>
      <c r="D193">
        <v>25</v>
      </c>
      <c r="E193">
        <v>9</v>
      </c>
      <c r="F193">
        <v>13</v>
      </c>
      <c r="G193">
        <v>15</v>
      </c>
      <c r="H193">
        <v>11</v>
      </c>
      <c r="I193">
        <v>27</v>
      </c>
      <c r="J193">
        <v>19</v>
      </c>
      <c r="K193">
        <v>3</v>
      </c>
      <c r="L193">
        <v>2</v>
      </c>
      <c r="M193">
        <v>18</v>
      </c>
      <c r="N193">
        <v>26</v>
      </c>
      <c r="O193">
        <v>10</v>
      </c>
      <c r="P193">
        <v>14</v>
      </c>
      <c r="Q193">
        <v>30</v>
      </c>
      <c r="R193">
        <v>22</v>
      </c>
      <c r="S193">
        <v>6</v>
      </c>
      <c r="T193">
        <v>7</v>
      </c>
      <c r="U193">
        <v>23</v>
      </c>
      <c r="V193">
        <v>31</v>
      </c>
      <c r="W193">
        <v>29</v>
      </c>
      <c r="X193">
        <v>21</v>
      </c>
      <c r="Y193">
        <v>5</v>
      </c>
      <c r="Z193">
        <v>4</v>
      </c>
      <c r="AA193">
        <v>20</v>
      </c>
      <c r="AB193">
        <v>28</v>
      </c>
      <c r="AC193">
        <v>12</v>
      </c>
      <c r="AD193">
        <v>8</v>
      </c>
      <c r="AE193">
        <v>24</v>
      </c>
      <c r="AF193">
        <v>16</v>
      </c>
    </row>
    <row r="194" spans="1:32" x14ac:dyDescent="0.25">
      <c r="A194">
        <v>0</v>
      </c>
      <c r="B194">
        <v>1</v>
      </c>
      <c r="C194">
        <v>17</v>
      </c>
      <c r="D194">
        <v>25</v>
      </c>
      <c r="E194">
        <v>9</v>
      </c>
      <c r="F194">
        <v>13</v>
      </c>
      <c r="G194">
        <v>29</v>
      </c>
      <c r="H194">
        <v>21</v>
      </c>
      <c r="I194">
        <v>23</v>
      </c>
      <c r="J194">
        <v>31</v>
      </c>
      <c r="K194">
        <v>15</v>
      </c>
      <c r="L194">
        <v>11</v>
      </c>
      <c r="M194">
        <v>27</v>
      </c>
      <c r="N194">
        <v>19</v>
      </c>
      <c r="O194">
        <v>3</v>
      </c>
      <c r="P194">
        <v>2</v>
      </c>
      <c r="Q194">
        <v>18</v>
      </c>
      <c r="R194">
        <v>26</v>
      </c>
      <c r="S194">
        <v>10</v>
      </c>
      <c r="T194">
        <v>14</v>
      </c>
      <c r="U194">
        <v>30</v>
      </c>
      <c r="V194">
        <v>22</v>
      </c>
      <c r="W194">
        <v>6</v>
      </c>
      <c r="X194">
        <v>7</v>
      </c>
      <c r="Y194">
        <v>5</v>
      </c>
      <c r="Z194">
        <v>4</v>
      </c>
      <c r="AA194">
        <v>20</v>
      </c>
      <c r="AB194">
        <v>28</v>
      </c>
      <c r="AC194">
        <v>12</v>
      </c>
      <c r="AD194">
        <v>8</v>
      </c>
      <c r="AE194">
        <v>24</v>
      </c>
      <c r="AF194">
        <v>16</v>
      </c>
    </row>
    <row r="195" spans="1:32" x14ac:dyDescent="0.25">
      <c r="A195">
        <v>0</v>
      </c>
      <c r="B195">
        <v>1</v>
      </c>
      <c r="C195">
        <v>17</v>
      </c>
      <c r="D195">
        <v>25</v>
      </c>
      <c r="E195">
        <v>9</v>
      </c>
      <c r="F195">
        <v>13</v>
      </c>
      <c r="G195">
        <v>29</v>
      </c>
      <c r="H195">
        <v>21</v>
      </c>
      <c r="I195">
        <v>5</v>
      </c>
      <c r="J195">
        <v>7</v>
      </c>
      <c r="K195">
        <v>23</v>
      </c>
      <c r="L195">
        <v>31</v>
      </c>
      <c r="M195">
        <v>15</v>
      </c>
      <c r="N195">
        <v>11</v>
      </c>
      <c r="O195">
        <v>27</v>
      </c>
      <c r="P195">
        <v>19</v>
      </c>
      <c r="Q195">
        <v>3</v>
      </c>
      <c r="R195">
        <v>2</v>
      </c>
      <c r="S195">
        <v>18</v>
      </c>
      <c r="T195">
        <v>26</v>
      </c>
      <c r="U195">
        <v>10</v>
      </c>
      <c r="V195">
        <v>14</v>
      </c>
      <c r="W195">
        <v>30</v>
      </c>
      <c r="X195">
        <v>22</v>
      </c>
      <c r="Y195">
        <v>6</v>
      </c>
      <c r="Z195">
        <v>4</v>
      </c>
      <c r="AA195">
        <v>20</v>
      </c>
      <c r="AB195">
        <v>28</v>
      </c>
      <c r="AC195">
        <v>12</v>
      </c>
      <c r="AD195">
        <v>8</v>
      </c>
      <c r="AE195">
        <v>24</v>
      </c>
      <c r="AF195">
        <v>16</v>
      </c>
    </row>
    <row r="196" spans="1:32" x14ac:dyDescent="0.25">
      <c r="A196">
        <v>0</v>
      </c>
      <c r="B196">
        <v>1</v>
      </c>
      <c r="C196">
        <v>17</v>
      </c>
      <c r="D196">
        <v>25</v>
      </c>
      <c r="E196">
        <v>9</v>
      </c>
      <c r="F196">
        <v>13</v>
      </c>
      <c r="G196">
        <v>29</v>
      </c>
      <c r="H196">
        <v>31</v>
      </c>
      <c r="I196">
        <v>15</v>
      </c>
      <c r="J196">
        <v>11</v>
      </c>
      <c r="K196">
        <v>27</v>
      </c>
      <c r="L196">
        <v>19</v>
      </c>
      <c r="M196">
        <v>3</v>
      </c>
      <c r="N196">
        <v>2</v>
      </c>
      <c r="O196">
        <v>18</v>
      </c>
      <c r="P196">
        <v>26</v>
      </c>
      <c r="Q196">
        <v>10</v>
      </c>
      <c r="R196">
        <v>14</v>
      </c>
      <c r="S196">
        <v>30</v>
      </c>
      <c r="T196">
        <v>22</v>
      </c>
      <c r="U196">
        <v>6</v>
      </c>
      <c r="V196">
        <v>7</v>
      </c>
      <c r="W196">
        <v>23</v>
      </c>
      <c r="X196">
        <v>21</v>
      </c>
      <c r="Y196">
        <v>5</v>
      </c>
      <c r="Z196">
        <v>4</v>
      </c>
      <c r="AA196">
        <v>20</v>
      </c>
      <c r="AB196">
        <v>28</v>
      </c>
      <c r="AC196">
        <v>12</v>
      </c>
      <c r="AD196">
        <v>8</v>
      </c>
      <c r="AE196">
        <v>24</v>
      </c>
      <c r="AF196">
        <v>16</v>
      </c>
    </row>
    <row r="197" spans="1:32" x14ac:dyDescent="0.25">
      <c r="A197">
        <v>0</v>
      </c>
      <c r="B197">
        <v>1</v>
      </c>
      <c r="C197">
        <v>17</v>
      </c>
      <c r="D197">
        <v>25</v>
      </c>
      <c r="E197">
        <v>27</v>
      </c>
      <c r="F197">
        <v>19</v>
      </c>
      <c r="G197">
        <v>3</v>
      </c>
      <c r="H197">
        <v>2</v>
      </c>
      <c r="I197">
        <v>18</v>
      </c>
      <c r="J197">
        <v>22</v>
      </c>
      <c r="K197">
        <v>6</v>
      </c>
      <c r="L197">
        <v>7</v>
      </c>
      <c r="M197">
        <v>23</v>
      </c>
      <c r="N197">
        <v>31</v>
      </c>
      <c r="O197">
        <v>29</v>
      </c>
      <c r="P197">
        <v>21</v>
      </c>
      <c r="Q197">
        <v>5</v>
      </c>
      <c r="R197">
        <v>4</v>
      </c>
      <c r="S197">
        <v>20</v>
      </c>
      <c r="T197">
        <v>28</v>
      </c>
      <c r="U197">
        <v>12</v>
      </c>
      <c r="V197">
        <v>13</v>
      </c>
      <c r="W197">
        <v>15</v>
      </c>
      <c r="X197">
        <v>14</v>
      </c>
      <c r="Y197">
        <v>30</v>
      </c>
      <c r="Z197">
        <v>26</v>
      </c>
      <c r="AA197">
        <v>10</v>
      </c>
      <c r="AB197">
        <v>11</v>
      </c>
      <c r="AC197">
        <v>9</v>
      </c>
      <c r="AD197">
        <v>8</v>
      </c>
      <c r="AE197">
        <v>24</v>
      </c>
      <c r="AF197">
        <v>16</v>
      </c>
    </row>
    <row r="198" spans="1:32" x14ac:dyDescent="0.25">
      <c r="A198">
        <v>0</v>
      </c>
      <c r="B198">
        <v>1</v>
      </c>
      <c r="C198">
        <v>17</v>
      </c>
      <c r="D198">
        <v>25</v>
      </c>
      <c r="E198">
        <v>27</v>
      </c>
      <c r="F198">
        <v>19</v>
      </c>
      <c r="G198">
        <v>3</v>
      </c>
      <c r="H198">
        <v>2</v>
      </c>
      <c r="I198">
        <v>18</v>
      </c>
      <c r="J198">
        <v>26</v>
      </c>
      <c r="K198">
        <v>10</v>
      </c>
      <c r="L198">
        <v>11</v>
      </c>
      <c r="M198">
        <v>9</v>
      </c>
      <c r="N198">
        <v>13</v>
      </c>
      <c r="O198">
        <v>15</v>
      </c>
      <c r="P198">
        <v>14</v>
      </c>
      <c r="Q198">
        <v>30</v>
      </c>
      <c r="R198">
        <v>22</v>
      </c>
      <c r="S198">
        <v>6</v>
      </c>
      <c r="T198">
        <v>7</v>
      </c>
      <c r="U198">
        <v>23</v>
      </c>
      <c r="V198">
        <v>31</v>
      </c>
      <c r="W198">
        <v>29</v>
      </c>
      <c r="X198">
        <v>21</v>
      </c>
      <c r="Y198">
        <v>5</v>
      </c>
      <c r="Z198">
        <v>4</v>
      </c>
      <c r="AA198">
        <v>20</v>
      </c>
      <c r="AB198">
        <v>28</v>
      </c>
      <c r="AC198">
        <v>12</v>
      </c>
      <c r="AD198">
        <v>8</v>
      </c>
      <c r="AE198">
        <v>24</v>
      </c>
      <c r="AF198">
        <v>16</v>
      </c>
    </row>
    <row r="199" spans="1:32" x14ac:dyDescent="0.25">
      <c r="A199">
        <v>0</v>
      </c>
      <c r="B199">
        <v>1</v>
      </c>
      <c r="C199">
        <v>17</v>
      </c>
      <c r="D199">
        <v>25</v>
      </c>
      <c r="E199">
        <v>27</v>
      </c>
      <c r="F199">
        <v>19</v>
      </c>
      <c r="G199">
        <v>3</v>
      </c>
      <c r="H199">
        <v>2</v>
      </c>
      <c r="I199">
        <v>18</v>
      </c>
      <c r="J199">
        <v>26</v>
      </c>
      <c r="K199">
        <v>10</v>
      </c>
      <c r="L199">
        <v>11</v>
      </c>
      <c r="M199">
        <v>15</v>
      </c>
      <c r="N199">
        <v>14</v>
      </c>
      <c r="O199">
        <v>30</v>
      </c>
      <c r="P199">
        <v>22</v>
      </c>
      <c r="Q199">
        <v>6</v>
      </c>
      <c r="R199">
        <v>7</v>
      </c>
      <c r="S199">
        <v>23</v>
      </c>
      <c r="T199">
        <v>31</v>
      </c>
      <c r="U199">
        <v>29</v>
      </c>
      <c r="V199">
        <v>21</v>
      </c>
      <c r="W199">
        <v>5</v>
      </c>
      <c r="X199">
        <v>4</v>
      </c>
      <c r="Y199">
        <v>20</v>
      </c>
      <c r="Z199">
        <v>28</v>
      </c>
      <c r="AA199">
        <v>12</v>
      </c>
      <c r="AB199">
        <v>13</v>
      </c>
      <c r="AC199">
        <v>9</v>
      </c>
      <c r="AD199">
        <v>8</v>
      </c>
      <c r="AE199">
        <v>24</v>
      </c>
      <c r="AF199">
        <v>16</v>
      </c>
    </row>
    <row r="200" spans="1:32" x14ac:dyDescent="0.25">
      <c r="A200">
        <v>0</v>
      </c>
      <c r="B200">
        <v>1</v>
      </c>
      <c r="C200">
        <v>17</v>
      </c>
      <c r="D200">
        <v>25</v>
      </c>
      <c r="E200">
        <v>27</v>
      </c>
      <c r="F200">
        <v>19</v>
      </c>
      <c r="G200">
        <v>3</v>
      </c>
      <c r="H200">
        <v>2</v>
      </c>
      <c r="I200">
        <v>18</v>
      </c>
      <c r="J200">
        <v>26</v>
      </c>
      <c r="K200">
        <v>10</v>
      </c>
      <c r="L200">
        <v>14</v>
      </c>
      <c r="M200">
        <v>30</v>
      </c>
      <c r="N200">
        <v>22</v>
      </c>
      <c r="O200">
        <v>6</v>
      </c>
      <c r="P200">
        <v>7</v>
      </c>
      <c r="Q200">
        <v>23</v>
      </c>
      <c r="R200">
        <v>31</v>
      </c>
      <c r="S200">
        <v>15</v>
      </c>
      <c r="T200">
        <v>11</v>
      </c>
      <c r="U200">
        <v>9</v>
      </c>
      <c r="V200">
        <v>13</v>
      </c>
      <c r="W200">
        <v>29</v>
      </c>
      <c r="X200">
        <v>21</v>
      </c>
      <c r="Y200">
        <v>5</v>
      </c>
      <c r="Z200">
        <v>4</v>
      </c>
      <c r="AA200">
        <v>20</v>
      </c>
      <c r="AB200">
        <v>28</v>
      </c>
      <c r="AC200">
        <v>12</v>
      </c>
      <c r="AD200">
        <v>8</v>
      </c>
      <c r="AE200">
        <v>24</v>
      </c>
      <c r="AF200">
        <v>16</v>
      </c>
    </row>
    <row r="201" spans="1:32" x14ac:dyDescent="0.25">
      <c r="A201">
        <v>0</v>
      </c>
      <c r="B201">
        <v>1</v>
      </c>
      <c r="C201">
        <v>17</v>
      </c>
      <c r="D201">
        <v>25</v>
      </c>
      <c r="E201">
        <v>27</v>
      </c>
      <c r="F201">
        <v>19</v>
      </c>
      <c r="G201">
        <v>3</v>
      </c>
      <c r="H201">
        <v>2</v>
      </c>
      <c r="I201">
        <v>18</v>
      </c>
      <c r="J201">
        <v>26</v>
      </c>
      <c r="K201">
        <v>10</v>
      </c>
      <c r="L201">
        <v>14</v>
      </c>
      <c r="M201">
        <v>30</v>
      </c>
      <c r="N201">
        <v>22</v>
      </c>
      <c r="O201">
        <v>6</v>
      </c>
      <c r="P201">
        <v>7</v>
      </c>
      <c r="Q201">
        <v>23</v>
      </c>
      <c r="R201">
        <v>31</v>
      </c>
      <c r="S201">
        <v>29</v>
      </c>
      <c r="T201">
        <v>21</v>
      </c>
      <c r="U201">
        <v>5</v>
      </c>
      <c r="V201">
        <v>4</v>
      </c>
      <c r="W201">
        <v>20</v>
      </c>
      <c r="X201">
        <v>28</v>
      </c>
      <c r="Y201">
        <v>12</v>
      </c>
      <c r="Z201">
        <v>13</v>
      </c>
      <c r="AA201">
        <v>15</v>
      </c>
      <c r="AB201">
        <v>11</v>
      </c>
      <c r="AC201">
        <v>9</v>
      </c>
      <c r="AD201">
        <v>8</v>
      </c>
      <c r="AE201">
        <v>24</v>
      </c>
      <c r="AF201">
        <v>16</v>
      </c>
    </row>
    <row r="202" spans="1:32" x14ac:dyDescent="0.25">
      <c r="A202">
        <v>0</v>
      </c>
      <c r="B202">
        <v>1</v>
      </c>
      <c r="C202">
        <v>17</v>
      </c>
      <c r="D202">
        <v>25</v>
      </c>
      <c r="E202">
        <v>27</v>
      </c>
      <c r="F202">
        <v>19</v>
      </c>
      <c r="G202">
        <v>3</v>
      </c>
      <c r="H202">
        <v>2</v>
      </c>
      <c r="I202">
        <v>18</v>
      </c>
      <c r="J202">
        <v>26</v>
      </c>
      <c r="K202">
        <v>30</v>
      </c>
      <c r="L202">
        <v>22</v>
      </c>
      <c r="M202">
        <v>6</v>
      </c>
      <c r="N202">
        <v>7</v>
      </c>
      <c r="O202">
        <v>23</v>
      </c>
      <c r="P202">
        <v>31</v>
      </c>
      <c r="Q202">
        <v>29</v>
      </c>
      <c r="R202">
        <v>21</v>
      </c>
      <c r="S202">
        <v>5</v>
      </c>
      <c r="T202">
        <v>4</v>
      </c>
      <c r="U202">
        <v>20</v>
      </c>
      <c r="V202">
        <v>28</v>
      </c>
      <c r="W202">
        <v>12</v>
      </c>
      <c r="X202">
        <v>13</v>
      </c>
      <c r="Y202">
        <v>15</v>
      </c>
      <c r="Z202">
        <v>14</v>
      </c>
      <c r="AA202">
        <v>10</v>
      </c>
      <c r="AB202">
        <v>11</v>
      </c>
      <c r="AC202">
        <v>9</v>
      </c>
      <c r="AD202">
        <v>8</v>
      </c>
      <c r="AE202">
        <v>24</v>
      </c>
      <c r="AF202">
        <v>16</v>
      </c>
    </row>
    <row r="203" spans="1:32" x14ac:dyDescent="0.25">
      <c r="A203">
        <v>0</v>
      </c>
      <c r="B203">
        <v>1</v>
      </c>
      <c r="C203">
        <v>17</v>
      </c>
      <c r="D203">
        <v>25</v>
      </c>
      <c r="E203">
        <v>27</v>
      </c>
      <c r="F203">
        <v>19</v>
      </c>
      <c r="G203">
        <v>3</v>
      </c>
      <c r="H203">
        <v>2</v>
      </c>
      <c r="I203">
        <v>6</v>
      </c>
      <c r="J203">
        <v>7</v>
      </c>
      <c r="K203">
        <v>23</v>
      </c>
      <c r="L203">
        <v>31</v>
      </c>
      <c r="M203">
        <v>29</v>
      </c>
      <c r="N203">
        <v>21</v>
      </c>
      <c r="O203">
        <v>5</v>
      </c>
      <c r="P203">
        <v>4</v>
      </c>
      <c r="Q203">
        <v>20</v>
      </c>
      <c r="R203">
        <v>28</v>
      </c>
      <c r="S203">
        <v>12</v>
      </c>
      <c r="T203">
        <v>13</v>
      </c>
      <c r="U203">
        <v>15</v>
      </c>
      <c r="V203">
        <v>14</v>
      </c>
      <c r="W203">
        <v>30</v>
      </c>
      <c r="X203">
        <v>22</v>
      </c>
      <c r="Y203">
        <v>18</v>
      </c>
      <c r="Z203">
        <v>26</v>
      </c>
      <c r="AA203">
        <v>10</v>
      </c>
      <c r="AB203">
        <v>11</v>
      </c>
      <c r="AC203">
        <v>9</v>
      </c>
      <c r="AD203">
        <v>8</v>
      </c>
      <c r="AE203">
        <v>24</v>
      </c>
      <c r="AF203">
        <v>16</v>
      </c>
    </row>
    <row r="204" spans="1:32" x14ac:dyDescent="0.25">
      <c r="A204">
        <v>0</v>
      </c>
      <c r="B204">
        <v>1</v>
      </c>
      <c r="C204">
        <v>17</v>
      </c>
      <c r="D204">
        <v>25</v>
      </c>
      <c r="E204">
        <v>27</v>
      </c>
      <c r="F204">
        <v>31</v>
      </c>
      <c r="G204">
        <v>29</v>
      </c>
      <c r="H204">
        <v>21</v>
      </c>
      <c r="I204">
        <v>23</v>
      </c>
      <c r="J204">
        <v>19</v>
      </c>
      <c r="K204">
        <v>3</v>
      </c>
      <c r="L204">
        <v>2</v>
      </c>
      <c r="M204">
        <v>18</v>
      </c>
      <c r="N204">
        <v>22</v>
      </c>
      <c r="O204">
        <v>6</v>
      </c>
      <c r="P204">
        <v>7</v>
      </c>
      <c r="Q204">
        <v>5</v>
      </c>
      <c r="R204">
        <v>4</v>
      </c>
      <c r="S204">
        <v>20</v>
      </c>
      <c r="T204">
        <v>28</v>
      </c>
      <c r="U204">
        <v>12</v>
      </c>
      <c r="V204">
        <v>13</v>
      </c>
      <c r="W204">
        <v>15</v>
      </c>
      <c r="X204">
        <v>14</v>
      </c>
      <c r="Y204">
        <v>30</v>
      </c>
      <c r="Z204">
        <v>26</v>
      </c>
      <c r="AA204">
        <v>10</v>
      </c>
      <c r="AB204">
        <v>11</v>
      </c>
      <c r="AC204">
        <v>9</v>
      </c>
      <c r="AD204">
        <v>8</v>
      </c>
      <c r="AE204">
        <v>24</v>
      </c>
      <c r="AF204">
        <v>16</v>
      </c>
    </row>
    <row r="205" spans="1:32" x14ac:dyDescent="0.25">
      <c r="A205">
        <v>0</v>
      </c>
      <c r="B205">
        <v>1</v>
      </c>
      <c r="C205">
        <v>17</v>
      </c>
      <c r="D205">
        <v>25</v>
      </c>
      <c r="E205">
        <v>29</v>
      </c>
      <c r="F205">
        <v>21</v>
      </c>
      <c r="G205">
        <v>23</v>
      </c>
      <c r="H205">
        <v>31</v>
      </c>
      <c r="I205">
        <v>27</v>
      </c>
      <c r="J205">
        <v>19</v>
      </c>
      <c r="K205">
        <v>3</v>
      </c>
      <c r="L205">
        <v>2</v>
      </c>
      <c r="M205">
        <v>18</v>
      </c>
      <c r="N205">
        <v>26</v>
      </c>
      <c r="O205">
        <v>10</v>
      </c>
      <c r="P205">
        <v>11</v>
      </c>
      <c r="Q205">
        <v>15</v>
      </c>
      <c r="R205">
        <v>14</v>
      </c>
      <c r="S205">
        <v>30</v>
      </c>
      <c r="T205">
        <v>22</v>
      </c>
      <c r="U205">
        <v>6</v>
      </c>
      <c r="V205">
        <v>7</v>
      </c>
      <c r="W205">
        <v>5</v>
      </c>
      <c r="X205">
        <v>4</v>
      </c>
      <c r="Y205">
        <v>20</v>
      </c>
      <c r="Z205">
        <v>28</v>
      </c>
      <c r="AA205">
        <v>12</v>
      </c>
      <c r="AB205">
        <v>13</v>
      </c>
      <c r="AC205">
        <v>9</v>
      </c>
      <c r="AD205">
        <v>8</v>
      </c>
      <c r="AE205">
        <v>24</v>
      </c>
      <c r="AF205">
        <v>16</v>
      </c>
    </row>
    <row r="206" spans="1:32" x14ac:dyDescent="0.25">
      <c r="A206">
        <v>0</v>
      </c>
      <c r="B206">
        <v>1</v>
      </c>
      <c r="C206">
        <v>17</v>
      </c>
      <c r="D206">
        <v>25</v>
      </c>
      <c r="E206">
        <v>29</v>
      </c>
      <c r="F206">
        <v>21</v>
      </c>
      <c r="G206">
        <v>5</v>
      </c>
      <c r="H206">
        <v>7</v>
      </c>
      <c r="I206">
        <v>23</v>
      </c>
      <c r="J206">
        <v>31</v>
      </c>
      <c r="K206">
        <v>27</v>
      </c>
      <c r="L206">
        <v>19</v>
      </c>
      <c r="M206">
        <v>3</v>
      </c>
      <c r="N206">
        <v>2</v>
      </c>
      <c r="O206">
        <v>18</v>
      </c>
      <c r="P206">
        <v>26</v>
      </c>
      <c r="Q206">
        <v>10</v>
      </c>
      <c r="R206">
        <v>11</v>
      </c>
      <c r="S206">
        <v>15</v>
      </c>
      <c r="T206">
        <v>14</v>
      </c>
      <c r="U206">
        <v>30</v>
      </c>
      <c r="V206">
        <v>22</v>
      </c>
      <c r="W206">
        <v>6</v>
      </c>
      <c r="X206">
        <v>4</v>
      </c>
      <c r="Y206">
        <v>20</v>
      </c>
      <c r="Z206">
        <v>28</v>
      </c>
      <c r="AA206">
        <v>12</v>
      </c>
      <c r="AB206">
        <v>13</v>
      </c>
      <c r="AC206">
        <v>9</v>
      </c>
      <c r="AD206">
        <v>8</v>
      </c>
      <c r="AE206">
        <v>24</v>
      </c>
      <c r="AF206">
        <v>16</v>
      </c>
    </row>
    <row r="207" spans="1:32" x14ac:dyDescent="0.25">
      <c r="A207">
        <v>0</v>
      </c>
      <c r="B207">
        <v>1</v>
      </c>
      <c r="C207">
        <v>17</v>
      </c>
      <c r="D207">
        <v>25</v>
      </c>
      <c r="E207">
        <v>29</v>
      </c>
      <c r="F207">
        <v>21</v>
      </c>
      <c r="G207">
        <v>5</v>
      </c>
      <c r="H207">
        <v>7</v>
      </c>
      <c r="I207">
        <v>23</v>
      </c>
      <c r="J207">
        <v>31</v>
      </c>
      <c r="K207">
        <v>27</v>
      </c>
      <c r="L207">
        <v>19</v>
      </c>
      <c r="M207">
        <v>3</v>
      </c>
      <c r="N207">
        <v>2</v>
      </c>
      <c r="O207">
        <v>18</v>
      </c>
      <c r="P207">
        <v>26</v>
      </c>
      <c r="Q207">
        <v>30</v>
      </c>
      <c r="R207">
        <v>22</v>
      </c>
      <c r="S207">
        <v>6</v>
      </c>
      <c r="T207">
        <v>4</v>
      </c>
      <c r="U207">
        <v>20</v>
      </c>
      <c r="V207">
        <v>28</v>
      </c>
      <c r="W207">
        <v>12</v>
      </c>
      <c r="X207">
        <v>14</v>
      </c>
      <c r="Y207">
        <v>10</v>
      </c>
      <c r="Z207">
        <v>11</v>
      </c>
      <c r="AA207">
        <v>15</v>
      </c>
      <c r="AB207">
        <v>13</v>
      </c>
      <c r="AC207">
        <v>9</v>
      </c>
      <c r="AD207">
        <v>8</v>
      </c>
      <c r="AE207">
        <v>24</v>
      </c>
      <c r="AF207">
        <v>16</v>
      </c>
    </row>
    <row r="208" spans="1:32" x14ac:dyDescent="0.25">
      <c r="A208">
        <v>0</v>
      </c>
      <c r="B208">
        <v>1</v>
      </c>
      <c r="C208">
        <v>17</v>
      </c>
      <c r="D208">
        <v>25</v>
      </c>
      <c r="E208">
        <v>29</v>
      </c>
      <c r="F208">
        <v>31</v>
      </c>
      <c r="G208">
        <v>27</v>
      </c>
      <c r="H208">
        <v>19</v>
      </c>
      <c r="I208">
        <v>23</v>
      </c>
      <c r="J208">
        <v>21</v>
      </c>
      <c r="K208">
        <v>5</v>
      </c>
      <c r="L208">
        <v>7</v>
      </c>
      <c r="M208">
        <v>3</v>
      </c>
      <c r="N208">
        <v>2</v>
      </c>
      <c r="O208">
        <v>6</v>
      </c>
      <c r="P208">
        <v>4</v>
      </c>
      <c r="Q208">
        <v>20</v>
      </c>
      <c r="R208">
        <v>22</v>
      </c>
      <c r="S208">
        <v>18</v>
      </c>
      <c r="T208">
        <v>26</v>
      </c>
      <c r="U208">
        <v>30</v>
      </c>
      <c r="V208">
        <v>28</v>
      </c>
      <c r="W208">
        <v>12</v>
      </c>
      <c r="X208">
        <v>14</v>
      </c>
      <c r="Y208">
        <v>10</v>
      </c>
      <c r="Z208">
        <v>11</v>
      </c>
      <c r="AA208">
        <v>15</v>
      </c>
      <c r="AB208">
        <v>13</v>
      </c>
      <c r="AC208">
        <v>9</v>
      </c>
      <c r="AD208">
        <v>8</v>
      </c>
      <c r="AE208">
        <v>24</v>
      </c>
      <c r="AF208">
        <v>16</v>
      </c>
    </row>
    <row r="209" spans="1:32" x14ac:dyDescent="0.25">
      <c r="A209">
        <v>0</v>
      </c>
      <c r="B209">
        <v>1</v>
      </c>
      <c r="C209">
        <v>17</v>
      </c>
      <c r="D209">
        <v>25</v>
      </c>
      <c r="E209">
        <v>29</v>
      </c>
      <c r="F209">
        <v>31</v>
      </c>
      <c r="G209">
        <v>27</v>
      </c>
      <c r="H209">
        <v>19</v>
      </c>
      <c r="I209">
        <v>3</v>
      </c>
      <c r="J209">
        <v>2</v>
      </c>
      <c r="K209">
        <v>18</v>
      </c>
      <c r="L209">
        <v>26</v>
      </c>
      <c r="M209">
        <v>10</v>
      </c>
      <c r="N209">
        <v>11</v>
      </c>
      <c r="O209">
        <v>15</v>
      </c>
      <c r="P209">
        <v>14</v>
      </c>
      <c r="Q209">
        <v>30</v>
      </c>
      <c r="R209">
        <v>22</v>
      </c>
      <c r="S209">
        <v>6</v>
      </c>
      <c r="T209">
        <v>7</v>
      </c>
      <c r="U209">
        <v>23</v>
      </c>
      <c r="V209">
        <v>21</v>
      </c>
      <c r="W209">
        <v>5</v>
      </c>
      <c r="X209">
        <v>4</v>
      </c>
      <c r="Y209">
        <v>20</v>
      </c>
      <c r="Z209">
        <v>28</v>
      </c>
      <c r="AA209">
        <v>12</v>
      </c>
      <c r="AB209">
        <v>13</v>
      </c>
      <c r="AC209">
        <v>9</v>
      </c>
      <c r="AD209">
        <v>8</v>
      </c>
      <c r="AE209">
        <v>24</v>
      </c>
      <c r="AF209">
        <v>16</v>
      </c>
    </row>
    <row r="543" spans="1:1" x14ac:dyDescent="0.25">
      <c r="A543">
        <f>MIN(Workbench[30])</f>
        <v>17</v>
      </c>
    </row>
  </sheetData>
  <phoneticPr fontId="18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CBAEB-61C4-42AA-AF79-19B89C9D4A3C}">
  <dimension ref="A1:AR210"/>
  <sheetViews>
    <sheetView tabSelected="1" topLeftCell="A178" workbookViewId="0">
      <selection activeCell="AF210" sqref="A210:AF210"/>
    </sheetView>
  </sheetViews>
  <sheetFormatPr defaultRowHeight="15.75" x14ac:dyDescent="0.25"/>
  <cols>
    <col min="1" max="10" width="3.875" bestFit="1" customWidth="1"/>
    <col min="11" max="32" width="4.875" bestFit="1" customWidth="1"/>
    <col min="33" max="34" width="4.75" bestFit="1" customWidth="1"/>
    <col min="35" max="35" width="5.375" bestFit="1" customWidth="1"/>
    <col min="36" max="36" width="4.75" bestFit="1" customWidth="1"/>
    <col min="37" max="37" width="5.375" bestFit="1" customWidth="1"/>
    <col min="38" max="38" width="4.75" bestFit="1" customWidth="1"/>
    <col min="39" max="39" width="5.375" bestFit="1" customWidth="1"/>
    <col min="40" max="40" width="4.75" bestFit="1" customWidth="1"/>
    <col min="41" max="41" width="5.375" bestFit="1" customWidth="1"/>
    <col min="42" max="42" width="5.75" bestFit="1" customWidth="1"/>
    <col min="43" max="43" width="6.375" bestFit="1" customWidth="1"/>
    <col min="44" max="44" width="11.875" bestFit="1" customWidth="1"/>
  </cols>
  <sheetData>
    <row r="1" spans="1:44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5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</row>
    <row r="2" spans="1:44" x14ac:dyDescent="0.25">
      <c r="A2" s="2">
        <v>0</v>
      </c>
      <c r="B2">
        <f>Workbench[[#This Row],[1]]-Workbench[[#This Row],[0]]</f>
        <v>1</v>
      </c>
      <c r="C2">
        <f>Workbench[[#This Row],[2]]-Workbench[[#This Row],[1]]</f>
        <v>2</v>
      </c>
      <c r="D2">
        <f>Workbench[[#This Row],[3]]-Workbench[[#This Row],[2]]</f>
        <v>-1</v>
      </c>
      <c r="E2">
        <f>Workbench[[#This Row],[4]]-Workbench[[#This Row],[3]]</f>
        <v>4</v>
      </c>
      <c r="F2">
        <f>Workbench[[#This Row],[5]]-Workbench[[#This Row],[4]]</f>
        <v>1</v>
      </c>
      <c r="G2">
        <f>Workbench[[#This Row],[6]]-Workbench[[#This Row],[5]]</f>
        <v>-2</v>
      </c>
      <c r="H2">
        <f>Workbench[[#This Row],[7]]-Workbench[[#This Row],[6]]</f>
        <v>-1</v>
      </c>
      <c r="I2">
        <f>Workbench[[#This Row],[8]]-Workbench[[#This Row],[7]]</f>
        <v>8</v>
      </c>
      <c r="J2">
        <f>Workbench[[#This Row],[9]]-Workbench[[#This Row],[8]]</f>
        <v>1</v>
      </c>
      <c r="K2">
        <f>Workbench[[#This Row],[10]]-Workbench[[#This Row],[9]]</f>
        <v>2</v>
      </c>
      <c r="L2">
        <f>Workbench[[#This Row],[11]]-Workbench[[#This Row],[10]]</f>
        <v>-1</v>
      </c>
      <c r="M2">
        <f>Workbench[[#This Row],[12]]-Workbench[[#This Row],[11]]</f>
        <v>-4</v>
      </c>
      <c r="N2">
        <f>Workbench[[#This Row],[13]]-Workbench[[#This Row],[12]]</f>
        <v>1</v>
      </c>
      <c r="O2">
        <f>Workbench[[#This Row],[14]]-Workbench[[#This Row],[13]]</f>
        <v>-2</v>
      </c>
      <c r="P2">
        <f>Workbench[[#This Row],[15]]-Workbench[[#This Row],[14]]</f>
        <v>-1</v>
      </c>
      <c r="Q2">
        <f>Workbench[[#This Row],[16]]-Workbench[[#This Row],[15]]</f>
        <v>16</v>
      </c>
      <c r="R2">
        <f>Workbench[[#This Row],[17]]-Workbench[[#This Row],[16]]</f>
        <v>1</v>
      </c>
      <c r="S2">
        <f>Workbench[[#This Row],[18]]-Workbench[[#This Row],[17]]</f>
        <v>2</v>
      </c>
      <c r="T2">
        <f>Workbench[[#This Row],[19]]-Workbench[[#This Row],[18]]</f>
        <v>-1</v>
      </c>
      <c r="U2">
        <f>Workbench[[#This Row],[20]]-Workbench[[#This Row],[19]]</f>
        <v>4</v>
      </c>
      <c r="V2">
        <f>Workbench[[#This Row],[21]]-Workbench[[#This Row],[20]]</f>
        <v>1</v>
      </c>
      <c r="W2">
        <f>Workbench[[#This Row],[22]]-Workbench[[#This Row],[21]]</f>
        <v>-2</v>
      </c>
      <c r="X2">
        <f>Workbench[[#This Row],[23]]-Workbench[[#This Row],[22]]</f>
        <v>-1</v>
      </c>
      <c r="Y2">
        <f>Workbench[[#This Row],[24]]-Workbench[[#This Row],[23]]</f>
        <v>-8</v>
      </c>
      <c r="Z2">
        <f>Workbench[[#This Row],[25]]-Workbench[[#This Row],[24]]</f>
        <v>1</v>
      </c>
      <c r="AA2">
        <f>Workbench[[#This Row],[26]]-Workbench[[#This Row],[25]]</f>
        <v>2</v>
      </c>
      <c r="AB2">
        <f>Workbench[[#This Row],[27]]-Workbench[[#This Row],[26]]</f>
        <v>-1</v>
      </c>
      <c r="AC2">
        <f>Workbench[[#This Row],[28]]-Workbench[[#This Row],[27]]</f>
        <v>-4</v>
      </c>
      <c r="AD2">
        <f>Workbench[[#This Row],[29]]-Workbench[[#This Row],[28]]</f>
        <v>1</v>
      </c>
      <c r="AE2">
        <f>Workbench[[#This Row],[30]]-Workbench[[#This Row],[29]]</f>
        <v>-2</v>
      </c>
      <c r="AF2">
        <f>Workbench[[#This Row],[31]]-Workbench[[#This Row],[30]]</f>
        <v>-1</v>
      </c>
      <c r="AG2">
        <f>COUNTIF(StepAnalysis[[#This Row],[0]:[31]],"=0")</f>
        <v>1</v>
      </c>
      <c r="AH2">
        <f>COUNTIF(StepAnalysis[[#This Row],[0]:[31]],"=1")</f>
        <v>8</v>
      </c>
      <c r="AI2">
        <f>COUNTIF(StepAnalysis[[#This Row],[0]:[31]],"=-1")</f>
        <v>8</v>
      </c>
      <c r="AJ2">
        <f>COUNTIF(StepAnalysis[[#This Row],[0]:[31]],"=2")</f>
        <v>4</v>
      </c>
      <c r="AK2">
        <f>COUNTIF(StepAnalysis[[#This Row],[0]:[31]],"=-2")</f>
        <v>4</v>
      </c>
      <c r="AL2">
        <f>COUNTIF(StepAnalysis[[#This Row],[0]:[31]],"=4")</f>
        <v>2</v>
      </c>
      <c r="AM2">
        <f>COUNTIF(StepAnalysis[[#This Row],[0]:[31]],"=-4")</f>
        <v>2</v>
      </c>
      <c r="AN2">
        <f>COUNTIF(StepAnalysis[[#This Row],[0]:[31]],"=8")</f>
        <v>1</v>
      </c>
      <c r="AO2">
        <f>COUNTIF(StepAnalysis[[#This Row],[0]:[31]],"=-8")</f>
        <v>1</v>
      </c>
      <c r="AP2">
        <f>COUNTIF(StepAnalysis[[#This Row],[0]:[31]],"=16")</f>
        <v>1</v>
      </c>
      <c r="AQ2">
        <f>COUNTIF(StepAnalysis[[#This Row],[0]:[31]],"=-16")</f>
        <v>0</v>
      </c>
      <c r="AR2" s="6"/>
    </row>
    <row r="3" spans="1:44" x14ac:dyDescent="0.25">
      <c r="A3" s="3">
        <v>0</v>
      </c>
      <c r="B3">
        <f>Workbench[[#This Row],[1]]-Workbench[[#This Row],[0]]</f>
        <v>1</v>
      </c>
      <c r="C3">
        <f>Workbench[[#This Row],[2]]-Workbench[[#This Row],[1]]</f>
        <v>2</v>
      </c>
      <c r="D3">
        <f>Workbench[[#This Row],[3]]-Workbench[[#This Row],[2]]</f>
        <v>-1</v>
      </c>
      <c r="E3">
        <f>Workbench[[#This Row],[4]]-Workbench[[#This Row],[3]]</f>
        <v>4</v>
      </c>
      <c r="F3">
        <f>Workbench[[#This Row],[5]]-Workbench[[#This Row],[4]]</f>
        <v>1</v>
      </c>
      <c r="G3">
        <f>Workbench[[#This Row],[6]]-Workbench[[#This Row],[5]]</f>
        <v>-2</v>
      </c>
      <c r="H3">
        <f>Workbench[[#This Row],[7]]-Workbench[[#This Row],[6]]</f>
        <v>-1</v>
      </c>
      <c r="I3">
        <f>Workbench[[#This Row],[8]]-Workbench[[#This Row],[7]]</f>
        <v>16</v>
      </c>
      <c r="J3">
        <f>Workbench[[#This Row],[9]]-Workbench[[#This Row],[8]]</f>
        <v>1</v>
      </c>
      <c r="K3">
        <f>Workbench[[#This Row],[10]]-Workbench[[#This Row],[9]]</f>
        <v>2</v>
      </c>
      <c r="L3">
        <f>Workbench[[#This Row],[11]]-Workbench[[#This Row],[10]]</f>
        <v>-1</v>
      </c>
      <c r="M3">
        <f>Workbench[[#This Row],[12]]-Workbench[[#This Row],[11]]</f>
        <v>-4</v>
      </c>
      <c r="N3">
        <f>Workbench[[#This Row],[13]]-Workbench[[#This Row],[12]]</f>
        <v>1</v>
      </c>
      <c r="O3">
        <f>Workbench[[#This Row],[14]]-Workbench[[#This Row],[13]]</f>
        <v>8</v>
      </c>
      <c r="P3">
        <f>Workbench[[#This Row],[15]]-Workbench[[#This Row],[14]]</f>
        <v>-1</v>
      </c>
      <c r="Q3">
        <f>Workbench[[#This Row],[16]]-Workbench[[#This Row],[15]]</f>
        <v>4</v>
      </c>
      <c r="R3">
        <f>Workbench[[#This Row],[17]]-Workbench[[#This Row],[16]]</f>
        <v>1</v>
      </c>
      <c r="S3">
        <f>Workbench[[#This Row],[18]]-Workbench[[#This Row],[17]]</f>
        <v>-2</v>
      </c>
      <c r="T3">
        <f>Workbench[[#This Row],[19]]-Workbench[[#This Row],[18]]</f>
        <v>-1</v>
      </c>
      <c r="U3">
        <f>Workbench[[#This Row],[20]]-Workbench[[#This Row],[19]]</f>
        <v>-16</v>
      </c>
      <c r="V3">
        <f>Workbench[[#This Row],[21]]-Workbench[[#This Row],[20]]</f>
        <v>1</v>
      </c>
      <c r="W3">
        <f>Workbench[[#This Row],[22]]-Workbench[[#This Row],[21]]</f>
        <v>2</v>
      </c>
      <c r="X3">
        <f>Workbench[[#This Row],[23]]-Workbench[[#This Row],[22]]</f>
        <v>-1</v>
      </c>
      <c r="Y3">
        <f>Workbench[[#This Row],[24]]-Workbench[[#This Row],[23]]</f>
        <v>-4</v>
      </c>
      <c r="Z3">
        <f>Workbench[[#This Row],[25]]-Workbench[[#This Row],[24]]</f>
        <v>1</v>
      </c>
      <c r="AA3">
        <f>Workbench[[#This Row],[26]]-Workbench[[#This Row],[25]]</f>
        <v>-2</v>
      </c>
      <c r="AB3">
        <f>Workbench[[#This Row],[27]]-Workbench[[#This Row],[26]]</f>
        <v>-1</v>
      </c>
      <c r="AC3">
        <f>Workbench[[#This Row],[28]]-Workbench[[#This Row],[27]]</f>
        <v>16</v>
      </c>
      <c r="AD3">
        <f>Workbench[[#This Row],[29]]-Workbench[[#This Row],[28]]</f>
        <v>1</v>
      </c>
      <c r="AE3">
        <f>Workbench[[#This Row],[30]]-Workbench[[#This Row],[29]]</f>
        <v>-8</v>
      </c>
      <c r="AF3">
        <f>Workbench[[#This Row],[31]]-Workbench[[#This Row],[30]]</f>
        <v>-1</v>
      </c>
      <c r="AG3">
        <f>COUNTIF(StepAnalysis[[#This Row],[0]:[31]],"=0")</f>
        <v>1</v>
      </c>
      <c r="AH3">
        <f>COUNTIF(StepAnalysis[[#This Row],[0]:[31]],"=1")</f>
        <v>8</v>
      </c>
      <c r="AI3">
        <f>COUNTIF(StepAnalysis[[#This Row],[0]:[31]],"=-1")</f>
        <v>8</v>
      </c>
      <c r="AJ3">
        <f>COUNTIF(StepAnalysis[[#This Row],[0]:[31]],"=2")</f>
        <v>3</v>
      </c>
      <c r="AK3">
        <f>COUNTIF(StepAnalysis[[#This Row],[0]:[31]],"=-2")</f>
        <v>3</v>
      </c>
      <c r="AL3">
        <f>COUNTIF(StepAnalysis[[#This Row],[0]:[31]],"=4")</f>
        <v>2</v>
      </c>
      <c r="AM3">
        <f>COUNTIF(StepAnalysis[[#This Row],[0]:[31]],"=-4")</f>
        <v>2</v>
      </c>
      <c r="AN3">
        <f>COUNTIF(StepAnalysis[[#This Row],[0]:[31]],"=8")</f>
        <v>1</v>
      </c>
      <c r="AO3">
        <f>COUNTIF(StepAnalysis[[#This Row],[0]:[31]],"=-8")</f>
        <v>1</v>
      </c>
      <c r="AP3">
        <f>COUNTIF(StepAnalysis[[#This Row],[0]:[31]],"=16")</f>
        <v>2</v>
      </c>
      <c r="AQ3">
        <f>COUNTIF(StepAnalysis[[#This Row],[0]:[31]],"=-16")</f>
        <v>1</v>
      </c>
      <c r="AR3" s="6"/>
    </row>
    <row r="4" spans="1:44" x14ac:dyDescent="0.25">
      <c r="A4" s="2">
        <v>0</v>
      </c>
      <c r="B4">
        <f>Workbench[[#This Row],[1]]-Workbench[[#This Row],[0]]</f>
        <v>1</v>
      </c>
      <c r="C4">
        <f>Workbench[[#This Row],[2]]-Workbench[[#This Row],[1]]</f>
        <v>2</v>
      </c>
      <c r="D4">
        <f>Workbench[[#This Row],[3]]-Workbench[[#This Row],[2]]</f>
        <v>-1</v>
      </c>
      <c r="E4">
        <f>Workbench[[#This Row],[4]]-Workbench[[#This Row],[3]]</f>
        <v>4</v>
      </c>
      <c r="F4">
        <f>Workbench[[#This Row],[5]]-Workbench[[#This Row],[4]]</f>
        <v>1</v>
      </c>
      <c r="G4">
        <f>Workbench[[#This Row],[6]]-Workbench[[#This Row],[5]]</f>
        <v>-2</v>
      </c>
      <c r="H4">
        <f>Workbench[[#This Row],[7]]-Workbench[[#This Row],[6]]</f>
        <v>-1</v>
      </c>
      <c r="I4">
        <f>Workbench[[#This Row],[8]]-Workbench[[#This Row],[7]]</f>
        <v>16</v>
      </c>
      <c r="J4">
        <f>Workbench[[#This Row],[9]]-Workbench[[#This Row],[8]]</f>
        <v>1</v>
      </c>
      <c r="K4">
        <f>Workbench[[#This Row],[10]]-Workbench[[#This Row],[9]]</f>
        <v>2</v>
      </c>
      <c r="L4">
        <f>Workbench[[#This Row],[11]]-Workbench[[#This Row],[10]]</f>
        <v>-1</v>
      </c>
      <c r="M4">
        <f>Workbench[[#This Row],[12]]-Workbench[[#This Row],[11]]</f>
        <v>-4</v>
      </c>
      <c r="N4">
        <f>Workbench[[#This Row],[13]]-Workbench[[#This Row],[12]]</f>
        <v>8</v>
      </c>
      <c r="O4">
        <f>Workbench[[#This Row],[14]]-Workbench[[#This Row],[13]]</f>
        <v>4</v>
      </c>
      <c r="P4">
        <f>Workbench[[#This Row],[15]]-Workbench[[#This Row],[14]]</f>
        <v>1</v>
      </c>
      <c r="Q4">
        <f>Workbench[[#This Row],[16]]-Workbench[[#This Row],[15]]</f>
        <v>-2</v>
      </c>
      <c r="R4">
        <f>Workbench[[#This Row],[17]]-Workbench[[#This Row],[16]]</f>
        <v>-1</v>
      </c>
      <c r="S4">
        <f>Workbench[[#This Row],[18]]-Workbench[[#This Row],[17]]</f>
        <v>-16</v>
      </c>
      <c r="T4">
        <f>Workbench[[#This Row],[19]]-Workbench[[#This Row],[18]]</f>
        <v>1</v>
      </c>
      <c r="U4">
        <f>Workbench[[#This Row],[20]]-Workbench[[#This Row],[19]]</f>
        <v>2</v>
      </c>
      <c r="V4">
        <f>Workbench[[#This Row],[21]]-Workbench[[#This Row],[20]]</f>
        <v>-1</v>
      </c>
      <c r="W4">
        <f>Workbench[[#This Row],[22]]-Workbench[[#This Row],[21]]</f>
        <v>-4</v>
      </c>
      <c r="X4">
        <f>Workbench[[#This Row],[23]]-Workbench[[#This Row],[22]]</f>
        <v>1</v>
      </c>
      <c r="Y4">
        <f>Workbench[[#This Row],[24]]-Workbench[[#This Row],[23]]</f>
        <v>-2</v>
      </c>
      <c r="Z4">
        <f>Workbench[[#This Row],[25]]-Workbench[[#This Row],[24]]</f>
        <v>-1</v>
      </c>
      <c r="AA4">
        <f>Workbench[[#This Row],[26]]-Workbench[[#This Row],[25]]</f>
        <v>16</v>
      </c>
      <c r="AB4">
        <f>Workbench[[#This Row],[27]]-Workbench[[#This Row],[26]]</f>
        <v>1</v>
      </c>
      <c r="AC4">
        <f>Workbench[[#This Row],[28]]-Workbench[[#This Row],[27]]</f>
        <v>2</v>
      </c>
      <c r="AD4">
        <f>Workbench[[#This Row],[29]]-Workbench[[#This Row],[28]]</f>
        <v>-8</v>
      </c>
      <c r="AE4">
        <f>Workbench[[#This Row],[30]]-Workbench[[#This Row],[29]]</f>
        <v>-2</v>
      </c>
      <c r="AF4">
        <f>Workbench[[#This Row],[31]]-Workbench[[#This Row],[30]]</f>
        <v>-1</v>
      </c>
      <c r="AG4">
        <f>COUNTIF(StepAnalysis[[#This Row],[0]:[31]],"=0")</f>
        <v>1</v>
      </c>
      <c r="AH4">
        <f>COUNTIF(StepAnalysis[[#This Row],[0]:[31]],"=1")</f>
        <v>7</v>
      </c>
      <c r="AI4">
        <f>COUNTIF(StepAnalysis[[#This Row],[0]:[31]],"=-1")</f>
        <v>7</v>
      </c>
      <c r="AJ4">
        <f>COUNTIF(StepAnalysis[[#This Row],[0]:[31]],"=2")</f>
        <v>4</v>
      </c>
      <c r="AK4">
        <f>COUNTIF(StepAnalysis[[#This Row],[0]:[31]],"=-2")</f>
        <v>4</v>
      </c>
      <c r="AL4">
        <f>COUNTIF(StepAnalysis[[#This Row],[0]:[31]],"=4")</f>
        <v>2</v>
      </c>
      <c r="AM4">
        <f>COUNTIF(StepAnalysis[[#This Row],[0]:[31]],"=-4")</f>
        <v>2</v>
      </c>
      <c r="AN4">
        <f>COUNTIF(StepAnalysis[[#This Row],[0]:[31]],"=8")</f>
        <v>1</v>
      </c>
      <c r="AO4">
        <f>COUNTIF(StepAnalysis[[#This Row],[0]:[31]],"=-8")</f>
        <v>1</v>
      </c>
      <c r="AP4">
        <f>COUNTIF(StepAnalysis[[#This Row],[0]:[31]],"=16")</f>
        <v>2</v>
      </c>
      <c r="AQ4">
        <f>COUNTIF(StepAnalysis[[#This Row],[0]:[31]],"=-16")</f>
        <v>1</v>
      </c>
      <c r="AR4" s="6"/>
    </row>
    <row r="5" spans="1:44" x14ac:dyDescent="0.25">
      <c r="A5" s="3">
        <v>0</v>
      </c>
      <c r="B5">
        <f>Workbench[[#This Row],[1]]-Workbench[[#This Row],[0]]</f>
        <v>1</v>
      </c>
      <c r="C5">
        <f>Workbench[[#This Row],[2]]-Workbench[[#This Row],[1]]</f>
        <v>2</v>
      </c>
      <c r="D5">
        <f>Workbench[[#This Row],[3]]-Workbench[[#This Row],[2]]</f>
        <v>-1</v>
      </c>
      <c r="E5">
        <f>Workbench[[#This Row],[4]]-Workbench[[#This Row],[3]]</f>
        <v>4</v>
      </c>
      <c r="F5">
        <f>Workbench[[#This Row],[5]]-Workbench[[#This Row],[4]]</f>
        <v>1</v>
      </c>
      <c r="G5">
        <f>Workbench[[#This Row],[6]]-Workbench[[#This Row],[5]]</f>
        <v>-2</v>
      </c>
      <c r="H5">
        <f>Workbench[[#This Row],[7]]-Workbench[[#This Row],[6]]</f>
        <v>-1</v>
      </c>
      <c r="I5">
        <f>Workbench[[#This Row],[8]]-Workbench[[#This Row],[7]]</f>
        <v>16</v>
      </c>
      <c r="J5">
        <f>Workbench[[#This Row],[9]]-Workbench[[#This Row],[8]]</f>
        <v>1</v>
      </c>
      <c r="K5">
        <f>Workbench[[#This Row],[10]]-Workbench[[#This Row],[9]]</f>
        <v>2</v>
      </c>
      <c r="L5">
        <f>Workbench[[#This Row],[11]]-Workbench[[#This Row],[10]]</f>
        <v>-1</v>
      </c>
      <c r="M5">
        <f>Workbench[[#This Row],[12]]-Workbench[[#This Row],[11]]</f>
        <v>8</v>
      </c>
      <c r="N5">
        <f>Workbench[[#This Row],[13]]-Workbench[[#This Row],[12]]</f>
        <v>1</v>
      </c>
      <c r="O5">
        <f>Workbench[[#This Row],[14]]-Workbench[[#This Row],[13]]</f>
        <v>-2</v>
      </c>
      <c r="P5">
        <f>Workbench[[#This Row],[15]]-Workbench[[#This Row],[14]]</f>
        <v>-1</v>
      </c>
      <c r="Q5">
        <f>Workbench[[#This Row],[16]]-Workbench[[#This Row],[15]]</f>
        <v>-16</v>
      </c>
      <c r="R5">
        <f>Workbench[[#This Row],[17]]-Workbench[[#This Row],[16]]</f>
        <v>1</v>
      </c>
      <c r="S5">
        <f>Workbench[[#This Row],[18]]-Workbench[[#This Row],[17]]</f>
        <v>2</v>
      </c>
      <c r="T5">
        <f>Workbench[[#This Row],[19]]-Workbench[[#This Row],[18]]</f>
        <v>-1</v>
      </c>
      <c r="U5">
        <f>Workbench[[#This Row],[20]]-Workbench[[#This Row],[19]]</f>
        <v>-4</v>
      </c>
      <c r="V5">
        <f>Workbench[[#This Row],[21]]-Workbench[[#This Row],[20]]</f>
        <v>1</v>
      </c>
      <c r="W5">
        <f>Workbench[[#This Row],[22]]-Workbench[[#This Row],[21]]</f>
        <v>-2</v>
      </c>
      <c r="X5">
        <f>Workbench[[#This Row],[23]]-Workbench[[#This Row],[22]]</f>
        <v>-1</v>
      </c>
      <c r="Y5">
        <f>Workbench[[#This Row],[24]]-Workbench[[#This Row],[23]]</f>
        <v>16</v>
      </c>
      <c r="Z5">
        <f>Workbench[[#This Row],[25]]-Workbench[[#This Row],[24]]</f>
        <v>1</v>
      </c>
      <c r="AA5">
        <f>Workbench[[#This Row],[26]]-Workbench[[#This Row],[25]]</f>
        <v>2</v>
      </c>
      <c r="AB5">
        <f>Workbench[[#This Row],[27]]-Workbench[[#This Row],[26]]</f>
        <v>-1</v>
      </c>
      <c r="AC5">
        <f>Workbench[[#This Row],[28]]-Workbench[[#This Row],[27]]</f>
        <v>-8</v>
      </c>
      <c r="AD5">
        <f>Workbench[[#This Row],[29]]-Workbench[[#This Row],[28]]</f>
        <v>1</v>
      </c>
      <c r="AE5">
        <f>Workbench[[#This Row],[30]]-Workbench[[#This Row],[29]]</f>
        <v>-2</v>
      </c>
      <c r="AF5">
        <f>Workbench[[#This Row],[31]]-Workbench[[#This Row],[30]]</f>
        <v>-1</v>
      </c>
      <c r="AG5">
        <f>COUNTIF(StepAnalysis[[#This Row],[0]:[31]],"=0")</f>
        <v>1</v>
      </c>
      <c r="AH5">
        <f>COUNTIF(StepAnalysis[[#This Row],[0]:[31]],"=1")</f>
        <v>8</v>
      </c>
      <c r="AI5">
        <f>COUNTIF(StepAnalysis[[#This Row],[0]:[31]],"=-1")</f>
        <v>8</v>
      </c>
      <c r="AJ5">
        <f>COUNTIF(StepAnalysis[[#This Row],[0]:[31]],"=2")</f>
        <v>4</v>
      </c>
      <c r="AK5">
        <f>COUNTIF(StepAnalysis[[#This Row],[0]:[31]],"=-2")</f>
        <v>4</v>
      </c>
      <c r="AL5">
        <f>COUNTIF(StepAnalysis[[#This Row],[0]:[31]],"=4")</f>
        <v>1</v>
      </c>
      <c r="AM5">
        <f>COUNTIF(StepAnalysis[[#This Row],[0]:[31]],"=-4")</f>
        <v>1</v>
      </c>
      <c r="AN5">
        <f>COUNTIF(StepAnalysis[[#This Row],[0]:[31]],"=8")</f>
        <v>1</v>
      </c>
      <c r="AO5">
        <f>COUNTIF(StepAnalysis[[#This Row],[0]:[31]],"=-8")</f>
        <v>1</v>
      </c>
      <c r="AP5">
        <f>COUNTIF(StepAnalysis[[#This Row],[0]:[31]],"=16")</f>
        <v>2</v>
      </c>
      <c r="AQ5">
        <f>COUNTIF(StepAnalysis[[#This Row],[0]:[31]],"=-16")</f>
        <v>1</v>
      </c>
      <c r="AR5" s="6"/>
    </row>
    <row r="6" spans="1:44" x14ac:dyDescent="0.25">
      <c r="A6" s="2">
        <v>0</v>
      </c>
      <c r="B6">
        <f>Workbench[[#This Row],[1]]-Workbench[[#This Row],[0]]</f>
        <v>1</v>
      </c>
      <c r="C6">
        <f>Workbench[[#This Row],[2]]-Workbench[[#This Row],[1]]</f>
        <v>2</v>
      </c>
      <c r="D6">
        <f>Workbench[[#This Row],[3]]-Workbench[[#This Row],[2]]</f>
        <v>-1</v>
      </c>
      <c r="E6">
        <f>Workbench[[#This Row],[4]]-Workbench[[#This Row],[3]]</f>
        <v>4</v>
      </c>
      <c r="F6">
        <f>Workbench[[#This Row],[5]]-Workbench[[#This Row],[4]]</f>
        <v>1</v>
      </c>
      <c r="G6">
        <f>Workbench[[#This Row],[6]]-Workbench[[#This Row],[5]]</f>
        <v>-2</v>
      </c>
      <c r="H6">
        <f>Workbench[[#This Row],[7]]-Workbench[[#This Row],[6]]</f>
        <v>-1</v>
      </c>
      <c r="I6">
        <f>Workbench[[#This Row],[8]]-Workbench[[#This Row],[7]]</f>
        <v>16</v>
      </c>
      <c r="J6">
        <f>Workbench[[#This Row],[9]]-Workbench[[#This Row],[8]]</f>
        <v>1</v>
      </c>
      <c r="K6">
        <f>Workbench[[#This Row],[10]]-Workbench[[#This Row],[9]]</f>
        <v>2</v>
      </c>
      <c r="L6">
        <f>Workbench[[#This Row],[11]]-Workbench[[#This Row],[10]]</f>
        <v>8</v>
      </c>
      <c r="M6">
        <f>Workbench[[#This Row],[12]]-Workbench[[#This Row],[11]]</f>
        <v>-2</v>
      </c>
      <c r="N6">
        <f>Workbench[[#This Row],[13]]-Workbench[[#This Row],[12]]</f>
        <v>-1</v>
      </c>
      <c r="O6">
        <f>Workbench[[#This Row],[14]]-Workbench[[#This Row],[13]]</f>
        <v>-16</v>
      </c>
      <c r="P6">
        <f>Workbench[[#This Row],[15]]-Workbench[[#This Row],[14]]</f>
        <v>1</v>
      </c>
      <c r="Q6">
        <f>Workbench[[#This Row],[16]]-Workbench[[#This Row],[15]]</f>
        <v>2</v>
      </c>
      <c r="R6">
        <f>Workbench[[#This Row],[17]]-Workbench[[#This Row],[16]]</f>
        <v>-1</v>
      </c>
      <c r="S6">
        <f>Workbench[[#This Row],[18]]-Workbench[[#This Row],[17]]</f>
        <v>-4</v>
      </c>
      <c r="T6">
        <f>Workbench[[#This Row],[19]]-Workbench[[#This Row],[18]]</f>
        <v>1</v>
      </c>
      <c r="U6">
        <f>Workbench[[#This Row],[20]]-Workbench[[#This Row],[19]]</f>
        <v>-2</v>
      </c>
      <c r="V6">
        <f>Workbench[[#This Row],[21]]-Workbench[[#This Row],[20]]</f>
        <v>-1</v>
      </c>
      <c r="W6">
        <f>Workbench[[#This Row],[22]]-Workbench[[#This Row],[21]]</f>
        <v>16</v>
      </c>
      <c r="X6">
        <f>Workbench[[#This Row],[23]]-Workbench[[#This Row],[22]]</f>
        <v>1</v>
      </c>
      <c r="Y6">
        <f>Workbench[[#This Row],[24]]-Workbench[[#This Row],[23]]</f>
        <v>2</v>
      </c>
      <c r="Z6">
        <f>Workbench[[#This Row],[25]]-Workbench[[#This Row],[24]]</f>
        <v>-1</v>
      </c>
      <c r="AA6">
        <f>Workbench[[#This Row],[26]]-Workbench[[#This Row],[25]]</f>
        <v>4</v>
      </c>
      <c r="AB6">
        <f>Workbench[[#This Row],[27]]-Workbench[[#This Row],[26]]</f>
        <v>-8</v>
      </c>
      <c r="AC6">
        <f>Workbench[[#This Row],[28]]-Workbench[[#This Row],[27]]</f>
        <v>-4</v>
      </c>
      <c r="AD6">
        <f>Workbench[[#This Row],[29]]-Workbench[[#This Row],[28]]</f>
        <v>1</v>
      </c>
      <c r="AE6">
        <f>Workbench[[#This Row],[30]]-Workbench[[#This Row],[29]]</f>
        <v>-2</v>
      </c>
      <c r="AF6">
        <f>Workbench[[#This Row],[31]]-Workbench[[#This Row],[30]]</f>
        <v>-1</v>
      </c>
      <c r="AG6">
        <f>COUNTIF(StepAnalysis[[#This Row],[0]:[31]],"=0")</f>
        <v>1</v>
      </c>
      <c r="AH6">
        <f>COUNTIF(StepAnalysis[[#This Row],[0]:[31]],"=1")</f>
        <v>7</v>
      </c>
      <c r="AI6">
        <f>COUNTIF(StepAnalysis[[#This Row],[0]:[31]],"=-1")</f>
        <v>7</v>
      </c>
      <c r="AJ6">
        <f>COUNTIF(StepAnalysis[[#This Row],[0]:[31]],"=2")</f>
        <v>4</v>
      </c>
      <c r="AK6">
        <f>COUNTIF(StepAnalysis[[#This Row],[0]:[31]],"=-2")</f>
        <v>4</v>
      </c>
      <c r="AL6">
        <f>COUNTIF(StepAnalysis[[#This Row],[0]:[31]],"=4")</f>
        <v>2</v>
      </c>
      <c r="AM6">
        <f>COUNTIF(StepAnalysis[[#This Row],[0]:[31]],"=-4")</f>
        <v>2</v>
      </c>
      <c r="AN6">
        <f>COUNTIF(StepAnalysis[[#This Row],[0]:[31]],"=8")</f>
        <v>1</v>
      </c>
      <c r="AO6">
        <f>COUNTIF(StepAnalysis[[#This Row],[0]:[31]],"=-8")</f>
        <v>1</v>
      </c>
      <c r="AP6">
        <f>COUNTIF(StepAnalysis[[#This Row],[0]:[31]],"=16")</f>
        <v>2</v>
      </c>
      <c r="AQ6">
        <f>COUNTIF(StepAnalysis[[#This Row],[0]:[31]],"=-16")</f>
        <v>1</v>
      </c>
      <c r="AR6" s="6"/>
    </row>
    <row r="7" spans="1:44" x14ac:dyDescent="0.25">
      <c r="A7" s="3">
        <v>0</v>
      </c>
      <c r="B7">
        <f>Workbench[[#This Row],[1]]-Workbench[[#This Row],[0]]</f>
        <v>1</v>
      </c>
      <c r="C7">
        <f>Workbench[[#This Row],[2]]-Workbench[[#This Row],[1]]</f>
        <v>2</v>
      </c>
      <c r="D7">
        <f>Workbench[[#This Row],[3]]-Workbench[[#This Row],[2]]</f>
        <v>-1</v>
      </c>
      <c r="E7">
        <f>Workbench[[#This Row],[4]]-Workbench[[#This Row],[3]]</f>
        <v>4</v>
      </c>
      <c r="F7">
        <f>Workbench[[#This Row],[5]]-Workbench[[#This Row],[4]]</f>
        <v>1</v>
      </c>
      <c r="G7">
        <f>Workbench[[#This Row],[6]]-Workbench[[#This Row],[5]]</f>
        <v>-2</v>
      </c>
      <c r="H7">
        <f>Workbench[[#This Row],[7]]-Workbench[[#This Row],[6]]</f>
        <v>-1</v>
      </c>
      <c r="I7">
        <f>Workbench[[#This Row],[8]]-Workbench[[#This Row],[7]]</f>
        <v>16</v>
      </c>
      <c r="J7">
        <f>Workbench[[#This Row],[9]]-Workbench[[#This Row],[8]]</f>
        <v>1</v>
      </c>
      <c r="K7">
        <f>Workbench[[#This Row],[10]]-Workbench[[#This Row],[9]]</f>
        <v>2</v>
      </c>
      <c r="L7">
        <f>Workbench[[#This Row],[11]]-Workbench[[#This Row],[10]]</f>
        <v>8</v>
      </c>
      <c r="M7">
        <f>Workbench[[#This Row],[12]]-Workbench[[#This Row],[11]]</f>
        <v>-2</v>
      </c>
      <c r="N7">
        <f>Workbench[[#This Row],[13]]-Workbench[[#This Row],[12]]</f>
        <v>-1</v>
      </c>
      <c r="O7">
        <f>Workbench[[#This Row],[14]]-Workbench[[#This Row],[13]]</f>
        <v>-16</v>
      </c>
      <c r="P7">
        <f>Workbench[[#This Row],[15]]-Workbench[[#This Row],[14]]</f>
        <v>1</v>
      </c>
      <c r="Q7">
        <f>Workbench[[#This Row],[16]]-Workbench[[#This Row],[15]]</f>
        <v>2</v>
      </c>
      <c r="R7">
        <f>Workbench[[#This Row],[17]]-Workbench[[#This Row],[16]]</f>
        <v>-1</v>
      </c>
      <c r="S7">
        <f>Workbench[[#This Row],[18]]-Workbench[[#This Row],[17]]</f>
        <v>16</v>
      </c>
      <c r="T7">
        <f>Workbench[[#This Row],[19]]-Workbench[[#This Row],[18]]</f>
        <v>-8</v>
      </c>
      <c r="U7">
        <f>Workbench[[#This Row],[20]]-Workbench[[#This Row],[19]]</f>
        <v>-4</v>
      </c>
      <c r="V7">
        <f>Workbench[[#This Row],[21]]-Workbench[[#This Row],[20]]</f>
        <v>8</v>
      </c>
      <c r="W7">
        <f>Workbench[[#This Row],[22]]-Workbench[[#This Row],[21]]</f>
        <v>-16</v>
      </c>
      <c r="X7">
        <f>Workbench[[#This Row],[23]]-Workbench[[#This Row],[22]]</f>
        <v>1</v>
      </c>
      <c r="Y7">
        <f>Workbench[[#This Row],[24]]-Workbench[[#This Row],[23]]</f>
        <v>-2</v>
      </c>
      <c r="Z7">
        <f>Workbench[[#This Row],[25]]-Workbench[[#This Row],[24]]</f>
        <v>-1</v>
      </c>
      <c r="AA7">
        <f>Workbench[[#This Row],[26]]-Workbench[[#This Row],[25]]</f>
        <v>16</v>
      </c>
      <c r="AB7">
        <f>Workbench[[#This Row],[27]]-Workbench[[#This Row],[26]]</f>
        <v>1</v>
      </c>
      <c r="AC7">
        <f>Workbench[[#This Row],[28]]-Workbench[[#This Row],[27]]</f>
        <v>2</v>
      </c>
      <c r="AD7">
        <f>Workbench[[#This Row],[29]]-Workbench[[#This Row],[28]]</f>
        <v>-8</v>
      </c>
      <c r="AE7">
        <f>Workbench[[#This Row],[30]]-Workbench[[#This Row],[29]]</f>
        <v>-2</v>
      </c>
      <c r="AF7">
        <f>Workbench[[#This Row],[31]]-Workbench[[#This Row],[30]]</f>
        <v>-1</v>
      </c>
      <c r="AG7">
        <f>COUNTIF(StepAnalysis[[#This Row],[0]:[31]],"=0")</f>
        <v>1</v>
      </c>
      <c r="AH7">
        <f>COUNTIF(StepAnalysis[[#This Row],[0]:[31]],"=1")</f>
        <v>6</v>
      </c>
      <c r="AI7">
        <f>COUNTIF(StepAnalysis[[#This Row],[0]:[31]],"=-1")</f>
        <v>6</v>
      </c>
      <c r="AJ7">
        <f>COUNTIF(StepAnalysis[[#This Row],[0]:[31]],"=2")</f>
        <v>4</v>
      </c>
      <c r="AK7">
        <f>COUNTIF(StepAnalysis[[#This Row],[0]:[31]],"=-2")</f>
        <v>4</v>
      </c>
      <c r="AL7">
        <f>COUNTIF(StepAnalysis[[#This Row],[0]:[31]],"=4")</f>
        <v>1</v>
      </c>
      <c r="AM7">
        <f>COUNTIF(StepAnalysis[[#This Row],[0]:[31]],"=-4")</f>
        <v>1</v>
      </c>
      <c r="AN7">
        <f>COUNTIF(StepAnalysis[[#This Row],[0]:[31]],"=8")</f>
        <v>2</v>
      </c>
      <c r="AO7">
        <f>COUNTIF(StepAnalysis[[#This Row],[0]:[31]],"=-8")</f>
        <v>2</v>
      </c>
      <c r="AP7">
        <f>COUNTIF(StepAnalysis[[#This Row],[0]:[31]],"=16")</f>
        <v>3</v>
      </c>
      <c r="AQ7">
        <f>COUNTIF(StepAnalysis[[#This Row],[0]:[31]],"=-16")</f>
        <v>2</v>
      </c>
      <c r="AR7" s="6"/>
    </row>
    <row r="8" spans="1:44" x14ac:dyDescent="0.25">
      <c r="A8" s="2">
        <v>0</v>
      </c>
      <c r="B8">
        <f>Workbench[[#This Row],[1]]-Workbench[[#This Row],[0]]</f>
        <v>1</v>
      </c>
      <c r="C8">
        <f>Workbench[[#This Row],[2]]-Workbench[[#This Row],[1]]</f>
        <v>2</v>
      </c>
      <c r="D8">
        <f>Workbench[[#This Row],[3]]-Workbench[[#This Row],[2]]</f>
        <v>-1</v>
      </c>
      <c r="E8">
        <f>Workbench[[#This Row],[4]]-Workbench[[#This Row],[3]]</f>
        <v>4</v>
      </c>
      <c r="F8">
        <f>Workbench[[#This Row],[5]]-Workbench[[#This Row],[4]]</f>
        <v>1</v>
      </c>
      <c r="G8">
        <f>Workbench[[#This Row],[6]]-Workbench[[#This Row],[5]]</f>
        <v>-2</v>
      </c>
      <c r="H8">
        <f>Workbench[[#This Row],[7]]-Workbench[[#This Row],[6]]</f>
        <v>-1</v>
      </c>
      <c r="I8">
        <f>Workbench[[#This Row],[8]]-Workbench[[#This Row],[7]]</f>
        <v>16</v>
      </c>
      <c r="J8">
        <f>Workbench[[#This Row],[9]]-Workbench[[#This Row],[8]]</f>
        <v>1</v>
      </c>
      <c r="K8">
        <f>Workbench[[#This Row],[10]]-Workbench[[#This Row],[9]]</f>
        <v>8</v>
      </c>
      <c r="L8">
        <f>Workbench[[#This Row],[11]]-Workbench[[#This Row],[10]]</f>
        <v>-1</v>
      </c>
      <c r="M8">
        <f>Workbench[[#This Row],[12]]-Workbench[[#This Row],[11]]</f>
        <v>-16</v>
      </c>
      <c r="N8">
        <f>Workbench[[#This Row],[13]]-Workbench[[#This Row],[12]]</f>
        <v>1</v>
      </c>
      <c r="O8">
        <f>Workbench[[#This Row],[14]]-Workbench[[#This Row],[13]]</f>
        <v>2</v>
      </c>
      <c r="P8">
        <f>Workbench[[#This Row],[15]]-Workbench[[#This Row],[14]]</f>
        <v>-1</v>
      </c>
      <c r="Q8">
        <f>Workbench[[#This Row],[16]]-Workbench[[#This Row],[15]]</f>
        <v>-4</v>
      </c>
      <c r="R8">
        <f>Workbench[[#This Row],[17]]-Workbench[[#This Row],[16]]</f>
        <v>1</v>
      </c>
      <c r="S8">
        <f>Workbench[[#This Row],[18]]-Workbench[[#This Row],[17]]</f>
        <v>-2</v>
      </c>
      <c r="T8">
        <f>Workbench[[#This Row],[19]]-Workbench[[#This Row],[18]]</f>
        <v>-1</v>
      </c>
      <c r="U8">
        <f>Workbench[[#This Row],[20]]-Workbench[[#This Row],[19]]</f>
        <v>16</v>
      </c>
      <c r="V8">
        <f>Workbench[[#This Row],[21]]-Workbench[[#This Row],[20]]</f>
        <v>1</v>
      </c>
      <c r="W8">
        <f>Workbench[[#This Row],[22]]-Workbench[[#This Row],[21]]</f>
        <v>2</v>
      </c>
      <c r="X8">
        <f>Workbench[[#This Row],[23]]-Workbench[[#This Row],[22]]</f>
        <v>-1</v>
      </c>
      <c r="Y8">
        <f>Workbench[[#This Row],[24]]-Workbench[[#This Row],[23]]</f>
        <v>4</v>
      </c>
      <c r="Z8">
        <f>Workbench[[#This Row],[25]]-Workbench[[#This Row],[24]]</f>
        <v>1</v>
      </c>
      <c r="AA8">
        <f>Workbench[[#This Row],[26]]-Workbench[[#This Row],[25]]</f>
        <v>-8</v>
      </c>
      <c r="AB8">
        <f>Workbench[[#This Row],[27]]-Workbench[[#This Row],[26]]</f>
        <v>-1</v>
      </c>
      <c r="AC8">
        <f>Workbench[[#This Row],[28]]-Workbench[[#This Row],[27]]</f>
        <v>-4</v>
      </c>
      <c r="AD8">
        <f>Workbench[[#This Row],[29]]-Workbench[[#This Row],[28]]</f>
        <v>1</v>
      </c>
      <c r="AE8">
        <f>Workbench[[#This Row],[30]]-Workbench[[#This Row],[29]]</f>
        <v>-2</v>
      </c>
      <c r="AF8">
        <f>Workbench[[#This Row],[31]]-Workbench[[#This Row],[30]]</f>
        <v>-1</v>
      </c>
      <c r="AG8">
        <f>COUNTIF(StepAnalysis[[#This Row],[0]:[31]],"=0")</f>
        <v>1</v>
      </c>
      <c r="AH8">
        <f>COUNTIF(StepAnalysis[[#This Row],[0]:[31]],"=1")</f>
        <v>8</v>
      </c>
      <c r="AI8">
        <f>COUNTIF(StepAnalysis[[#This Row],[0]:[31]],"=-1")</f>
        <v>8</v>
      </c>
      <c r="AJ8">
        <f>COUNTIF(StepAnalysis[[#This Row],[0]:[31]],"=2")</f>
        <v>3</v>
      </c>
      <c r="AK8">
        <f>COUNTIF(StepAnalysis[[#This Row],[0]:[31]],"=-2")</f>
        <v>3</v>
      </c>
      <c r="AL8">
        <f>COUNTIF(StepAnalysis[[#This Row],[0]:[31]],"=4")</f>
        <v>2</v>
      </c>
      <c r="AM8">
        <f>COUNTIF(StepAnalysis[[#This Row],[0]:[31]],"=-4")</f>
        <v>2</v>
      </c>
      <c r="AN8">
        <f>COUNTIF(StepAnalysis[[#This Row],[0]:[31]],"=8")</f>
        <v>1</v>
      </c>
      <c r="AO8">
        <f>COUNTIF(StepAnalysis[[#This Row],[0]:[31]],"=-8")</f>
        <v>1</v>
      </c>
      <c r="AP8">
        <f>COUNTIF(StepAnalysis[[#This Row],[0]:[31]],"=16")</f>
        <v>2</v>
      </c>
      <c r="AQ8">
        <f>COUNTIF(StepAnalysis[[#This Row],[0]:[31]],"=-16")</f>
        <v>1</v>
      </c>
      <c r="AR8" s="6"/>
    </row>
    <row r="9" spans="1:44" x14ac:dyDescent="0.25">
      <c r="A9" s="3">
        <v>0</v>
      </c>
      <c r="B9">
        <f>Workbench[[#This Row],[1]]-Workbench[[#This Row],[0]]</f>
        <v>1</v>
      </c>
      <c r="C9">
        <f>Workbench[[#This Row],[2]]-Workbench[[#This Row],[1]]</f>
        <v>2</v>
      </c>
      <c r="D9">
        <f>Workbench[[#This Row],[3]]-Workbench[[#This Row],[2]]</f>
        <v>-1</v>
      </c>
      <c r="E9">
        <f>Workbench[[#This Row],[4]]-Workbench[[#This Row],[3]]</f>
        <v>4</v>
      </c>
      <c r="F9">
        <f>Workbench[[#This Row],[5]]-Workbench[[#This Row],[4]]</f>
        <v>1</v>
      </c>
      <c r="G9">
        <f>Workbench[[#This Row],[6]]-Workbench[[#This Row],[5]]</f>
        <v>-2</v>
      </c>
      <c r="H9">
        <f>Workbench[[#This Row],[7]]-Workbench[[#This Row],[6]]</f>
        <v>-1</v>
      </c>
      <c r="I9">
        <f>Workbench[[#This Row],[8]]-Workbench[[#This Row],[7]]</f>
        <v>16</v>
      </c>
      <c r="J9">
        <f>Workbench[[#This Row],[9]]-Workbench[[#This Row],[8]]</f>
        <v>1</v>
      </c>
      <c r="K9">
        <f>Workbench[[#This Row],[10]]-Workbench[[#This Row],[9]]</f>
        <v>8</v>
      </c>
      <c r="L9">
        <f>Workbench[[#This Row],[11]]-Workbench[[#This Row],[10]]</f>
        <v>-1</v>
      </c>
      <c r="M9">
        <f>Workbench[[#This Row],[12]]-Workbench[[#This Row],[11]]</f>
        <v>-16</v>
      </c>
      <c r="N9">
        <f>Workbench[[#This Row],[13]]-Workbench[[#This Row],[12]]</f>
        <v>1</v>
      </c>
      <c r="O9">
        <f>Workbench[[#This Row],[14]]-Workbench[[#This Row],[13]]</f>
        <v>2</v>
      </c>
      <c r="P9">
        <f>Workbench[[#This Row],[15]]-Workbench[[#This Row],[14]]</f>
        <v>-1</v>
      </c>
      <c r="Q9">
        <f>Workbench[[#This Row],[16]]-Workbench[[#This Row],[15]]</f>
        <v>16</v>
      </c>
      <c r="R9">
        <f>Workbench[[#This Row],[17]]-Workbench[[#This Row],[16]]</f>
        <v>1</v>
      </c>
      <c r="S9">
        <f>Workbench[[#This Row],[18]]-Workbench[[#This Row],[17]]</f>
        <v>-8</v>
      </c>
      <c r="T9">
        <f>Workbench[[#This Row],[19]]-Workbench[[#This Row],[18]]</f>
        <v>-1</v>
      </c>
      <c r="U9">
        <f>Workbench[[#This Row],[20]]-Workbench[[#This Row],[19]]</f>
        <v>-4</v>
      </c>
      <c r="V9">
        <f>Workbench[[#This Row],[21]]-Workbench[[#This Row],[20]]</f>
        <v>1</v>
      </c>
      <c r="W9">
        <f>Workbench[[#This Row],[22]]-Workbench[[#This Row],[21]]</f>
        <v>8</v>
      </c>
      <c r="X9">
        <f>Workbench[[#This Row],[23]]-Workbench[[#This Row],[22]]</f>
        <v>-1</v>
      </c>
      <c r="Y9">
        <f>Workbench[[#This Row],[24]]-Workbench[[#This Row],[23]]</f>
        <v>-16</v>
      </c>
      <c r="Z9">
        <f>Workbench[[#This Row],[25]]-Workbench[[#This Row],[24]]</f>
        <v>1</v>
      </c>
      <c r="AA9">
        <f>Workbench[[#This Row],[26]]-Workbench[[#This Row],[25]]</f>
        <v>-2</v>
      </c>
      <c r="AB9">
        <f>Workbench[[#This Row],[27]]-Workbench[[#This Row],[26]]</f>
        <v>-1</v>
      </c>
      <c r="AC9">
        <f>Workbench[[#This Row],[28]]-Workbench[[#This Row],[27]]</f>
        <v>16</v>
      </c>
      <c r="AD9">
        <f>Workbench[[#This Row],[29]]-Workbench[[#This Row],[28]]</f>
        <v>1</v>
      </c>
      <c r="AE9">
        <f>Workbench[[#This Row],[30]]-Workbench[[#This Row],[29]]</f>
        <v>-8</v>
      </c>
      <c r="AF9">
        <f>Workbench[[#This Row],[31]]-Workbench[[#This Row],[30]]</f>
        <v>-1</v>
      </c>
      <c r="AG9">
        <f>COUNTIF(StepAnalysis[[#This Row],[0]:[31]],"=0")</f>
        <v>1</v>
      </c>
      <c r="AH9">
        <f>COUNTIF(StepAnalysis[[#This Row],[0]:[31]],"=1")</f>
        <v>8</v>
      </c>
      <c r="AI9">
        <f>COUNTIF(StepAnalysis[[#This Row],[0]:[31]],"=-1")</f>
        <v>8</v>
      </c>
      <c r="AJ9">
        <f>COUNTIF(StepAnalysis[[#This Row],[0]:[31]],"=2")</f>
        <v>2</v>
      </c>
      <c r="AK9">
        <f>COUNTIF(StepAnalysis[[#This Row],[0]:[31]],"=-2")</f>
        <v>2</v>
      </c>
      <c r="AL9">
        <f>COUNTIF(StepAnalysis[[#This Row],[0]:[31]],"=4")</f>
        <v>1</v>
      </c>
      <c r="AM9">
        <f>COUNTIF(StepAnalysis[[#This Row],[0]:[31]],"=-4")</f>
        <v>1</v>
      </c>
      <c r="AN9">
        <f>COUNTIF(StepAnalysis[[#This Row],[0]:[31]],"=8")</f>
        <v>2</v>
      </c>
      <c r="AO9">
        <f>COUNTIF(StepAnalysis[[#This Row],[0]:[31]],"=-8")</f>
        <v>2</v>
      </c>
      <c r="AP9">
        <f>COUNTIF(StepAnalysis[[#This Row],[0]:[31]],"=16")</f>
        <v>3</v>
      </c>
      <c r="AQ9">
        <f>COUNTIF(StepAnalysis[[#This Row],[0]:[31]],"=-16")</f>
        <v>2</v>
      </c>
      <c r="AR9" s="6"/>
    </row>
    <row r="10" spans="1:44" x14ac:dyDescent="0.25">
      <c r="A10" s="2">
        <v>0</v>
      </c>
      <c r="B10">
        <f>Workbench[[#This Row],[1]]-Workbench[[#This Row],[0]]</f>
        <v>1</v>
      </c>
      <c r="C10">
        <f>Workbench[[#This Row],[2]]-Workbench[[#This Row],[1]]</f>
        <v>2</v>
      </c>
      <c r="D10">
        <f>Workbench[[#This Row],[3]]-Workbench[[#This Row],[2]]</f>
        <v>-1</v>
      </c>
      <c r="E10">
        <f>Workbench[[#This Row],[4]]-Workbench[[#This Row],[3]]</f>
        <v>4</v>
      </c>
      <c r="F10">
        <f>Workbench[[#This Row],[5]]-Workbench[[#This Row],[4]]</f>
        <v>1</v>
      </c>
      <c r="G10">
        <f>Workbench[[#This Row],[6]]-Workbench[[#This Row],[5]]</f>
        <v>-2</v>
      </c>
      <c r="H10">
        <f>Workbench[[#This Row],[7]]-Workbench[[#This Row],[6]]</f>
        <v>-1</v>
      </c>
      <c r="I10">
        <f>Workbench[[#This Row],[8]]-Workbench[[#This Row],[7]]</f>
        <v>16</v>
      </c>
      <c r="J10">
        <f>Workbench[[#This Row],[9]]-Workbench[[#This Row],[8]]</f>
        <v>8</v>
      </c>
      <c r="K10">
        <f>Workbench[[#This Row],[10]]-Workbench[[#This Row],[9]]</f>
        <v>-16</v>
      </c>
      <c r="L10">
        <f>Workbench[[#This Row],[11]]-Workbench[[#This Row],[10]]</f>
        <v>1</v>
      </c>
      <c r="M10">
        <f>Workbench[[#This Row],[12]]-Workbench[[#This Row],[11]]</f>
        <v>2</v>
      </c>
      <c r="N10">
        <f>Workbench[[#This Row],[13]]-Workbench[[#This Row],[12]]</f>
        <v>-1</v>
      </c>
      <c r="O10">
        <f>Workbench[[#This Row],[14]]-Workbench[[#This Row],[13]]</f>
        <v>-4</v>
      </c>
      <c r="P10">
        <f>Workbench[[#This Row],[15]]-Workbench[[#This Row],[14]]</f>
        <v>1</v>
      </c>
      <c r="Q10">
        <f>Workbench[[#This Row],[16]]-Workbench[[#This Row],[15]]</f>
        <v>-2</v>
      </c>
      <c r="R10">
        <f>Workbench[[#This Row],[17]]-Workbench[[#This Row],[16]]</f>
        <v>-1</v>
      </c>
      <c r="S10">
        <f>Workbench[[#This Row],[18]]-Workbench[[#This Row],[17]]</f>
        <v>16</v>
      </c>
      <c r="T10">
        <f>Workbench[[#This Row],[19]]-Workbench[[#This Row],[18]]</f>
        <v>1</v>
      </c>
      <c r="U10">
        <f>Workbench[[#This Row],[20]]-Workbench[[#This Row],[19]]</f>
        <v>2</v>
      </c>
      <c r="V10">
        <f>Workbench[[#This Row],[21]]-Workbench[[#This Row],[20]]</f>
        <v>-1</v>
      </c>
      <c r="W10">
        <f>Workbench[[#This Row],[22]]-Workbench[[#This Row],[21]]</f>
        <v>4</v>
      </c>
      <c r="X10">
        <f>Workbench[[#This Row],[23]]-Workbench[[#This Row],[22]]</f>
        <v>1</v>
      </c>
      <c r="Y10">
        <f>Workbench[[#This Row],[24]]-Workbench[[#This Row],[23]]</f>
        <v>-2</v>
      </c>
      <c r="Z10">
        <f>Workbench[[#This Row],[25]]-Workbench[[#This Row],[24]]</f>
        <v>-8</v>
      </c>
      <c r="AA10">
        <f>Workbench[[#This Row],[26]]-Workbench[[#This Row],[25]]</f>
        <v>2</v>
      </c>
      <c r="AB10">
        <f>Workbench[[#This Row],[27]]-Workbench[[#This Row],[26]]</f>
        <v>-1</v>
      </c>
      <c r="AC10">
        <f>Workbench[[#This Row],[28]]-Workbench[[#This Row],[27]]</f>
        <v>-4</v>
      </c>
      <c r="AD10">
        <f>Workbench[[#This Row],[29]]-Workbench[[#This Row],[28]]</f>
        <v>1</v>
      </c>
      <c r="AE10">
        <f>Workbench[[#This Row],[30]]-Workbench[[#This Row],[29]]</f>
        <v>-2</v>
      </c>
      <c r="AF10">
        <f>Workbench[[#This Row],[31]]-Workbench[[#This Row],[30]]</f>
        <v>-1</v>
      </c>
      <c r="AG10">
        <f>COUNTIF(StepAnalysis[[#This Row],[0]:[31]],"=0")</f>
        <v>1</v>
      </c>
      <c r="AH10">
        <f>COUNTIF(StepAnalysis[[#This Row],[0]:[31]],"=1")</f>
        <v>7</v>
      </c>
      <c r="AI10">
        <f>COUNTIF(StepAnalysis[[#This Row],[0]:[31]],"=-1")</f>
        <v>7</v>
      </c>
      <c r="AJ10">
        <f>COUNTIF(StepAnalysis[[#This Row],[0]:[31]],"=2")</f>
        <v>4</v>
      </c>
      <c r="AK10">
        <f>COUNTIF(StepAnalysis[[#This Row],[0]:[31]],"=-2")</f>
        <v>4</v>
      </c>
      <c r="AL10">
        <f>COUNTIF(StepAnalysis[[#This Row],[0]:[31]],"=4")</f>
        <v>2</v>
      </c>
      <c r="AM10">
        <f>COUNTIF(StepAnalysis[[#This Row],[0]:[31]],"=-4")</f>
        <v>2</v>
      </c>
      <c r="AN10">
        <f>COUNTIF(StepAnalysis[[#This Row],[0]:[31]],"=8")</f>
        <v>1</v>
      </c>
      <c r="AO10">
        <f>COUNTIF(StepAnalysis[[#This Row],[0]:[31]],"=-8")</f>
        <v>1</v>
      </c>
      <c r="AP10">
        <f>COUNTIF(StepAnalysis[[#This Row],[0]:[31]],"=16")</f>
        <v>2</v>
      </c>
      <c r="AQ10">
        <f>COUNTIF(StepAnalysis[[#This Row],[0]:[31]],"=-16")</f>
        <v>1</v>
      </c>
      <c r="AR10" s="6"/>
    </row>
    <row r="11" spans="1:44" x14ac:dyDescent="0.25">
      <c r="A11" s="3">
        <v>0</v>
      </c>
      <c r="B11">
        <f>Workbench[[#This Row],[1]]-Workbench[[#This Row],[0]]</f>
        <v>1</v>
      </c>
      <c r="C11">
        <f>Workbench[[#This Row],[2]]-Workbench[[#This Row],[1]]</f>
        <v>2</v>
      </c>
      <c r="D11">
        <f>Workbench[[#This Row],[3]]-Workbench[[#This Row],[2]]</f>
        <v>-1</v>
      </c>
      <c r="E11">
        <f>Workbench[[#This Row],[4]]-Workbench[[#This Row],[3]]</f>
        <v>4</v>
      </c>
      <c r="F11">
        <f>Workbench[[#This Row],[5]]-Workbench[[#This Row],[4]]</f>
        <v>1</v>
      </c>
      <c r="G11">
        <f>Workbench[[#This Row],[6]]-Workbench[[#This Row],[5]]</f>
        <v>-2</v>
      </c>
      <c r="H11">
        <f>Workbench[[#This Row],[7]]-Workbench[[#This Row],[6]]</f>
        <v>-1</v>
      </c>
      <c r="I11">
        <f>Workbench[[#This Row],[8]]-Workbench[[#This Row],[7]]</f>
        <v>16</v>
      </c>
      <c r="J11">
        <f>Workbench[[#This Row],[9]]-Workbench[[#This Row],[8]]</f>
        <v>1</v>
      </c>
      <c r="K11">
        <f>Workbench[[#This Row],[10]]-Workbench[[#This Row],[9]]</f>
        <v>2</v>
      </c>
      <c r="L11">
        <f>Workbench[[#This Row],[11]]-Workbench[[#This Row],[10]]</f>
        <v>-1</v>
      </c>
      <c r="M11">
        <f>Workbench[[#This Row],[12]]-Workbench[[#This Row],[11]]</f>
        <v>-4</v>
      </c>
      <c r="N11">
        <f>Workbench[[#This Row],[13]]-Workbench[[#This Row],[12]]</f>
        <v>1</v>
      </c>
      <c r="O11">
        <f>Workbench[[#This Row],[14]]-Workbench[[#This Row],[13]]</f>
        <v>-2</v>
      </c>
      <c r="P11">
        <f>Workbench[[#This Row],[15]]-Workbench[[#This Row],[14]]</f>
        <v>8</v>
      </c>
      <c r="Q11">
        <f>Workbench[[#This Row],[16]]-Workbench[[#This Row],[15]]</f>
        <v>2</v>
      </c>
      <c r="R11">
        <f>Workbench[[#This Row],[17]]-Workbench[[#This Row],[16]]</f>
        <v>-1</v>
      </c>
      <c r="S11">
        <f>Workbench[[#This Row],[18]]-Workbench[[#This Row],[17]]</f>
        <v>4</v>
      </c>
      <c r="T11">
        <f>Workbench[[#This Row],[19]]-Workbench[[#This Row],[18]]</f>
        <v>1</v>
      </c>
      <c r="U11">
        <f>Workbench[[#This Row],[20]]-Workbench[[#This Row],[19]]</f>
        <v>-2</v>
      </c>
      <c r="V11">
        <f>Workbench[[#This Row],[21]]-Workbench[[#This Row],[20]]</f>
        <v>-1</v>
      </c>
      <c r="W11">
        <f>Workbench[[#This Row],[22]]-Workbench[[#This Row],[21]]</f>
        <v>-16</v>
      </c>
      <c r="X11">
        <f>Workbench[[#This Row],[23]]-Workbench[[#This Row],[22]]</f>
        <v>1</v>
      </c>
      <c r="Y11">
        <f>Workbench[[#This Row],[24]]-Workbench[[#This Row],[23]]</f>
        <v>2</v>
      </c>
      <c r="Z11">
        <f>Workbench[[#This Row],[25]]-Workbench[[#This Row],[24]]</f>
        <v>-1</v>
      </c>
      <c r="AA11">
        <f>Workbench[[#This Row],[26]]-Workbench[[#This Row],[25]]</f>
        <v>-4</v>
      </c>
      <c r="AB11">
        <f>Workbench[[#This Row],[27]]-Workbench[[#This Row],[26]]</f>
        <v>1</v>
      </c>
      <c r="AC11">
        <f>Workbench[[#This Row],[28]]-Workbench[[#This Row],[27]]</f>
        <v>-2</v>
      </c>
      <c r="AD11">
        <f>Workbench[[#This Row],[29]]-Workbench[[#This Row],[28]]</f>
        <v>-1</v>
      </c>
      <c r="AE11">
        <f>Workbench[[#This Row],[30]]-Workbench[[#This Row],[29]]</f>
        <v>16</v>
      </c>
      <c r="AF11">
        <f>Workbench[[#This Row],[31]]-Workbench[[#This Row],[30]]</f>
        <v>-8</v>
      </c>
      <c r="AG11">
        <f>COUNTIF(StepAnalysis[[#This Row],[0]:[31]],"=0")</f>
        <v>1</v>
      </c>
      <c r="AH11">
        <f>COUNTIF(StepAnalysis[[#This Row],[0]:[31]],"=1")</f>
        <v>7</v>
      </c>
      <c r="AI11">
        <f>COUNTIF(StepAnalysis[[#This Row],[0]:[31]],"=-1")</f>
        <v>7</v>
      </c>
      <c r="AJ11">
        <f>COUNTIF(StepAnalysis[[#This Row],[0]:[31]],"=2")</f>
        <v>4</v>
      </c>
      <c r="AK11">
        <f>COUNTIF(StepAnalysis[[#This Row],[0]:[31]],"=-2")</f>
        <v>4</v>
      </c>
      <c r="AL11">
        <f>COUNTIF(StepAnalysis[[#This Row],[0]:[31]],"=4")</f>
        <v>2</v>
      </c>
      <c r="AM11">
        <f>COUNTIF(StepAnalysis[[#This Row],[0]:[31]],"=-4")</f>
        <v>2</v>
      </c>
      <c r="AN11">
        <f>COUNTIF(StepAnalysis[[#This Row],[0]:[31]],"=8")</f>
        <v>1</v>
      </c>
      <c r="AO11">
        <f>COUNTIF(StepAnalysis[[#This Row],[0]:[31]],"=-8")</f>
        <v>1</v>
      </c>
      <c r="AP11">
        <f>COUNTIF(StepAnalysis[[#This Row],[0]:[31]],"=16")</f>
        <v>2</v>
      </c>
      <c r="AQ11">
        <f>COUNTIF(StepAnalysis[[#This Row],[0]:[31]],"=-16")</f>
        <v>1</v>
      </c>
      <c r="AR11" s="6"/>
    </row>
    <row r="12" spans="1:44" x14ac:dyDescent="0.25">
      <c r="A12" s="2">
        <v>0</v>
      </c>
      <c r="B12">
        <f>Workbench[[#This Row],[1]]-Workbench[[#This Row],[0]]</f>
        <v>1</v>
      </c>
      <c r="C12">
        <f>Workbench[[#This Row],[2]]-Workbench[[#This Row],[1]]</f>
        <v>2</v>
      </c>
      <c r="D12">
        <f>Workbench[[#This Row],[3]]-Workbench[[#This Row],[2]]</f>
        <v>-1</v>
      </c>
      <c r="E12">
        <f>Workbench[[#This Row],[4]]-Workbench[[#This Row],[3]]</f>
        <v>4</v>
      </c>
      <c r="F12">
        <f>Workbench[[#This Row],[5]]-Workbench[[#This Row],[4]]</f>
        <v>1</v>
      </c>
      <c r="G12">
        <f>Workbench[[#This Row],[6]]-Workbench[[#This Row],[5]]</f>
        <v>-2</v>
      </c>
      <c r="H12">
        <f>Workbench[[#This Row],[7]]-Workbench[[#This Row],[6]]</f>
        <v>-1</v>
      </c>
      <c r="I12">
        <f>Workbench[[#This Row],[8]]-Workbench[[#This Row],[7]]</f>
        <v>16</v>
      </c>
      <c r="J12">
        <f>Workbench[[#This Row],[9]]-Workbench[[#This Row],[8]]</f>
        <v>8</v>
      </c>
      <c r="K12">
        <f>Workbench[[#This Row],[10]]-Workbench[[#This Row],[9]]</f>
        <v>-16</v>
      </c>
      <c r="L12">
        <f>Workbench[[#This Row],[11]]-Workbench[[#This Row],[10]]</f>
        <v>1</v>
      </c>
      <c r="M12">
        <f>Workbench[[#This Row],[12]]-Workbench[[#This Row],[11]]</f>
        <v>2</v>
      </c>
      <c r="N12">
        <f>Workbench[[#This Row],[13]]-Workbench[[#This Row],[12]]</f>
        <v>-1</v>
      </c>
      <c r="O12">
        <f>Workbench[[#This Row],[14]]-Workbench[[#This Row],[13]]</f>
        <v>16</v>
      </c>
      <c r="P12">
        <f>Workbench[[#This Row],[15]]-Workbench[[#This Row],[14]]</f>
        <v>1</v>
      </c>
      <c r="Q12">
        <f>Workbench[[#This Row],[16]]-Workbench[[#This Row],[15]]</f>
        <v>-2</v>
      </c>
      <c r="R12">
        <f>Workbench[[#This Row],[17]]-Workbench[[#This Row],[16]]</f>
        <v>-8</v>
      </c>
      <c r="S12">
        <f>Workbench[[#This Row],[18]]-Workbench[[#This Row],[17]]</f>
        <v>2</v>
      </c>
      <c r="T12">
        <f>Workbench[[#This Row],[19]]-Workbench[[#This Row],[18]]</f>
        <v>-1</v>
      </c>
      <c r="U12">
        <f>Workbench[[#This Row],[20]]-Workbench[[#This Row],[19]]</f>
        <v>-4</v>
      </c>
      <c r="V12">
        <f>Workbench[[#This Row],[21]]-Workbench[[#This Row],[20]]</f>
        <v>1</v>
      </c>
      <c r="W12">
        <f>Workbench[[#This Row],[22]]-Workbench[[#This Row],[21]]</f>
        <v>-2</v>
      </c>
      <c r="X12">
        <f>Workbench[[#This Row],[23]]-Workbench[[#This Row],[22]]</f>
        <v>8</v>
      </c>
      <c r="Y12">
        <f>Workbench[[#This Row],[24]]-Workbench[[#This Row],[23]]</f>
        <v>2</v>
      </c>
      <c r="Z12">
        <f>Workbench[[#This Row],[25]]-Workbench[[#This Row],[24]]</f>
        <v>-1</v>
      </c>
      <c r="AA12">
        <f>Workbench[[#This Row],[26]]-Workbench[[#This Row],[25]]</f>
        <v>-16</v>
      </c>
      <c r="AB12">
        <f>Workbench[[#This Row],[27]]-Workbench[[#This Row],[26]]</f>
        <v>1</v>
      </c>
      <c r="AC12">
        <f>Workbench[[#This Row],[28]]-Workbench[[#This Row],[27]]</f>
        <v>-2</v>
      </c>
      <c r="AD12">
        <f>Workbench[[#This Row],[29]]-Workbench[[#This Row],[28]]</f>
        <v>-1</v>
      </c>
      <c r="AE12">
        <f>Workbench[[#This Row],[30]]-Workbench[[#This Row],[29]]</f>
        <v>16</v>
      </c>
      <c r="AF12">
        <f>Workbench[[#This Row],[31]]-Workbench[[#This Row],[30]]</f>
        <v>-8</v>
      </c>
      <c r="AG12">
        <f>COUNTIF(StepAnalysis[[#This Row],[0]:[31]],"=0")</f>
        <v>1</v>
      </c>
      <c r="AH12">
        <f>COUNTIF(StepAnalysis[[#This Row],[0]:[31]],"=1")</f>
        <v>6</v>
      </c>
      <c r="AI12">
        <f>COUNTIF(StepAnalysis[[#This Row],[0]:[31]],"=-1")</f>
        <v>6</v>
      </c>
      <c r="AJ12">
        <f>COUNTIF(StepAnalysis[[#This Row],[0]:[31]],"=2")</f>
        <v>4</v>
      </c>
      <c r="AK12">
        <f>COUNTIF(StepAnalysis[[#This Row],[0]:[31]],"=-2")</f>
        <v>4</v>
      </c>
      <c r="AL12">
        <f>COUNTIF(StepAnalysis[[#This Row],[0]:[31]],"=4")</f>
        <v>1</v>
      </c>
      <c r="AM12">
        <f>COUNTIF(StepAnalysis[[#This Row],[0]:[31]],"=-4")</f>
        <v>1</v>
      </c>
      <c r="AN12">
        <f>COUNTIF(StepAnalysis[[#This Row],[0]:[31]],"=8")</f>
        <v>2</v>
      </c>
      <c r="AO12">
        <f>COUNTIF(StepAnalysis[[#This Row],[0]:[31]],"=-8")</f>
        <v>2</v>
      </c>
      <c r="AP12">
        <f>COUNTIF(StepAnalysis[[#This Row],[0]:[31]],"=16")</f>
        <v>3</v>
      </c>
      <c r="AQ12">
        <f>COUNTIF(StepAnalysis[[#This Row],[0]:[31]],"=-16")</f>
        <v>2</v>
      </c>
      <c r="AR12" s="6"/>
    </row>
    <row r="13" spans="1:44" x14ac:dyDescent="0.25">
      <c r="A13" s="3">
        <v>0</v>
      </c>
      <c r="B13">
        <f>Workbench[[#This Row],[1]]-Workbench[[#This Row],[0]]</f>
        <v>1</v>
      </c>
      <c r="C13">
        <f>Workbench[[#This Row],[2]]-Workbench[[#This Row],[1]]</f>
        <v>2</v>
      </c>
      <c r="D13">
        <f>Workbench[[#This Row],[3]]-Workbench[[#This Row],[2]]</f>
        <v>-1</v>
      </c>
      <c r="E13">
        <f>Workbench[[#This Row],[4]]-Workbench[[#This Row],[3]]</f>
        <v>4</v>
      </c>
      <c r="F13">
        <f>Workbench[[#This Row],[5]]-Workbench[[#This Row],[4]]</f>
        <v>1</v>
      </c>
      <c r="G13">
        <f>Workbench[[#This Row],[6]]-Workbench[[#This Row],[5]]</f>
        <v>-2</v>
      </c>
      <c r="H13">
        <f>Workbench[[#This Row],[7]]-Workbench[[#This Row],[6]]</f>
        <v>-1</v>
      </c>
      <c r="I13">
        <f>Workbench[[#This Row],[8]]-Workbench[[#This Row],[7]]</f>
        <v>16</v>
      </c>
      <c r="J13">
        <f>Workbench[[#This Row],[9]]-Workbench[[#This Row],[8]]</f>
        <v>8</v>
      </c>
      <c r="K13">
        <f>Workbench[[#This Row],[10]]-Workbench[[#This Row],[9]]</f>
        <v>-16</v>
      </c>
      <c r="L13">
        <f>Workbench[[#This Row],[11]]-Workbench[[#This Row],[10]]</f>
        <v>1</v>
      </c>
      <c r="M13">
        <f>Workbench[[#This Row],[12]]-Workbench[[#This Row],[11]]</f>
        <v>16</v>
      </c>
      <c r="N13">
        <f>Workbench[[#This Row],[13]]-Workbench[[#This Row],[12]]</f>
        <v>-8</v>
      </c>
      <c r="O13">
        <f>Workbench[[#This Row],[14]]-Workbench[[#This Row],[13]]</f>
        <v>2</v>
      </c>
      <c r="P13">
        <f>Workbench[[#This Row],[15]]-Workbench[[#This Row],[14]]</f>
        <v>8</v>
      </c>
      <c r="Q13">
        <f>Workbench[[#This Row],[16]]-Workbench[[#This Row],[15]]</f>
        <v>-16</v>
      </c>
      <c r="R13">
        <f>Workbench[[#This Row],[17]]-Workbench[[#This Row],[16]]</f>
        <v>-1</v>
      </c>
      <c r="S13">
        <f>Workbench[[#This Row],[18]]-Workbench[[#This Row],[17]]</f>
        <v>16</v>
      </c>
      <c r="T13">
        <f>Workbench[[#This Row],[19]]-Workbench[[#This Row],[18]]</f>
        <v>-8</v>
      </c>
      <c r="U13">
        <f>Workbench[[#This Row],[20]]-Workbench[[#This Row],[19]]</f>
        <v>-4</v>
      </c>
      <c r="V13">
        <f>Workbench[[#This Row],[21]]-Workbench[[#This Row],[20]]</f>
        <v>8</v>
      </c>
      <c r="W13">
        <f>Workbench[[#This Row],[22]]-Workbench[[#This Row],[21]]</f>
        <v>-16</v>
      </c>
      <c r="X13">
        <f>Workbench[[#This Row],[23]]-Workbench[[#This Row],[22]]</f>
        <v>1</v>
      </c>
      <c r="Y13">
        <f>Workbench[[#This Row],[24]]-Workbench[[#This Row],[23]]</f>
        <v>16</v>
      </c>
      <c r="Z13">
        <f>Workbench[[#This Row],[25]]-Workbench[[#This Row],[24]]</f>
        <v>-8</v>
      </c>
      <c r="AA13">
        <f>Workbench[[#This Row],[26]]-Workbench[[#This Row],[25]]</f>
        <v>-2</v>
      </c>
      <c r="AB13">
        <f>Workbench[[#This Row],[27]]-Workbench[[#This Row],[26]]</f>
        <v>8</v>
      </c>
      <c r="AC13">
        <f>Workbench[[#This Row],[28]]-Workbench[[#This Row],[27]]</f>
        <v>-16</v>
      </c>
      <c r="AD13">
        <f>Workbench[[#This Row],[29]]-Workbench[[#This Row],[28]]</f>
        <v>-1</v>
      </c>
      <c r="AE13">
        <f>Workbench[[#This Row],[30]]-Workbench[[#This Row],[29]]</f>
        <v>16</v>
      </c>
      <c r="AF13">
        <f>Workbench[[#This Row],[31]]-Workbench[[#This Row],[30]]</f>
        <v>-8</v>
      </c>
      <c r="AG13">
        <f>COUNTIF(StepAnalysis[[#This Row],[0]:[31]],"=0")</f>
        <v>1</v>
      </c>
      <c r="AH13">
        <f>COUNTIF(StepAnalysis[[#This Row],[0]:[31]],"=1")</f>
        <v>4</v>
      </c>
      <c r="AI13">
        <f>COUNTIF(StepAnalysis[[#This Row],[0]:[31]],"=-1")</f>
        <v>4</v>
      </c>
      <c r="AJ13">
        <f>COUNTIF(StepAnalysis[[#This Row],[0]:[31]],"=2")</f>
        <v>2</v>
      </c>
      <c r="AK13">
        <f>COUNTIF(StepAnalysis[[#This Row],[0]:[31]],"=-2")</f>
        <v>2</v>
      </c>
      <c r="AL13">
        <f>COUNTIF(StepAnalysis[[#This Row],[0]:[31]],"=4")</f>
        <v>1</v>
      </c>
      <c r="AM13">
        <f>COUNTIF(StepAnalysis[[#This Row],[0]:[31]],"=-4")</f>
        <v>1</v>
      </c>
      <c r="AN13">
        <f>COUNTIF(StepAnalysis[[#This Row],[0]:[31]],"=8")</f>
        <v>4</v>
      </c>
      <c r="AO13">
        <f>COUNTIF(StepAnalysis[[#This Row],[0]:[31]],"=-8")</f>
        <v>4</v>
      </c>
      <c r="AP13">
        <f>COUNTIF(StepAnalysis[[#This Row],[0]:[31]],"=16")</f>
        <v>5</v>
      </c>
      <c r="AQ13">
        <f>COUNTIF(StepAnalysis[[#This Row],[0]:[31]],"=-16")</f>
        <v>4</v>
      </c>
      <c r="AR13" s="6"/>
    </row>
    <row r="14" spans="1:44" x14ac:dyDescent="0.25">
      <c r="A14" s="2">
        <v>0</v>
      </c>
      <c r="B14">
        <f>Workbench[[#This Row],[1]]-Workbench[[#This Row],[0]]</f>
        <v>1</v>
      </c>
      <c r="C14">
        <f>Workbench[[#This Row],[2]]-Workbench[[#This Row],[1]]</f>
        <v>2</v>
      </c>
      <c r="D14">
        <f>Workbench[[#This Row],[3]]-Workbench[[#This Row],[2]]</f>
        <v>-1</v>
      </c>
      <c r="E14">
        <f>Workbench[[#This Row],[4]]-Workbench[[#This Row],[3]]</f>
        <v>8</v>
      </c>
      <c r="F14">
        <f>Workbench[[#This Row],[5]]-Workbench[[#This Row],[4]]</f>
        <v>1</v>
      </c>
      <c r="G14">
        <f>Workbench[[#This Row],[6]]-Workbench[[#This Row],[5]]</f>
        <v>-2</v>
      </c>
      <c r="H14">
        <f>Workbench[[#This Row],[7]]-Workbench[[#This Row],[6]]</f>
        <v>4</v>
      </c>
      <c r="I14">
        <f>Workbench[[#This Row],[8]]-Workbench[[#This Row],[7]]</f>
        <v>2</v>
      </c>
      <c r="J14">
        <f>Workbench[[#This Row],[9]]-Workbench[[#This Row],[8]]</f>
        <v>-1</v>
      </c>
      <c r="K14">
        <f>Workbench[[#This Row],[10]]-Workbench[[#This Row],[9]]</f>
        <v>-8</v>
      </c>
      <c r="L14">
        <f>Workbench[[#This Row],[11]]-Workbench[[#This Row],[10]]</f>
        <v>1</v>
      </c>
      <c r="M14">
        <f>Workbench[[#This Row],[12]]-Workbench[[#This Row],[11]]</f>
        <v>-2</v>
      </c>
      <c r="N14">
        <f>Workbench[[#This Row],[13]]-Workbench[[#This Row],[12]]</f>
        <v>-1</v>
      </c>
      <c r="O14">
        <f>Workbench[[#This Row],[14]]-Workbench[[#This Row],[13]]</f>
        <v>8</v>
      </c>
      <c r="P14">
        <f>Workbench[[#This Row],[15]]-Workbench[[#This Row],[14]]</f>
        <v>-4</v>
      </c>
      <c r="Q14">
        <f>Workbench[[#This Row],[16]]-Workbench[[#This Row],[15]]</f>
        <v>16</v>
      </c>
      <c r="R14">
        <f>Workbench[[#This Row],[17]]-Workbench[[#This Row],[16]]</f>
        <v>4</v>
      </c>
      <c r="S14">
        <f>Workbench[[#This Row],[18]]-Workbench[[#This Row],[17]]</f>
        <v>-8</v>
      </c>
      <c r="T14">
        <f>Workbench[[#This Row],[19]]-Workbench[[#This Row],[18]]</f>
        <v>1</v>
      </c>
      <c r="U14">
        <f>Workbench[[#This Row],[20]]-Workbench[[#This Row],[19]]</f>
        <v>2</v>
      </c>
      <c r="V14">
        <f>Workbench[[#This Row],[21]]-Workbench[[#This Row],[20]]</f>
        <v>-1</v>
      </c>
      <c r="W14">
        <f>Workbench[[#This Row],[22]]-Workbench[[#This Row],[21]]</f>
        <v>8</v>
      </c>
      <c r="X14">
        <f>Workbench[[#This Row],[23]]-Workbench[[#This Row],[22]]</f>
        <v>1</v>
      </c>
      <c r="Y14">
        <f>Workbench[[#This Row],[24]]-Workbench[[#This Row],[23]]</f>
        <v>-2</v>
      </c>
      <c r="Z14">
        <f>Workbench[[#This Row],[25]]-Workbench[[#This Row],[24]]</f>
        <v>-4</v>
      </c>
      <c r="AA14">
        <f>Workbench[[#This Row],[26]]-Workbench[[#This Row],[25]]</f>
        <v>2</v>
      </c>
      <c r="AB14">
        <f>Workbench[[#This Row],[27]]-Workbench[[#This Row],[26]]</f>
        <v>-1</v>
      </c>
      <c r="AC14">
        <f>Workbench[[#This Row],[28]]-Workbench[[#This Row],[27]]</f>
        <v>-8</v>
      </c>
      <c r="AD14">
        <f>Workbench[[#This Row],[29]]-Workbench[[#This Row],[28]]</f>
        <v>1</v>
      </c>
      <c r="AE14">
        <f>Workbench[[#This Row],[30]]-Workbench[[#This Row],[29]]</f>
        <v>-2</v>
      </c>
      <c r="AF14">
        <f>Workbench[[#This Row],[31]]-Workbench[[#This Row],[30]]</f>
        <v>-1</v>
      </c>
      <c r="AG14">
        <f>COUNTIF(StepAnalysis[[#This Row],[0]:[31]],"=0")</f>
        <v>1</v>
      </c>
      <c r="AH14">
        <f>COUNTIF(StepAnalysis[[#This Row],[0]:[31]],"=1")</f>
        <v>6</v>
      </c>
      <c r="AI14">
        <f>COUNTIF(StepAnalysis[[#This Row],[0]:[31]],"=-1")</f>
        <v>6</v>
      </c>
      <c r="AJ14">
        <f>COUNTIF(StepAnalysis[[#This Row],[0]:[31]],"=2")</f>
        <v>4</v>
      </c>
      <c r="AK14">
        <f>COUNTIF(StepAnalysis[[#This Row],[0]:[31]],"=-2")</f>
        <v>4</v>
      </c>
      <c r="AL14">
        <f>COUNTIF(StepAnalysis[[#This Row],[0]:[31]],"=4")</f>
        <v>2</v>
      </c>
      <c r="AM14">
        <f>COUNTIF(StepAnalysis[[#This Row],[0]:[31]],"=-4")</f>
        <v>2</v>
      </c>
      <c r="AN14">
        <f>COUNTIF(StepAnalysis[[#This Row],[0]:[31]],"=8")</f>
        <v>3</v>
      </c>
      <c r="AO14">
        <f>COUNTIF(StepAnalysis[[#This Row],[0]:[31]],"=-8")</f>
        <v>3</v>
      </c>
      <c r="AP14">
        <f>COUNTIF(StepAnalysis[[#This Row],[0]:[31]],"=16")</f>
        <v>1</v>
      </c>
      <c r="AQ14">
        <f>COUNTIF(StepAnalysis[[#This Row],[0]:[31]],"=-16")</f>
        <v>0</v>
      </c>
      <c r="AR14" s="6"/>
    </row>
    <row r="15" spans="1:44" x14ac:dyDescent="0.25">
      <c r="A15" s="3">
        <v>0</v>
      </c>
      <c r="B15">
        <f>Workbench[[#This Row],[1]]-Workbench[[#This Row],[0]]</f>
        <v>1</v>
      </c>
      <c r="C15">
        <f>Workbench[[#This Row],[2]]-Workbench[[#This Row],[1]]</f>
        <v>2</v>
      </c>
      <c r="D15">
        <f>Workbench[[#This Row],[3]]-Workbench[[#This Row],[2]]</f>
        <v>-1</v>
      </c>
      <c r="E15">
        <f>Workbench[[#This Row],[4]]-Workbench[[#This Row],[3]]</f>
        <v>8</v>
      </c>
      <c r="F15">
        <f>Workbench[[#This Row],[5]]-Workbench[[#This Row],[4]]</f>
        <v>1</v>
      </c>
      <c r="G15">
        <f>Workbench[[#This Row],[6]]-Workbench[[#This Row],[5]]</f>
        <v>-2</v>
      </c>
      <c r="H15">
        <f>Workbench[[#This Row],[7]]-Workbench[[#This Row],[6]]</f>
        <v>4</v>
      </c>
      <c r="I15">
        <f>Workbench[[#This Row],[8]]-Workbench[[#This Row],[7]]</f>
        <v>2</v>
      </c>
      <c r="J15">
        <f>Workbench[[#This Row],[9]]-Workbench[[#This Row],[8]]</f>
        <v>-1</v>
      </c>
      <c r="K15">
        <f>Workbench[[#This Row],[10]]-Workbench[[#This Row],[9]]</f>
        <v>-8</v>
      </c>
      <c r="L15">
        <f>Workbench[[#This Row],[11]]-Workbench[[#This Row],[10]]</f>
        <v>1</v>
      </c>
      <c r="M15">
        <f>Workbench[[#This Row],[12]]-Workbench[[#This Row],[11]]</f>
        <v>-2</v>
      </c>
      <c r="N15">
        <f>Workbench[[#This Row],[13]]-Workbench[[#This Row],[12]]</f>
        <v>-1</v>
      </c>
      <c r="O15">
        <f>Workbench[[#This Row],[14]]-Workbench[[#This Row],[13]]</f>
        <v>16</v>
      </c>
      <c r="P15">
        <f>Workbench[[#This Row],[15]]-Workbench[[#This Row],[14]]</f>
        <v>1</v>
      </c>
      <c r="Q15">
        <f>Workbench[[#This Row],[16]]-Workbench[[#This Row],[15]]</f>
        <v>2</v>
      </c>
      <c r="R15">
        <f>Workbench[[#This Row],[17]]-Workbench[[#This Row],[16]]</f>
        <v>-1</v>
      </c>
      <c r="S15">
        <f>Workbench[[#This Row],[18]]-Workbench[[#This Row],[17]]</f>
        <v>8</v>
      </c>
      <c r="T15">
        <f>Workbench[[#This Row],[19]]-Workbench[[#This Row],[18]]</f>
        <v>1</v>
      </c>
      <c r="U15">
        <f>Workbench[[#This Row],[20]]-Workbench[[#This Row],[19]]</f>
        <v>-2</v>
      </c>
      <c r="V15">
        <f>Workbench[[#This Row],[21]]-Workbench[[#This Row],[20]]</f>
        <v>-1</v>
      </c>
      <c r="W15">
        <f>Workbench[[#This Row],[22]]-Workbench[[#This Row],[21]]</f>
        <v>-16</v>
      </c>
      <c r="X15">
        <f>Workbench[[#This Row],[23]]-Workbench[[#This Row],[22]]</f>
        <v>-4</v>
      </c>
      <c r="Y15">
        <f>Workbench[[#This Row],[24]]-Workbench[[#This Row],[23]]</f>
        <v>16</v>
      </c>
      <c r="Z15">
        <f>Workbench[[#This Row],[25]]-Workbench[[#This Row],[24]]</f>
        <v>1</v>
      </c>
      <c r="AA15">
        <f>Workbench[[#This Row],[26]]-Workbench[[#This Row],[25]]</f>
        <v>2</v>
      </c>
      <c r="AB15">
        <f>Workbench[[#This Row],[27]]-Workbench[[#This Row],[26]]</f>
        <v>-1</v>
      </c>
      <c r="AC15">
        <f>Workbench[[#This Row],[28]]-Workbench[[#This Row],[27]]</f>
        <v>-8</v>
      </c>
      <c r="AD15">
        <f>Workbench[[#This Row],[29]]-Workbench[[#This Row],[28]]</f>
        <v>1</v>
      </c>
      <c r="AE15">
        <f>Workbench[[#This Row],[30]]-Workbench[[#This Row],[29]]</f>
        <v>-2</v>
      </c>
      <c r="AF15">
        <f>Workbench[[#This Row],[31]]-Workbench[[#This Row],[30]]</f>
        <v>-1</v>
      </c>
      <c r="AG15">
        <f>COUNTIF(StepAnalysis[[#This Row],[0]:[31]],"=0")</f>
        <v>1</v>
      </c>
      <c r="AH15">
        <f>COUNTIF(StepAnalysis[[#This Row],[0]:[31]],"=1")</f>
        <v>7</v>
      </c>
      <c r="AI15">
        <f>COUNTIF(StepAnalysis[[#This Row],[0]:[31]],"=-1")</f>
        <v>7</v>
      </c>
      <c r="AJ15">
        <f>COUNTIF(StepAnalysis[[#This Row],[0]:[31]],"=2")</f>
        <v>4</v>
      </c>
      <c r="AK15">
        <f>COUNTIF(StepAnalysis[[#This Row],[0]:[31]],"=-2")</f>
        <v>4</v>
      </c>
      <c r="AL15">
        <f>COUNTIF(StepAnalysis[[#This Row],[0]:[31]],"=4")</f>
        <v>1</v>
      </c>
      <c r="AM15">
        <f>COUNTIF(StepAnalysis[[#This Row],[0]:[31]],"=-4")</f>
        <v>1</v>
      </c>
      <c r="AN15">
        <f>COUNTIF(StepAnalysis[[#This Row],[0]:[31]],"=8")</f>
        <v>2</v>
      </c>
      <c r="AO15">
        <f>COUNTIF(StepAnalysis[[#This Row],[0]:[31]],"=-8")</f>
        <v>2</v>
      </c>
      <c r="AP15">
        <f>COUNTIF(StepAnalysis[[#This Row],[0]:[31]],"=16")</f>
        <v>2</v>
      </c>
      <c r="AQ15">
        <f>COUNTIF(StepAnalysis[[#This Row],[0]:[31]],"=-16")</f>
        <v>1</v>
      </c>
      <c r="AR15" s="6"/>
    </row>
    <row r="16" spans="1:44" x14ac:dyDescent="0.25">
      <c r="A16" s="2">
        <v>0</v>
      </c>
      <c r="B16">
        <f>Workbench[[#This Row],[1]]-Workbench[[#This Row],[0]]</f>
        <v>1</v>
      </c>
      <c r="C16">
        <f>Workbench[[#This Row],[2]]-Workbench[[#This Row],[1]]</f>
        <v>2</v>
      </c>
      <c r="D16">
        <f>Workbench[[#This Row],[3]]-Workbench[[#This Row],[2]]</f>
        <v>-1</v>
      </c>
      <c r="E16">
        <f>Workbench[[#This Row],[4]]-Workbench[[#This Row],[3]]</f>
        <v>8</v>
      </c>
      <c r="F16">
        <f>Workbench[[#This Row],[5]]-Workbench[[#This Row],[4]]</f>
        <v>1</v>
      </c>
      <c r="G16">
        <f>Workbench[[#This Row],[6]]-Workbench[[#This Row],[5]]</f>
        <v>4</v>
      </c>
      <c r="H16">
        <f>Workbench[[#This Row],[7]]-Workbench[[#This Row],[6]]</f>
        <v>-1</v>
      </c>
      <c r="I16">
        <f>Workbench[[#This Row],[8]]-Workbench[[#This Row],[7]]</f>
        <v>-8</v>
      </c>
      <c r="J16">
        <f>Workbench[[#This Row],[9]]-Workbench[[#This Row],[8]]</f>
        <v>1</v>
      </c>
      <c r="K16">
        <f>Workbench[[#This Row],[10]]-Workbench[[#This Row],[9]]</f>
        <v>-2</v>
      </c>
      <c r="L16">
        <f>Workbench[[#This Row],[11]]-Workbench[[#This Row],[10]]</f>
        <v>-1</v>
      </c>
      <c r="M16">
        <f>Workbench[[#This Row],[12]]-Workbench[[#This Row],[11]]</f>
        <v>8</v>
      </c>
      <c r="N16">
        <f>Workbench[[#This Row],[13]]-Workbench[[#This Row],[12]]</f>
        <v>1</v>
      </c>
      <c r="O16">
        <f>Workbench[[#This Row],[14]]-Workbench[[#This Row],[13]]</f>
        <v>-4</v>
      </c>
      <c r="P16">
        <f>Workbench[[#This Row],[15]]-Workbench[[#This Row],[14]]</f>
        <v>-1</v>
      </c>
      <c r="Q16">
        <f>Workbench[[#This Row],[16]]-Workbench[[#This Row],[15]]</f>
        <v>16</v>
      </c>
      <c r="R16">
        <f>Workbench[[#This Row],[17]]-Workbench[[#This Row],[16]]</f>
        <v>1</v>
      </c>
      <c r="S16">
        <f>Workbench[[#This Row],[18]]-Workbench[[#This Row],[17]]</f>
        <v>4</v>
      </c>
      <c r="T16">
        <f>Workbench[[#This Row],[19]]-Workbench[[#This Row],[18]]</f>
        <v>-1</v>
      </c>
      <c r="U16">
        <f>Workbench[[#This Row],[20]]-Workbench[[#This Row],[19]]</f>
        <v>-8</v>
      </c>
      <c r="V16">
        <f>Workbench[[#This Row],[21]]-Workbench[[#This Row],[20]]</f>
        <v>1</v>
      </c>
      <c r="W16">
        <f>Workbench[[#This Row],[22]]-Workbench[[#This Row],[21]]</f>
        <v>2</v>
      </c>
      <c r="X16">
        <f>Workbench[[#This Row],[23]]-Workbench[[#This Row],[22]]</f>
        <v>-1</v>
      </c>
      <c r="Y16">
        <f>Workbench[[#This Row],[24]]-Workbench[[#This Row],[23]]</f>
        <v>8</v>
      </c>
      <c r="Z16">
        <f>Workbench[[#This Row],[25]]-Workbench[[#This Row],[24]]</f>
        <v>1</v>
      </c>
      <c r="AA16">
        <f>Workbench[[#This Row],[26]]-Workbench[[#This Row],[25]]</f>
        <v>-4</v>
      </c>
      <c r="AB16">
        <f>Workbench[[#This Row],[27]]-Workbench[[#This Row],[26]]</f>
        <v>-1</v>
      </c>
      <c r="AC16">
        <f>Workbench[[#This Row],[28]]-Workbench[[#This Row],[27]]</f>
        <v>-8</v>
      </c>
      <c r="AD16">
        <f>Workbench[[#This Row],[29]]-Workbench[[#This Row],[28]]</f>
        <v>1</v>
      </c>
      <c r="AE16">
        <f>Workbench[[#This Row],[30]]-Workbench[[#This Row],[29]]</f>
        <v>-2</v>
      </c>
      <c r="AF16">
        <f>Workbench[[#This Row],[31]]-Workbench[[#This Row],[30]]</f>
        <v>-1</v>
      </c>
      <c r="AG16">
        <f>COUNTIF(StepAnalysis[[#This Row],[0]:[31]],"=0")</f>
        <v>1</v>
      </c>
      <c r="AH16">
        <f>COUNTIF(StepAnalysis[[#This Row],[0]:[31]],"=1")</f>
        <v>8</v>
      </c>
      <c r="AI16">
        <f>COUNTIF(StepAnalysis[[#This Row],[0]:[31]],"=-1")</f>
        <v>8</v>
      </c>
      <c r="AJ16">
        <f>COUNTIF(StepAnalysis[[#This Row],[0]:[31]],"=2")</f>
        <v>2</v>
      </c>
      <c r="AK16">
        <f>COUNTIF(StepAnalysis[[#This Row],[0]:[31]],"=-2")</f>
        <v>2</v>
      </c>
      <c r="AL16">
        <f>COUNTIF(StepAnalysis[[#This Row],[0]:[31]],"=4")</f>
        <v>2</v>
      </c>
      <c r="AM16">
        <f>COUNTIF(StepAnalysis[[#This Row],[0]:[31]],"=-4")</f>
        <v>2</v>
      </c>
      <c r="AN16">
        <f>COUNTIF(StepAnalysis[[#This Row],[0]:[31]],"=8")</f>
        <v>3</v>
      </c>
      <c r="AO16">
        <f>COUNTIF(StepAnalysis[[#This Row],[0]:[31]],"=-8")</f>
        <v>3</v>
      </c>
      <c r="AP16">
        <f>COUNTIF(StepAnalysis[[#This Row],[0]:[31]],"=16")</f>
        <v>1</v>
      </c>
      <c r="AQ16">
        <f>COUNTIF(StepAnalysis[[#This Row],[0]:[31]],"=-16")</f>
        <v>0</v>
      </c>
      <c r="AR16" s="6"/>
    </row>
    <row r="17" spans="1:44" x14ac:dyDescent="0.25">
      <c r="A17" s="3">
        <v>0</v>
      </c>
      <c r="B17">
        <f>Workbench[[#This Row],[1]]-Workbench[[#This Row],[0]]</f>
        <v>1</v>
      </c>
      <c r="C17">
        <f>Workbench[[#This Row],[2]]-Workbench[[#This Row],[1]]</f>
        <v>2</v>
      </c>
      <c r="D17">
        <f>Workbench[[#This Row],[3]]-Workbench[[#This Row],[2]]</f>
        <v>-1</v>
      </c>
      <c r="E17">
        <f>Workbench[[#This Row],[4]]-Workbench[[#This Row],[3]]</f>
        <v>8</v>
      </c>
      <c r="F17">
        <f>Workbench[[#This Row],[5]]-Workbench[[#This Row],[4]]</f>
        <v>1</v>
      </c>
      <c r="G17">
        <f>Workbench[[#This Row],[6]]-Workbench[[#This Row],[5]]</f>
        <v>4</v>
      </c>
      <c r="H17">
        <f>Workbench[[#This Row],[7]]-Workbench[[#This Row],[6]]</f>
        <v>-1</v>
      </c>
      <c r="I17">
        <f>Workbench[[#This Row],[8]]-Workbench[[#This Row],[7]]</f>
        <v>-8</v>
      </c>
      <c r="J17">
        <f>Workbench[[#This Row],[9]]-Workbench[[#This Row],[8]]</f>
        <v>1</v>
      </c>
      <c r="K17">
        <f>Workbench[[#This Row],[10]]-Workbench[[#This Row],[9]]</f>
        <v>-2</v>
      </c>
      <c r="L17">
        <f>Workbench[[#This Row],[11]]-Workbench[[#This Row],[10]]</f>
        <v>-1</v>
      </c>
      <c r="M17">
        <f>Workbench[[#This Row],[12]]-Workbench[[#This Row],[11]]</f>
        <v>16</v>
      </c>
      <c r="N17">
        <f>Workbench[[#This Row],[13]]-Workbench[[#This Row],[12]]</f>
        <v>1</v>
      </c>
      <c r="O17">
        <f>Workbench[[#This Row],[14]]-Workbench[[#This Row],[13]]</f>
        <v>2</v>
      </c>
      <c r="P17">
        <f>Workbench[[#This Row],[15]]-Workbench[[#This Row],[14]]</f>
        <v>-1</v>
      </c>
      <c r="Q17">
        <f>Workbench[[#This Row],[16]]-Workbench[[#This Row],[15]]</f>
        <v>8</v>
      </c>
      <c r="R17">
        <f>Workbench[[#This Row],[17]]-Workbench[[#This Row],[16]]</f>
        <v>1</v>
      </c>
      <c r="S17">
        <f>Workbench[[#This Row],[18]]-Workbench[[#This Row],[17]]</f>
        <v>-2</v>
      </c>
      <c r="T17">
        <f>Workbench[[#This Row],[19]]-Workbench[[#This Row],[18]]</f>
        <v>-1</v>
      </c>
      <c r="U17">
        <f>Workbench[[#This Row],[20]]-Workbench[[#This Row],[19]]</f>
        <v>-16</v>
      </c>
      <c r="V17">
        <f>Workbench[[#This Row],[21]]-Workbench[[#This Row],[20]]</f>
        <v>1</v>
      </c>
      <c r="W17">
        <f>Workbench[[#This Row],[22]]-Workbench[[#This Row],[21]]</f>
        <v>-4</v>
      </c>
      <c r="X17">
        <f>Workbench[[#This Row],[23]]-Workbench[[#This Row],[22]]</f>
        <v>-1</v>
      </c>
      <c r="Y17">
        <f>Workbench[[#This Row],[24]]-Workbench[[#This Row],[23]]</f>
        <v>16</v>
      </c>
      <c r="Z17">
        <f>Workbench[[#This Row],[25]]-Workbench[[#This Row],[24]]</f>
        <v>1</v>
      </c>
      <c r="AA17">
        <f>Workbench[[#This Row],[26]]-Workbench[[#This Row],[25]]</f>
        <v>2</v>
      </c>
      <c r="AB17">
        <f>Workbench[[#This Row],[27]]-Workbench[[#This Row],[26]]</f>
        <v>-1</v>
      </c>
      <c r="AC17">
        <f>Workbench[[#This Row],[28]]-Workbench[[#This Row],[27]]</f>
        <v>-8</v>
      </c>
      <c r="AD17">
        <f>Workbench[[#This Row],[29]]-Workbench[[#This Row],[28]]</f>
        <v>1</v>
      </c>
      <c r="AE17">
        <f>Workbench[[#This Row],[30]]-Workbench[[#This Row],[29]]</f>
        <v>-2</v>
      </c>
      <c r="AF17">
        <f>Workbench[[#This Row],[31]]-Workbench[[#This Row],[30]]</f>
        <v>-1</v>
      </c>
      <c r="AG17">
        <f>COUNTIF(StepAnalysis[[#This Row],[0]:[31]],"=0")</f>
        <v>1</v>
      </c>
      <c r="AH17">
        <f>COUNTIF(StepAnalysis[[#This Row],[0]:[31]],"=1")</f>
        <v>8</v>
      </c>
      <c r="AI17">
        <f>COUNTIF(StepAnalysis[[#This Row],[0]:[31]],"=-1")</f>
        <v>8</v>
      </c>
      <c r="AJ17">
        <f>COUNTIF(StepAnalysis[[#This Row],[0]:[31]],"=2")</f>
        <v>3</v>
      </c>
      <c r="AK17">
        <f>COUNTIF(StepAnalysis[[#This Row],[0]:[31]],"=-2")</f>
        <v>3</v>
      </c>
      <c r="AL17">
        <f>COUNTIF(StepAnalysis[[#This Row],[0]:[31]],"=4")</f>
        <v>1</v>
      </c>
      <c r="AM17">
        <f>COUNTIF(StepAnalysis[[#This Row],[0]:[31]],"=-4")</f>
        <v>1</v>
      </c>
      <c r="AN17">
        <f>COUNTIF(StepAnalysis[[#This Row],[0]:[31]],"=8")</f>
        <v>2</v>
      </c>
      <c r="AO17">
        <f>COUNTIF(StepAnalysis[[#This Row],[0]:[31]],"=-8")</f>
        <v>2</v>
      </c>
      <c r="AP17">
        <f>COUNTIF(StepAnalysis[[#This Row],[0]:[31]],"=16")</f>
        <v>2</v>
      </c>
      <c r="AQ17">
        <f>COUNTIF(StepAnalysis[[#This Row],[0]:[31]],"=-16")</f>
        <v>1</v>
      </c>
      <c r="AR17" s="6"/>
    </row>
    <row r="18" spans="1:44" x14ac:dyDescent="0.25">
      <c r="A18" s="2">
        <v>0</v>
      </c>
      <c r="B18">
        <f>Workbench[[#This Row],[1]]-Workbench[[#This Row],[0]]</f>
        <v>1</v>
      </c>
      <c r="C18">
        <f>Workbench[[#This Row],[2]]-Workbench[[#This Row],[1]]</f>
        <v>2</v>
      </c>
      <c r="D18">
        <f>Workbench[[#This Row],[3]]-Workbench[[#This Row],[2]]</f>
        <v>-1</v>
      </c>
      <c r="E18">
        <f>Workbench[[#This Row],[4]]-Workbench[[#This Row],[3]]</f>
        <v>8</v>
      </c>
      <c r="F18">
        <f>Workbench[[#This Row],[5]]-Workbench[[#This Row],[4]]</f>
        <v>4</v>
      </c>
      <c r="G18">
        <f>Workbench[[#This Row],[6]]-Workbench[[#This Row],[5]]</f>
        <v>-8</v>
      </c>
      <c r="H18">
        <f>Workbench[[#This Row],[7]]-Workbench[[#This Row],[6]]</f>
        <v>1</v>
      </c>
      <c r="I18">
        <f>Workbench[[#This Row],[8]]-Workbench[[#This Row],[7]]</f>
        <v>8</v>
      </c>
      <c r="J18">
        <f>Workbench[[#This Row],[9]]-Workbench[[#This Row],[8]]</f>
        <v>-4</v>
      </c>
      <c r="K18">
        <f>Workbench[[#This Row],[10]]-Workbench[[#This Row],[9]]</f>
        <v>-2</v>
      </c>
      <c r="L18">
        <f>Workbench[[#This Row],[11]]-Workbench[[#This Row],[10]]</f>
        <v>4</v>
      </c>
      <c r="M18">
        <f>Workbench[[#This Row],[12]]-Workbench[[#This Row],[11]]</f>
        <v>-8</v>
      </c>
      <c r="N18">
        <f>Workbench[[#This Row],[13]]-Workbench[[#This Row],[12]]</f>
        <v>-1</v>
      </c>
      <c r="O18">
        <f>Workbench[[#This Row],[14]]-Workbench[[#This Row],[13]]</f>
        <v>8</v>
      </c>
      <c r="P18">
        <f>Workbench[[#This Row],[15]]-Workbench[[#This Row],[14]]</f>
        <v>-4</v>
      </c>
      <c r="Q18">
        <f>Workbench[[#This Row],[16]]-Workbench[[#This Row],[15]]</f>
        <v>16</v>
      </c>
      <c r="R18">
        <f>Workbench[[#This Row],[17]]-Workbench[[#This Row],[16]]</f>
        <v>4</v>
      </c>
      <c r="S18">
        <f>Workbench[[#This Row],[18]]-Workbench[[#This Row],[17]]</f>
        <v>-8</v>
      </c>
      <c r="T18">
        <f>Workbench[[#This Row],[19]]-Workbench[[#This Row],[18]]</f>
        <v>1</v>
      </c>
      <c r="U18">
        <f>Workbench[[#This Row],[20]]-Workbench[[#This Row],[19]]</f>
        <v>8</v>
      </c>
      <c r="V18">
        <f>Workbench[[#This Row],[21]]-Workbench[[#This Row],[20]]</f>
        <v>-4</v>
      </c>
      <c r="W18">
        <f>Workbench[[#This Row],[22]]-Workbench[[#This Row],[21]]</f>
        <v>2</v>
      </c>
      <c r="X18">
        <f>Workbench[[#This Row],[23]]-Workbench[[#This Row],[22]]</f>
        <v>4</v>
      </c>
      <c r="Y18">
        <f>Workbench[[#This Row],[24]]-Workbench[[#This Row],[23]]</f>
        <v>-8</v>
      </c>
      <c r="Z18">
        <f>Workbench[[#This Row],[25]]-Workbench[[#This Row],[24]]</f>
        <v>-1</v>
      </c>
      <c r="AA18">
        <f>Workbench[[#This Row],[26]]-Workbench[[#This Row],[25]]</f>
        <v>8</v>
      </c>
      <c r="AB18">
        <f>Workbench[[#This Row],[27]]-Workbench[[#This Row],[26]]</f>
        <v>-4</v>
      </c>
      <c r="AC18">
        <f>Workbench[[#This Row],[28]]-Workbench[[#This Row],[27]]</f>
        <v>-8</v>
      </c>
      <c r="AD18">
        <f>Workbench[[#This Row],[29]]-Workbench[[#This Row],[28]]</f>
        <v>1</v>
      </c>
      <c r="AE18">
        <f>Workbench[[#This Row],[30]]-Workbench[[#This Row],[29]]</f>
        <v>-2</v>
      </c>
      <c r="AF18">
        <f>Workbench[[#This Row],[31]]-Workbench[[#This Row],[30]]</f>
        <v>-1</v>
      </c>
      <c r="AG18">
        <f>COUNTIF(StepAnalysis[[#This Row],[0]:[31]],"=0")</f>
        <v>1</v>
      </c>
      <c r="AH18">
        <f>COUNTIF(StepAnalysis[[#This Row],[0]:[31]],"=1")</f>
        <v>4</v>
      </c>
      <c r="AI18">
        <f>COUNTIF(StepAnalysis[[#This Row],[0]:[31]],"=-1")</f>
        <v>4</v>
      </c>
      <c r="AJ18">
        <f>COUNTIF(StepAnalysis[[#This Row],[0]:[31]],"=2")</f>
        <v>2</v>
      </c>
      <c r="AK18">
        <f>COUNTIF(StepAnalysis[[#This Row],[0]:[31]],"=-2")</f>
        <v>2</v>
      </c>
      <c r="AL18">
        <f>COUNTIF(StepAnalysis[[#This Row],[0]:[31]],"=4")</f>
        <v>4</v>
      </c>
      <c r="AM18">
        <f>COUNTIF(StepAnalysis[[#This Row],[0]:[31]],"=-4")</f>
        <v>4</v>
      </c>
      <c r="AN18">
        <f>COUNTIF(StepAnalysis[[#This Row],[0]:[31]],"=8")</f>
        <v>5</v>
      </c>
      <c r="AO18">
        <f>COUNTIF(StepAnalysis[[#This Row],[0]:[31]],"=-8")</f>
        <v>5</v>
      </c>
      <c r="AP18">
        <f>COUNTIF(StepAnalysis[[#This Row],[0]:[31]],"=16")</f>
        <v>1</v>
      </c>
      <c r="AQ18">
        <f>COUNTIF(StepAnalysis[[#This Row],[0]:[31]],"=-16")</f>
        <v>0</v>
      </c>
      <c r="AR18" s="6"/>
    </row>
    <row r="19" spans="1:44" x14ac:dyDescent="0.25">
      <c r="A19" s="3">
        <v>0</v>
      </c>
      <c r="B19">
        <f>Workbench[[#This Row],[1]]-Workbench[[#This Row],[0]]</f>
        <v>1</v>
      </c>
      <c r="C19">
        <f>Workbench[[#This Row],[2]]-Workbench[[#This Row],[1]]</f>
        <v>2</v>
      </c>
      <c r="D19">
        <f>Workbench[[#This Row],[3]]-Workbench[[#This Row],[2]]</f>
        <v>-1</v>
      </c>
      <c r="E19">
        <f>Workbench[[#This Row],[4]]-Workbench[[#This Row],[3]]</f>
        <v>8</v>
      </c>
      <c r="F19">
        <f>Workbench[[#This Row],[5]]-Workbench[[#This Row],[4]]</f>
        <v>4</v>
      </c>
      <c r="G19">
        <f>Workbench[[#This Row],[6]]-Workbench[[#This Row],[5]]</f>
        <v>-8</v>
      </c>
      <c r="H19">
        <f>Workbench[[#This Row],[7]]-Workbench[[#This Row],[6]]</f>
        <v>1</v>
      </c>
      <c r="I19">
        <f>Workbench[[#This Row],[8]]-Workbench[[#This Row],[7]]</f>
        <v>-2</v>
      </c>
      <c r="J19">
        <f>Workbench[[#This Row],[9]]-Workbench[[#This Row],[8]]</f>
        <v>-1</v>
      </c>
      <c r="K19">
        <f>Workbench[[#This Row],[10]]-Workbench[[#This Row],[9]]</f>
        <v>8</v>
      </c>
      <c r="L19">
        <f>Workbench[[#This Row],[11]]-Workbench[[#This Row],[10]]</f>
        <v>1</v>
      </c>
      <c r="M19">
        <f>Workbench[[#This Row],[12]]-Workbench[[#This Row],[11]]</f>
        <v>2</v>
      </c>
      <c r="N19">
        <f>Workbench[[#This Row],[13]]-Workbench[[#This Row],[12]]</f>
        <v>-4</v>
      </c>
      <c r="O19">
        <f>Workbench[[#This Row],[14]]-Workbench[[#This Row],[13]]</f>
        <v>-2</v>
      </c>
      <c r="P19">
        <f>Workbench[[#This Row],[15]]-Workbench[[#This Row],[14]]</f>
        <v>-1</v>
      </c>
      <c r="Q19">
        <f>Workbench[[#This Row],[16]]-Workbench[[#This Row],[15]]</f>
        <v>16</v>
      </c>
      <c r="R19">
        <f>Workbench[[#This Row],[17]]-Workbench[[#This Row],[16]]</f>
        <v>1</v>
      </c>
      <c r="S19">
        <f>Workbench[[#This Row],[18]]-Workbench[[#This Row],[17]]</f>
        <v>2</v>
      </c>
      <c r="T19">
        <f>Workbench[[#This Row],[19]]-Workbench[[#This Row],[18]]</f>
        <v>4</v>
      </c>
      <c r="U19">
        <f>Workbench[[#This Row],[20]]-Workbench[[#This Row],[19]]</f>
        <v>-2</v>
      </c>
      <c r="V19">
        <f>Workbench[[#This Row],[21]]-Workbench[[#This Row],[20]]</f>
        <v>-1</v>
      </c>
      <c r="W19">
        <f>Workbench[[#This Row],[22]]-Workbench[[#This Row],[21]]</f>
        <v>-8</v>
      </c>
      <c r="X19">
        <f>Workbench[[#This Row],[23]]-Workbench[[#This Row],[22]]</f>
        <v>1</v>
      </c>
      <c r="Y19">
        <f>Workbench[[#This Row],[24]]-Workbench[[#This Row],[23]]</f>
        <v>2</v>
      </c>
      <c r="Z19">
        <f>Workbench[[#This Row],[25]]-Workbench[[#This Row],[24]]</f>
        <v>-1</v>
      </c>
      <c r="AA19">
        <f>Workbench[[#This Row],[26]]-Workbench[[#This Row],[25]]</f>
        <v>8</v>
      </c>
      <c r="AB19">
        <f>Workbench[[#This Row],[27]]-Workbench[[#This Row],[26]]</f>
        <v>-4</v>
      </c>
      <c r="AC19">
        <f>Workbench[[#This Row],[28]]-Workbench[[#This Row],[27]]</f>
        <v>-8</v>
      </c>
      <c r="AD19">
        <f>Workbench[[#This Row],[29]]-Workbench[[#This Row],[28]]</f>
        <v>1</v>
      </c>
      <c r="AE19">
        <f>Workbench[[#This Row],[30]]-Workbench[[#This Row],[29]]</f>
        <v>-2</v>
      </c>
      <c r="AF19">
        <f>Workbench[[#This Row],[31]]-Workbench[[#This Row],[30]]</f>
        <v>-1</v>
      </c>
      <c r="AG19">
        <f>COUNTIF(StepAnalysis[[#This Row],[0]:[31]],"=0")</f>
        <v>1</v>
      </c>
      <c r="AH19">
        <f>COUNTIF(StepAnalysis[[#This Row],[0]:[31]],"=1")</f>
        <v>6</v>
      </c>
      <c r="AI19">
        <f>COUNTIF(StepAnalysis[[#This Row],[0]:[31]],"=-1")</f>
        <v>6</v>
      </c>
      <c r="AJ19">
        <f>COUNTIF(StepAnalysis[[#This Row],[0]:[31]],"=2")</f>
        <v>4</v>
      </c>
      <c r="AK19">
        <f>COUNTIF(StepAnalysis[[#This Row],[0]:[31]],"=-2")</f>
        <v>4</v>
      </c>
      <c r="AL19">
        <f>COUNTIF(StepAnalysis[[#This Row],[0]:[31]],"=4")</f>
        <v>2</v>
      </c>
      <c r="AM19">
        <f>COUNTIF(StepAnalysis[[#This Row],[0]:[31]],"=-4")</f>
        <v>2</v>
      </c>
      <c r="AN19">
        <f>COUNTIF(StepAnalysis[[#This Row],[0]:[31]],"=8")</f>
        <v>3</v>
      </c>
      <c r="AO19">
        <f>COUNTIF(StepAnalysis[[#This Row],[0]:[31]],"=-8")</f>
        <v>3</v>
      </c>
      <c r="AP19">
        <f>COUNTIF(StepAnalysis[[#This Row],[0]:[31]],"=16")</f>
        <v>1</v>
      </c>
      <c r="AQ19">
        <f>COUNTIF(StepAnalysis[[#This Row],[0]:[31]],"=-16")</f>
        <v>0</v>
      </c>
      <c r="AR19" s="6"/>
    </row>
    <row r="20" spans="1:44" x14ac:dyDescent="0.25">
      <c r="A20" s="2">
        <v>0</v>
      </c>
      <c r="B20">
        <f>Workbench[[#This Row],[1]]-Workbench[[#This Row],[0]]</f>
        <v>1</v>
      </c>
      <c r="C20">
        <f>Workbench[[#This Row],[2]]-Workbench[[#This Row],[1]]</f>
        <v>2</v>
      </c>
      <c r="D20">
        <f>Workbench[[#This Row],[3]]-Workbench[[#This Row],[2]]</f>
        <v>-1</v>
      </c>
      <c r="E20">
        <f>Workbench[[#This Row],[4]]-Workbench[[#This Row],[3]]</f>
        <v>8</v>
      </c>
      <c r="F20">
        <f>Workbench[[#This Row],[5]]-Workbench[[#This Row],[4]]</f>
        <v>4</v>
      </c>
      <c r="G20">
        <f>Workbench[[#This Row],[6]]-Workbench[[#This Row],[5]]</f>
        <v>-8</v>
      </c>
      <c r="H20">
        <f>Workbench[[#This Row],[7]]-Workbench[[#This Row],[6]]</f>
        <v>1</v>
      </c>
      <c r="I20">
        <f>Workbench[[#This Row],[8]]-Workbench[[#This Row],[7]]</f>
        <v>-2</v>
      </c>
      <c r="J20">
        <f>Workbench[[#This Row],[9]]-Workbench[[#This Row],[8]]</f>
        <v>-1</v>
      </c>
      <c r="K20">
        <f>Workbench[[#This Row],[10]]-Workbench[[#This Row],[9]]</f>
        <v>16</v>
      </c>
      <c r="L20">
        <f>Workbench[[#This Row],[11]]-Workbench[[#This Row],[10]]</f>
        <v>1</v>
      </c>
      <c r="M20">
        <f>Workbench[[#This Row],[12]]-Workbench[[#This Row],[11]]</f>
        <v>2</v>
      </c>
      <c r="N20">
        <f>Workbench[[#This Row],[13]]-Workbench[[#This Row],[12]]</f>
        <v>-1</v>
      </c>
      <c r="O20">
        <f>Workbench[[#This Row],[14]]-Workbench[[#This Row],[13]]</f>
        <v>8</v>
      </c>
      <c r="P20">
        <f>Workbench[[#This Row],[15]]-Workbench[[#This Row],[14]]</f>
        <v>1</v>
      </c>
      <c r="Q20">
        <f>Workbench[[#This Row],[16]]-Workbench[[#This Row],[15]]</f>
        <v>-2</v>
      </c>
      <c r="R20">
        <f>Workbench[[#This Row],[17]]-Workbench[[#This Row],[16]]</f>
        <v>-1</v>
      </c>
      <c r="S20">
        <f>Workbench[[#This Row],[18]]-Workbench[[#This Row],[17]]</f>
        <v>-16</v>
      </c>
      <c r="T20">
        <f>Workbench[[#This Row],[19]]-Workbench[[#This Row],[18]]</f>
        <v>1</v>
      </c>
      <c r="U20">
        <f>Workbench[[#This Row],[20]]-Workbench[[#This Row],[19]]</f>
        <v>2</v>
      </c>
      <c r="V20">
        <f>Workbench[[#This Row],[21]]-Workbench[[#This Row],[20]]</f>
        <v>-4</v>
      </c>
      <c r="W20">
        <f>Workbench[[#This Row],[22]]-Workbench[[#This Row],[21]]</f>
        <v>-2</v>
      </c>
      <c r="X20">
        <f>Workbench[[#This Row],[23]]-Workbench[[#This Row],[22]]</f>
        <v>-1</v>
      </c>
      <c r="Y20">
        <f>Workbench[[#This Row],[24]]-Workbench[[#This Row],[23]]</f>
        <v>16</v>
      </c>
      <c r="Z20">
        <f>Workbench[[#This Row],[25]]-Workbench[[#This Row],[24]]</f>
        <v>1</v>
      </c>
      <c r="AA20">
        <f>Workbench[[#This Row],[26]]-Workbench[[#This Row],[25]]</f>
        <v>2</v>
      </c>
      <c r="AB20">
        <f>Workbench[[#This Row],[27]]-Workbench[[#This Row],[26]]</f>
        <v>-1</v>
      </c>
      <c r="AC20">
        <f>Workbench[[#This Row],[28]]-Workbench[[#This Row],[27]]</f>
        <v>-8</v>
      </c>
      <c r="AD20">
        <f>Workbench[[#This Row],[29]]-Workbench[[#This Row],[28]]</f>
        <v>1</v>
      </c>
      <c r="AE20">
        <f>Workbench[[#This Row],[30]]-Workbench[[#This Row],[29]]</f>
        <v>-2</v>
      </c>
      <c r="AF20">
        <f>Workbench[[#This Row],[31]]-Workbench[[#This Row],[30]]</f>
        <v>-1</v>
      </c>
      <c r="AG20">
        <f>COUNTIF(StepAnalysis[[#This Row],[0]:[31]],"=0")</f>
        <v>1</v>
      </c>
      <c r="AH20">
        <f>COUNTIF(StepAnalysis[[#This Row],[0]:[31]],"=1")</f>
        <v>7</v>
      </c>
      <c r="AI20">
        <f>COUNTIF(StepAnalysis[[#This Row],[0]:[31]],"=-1")</f>
        <v>7</v>
      </c>
      <c r="AJ20">
        <f>COUNTIF(StepAnalysis[[#This Row],[0]:[31]],"=2")</f>
        <v>4</v>
      </c>
      <c r="AK20">
        <f>COUNTIF(StepAnalysis[[#This Row],[0]:[31]],"=-2")</f>
        <v>4</v>
      </c>
      <c r="AL20">
        <f>COUNTIF(StepAnalysis[[#This Row],[0]:[31]],"=4")</f>
        <v>1</v>
      </c>
      <c r="AM20">
        <f>COUNTIF(StepAnalysis[[#This Row],[0]:[31]],"=-4")</f>
        <v>1</v>
      </c>
      <c r="AN20">
        <f>COUNTIF(StepAnalysis[[#This Row],[0]:[31]],"=8")</f>
        <v>2</v>
      </c>
      <c r="AO20">
        <f>COUNTIF(StepAnalysis[[#This Row],[0]:[31]],"=-8")</f>
        <v>2</v>
      </c>
      <c r="AP20">
        <f>COUNTIF(StepAnalysis[[#This Row],[0]:[31]],"=16")</f>
        <v>2</v>
      </c>
      <c r="AQ20">
        <f>COUNTIF(StepAnalysis[[#This Row],[0]:[31]],"=-16")</f>
        <v>1</v>
      </c>
      <c r="AR20" s="6"/>
    </row>
    <row r="21" spans="1:44" x14ac:dyDescent="0.25">
      <c r="A21" s="3">
        <v>0</v>
      </c>
      <c r="B21">
        <f>Workbench[[#This Row],[1]]-Workbench[[#This Row],[0]]</f>
        <v>1</v>
      </c>
      <c r="C21">
        <f>Workbench[[#This Row],[2]]-Workbench[[#This Row],[1]]</f>
        <v>2</v>
      </c>
      <c r="D21">
        <f>Workbench[[#This Row],[3]]-Workbench[[#This Row],[2]]</f>
        <v>-1</v>
      </c>
      <c r="E21">
        <f>Workbench[[#This Row],[4]]-Workbench[[#This Row],[3]]</f>
        <v>16</v>
      </c>
      <c r="F21">
        <f>Workbench[[#This Row],[5]]-Workbench[[#This Row],[4]]</f>
        <v>1</v>
      </c>
      <c r="G21">
        <f>Workbench[[#This Row],[6]]-Workbench[[#This Row],[5]]</f>
        <v>4</v>
      </c>
      <c r="H21">
        <f>Workbench[[#This Row],[7]]-Workbench[[#This Row],[6]]</f>
        <v>-1</v>
      </c>
      <c r="I21">
        <f>Workbench[[#This Row],[8]]-Workbench[[#This Row],[7]]</f>
        <v>8</v>
      </c>
      <c r="J21">
        <f>Workbench[[#This Row],[9]]-Workbench[[#This Row],[8]]</f>
        <v>1</v>
      </c>
      <c r="K21">
        <f>Workbench[[#This Row],[10]]-Workbench[[#This Row],[9]]</f>
        <v>-4</v>
      </c>
      <c r="L21">
        <f>Workbench[[#This Row],[11]]-Workbench[[#This Row],[10]]</f>
        <v>-1</v>
      </c>
      <c r="M21">
        <f>Workbench[[#This Row],[12]]-Workbench[[#This Row],[11]]</f>
        <v>-16</v>
      </c>
      <c r="N21">
        <f>Workbench[[#This Row],[13]]-Workbench[[#This Row],[12]]</f>
        <v>1</v>
      </c>
      <c r="O21">
        <f>Workbench[[#This Row],[14]]-Workbench[[#This Row],[13]]</f>
        <v>4</v>
      </c>
      <c r="P21">
        <f>Workbench[[#This Row],[15]]-Workbench[[#This Row],[14]]</f>
        <v>-1</v>
      </c>
      <c r="Q21">
        <f>Workbench[[#This Row],[16]]-Workbench[[#This Row],[15]]</f>
        <v>-8</v>
      </c>
      <c r="R21">
        <f>Workbench[[#This Row],[17]]-Workbench[[#This Row],[16]]</f>
        <v>1</v>
      </c>
      <c r="S21">
        <f>Workbench[[#This Row],[18]]-Workbench[[#This Row],[17]]</f>
        <v>-2</v>
      </c>
      <c r="T21">
        <f>Workbench[[#This Row],[19]]-Workbench[[#This Row],[18]]</f>
        <v>-1</v>
      </c>
      <c r="U21">
        <f>Workbench[[#This Row],[20]]-Workbench[[#This Row],[19]]</f>
        <v>8</v>
      </c>
      <c r="V21">
        <f>Workbench[[#This Row],[21]]-Workbench[[#This Row],[20]]</f>
        <v>1</v>
      </c>
      <c r="W21">
        <f>Workbench[[#This Row],[22]]-Workbench[[#This Row],[21]]</f>
        <v>-4</v>
      </c>
      <c r="X21">
        <f>Workbench[[#This Row],[23]]-Workbench[[#This Row],[22]]</f>
        <v>-1</v>
      </c>
      <c r="Y21">
        <f>Workbench[[#This Row],[24]]-Workbench[[#This Row],[23]]</f>
        <v>16</v>
      </c>
      <c r="Z21">
        <f>Workbench[[#This Row],[25]]-Workbench[[#This Row],[24]]</f>
        <v>1</v>
      </c>
      <c r="AA21">
        <f>Workbench[[#This Row],[26]]-Workbench[[#This Row],[25]]</f>
        <v>4</v>
      </c>
      <c r="AB21">
        <f>Workbench[[#This Row],[27]]-Workbench[[#This Row],[26]]</f>
        <v>-1</v>
      </c>
      <c r="AC21">
        <f>Workbench[[#This Row],[28]]-Workbench[[#This Row],[27]]</f>
        <v>-8</v>
      </c>
      <c r="AD21">
        <f>Workbench[[#This Row],[29]]-Workbench[[#This Row],[28]]</f>
        <v>1</v>
      </c>
      <c r="AE21">
        <f>Workbench[[#This Row],[30]]-Workbench[[#This Row],[29]]</f>
        <v>-4</v>
      </c>
      <c r="AF21">
        <f>Workbench[[#This Row],[31]]-Workbench[[#This Row],[30]]</f>
        <v>-1</v>
      </c>
      <c r="AG21">
        <f>COUNTIF(StepAnalysis[[#This Row],[0]:[31]],"=0")</f>
        <v>1</v>
      </c>
      <c r="AH21">
        <f>COUNTIF(StepAnalysis[[#This Row],[0]:[31]],"=1")</f>
        <v>8</v>
      </c>
      <c r="AI21">
        <f>COUNTIF(StepAnalysis[[#This Row],[0]:[31]],"=-1")</f>
        <v>8</v>
      </c>
      <c r="AJ21">
        <f>COUNTIF(StepAnalysis[[#This Row],[0]:[31]],"=2")</f>
        <v>1</v>
      </c>
      <c r="AK21">
        <f>COUNTIF(StepAnalysis[[#This Row],[0]:[31]],"=-2")</f>
        <v>1</v>
      </c>
      <c r="AL21">
        <f>COUNTIF(StepAnalysis[[#This Row],[0]:[31]],"=4")</f>
        <v>3</v>
      </c>
      <c r="AM21">
        <f>COUNTIF(StepAnalysis[[#This Row],[0]:[31]],"=-4")</f>
        <v>3</v>
      </c>
      <c r="AN21">
        <f>COUNTIF(StepAnalysis[[#This Row],[0]:[31]],"=8")</f>
        <v>2</v>
      </c>
      <c r="AO21">
        <f>COUNTIF(StepAnalysis[[#This Row],[0]:[31]],"=-8")</f>
        <v>2</v>
      </c>
      <c r="AP21">
        <f>COUNTIF(StepAnalysis[[#This Row],[0]:[31]],"=16")</f>
        <v>2</v>
      </c>
      <c r="AQ21">
        <f>COUNTIF(StepAnalysis[[#This Row],[0]:[31]],"=-16")</f>
        <v>1</v>
      </c>
      <c r="AR21" s="6"/>
    </row>
    <row r="22" spans="1:44" x14ac:dyDescent="0.25">
      <c r="A22" s="2">
        <v>0</v>
      </c>
      <c r="B22">
        <f>Workbench[[#This Row],[1]]-Workbench[[#This Row],[0]]</f>
        <v>1</v>
      </c>
      <c r="C22">
        <f>Workbench[[#This Row],[2]]-Workbench[[#This Row],[1]]</f>
        <v>2</v>
      </c>
      <c r="D22">
        <f>Workbench[[#This Row],[3]]-Workbench[[#This Row],[2]]</f>
        <v>-1</v>
      </c>
      <c r="E22">
        <f>Workbench[[#This Row],[4]]-Workbench[[#This Row],[3]]</f>
        <v>16</v>
      </c>
      <c r="F22">
        <f>Workbench[[#This Row],[5]]-Workbench[[#This Row],[4]]</f>
        <v>1</v>
      </c>
      <c r="G22">
        <f>Workbench[[#This Row],[6]]-Workbench[[#This Row],[5]]</f>
        <v>4</v>
      </c>
      <c r="H22">
        <f>Workbench[[#This Row],[7]]-Workbench[[#This Row],[6]]</f>
        <v>-1</v>
      </c>
      <c r="I22">
        <f>Workbench[[#This Row],[8]]-Workbench[[#This Row],[7]]</f>
        <v>-16</v>
      </c>
      <c r="J22">
        <f>Workbench[[#This Row],[9]]-Workbench[[#This Row],[8]]</f>
        <v>1</v>
      </c>
      <c r="K22">
        <f>Workbench[[#This Row],[10]]-Workbench[[#This Row],[9]]</f>
        <v>-2</v>
      </c>
      <c r="L22">
        <f>Workbench[[#This Row],[11]]-Workbench[[#This Row],[10]]</f>
        <v>-1</v>
      </c>
      <c r="M22">
        <f>Workbench[[#This Row],[12]]-Workbench[[#This Row],[11]]</f>
        <v>8</v>
      </c>
      <c r="N22">
        <f>Workbench[[#This Row],[13]]-Workbench[[#This Row],[12]]</f>
        <v>1</v>
      </c>
      <c r="O22">
        <f>Workbench[[#This Row],[14]]-Workbench[[#This Row],[13]]</f>
        <v>2</v>
      </c>
      <c r="P22">
        <f>Workbench[[#This Row],[15]]-Workbench[[#This Row],[14]]</f>
        <v>-1</v>
      </c>
      <c r="Q22">
        <f>Workbench[[#This Row],[16]]-Workbench[[#This Row],[15]]</f>
        <v>16</v>
      </c>
      <c r="R22">
        <f>Workbench[[#This Row],[17]]-Workbench[[#This Row],[16]]</f>
        <v>1</v>
      </c>
      <c r="S22">
        <f>Workbench[[#This Row],[18]]-Workbench[[#This Row],[17]]</f>
        <v>-4</v>
      </c>
      <c r="T22">
        <f>Workbench[[#This Row],[19]]-Workbench[[#This Row],[18]]</f>
        <v>-1</v>
      </c>
      <c r="U22">
        <f>Workbench[[#This Row],[20]]-Workbench[[#This Row],[19]]</f>
        <v>-16</v>
      </c>
      <c r="V22">
        <f>Workbench[[#This Row],[21]]-Workbench[[#This Row],[20]]</f>
        <v>1</v>
      </c>
      <c r="W22">
        <f>Workbench[[#This Row],[22]]-Workbench[[#This Row],[21]]</f>
        <v>-2</v>
      </c>
      <c r="X22">
        <f>Workbench[[#This Row],[23]]-Workbench[[#This Row],[22]]</f>
        <v>-1</v>
      </c>
      <c r="Y22">
        <f>Workbench[[#This Row],[24]]-Workbench[[#This Row],[23]]</f>
        <v>16</v>
      </c>
      <c r="Z22">
        <f>Workbench[[#This Row],[25]]-Workbench[[#This Row],[24]]</f>
        <v>1</v>
      </c>
      <c r="AA22">
        <f>Workbench[[#This Row],[26]]-Workbench[[#This Row],[25]]</f>
        <v>4</v>
      </c>
      <c r="AB22">
        <f>Workbench[[#This Row],[27]]-Workbench[[#This Row],[26]]</f>
        <v>-1</v>
      </c>
      <c r="AC22">
        <f>Workbench[[#This Row],[28]]-Workbench[[#This Row],[27]]</f>
        <v>-8</v>
      </c>
      <c r="AD22">
        <f>Workbench[[#This Row],[29]]-Workbench[[#This Row],[28]]</f>
        <v>1</v>
      </c>
      <c r="AE22">
        <f>Workbench[[#This Row],[30]]-Workbench[[#This Row],[29]]</f>
        <v>-4</v>
      </c>
      <c r="AF22">
        <f>Workbench[[#This Row],[31]]-Workbench[[#This Row],[30]]</f>
        <v>-1</v>
      </c>
      <c r="AG22">
        <f>COUNTIF(StepAnalysis[[#This Row],[0]:[31]],"=0")</f>
        <v>1</v>
      </c>
      <c r="AH22">
        <f>COUNTIF(StepAnalysis[[#This Row],[0]:[31]],"=1")</f>
        <v>8</v>
      </c>
      <c r="AI22">
        <f>COUNTIF(StepAnalysis[[#This Row],[0]:[31]],"=-1")</f>
        <v>8</v>
      </c>
      <c r="AJ22">
        <f>COUNTIF(StepAnalysis[[#This Row],[0]:[31]],"=2")</f>
        <v>2</v>
      </c>
      <c r="AK22">
        <f>COUNTIF(StepAnalysis[[#This Row],[0]:[31]],"=-2")</f>
        <v>2</v>
      </c>
      <c r="AL22">
        <f>COUNTIF(StepAnalysis[[#This Row],[0]:[31]],"=4")</f>
        <v>2</v>
      </c>
      <c r="AM22">
        <f>COUNTIF(StepAnalysis[[#This Row],[0]:[31]],"=-4")</f>
        <v>2</v>
      </c>
      <c r="AN22">
        <f>COUNTIF(StepAnalysis[[#This Row],[0]:[31]],"=8")</f>
        <v>1</v>
      </c>
      <c r="AO22">
        <f>COUNTIF(StepAnalysis[[#This Row],[0]:[31]],"=-8")</f>
        <v>1</v>
      </c>
      <c r="AP22">
        <f>COUNTIF(StepAnalysis[[#This Row],[0]:[31]],"=16")</f>
        <v>3</v>
      </c>
      <c r="AQ22">
        <f>COUNTIF(StepAnalysis[[#This Row],[0]:[31]],"=-16")</f>
        <v>2</v>
      </c>
      <c r="AR22" s="6"/>
    </row>
    <row r="23" spans="1:44" x14ac:dyDescent="0.25">
      <c r="A23" s="3">
        <v>0</v>
      </c>
      <c r="B23">
        <f>Workbench[[#This Row],[1]]-Workbench[[#This Row],[0]]</f>
        <v>1</v>
      </c>
      <c r="C23">
        <f>Workbench[[#This Row],[2]]-Workbench[[#This Row],[1]]</f>
        <v>2</v>
      </c>
      <c r="D23">
        <f>Workbench[[#This Row],[3]]-Workbench[[#This Row],[2]]</f>
        <v>-1</v>
      </c>
      <c r="E23">
        <f>Workbench[[#This Row],[4]]-Workbench[[#This Row],[3]]</f>
        <v>16</v>
      </c>
      <c r="F23">
        <f>Workbench[[#This Row],[5]]-Workbench[[#This Row],[4]]</f>
        <v>1</v>
      </c>
      <c r="G23">
        <f>Workbench[[#This Row],[6]]-Workbench[[#This Row],[5]]</f>
        <v>4</v>
      </c>
      <c r="H23">
        <f>Workbench[[#This Row],[7]]-Workbench[[#This Row],[6]]</f>
        <v>-1</v>
      </c>
      <c r="I23">
        <f>Workbench[[#This Row],[8]]-Workbench[[#This Row],[7]]</f>
        <v>-16</v>
      </c>
      <c r="J23">
        <f>Workbench[[#This Row],[9]]-Workbench[[#This Row],[8]]</f>
        <v>1</v>
      </c>
      <c r="K23">
        <f>Workbench[[#This Row],[10]]-Workbench[[#This Row],[9]]</f>
        <v>-2</v>
      </c>
      <c r="L23">
        <f>Workbench[[#This Row],[11]]-Workbench[[#This Row],[10]]</f>
        <v>-1</v>
      </c>
      <c r="M23">
        <f>Workbench[[#This Row],[12]]-Workbench[[#This Row],[11]]</f>
        <v>16</v>
      </c>
      <c r="N23">
        <f>Workbench[[#This Row],[13]]-Workbench[[#This Row],[12]]</f>
        <v>1</v>
      </c>
      <c r="O23">
        <f>Workbench[[#This Row],[14]]-Workbench[[#This Row],[13]]</f>
        <v>8</v>
      </c>
      <c r="P23">
        <f>Workbench[[#This Row],[15]]-Workbench[[#This Row],[14]]</f>
        <v>-1</v>
      </c>
      <c r="Q23">
        <f>Workbench[[#This Row],[16]]-Workbench[[#This Row],[15]]</f>
        <v>-16</v>
      </c>
      <c r="R23">
        <f>Workbench[[#This Row],[17]]-Workbench[[#This Row],[16]]</f>
        <v>1</v>
      </c>
      <c r="S23">
        <f>Workbench[[#This Row],[18]]-Workbench[[#This Row],[17]]</f>
        <v>2</v>
      </c>
      <c r="T23">
        <f>Workbench[[#This Row],[19]]-Workbench[[#This Row],[18]]</f>
        <v>-1</v>
      </c>
      <c r="U23">
        <f>Workbench[[#This Row],[20]]-Workbench[[#This Row],[19]]</f>
        <v>16</v>
      </c>
      <c r="V23">
        <f>Workbench[[#This Row],[21]]-Workbench[[#This Row],[20]]</f>
        <v>1</v>
      </c>
      <c r="W23">
        <f>Workbench[[#This Row],[22]]-Workbench[[#This Row],[21]]</f>
        <v>-4</v>
      </c>
      <c r="X23">
        <f>Workbench[[#This Row],[23]]-Workbench[[#This Row],[22]]</f>
        <v>-1</v>
      </c>
      <c r="Y23">
        <f>Workbench[[#This Row],[24]]-Workbench[[#This Row],[23]]</f>
        <v>-16</v>
      </c>
      <c r="Z23">
        <f>Workbench[[#This Row],[25]]-Workbench[[#This Row],[24]]</f>
        <v>1</v>
      </c>
      <c r="AA23">
        <f>Workbench[[#This Row],[26]]-Workbench[[#This Row],[25]]</f>
        <v>-2</v>
      </c>
      <c r="AB23">
        <f>Workbench[[#This Row],[27]]-Workbench[[#This Row],[26]]</f>
        <v>-1</v>
      </c>
      <c r="AC23">
        <f>Workbench[[#This Row],[28]]-Workbench[[#This Row],[27]]</f>
        <v>16</v>
      </c>
      <c r="AD23">
        <f>Workbench[[#This Row],[29]]-Workbench[[#This Row],[28]]</f>
        <v>1</v>
      </c>
      <c r="AE23">
        <f>Workbench[[#This Row],[30]]-Workbench[[#This Row],[29]]</f>
        <v>-8</v>
      </c>
      <c r="AF23">
        <f>Workbench[[#This Row],[31]]-Workbench[[#This Row],[30]]</f>
        <v>-1</v>
      </c>
      <c r="AG23">
        <f>COUNTIF(StepAnalysis[[#This Row],[0]:[31]],"=0")</f>
        <v>1</v>
      </c>
      <c r="AH23">
        <f>COUNTIF(StepAnalysis[[#This Row],[0]:[31]],"=1")</f>
        <v>8</v>
      </c>
      <c r="AI23">
        <f>COUNTIF(StepAnalysis[[#This Row],[0]:[31]],"=-1")</f>
        <v>8</v>
      </c>
      <c r="AJ23">
        <f>COUNTIF(StepAnalysis[[#This Row],[0]:[31]],"=2")</f>
        <v>2</v>
      </c>
      <c r="AK23">
        <f>COUNTIF(StepAnalysis[[#This Row],[0]:[31]],"=-2")</f>
        <v>2</v>
      </c>
      <c r="AL23">
        <f>COUNTIF(StepAnalysis[[#This Row],[0]:[31]],"=4")</f>
        <v>1</v>
      </c>
      <c r="AM23">
        <f>COUNTIF(StepAnalysis[[#This Row],[0]:[31]],"=-4")</f>
        <v>1</v>
      </c>
      <c r="AN23">
        <f>COUNTIF(StepAnalysis[[#This Row],[0]:[31]],"=8")</f>
        <v>1</v>
      </c>
      <c r="AO23">
        <f>COUNTIF(StepAnalysis[[#This Row],[0]:[31]],"=-8")</f>
        <v>1</v>
      </c>
      <c r="AP23">
        <f>COUNTIF(StepAnalysis[[#This Row],[0]:[31]],"=16")</f>
        <v>4</v>
      </c>
      <c r="AQ23">
        <f>COUNTIF(StepAnalysis[[#This Row],[0]:[31]],"=-16")</f>
        <v>3</v>
      </c>
      <c r="AR23" s="6"/>
    </row>
    <row r="24" spans="1:44" x14ac:dyDescent="0.25">
      <c r="A24" s="2">
        <v>0</v>
      </c>
      <c r="B24">
        <f>Workbench[[#This Row],[1]]-Workbench[[#This Row],[0]]</f>
        <v>1</v>
      </c>
      <c r="C24">
        <f>Workbench[[#This Row],[2]]-Workbench[[#This Row],[1]]</f>
        <v>2</v>
      </c>
      <c r="D24">
        <f>Workbench[[#This Row],[3]]-Workbench[[#This Row],[2]]</f>
        <v>-1</v>
      </c>
      <c r="E24">
        <f>Workbench[[#This Row],[4]]-Workbench[[#This Row],[3]]</f>
        <v>16</v>
      </c>
      <c r="F24">
        <f>Workbench[[#This Row],[5]]-Workbench[[#This Row],[4]]</f>
        <v>1</v>
      </c>
      <c r="G24">
        <f>Workbench[[#This Row],[6]]-Workbench[[#This Row],[5]]</f>
        <v>4</v>
      </c>
      <c r="H24">
        <f>Workbench[[#This Row],[7]]-Workbench[[#This Row],[6]]</f>
        <v>-1</v>
      </c>
      <c r="I24">
        <f>Workbench[[#This Row],[8]]-Workbench[[#This Row],[7]]</f>
        <v>-16</v>
      </c>
      <c r="J24">
        <f>Workbench[[#This Row],[9]]-Workbench[[#This Row],[8]]</f>
        <v>1</v>
      </c>
      <c r="K24">
        <f>Workbench[[#This Row],[10]]-Workbench[[#This Row],[9]]</f>
        <v>-2</v>
      </c>
      <c r="L24">
        <f>Workbench[[#This Row],[11]]-Workbench[[#This Row],[10]]</f>
        <v>-1</v>
      </c>
      <c r="M24">
        <f>Workbench[[#This Row],[12]]-Workbench[[#This Row],[11]]</f>
        <v>16</v>
      </c>
      <c r="N24">
        <f>Workbench[[#This Row],[13]]-Workbench[[#This Row],[12]]</f>
        <v>8</v>
      </c>
      <c r="O24">
        <f>Workbench[[#This Row],[14]]-Workbench[[#This Row],[13]]</f>
        <v>-16</v>
      </c>
      <c r="P24">
        <f>Workbench[[#This Row],[15]]-Workbench[[#This Row],[14]]</f>
        <v>1</v>
      </c>
      <c r="Q24">
        <f>Workbench[[#This Row],[16]]-Workbench[[#This Row],[15]]</f>
        <v>2</v>
      </c>
      <c r="R24">
        <f>Workbench[[#This Row],[17]]-Workbench[[#This Row],[16]]</f>
        <v>-1</v>
      </c>
      <c r="S24">
        <f>Workbench[[#This Row],[18]]-Workbench[[#This Row],[17]]</f>
        <v>16</v>
      </c>
      <c r="T24">
        <f>Workbench[[#This Row],[19]]-Workbench[[#This Row],[18]]</f>
        <v>1</v>
      </c>
      <c r="U24">
        <f>Workbench[[#This Row],[20]]-Workbench[[#This Row],[19]]</f>
        <v>-4</v>
      </c>
      <c r="V24">
        <f>Workbench[[#This Row],[21]]-Workbench[[#This Row],[20]]</f>
        <v>-1</v>
      </c>
      <c r="W24">
        <f>Workbench[[#This Row],[22]]-Workbench[[#This Row],[21]]</f>
        <v>-16</v>
      </c>
      <c r="X24">
        <f>Workbench[[#This Row],[23]]-Workbench[[#This Row],[22]]</f>
        <v>1</v>
      </c>
      <c r="Y24">
        <f>Workbench[[#This Row],[24]]-Workbench[[#This Row],[23]]</f>
        <v>-2</v>
      </c>
      <c r="Z24">
        <f>Workbench[[#This Row],[25]]-Workbench[[#This Row],[24]]</f>
        <v>-1</v>
      </c>
      <c r="AA24">
        <f>Workbench[[#This Row],[26]]-Workbench[[#This Row],[25]]</f>
        <v>16</v>
      </c>
      <c r="AB24">
        <f>Workbench[[#This Row],[27]]-Workbench[[#This Row],[26]]</f>
        <v>1</v>
      </c>
      <c r="AC24">
        <f>Workbench[[#This Row],[28]]-Workbench[[#This Row],[27]]</f>
        <v>4</v>
      </c>
      <c r="AD24">
        <f>Workbench[[#This Row],[29]]-Workbench[[#This Row],[28]]</f>
        <v>-8</v>
      </c>
      <c r="AE24">
        <f>Workbench[[#This Row],[30]]-Workbench[[#This Row],[29]]</f>
        <v>-4</v>
      </c>
      <c r="AF24">
        <f>Workbench[[#This Row],[31]]-Workbench[[#This Row],[30]]</f>
        <v>-1</v>
      </c>
      <c r="AG24">
        <f>COUNTIF(StepAnalysis[[#This Row],[0]:[31]],"=0")</f>
        <v>1</v>
      </c>
      <c r="AH24">
        <f>COUNTIF(StepAnalysis[[#This Row],[0]:[31]],"=1")</f>
        <v>7</v>
      </c>
      <c r="AI24">
        <f>COUNTIF(StepAnalysis[[#This Row],[0]:[31]],"=-1")</f>
        <v>7</v>
      </c>
      <c r="AJ24">
        <f>COUNTIF(StepAnalysis[[#This Row],[0]:[31]],"=2")</f>
        <v>2</v>
      </c>
      <c r="AK24">
        <f>COUNTIF(StepAnalysis[[#This Row],[0]:[31]],"=-2")</f>
        <v>2</v>
      </c>
      <c r="AL24">
        <f>COUNTIF(StepAnalysis[[#This Row],[0]:[31]],"=4")</f>
        <v>2</v>
      </c>
      <c r="AM24">
        <f>COUNTIF(StepAnalysis[[#This Row],[0]:[31]],"=-4")</f>
        <v>2</v>
      </c>
      <c r="AN24">
        <f>COUNTIF(StepAnalysis[[#This Row],[0]:[31]],"=8")</f>
        <v>1</v>
      </c>
      <c r="AO24">
        <f>COUNTIF(StepAnalysis[[#This Row],[0]:[31]],"=-8")</f>
        <v>1</v>
      </c>
      <c r="AP24">
        <f>COUNTIF(StepAnalysis[[#This Row],[0]:[31]],"=16")</f>
        <v>4</v>
      </c>
      <c r="AQ24">
        <f>COUNTIF(StepAnalysis[[#This Row],[0]:[31]],"=-16")</f>
        <v>3</v>
      </c>
      <c r="AR24" s="6"/>
    </row>
    <row r="25" spans="1:44" x14ac:dyDescent="0.25">
      <c r="A25" s="3">
        <v>0</v>
      </c>
      <c r="B25">
        <f>Workbench[[#This Row],[1]]-Workbench[[#This Row],[0]]</f>
        <v>1</v>
      </c>
      <c r="C25">
        <f>Workbench[[#This Row],[2]]-Workbench[[#This Row],[1]]</f>
        <v>2</v>
      </c>
      <c r="D25">
        <f>Workbench[[#This Row],[3]]-Workbench[[#This Row],[2]]</f>
        <v>-1</v>
      </c>
      <c r="E25">
        <f>Workbench[[#This Row],[4]]-Workbench[[#This Row],[3]]</f>
        <v>16</v>
      </c>
      <c r="F25">
        <f>Workbench[[#This Row],[5]]-Workbench[[#This Row],[4]]</f>
        <v>1</v>
      </c>
      <c r="G25">
        <f>Workbench[[#This Row],[6]]-Workbench[[#This Row],[5]]</f>
        <v>4</v>
      </c>
      <c r="H25">
        <f>Workbench[[#This Row],[7]]-Workbench[[#This Row],[6]]</f>
        <v>8</v>
      </c>
      <c r="I25">
        <f>Workbench[[#This Row],[8]]-Workbench[[#This Row],[7]]</f>
        <v>-4</v>
      </c>
      <c r="J25">
        <f>Workbench[[#This Row],[9]]-Workbench[[#This Row],[8]]</f>
        <v>-1</v>
      </c>
      <c r="K25">
        <f>Workbench[[#This Row],[10]]-Workbench[[#This Row],[9]]</f>
        <v>-16</v>
      </c>
      <c r="L25">
        <f>Workbench[[#This Row],[11]]-Workbench[[#This Row],[10]]</f>
        <v>1</v>
      </c>
      <c r="M25">
        <f>Workbench[[#This Row],[12]]-Workbench[[#This Row],[11]]</f>
        <v>4</v>
      </c>
      <c r="N25">
        <f>Workbench[[#This Row],[13]]-Workbench[[#This Row],[12]]</f>
        <v>-1</v>
      </c>
      <c r="O25">
        <f>Workbench[[#This Row],[14]]-Workbench[[#This Row],[13]]</f>
        <v>16</v>
      </c>
      <c r="P25">
        <f>Workbench[[#This Row],[15]]-Workbench[[#This Row],[14]]</f>
        <v>-8</v>
      </c>
      <c r="Q25">
        <f>Workbench[[#This Row],[16]]-Workbench[[#This Row],[15]]</f>
        <v>-16</v>
      </c>
      <c r="R25">
        <f>Workbench[[#This Row],[17]]-Workbench[[#This Row],[16]]</f>
        <v>1</v>
      </c>
      <c r="S25">
        <f>Workbench[[#This Row],[18]]-Workbench[[#This Row],[17]]</f>
        <v>-2</v>
      </c>
      <c r="T25">
        <f>Workbench[[#This Row],[19]]-Workbench[[#This Row],[18]]</f>
        <v>-1</v>
      </c>
      <c r="U25">
        <f>Workbench[[#This Row],[20]]-Workbench[[#This Row],[19]]</f>
        <v>16</v>
      </c>
      <c r="V25">
        <f>Workbench[[#This Row],[21]]-Workbench[[#This Row],[20]]</f>
        <v>8</v>
      </c>
      <c r="W25">
        <f>Workbench[[#This Row],[22]]-Workbench[[#This Row],[21]]</f>
        <v>-16</v>
      </c>
      <c r="X25">
        <f>Workbench[[#This Row],[23]]-Workbench[[#This Row],[22]]</f>
        <v>1</v>
      </c>
      <c r="Y25">
        <f>Workbench[[#This Row],[24]]-Workbench[[#This Row],[23]]</f>
        <v>-4</v>
      </c>
      <c r="Z25">
        <f>Workbench[[#This Row],[25]]-Workbench[[#This Row],[24]]</f>
        <v>-1</v>
      </c>
      <c r="AA25">
        <f>Workbench[[#This Row],[26]]-Workbench[[#This Row],[25]]</f>
        <v>16</v>
      </c>
      <c r="AB25">
        <f>Workbench[[#This Row],[27]]-Workbench[[#This Row],[26]]</f>
        <v>1</v>
      </c>
      <c r="AC25">
        <f>Workbench[[#This Row],[28]]-Workbench[[#This Row],[27]]</f>
        <v>4</v>
      </c>
      <c r="AD25">
        <f>Workbench[[#This Row],[29]]-Workbench[[#This Row],[28]]</f>
        <v>-8</v>
      </c>
      <c r="AE25">
        <f>Workbench[[#This Row],[30]]-Workbench[[#This Row],[29]]</f>
        <v>-4</v>
      </c>
      <c r="AF25">
        <f>Workbench[[#This Row],[31]]-Workbench[[#This Row],[30]]</f>
        <v>-1</v>
      </c>
      <c r="AG25">
        <f>COUNTIF(StepAnalysis[[#This Row],[0]:[31]],"=0")</f>
        <v>1</v>
      </c>
      <c r="AH25">
        <f>COUNTIF(StepAnalysis[[#This Row],[0]:[31]],"=1")</f>
        <v>6</v>
      </c>
      <c r="AI25">
        <f>COUNTIF(StepAnalysis[[#This Row],[0]:[31]],"=-1")</f>
        <v>6</v>
      </c>
      <c r="AJ25">
        <f>COUNTIF(StepAnalysis[[#This Row],[0]:[31]],"=2")</f>
        <v>1</v>
      </c>
      <c r="AK25">
        <f>COUNTIF(StepAnalysis[[#This Row],[0]:[31]],"=-2")</f>
        <v>1</v>
      </c>
      <c r="AL25">
        <f>COUNTIF(StepAnalysis[[#This Row],[0]:[31]],"=4")</f>
        <v>3</v>
      </c>
      <c r="AM25">
        <f>COUNTIF(StepAnalysis[[#This Row],[0]:[31]],"=-4")</f>
        <v>3</v>
      </c>
      <c r="AN25">
        <f>COUNTIF(StepAnalysis[[#This Row],[0]:[31]],"=8")</f>
        <v>2</v>
      </c>
      <c r="AO25">
        <f>COUNTIF(StepAnalysis[[#This Row],[0]:[31]],"=-8")</f>
        <v>2</v>
      </c>
      <c r="AP25">
        <f>COUNTIF(StepAnalysis[[#This Row],[0]:[31]],"=16")</f>
        <v>4</v>
      </c>
      <c r="AQ25">
        <f>COUNTIF(StepAnalysis[[#This Row],[0]:[31]],"=-16")</f>
        <v>3</v>
      </c>
      <c r="AR25" s="6"/>
    </row>
    <row r="26" spans="1:44" x14ac:dyDescent="0.25">
      <c r="A26" s="2">
        <v>0</v>
      </c>
      <c r="B26">
        <f>Workbench[[#This Row],[1]]-Workbench[[#This Row],[0]]</f>
        <v>1</v>
      </c>
      <c r="C26">
        <f>Workbench[[#This Row],[2]]-Workbench[[#This Row],[1]]</f>
        <v>2</v>
      </c>
      <c r="D26">
        <f>Workbench[[#This Row],[3]]-Workbench[[#This Row],[2]]</f>
        <v>-1</v>
      </c>
      <c r="E26">
        <f>Workbench[[#This Row],[4]]-Workbench[[#This Row],[3]]</f>
        <v>16</v>
      </c>
      <c r="F26">
        <f>Workbench[[#This Row],[5]]-Workbench[[#This Row],[4]]</f>
        <v>1</v>
      </c>
      <c r="G26">
        <f>Workbench[[#This Row],[6]]-Workbench[[#This Row],[5]]</f>
        <v>8</v>
      </c>
      <c r="H26">
        <f>Workbench[[#This Row],[7]]-Workbench[[#This Row],[6]]</f>
        <v>-1</v>
      </c>
      <c r="I26">
        <f>Workbench[[#This Row],[8]]-Workbench[[#This Row],[7]]</f>
        <v>-16</v>
      </c>
      <c r="J26">
        <f>Workbench[[#This Row],[9]]-Workbench[[#This Row],[8]]</f>
        <v>1</v>
      </c>
      <c r="K26">
        <f>Workbench[[#This Row],[10]]-Workbench[[#This Row],[9]]</f>
        <v>-2</v>
      </c>
      <c r="L26">
        <f>Workbench[[#This Row],[11]]-Workbench[[#This Row],[10]]</f>
        <v>4</v>
      </c>
      <c r="M26">
        <f>Workbench[[#This Row],[12]]-Workbench[[#This Row],[11]]</f>
        <v>2</v>
      </c>
      <c r="N26">
        <f>Workbench[[#This Row],[13]]-Workbench[[#This Row],[12]]</f>
        <v>-1</v>
      </c>
      <c r="O26">
        <f>Workbench[[#This Row],[14]]-Workbench[[#This Row],[13]]</f>
        <v>16</v>
      </c>
      <c r="P26">
        <f>Workbench[[#This Row],[15]]-Workbench[[#This Row],[14]]</f>
        <v>1</v>
      </c>
      <c r="Q26">
        <f>Workbench[[#This Row],[16]]-Workbench[[#This Row],[15]]</f>
        <v>-8</v>
      </c>
      <c r="R26">
        <f>Workbench[[#This Row],[17]]-Workbench[[#This Row],[16]]</f>
        <v>-1</v>
      </c>
      <c r="S26">
        <f>Workbench[[#This Row],[18]]-Workbench[[#This Row],[17]]</f>
        <v>-16</v>
      </c>
      <c r="T26">
        <f>Workbench[[#This Row],[19]]-Workbench[[#This Row],[18]]</f>
        <v>1</v>
      </c>
      <c r="U26">
        <f>Workbench[[#This Row],[20]]-Workbench[[#This Row],[19]]</f>
        <v>-2</v>
      </c>
      <c r="V26">
        <f>Workbench[[#This Row],[21]]-Workbench[[#This Row],[20]]</f>
        <v>-1</v>
      </c>
      <c r="W26">
        <f>Workbench[[#This Row],[22]]-Workbench[[#This Row],[21]]</f>
        <v>16</v>
      </c>
      <c r="X26">
        <f>Workbench[[#This Row],[23]]-Workbench[[#This Row],[22]]</f>
        <v>1</v>
      </c>
      <c r="Y26">
        <f>Workbench[[#This Row],[24]]-Workbench[[#This Row],[23]]</f>
        <v>8</v>
      </c>
      <c r="Z26">
        <f>Workbench[[#This Row],[25]]-Workbench[[#This Row],[24]]</f>
        <v>-1</v>
      </c>
      <c r="AA26">
        <f>Workbench[[#This Row],[26]]-Workbench[[#This Row],[25]]</f>
        <v>-16</v>
      </c>
      <c r="AB26">
        <f>Workbench[[#This Row],[27]]-Workbench[[#This Row],[26]]</f>
        <v>-4</v>
      </c>
      <c r="AC26">
        <f>Workbench[[#This Row],[28]]-Workbench[[#This Row],[27]]</f>
        <v>16</v>
      </c>
      <c r="AD26">
        <f>Workbench[[#This Row],[29]]-Workbench[[#This Row],[28]]</f>
        <v>1</v>
      </c>
      <c r="AE26">
        <f>Workbench[[#This Row],[30]]-Workbench[[#This Row],[29]]</f>
        <v>-8</v>
      </c>
      <c r="AF26">
        <f>Workbench[[#This Row],[31]]-Workbench[[#This Row],[30]]</f>
        <v>-1</v>
      </c>
      <c r="AG26">
        <f>COUNTIF(StepAnalysis[[#This Row],[0]:[31]],"=0")</f>
        <v>1</v>
      </c>
      <c r="AH26">
        <f>COUNTIF(StepAnalysis[[#This Row],[0]:[31]],"=1")</f>
        <v>7</v>
      </c>
      <c r="AI26">
        <f>COUNTIF(StepAnalysis[[#This Row],[0]:[31]],"=-1")</f>
        <v>7</v>
      </c>
      <c r="AJ26">
        <f>COUNTIF(StepAnalysis[[#This Row],[0]:[31]],"=2")</f>
        <v>2</v>
      </c>
      <c r="AK26">
        <f>COUNTIF(StepAnalysis[[#This Row],[0]:[31]],"=-2")</f>
        <v>2</v>
      </c>
      <c r="AL26">
        <f>COUNTIF(StepAnalysis[[#This Row],[0]:[31]],"=4")</f>
        <v>1</v>
      </c>
      <c r="AM26">
        <f>COUNTIF(StepAnalysis[[#This Row],[0]:[31]],"=-4")</f>
        <v>1</v>
      </c>
      <c r="AN26">
        <f>COUNTIF(StepAnalysis[[#This Row],[0]:[31]],"=8")</f>
        <v>2</v>
      </c>
      <c r="AO26">
        <f>COUNTIF(StepAnalysis[[#This Row],[0]:[31]],"=-8")</f>
        <v>2</v>
      </c>
      <c r="AP26">
        <f>COUNTIF(StepAnalysis[[#This Row],[0]:[31]],"=16")</f>
        <v>4</v>
      </c>
      <c r="AQ26">
        <f>COUNTIF(StepAnalysis[[#This Row],[0]:[31]],"=-16")</f>
        <v>3</v>
      </c>
      <c r="AR26" s="6"/>
    </row>
    <row r="27" spans="1:44" x14ac:dyDescent="0.25">
      <c r="A27" s="3">
        <v>0</v>
      </c>
      <c r="B27">
        <f>Workbench[[#This Row],[1]]-Workbench[[#This Row],[0]]</f>
        <v>1</v>
      </c>
      <c r="C27">
        <f>Workbench[[#This Row],[2]]-Workbench[[#This Row],[1]]</f>
        <v>2</v>
      </c>
      <c r="D27">
        <f>Workbench[[#This Row],[3]]-Workbench[[#This Row],[2]]</f>
        <v>-1</v>
      </c>
      <c r="E27">
        <f>Workbench[[#This Row],[4]]-Workbench[[#This Row],[3]]</f>
        <v>16</v>
      </c>
      <c r="F27">
        <f>Workbench[[#This Row],[5]]-Workbench[[#This Row],[4]]</f>
        <v>1</v>
      </c>
      <c r="G27">
        <f>Workbench[[#This Row],[6]]-Workbench[[#This Row],[5]]</f>
        <v>8</v>
      </c>
      <c r="H27">
        <f>Workbench[[#This Row],[7]]-Workbench[[#This Row],[6]]</f>
        <v>-1</v>
      </c>
      <c r="I27">
        <f>Workbench[[#This Row],[8]]-Workbench[[#This Row],[7]]</f>
        <v>-16</v>
      </c>
      <c r="J27">
        <f>Workbench[[#This Row],[9]]-Workbench[[#This Row],[8]]</f>
        <v>1</v>
      </c>
      <c r="K27">
        <f>Workbench[[#This Row],[10]]-Workbench[[#This Row],[9]]</f>
        <v>4</v>
      </c>
      <c r="L27">
        <f>Workbench[[#This Row],[11]]-Workbench[[#This Row],[10]]</f>
        <v>-1</v>
      </c>
      <c r="M27">
        <f>Workbench[[#This Row],[12]]-Workbench[[#This Row],[11]]</f>
        <v>16</v>
      </c>
      <c r="N27">
        <f>Workbench[[#This Row],[13]]-Workbench[[#This Row],[12]]</f>
        <v>1</v>
      </c>
      <c r="O27">
        <f>Workbench[[#This Row],[14]]-Workbench[[#This Row],[13]]</f>
        <v>-8</v>
      </c>
      <c r="P27">
        <f>Workbench[[#This Row],[15]]-Workbench[[#This Row],[14]]</f>
        <v>-1</v>
      </c>
      <c r="Q27">
        <f>Workbench[[#This Row],[16]]-Workbench[[#This Row],[15]]</f>
        <v>-16</v>
      </c>
      <c r="R27">
        <f>Workbench[[#This Row],[17]]-Workbench[[#This Row],[16]]</f>
        <v>1</v>
      </c>
      <c r="S27">
        <f>Workbench[[#This Row],[18]]-Workbench[[#This Row],[17]]</f>
        <v>-2</v>
      </c>
      <c r="T27">
        <f>Workbench[[#This Row],[19]]-Workbench[[#This Row],[18]]</f>
        <v>-1</v>
      </c>
      <c r="U27">
        <f>Workbench[[#This Row],[20]]-Workbench[[#This Row],[19]]</f>
        <v>16</v>
      </c>
      <c r="V27">
        <f>Workbench[[#This Row],[21]]-Workbench[[#This Row],[20]]</f>
        <v>1</v>
      </c>
      <c r="W27">
        <f>Workbench[[#This Row],[22]]-Workbench[[#This Row],[21]]</f>
        <v>8</v>
      </c>
      <c r="X27">
        <f>Workbench[[#This Row],[23]]-Workbench[[#This Row],[22]]</f>
        <v>-1</v>
      </c>
      <c r="Y27">
        <f>Workbench[[#This Row],[24]]-Workbench[[#This Row],[23]]</f>
        <v>-16</v>
      </c>
      <c r="Z27">
        <f>Workbench[[#This Row],[25]]-Workbench[[#This Row],[24]]</f>
        <v>1</v>
      </c>
      <c r="AA27">
        <f>Workbench[[#This Row],[26]]-Workbench[[#This Row],[25]]</f>
        <v>-4</v>
      </c>
      <c r="AB27">
        <f>Workbench[[#This Row],[27]]-Workbench[[#This Row],[26]]</f>
        <v>-1</v>
      </c>
      <c r="AC27">
        <f>Workbench[[#This Row],[28]]-Workbench[[#This Row],[27]]</f>
        <v>16</v>
      </c>
      <c r="AD27">
        <f>Workbench[[#This Row],[29]]-Workbench[[#This Row],[28]]</f>
        <v>1</v>
      </c>
      <c r="AE27">
        <f>Workbench[[#This Row],[30]]-Workbench[[#This Row],[29]]</f>
        <v>-8</v>
      </c>
      <c r="AF27">
        <f>Workbench[[#This Row],[31]]-Workbench[[#This Row],[30]]</f>
        <v>-1</v>
      </c>
      <c r="AG27">
        <f>COUNTIF(StepAnalysis[[#This Row],[0]:[31]],"=0")</f>
        <v>1</v>
      </c>
      <c r="AH27">
        <f>COUNTIF(StepAnalysis[[#This Row],[0]:[31]],"=1")</f>
        <v>8</v>
      </c>
      <c r="AI27">
        <f>COUNTIF(StepAnalysis[[#This Row],[0]:[31]],"=-1")</f>
        <v>8</v>
      </c>
      <c r="AJ27">
        <f>COUNTIF(StepAnalysis[[#This Row],[0]:[31]],"=2")</f>
        <v>1</v>
      </c>
      <c r="AK27">
        <f>COUNTIF(StepAnalysis[[#This Row],[0]:[31]],"=-2")</f>
        <v>1</v>
      </c>
      <c r="AL27">
        <f>COUNTIF(StepAnalysis[[#This Row],[0]:[31]],"=4")</f>
        <v>1</v>
      </c>
      <c r="AM27">
        <f>COUNTIF(StepAnalysis[[#This Row],[0]:[31]],"=-4")</f>
        <v>1</v>
      </c>
      <c r="AN27">
        <f>COUNTIF(StepAnalysis[[#This Row],[0]:[31]],"=8")</f>
        <v>2</v>
      </c>
      <c r="AO27">
        <f>COUNTIF(StepAnalysis[[#This Row],[0]:[31]],"=-8")</f>
        <v>2</v>
      </c>
      <c r="AP27">
        <f>COUNTIF(StepAnalysis[[#This Row],[0]:[31]],"=16")</f>
        <v>4</v>
      </c>
      <c r="AQ27">
        <f>COUNTIF(StepAnalysis[[#This Row],[0]:[31]],"=-16")</f>
        <v>3</v>
      </c>
      <c r="AR27" s="6"/>
    </row>
    <row r="28" spans="1:44" x14ac:dyDescent="0.25">
      <c r="A28" s="2">
        <v>0</v>
      </c>
      <c r="B28">
        <f>Workbench[[#This Row],[1]]-Workbench[[#This Row],[0]]</f>
        <v>1</v>
      </c>
      <c r="C28">
        <f>Workbench[[#This Row],[2]]-Workbench[[#This Row],[1]]</f>
        <v>2</v>
      </c>
      <c r="D28">
        <f>Workbench[[#This Row],[3]]-Workbench[[#This Row],[2]]</f>
        <v>-1</v>
      </c>
      <c r="E28">
        <f>Workbench[[#This Row],[4]]-Workbench[[#This Row],[3]]</f>
        <v>16</v>
      </c>
      <c r="F28">
        <f>Workbench[[#This Row],[5]]-Workbench[[#This Row],[4]]</f>
        <v>1</v>
      </c>
      <c r="G28">
        <f>Workbench[[#This Row],[6]]-Workbench[[#This Row],[5]]</f>
        <v>8</v>
      </c>
      <c r="H28">
        <f>Workbench[[#This Row],[7]]-Workbench[[#This Row],[6]]</f>
        <v>-1</v>
      </c>
      <c r="I28">
        <f>Workbench[[#This Row],[8]]-Workbench[[#This Row],[7]]</f>
        <v>-16</v>
      </c>
      <c r="J28">
        <f>Workbench[[#This Row],[9]]-Workbench[[#This Row],[8]]</f>
        <v>4</v>
      </c>
      <c r="K28">
        <f>Workbench[[#This Row],[10]]-Workbench[[#This Row],[9]]</f>
        <v>16</v>
      </c>
      <c r="L28">
        <f>Workbench[[#This Row],[11]]-Workbench[[#This Row],[10]]</f>
        <v>1</v>
      </c>
      <c r="M28">
        <f>Workbench[[#This Row],[12]]-Workbench[[#This Row],[11]]</f>
        <v>-8</v>
      </c>
      <c r="N28">
        <f>Workbench[[#This Row],[13]]-Workbench[[#This Row],[12]]</f>
        <v>-1</v>
      </c>
      <c r="O28">
        <f>Workbench[[#This Row],[14]]-Workbench[[#This Row],[13]]</f>
        <v>-16</v>
      </c>
      <c r="P28">
        <f>Workbench[[#This Row],[15]]-Workbench[[#This Row],[14]]</f>
        <v>1</v>
      </c>
      <c r="Q28">
        <f>Workbench[[#This Row],[16]]-Workbench[[#This Row],[15]]</f>
        <v>8</v>
      </c>
      <c r="R28">
        <f>Workbench[[#This Row],[17]]-Workbench[[#This Row],[16]]</f>
        <v>-4</v>
      </c>
      <c r="S28">
        <f>Workbench[[#This Row],[18]]-Workbench[[#This Row],[17]]</f>
        <v>-2</v>
      </c>
      <c r="T28">
        <f>Workbench[[#This Row],[19]]-Workbench[[#This Row],[18]]</f>
        <v>4</v>
      </c>
      <c r="U28">
        <f>Workbench[[#This Row],[20]]-Workbench[[#This Row],[19]]</f>
        <v>-8</v>
      </c>
      <c r="V28">
        <f>Workbench[[#This Row],[21]]-Workbench[[#This Row],[20]]</f>
        <v>-1</v>
      </c>
      <c r="W28">
        <f>Workbench[[#This Row],[22]]-Workbench[[#This Row],[21]]</f>
        <v>16</v>
      </c>
      <c r="X28">
        <f>Workbench[[#This Row],[23]]-Workbench[[#This Row],[22]]</f>
        <v>1</v>
      </c>
      <c r="Y28">
        <f>Workbench[[#This Row],[24]]-Workbench[[#This Row],[23]]</f>
        <v>8</v>
      </c>
      <c r="Z28">
        <f>Workbench[[#This Row],[25]]-Workbench[[#This Row],[24]]</f>
        <v>-1</v>
      </c>
      <c r="AA28">
        <f>Workbench[[#This Row],[26]]-Workbench[[#This Row],[25]]</f>
        <v>-16</v>
      </c>
      <c r="AB28">
        <f>Workbench[[#This Row],[27]]-Workbench[[#This Row],[26]]</f>
        <v>-4</v>
      </c>
      <c r="AC28">
        <f>Workbench[[#This Row],[28]]-Workbench[[#This Row],[27]]</f>
        <v>16</v>
      </c>
      <c r="AD28">
        <f>Workbench[[#This Row],[29]]-Workbench[[#This Row],[28]]</f>
        <v>1</v>
      </c>
      <c r="AE28">
        <f>Workbench[[#This Row],[30]]-Workbench[[#This Row],[29]]</f>
        <v>-8</v>
      </c>
      <c r="AF28">
        <f>Workbench[[#This Row],[31]]-Workbench[[#This Row],[30]]</f>
        <v>-1</v>
      </c>
      <c r="AG28">
        <f>COUNTIF(StepAnalysis[[#This Row],[0]:[31]],"=0")</f>
        <v>1</v>
      </c>
      <c r="AH28">
        <f>COUNTIF(StepAnalysis[[#This Row],[0]:[31]],"=1")</f>
        <v>6</v>
      </c>
      <c r="AI28">
        <f>COUNTIF(StepAnalysis[[#This Row],[0]:[31]],"=-1")</f>
        <v>6</v>
      </c>
      <c r="AJ28">
        <f>COUNTIF(StepAnalysis[[#This Row],[0]:[31]],"=2")</f>
        <v>1</v>
      </c>
      <c r="AK28">
        <f>COUNTIF(StepAnalysis[[#This Row],[0]:[31]],"=-2")</f>
        <v>1</v>
      </c>
      <c r="AL28">
        <f>COUNTIF(StepAnalysis[[#This Row],[0]:[31]],"=4")</f>
        <v>2</v>
      </c>
      <c r="AM28">
        <f>COUNTIF(StepAnalysis[[#This Row],[0]:[31]],"=-4")</f>
        <v>2</v>
      </c>
      <c r="AN28">
        <f>COUNTIF(StepAnalysis[[#This Row],[0]:[31]],"=8")</f>
        <v>3</v>
      </c>
      <c r="AO28">
        <f>COUNTIF(StepAnalysis[[#This Row],[0]:[31]],"=-8")</f>
        <v>3</v>
      </c>
      <c r="AP28">
        <f>COUNTIF(StepAnalysis[[#This Row],[0]:[31]],"=16")</f>
        <v>4</v>
      </c>
      <c r="AQ28">
        <f>COUNTIF(StepAnalysis[[#This Row],[0]:[31]],"=-16")</f>
        <v>3</v>
      </c>
      <c r="AR28" s="6"/>
    </row>
    <row r="29" spans="1:44" x14ac:dyDescent="0.25">
      <c r="A29" s="3">
        <v>0</v>
      </c>
      <c r="B29">
        <f>Workbench[[#This Row],[1]]-Workbench[[#This Row],[0]]</f>
        <v>1</v>
      </c>
      <c r="C29">
        <f>Workbench[[#This Row],[2]]-Workbench[[#This Row],[1]]</f>
        <v>2</v>
      </c>
      <c r="D29">
        <f>Workbench[[#This Row],[3]]-Workbench[[#This Row],[2]]</f>
        <v>-1</v>
      </c>
      <c r="E29">
        <f>Workbench[[#This Row],[4]]-Workbench[[#This Row],[3]]</f>
        <v>16</v>
      </c>
      <c r="F29">
        <f>Workbench[[#This Row],[5]]-Workbench[[#This Row],[4]]</f>
        <v>1</v>
      </c>
      <c r="G29">
        <f>Workbench[[#This Row],[6]]-Workbench[[#This Row],[5]]</f>
        <v>8</v>
      </c>
      <c r="H29">
        <f>Workbench[[#This Row],[7]]-Workbench[[#This Row],[6]]</f>
        <v>-1</v>
      </c>
      <c r="I29">
        <f>Workbench[[#This Row],[8]]-Workbench[[#This Row],[7]]</f>
        <v>-16</v>
      </c>
      <c r="J29">
        <f>Workbench[[#This Row],[9]]-Workbench[[#This Row],[8]]</f>
        <v>4</v>
      </c>
      <c r="K29">
        <f>Workbench[[#This Row],[10]]-Workbench[[#This Row],[9]]</f>
        <v>16</v>
      </c>
      <c r="L29">
        <f>Workbench[[#This Row],[11]]-Workbench[[#This Row],[10]]</f>
        <v>1</v>
      </c>
      <c r="M29">
        <f>Workbench[[#This Row],[12]]-Workbench[[#This Row],[11]]</f>
        <v>-8</v>
      </c>
      <c r="N29">
        <f>Workbench[[#This Row],[13]]-Workbench[[#This Row],[12]]</f>
        <v>-1</v>
      </c>
      <c r="O29">
        <f>Workbench[[#This Row],[14]]-Workbench[[#This Row],[13]]</f>
        <v>-16</v>
      </c>
      <c r="P29">
        <f>Workbench[[#This Row],[15]]-Workbench[[#This Row],[14]]</f>
        <v>1</v>
      </c>
      <c r="Q29">
        <f>Workbench[[#This Row],[16]]-Workbench[[#This Row],[15]]</f>
        <v>-2</v>
      </c>
      <c r="R29">
        <f>Workbench[[#This Row],[17]]-Workbench[[#This Row],[16]]</f>
        <v>-1</v>
      </c>
      <c r="S29">
        <f>Workbench[[#This Row],[18]]-Workbench[[#This Row],[17]]</f>
        <v>16</v>
      </c>
      <c r="T29">
        <f>Workbench[[#This Row],[19]]-Workbench[[#This Row],[18]]</f>
        <v>1</v>
      </c>
      <c r="U29">
        <f>Workbench[[#This Row],[20]]-Workbench[[#This Row],[19]]</f>
        <v>8</v>
      </c>
      <c r="V29">
        <f>Workbench[[#This Row],[21]]-Workbench[[#This Row],[20]]</f>
        <v>-1</v>
      </c>
      <c r="W29">
        <f>Workbench[[#This Row],[22]]-Workbench[[#This Row],[21]]</f>
        <v>-16</v>
      </c>
      <c r="X29">
        <f>Workbench[[#This Row],[23]]-Workbench[[#This Row],[22]]</f>
        <v>1</v>
      </c>
      <c r="Y29">
        <f>Workbench[[#This Row],[24]]-Workbench[[#This Row],[23]]</f>
        <v>2</v>
      </c>
      <c r="Z29">
        <f>Workbench[[#This Row],[25]]-Workbench[[#This Row],[24]]</f>
        <v>-4</v>
      </c>
      <c r="AA29">
        <f>Workbench[[#This Row],[26]]-Workbench[[#This Row],[25]]</f>
        <v>-2</v>
      </c>
      <c r="AB29">
        <f>Workbench[[#This Row],[27]]-Workbench[[#This Row],[26]]</f>
        <v>-1</v>
      </c>
      <c r="AC29">
        <f>Workbench[[#This Row],[28]]-Workbench[[#This Row],[27]]</f>
        <v>16</v>
      </c>
      <c r="AD29">
        <f>Workbench[[#This Row],[29]]-Workbench[[#This Row],[28]]</f>
        <v>1</v>
      </c>
      <c r="AE29">
        <f>Workbench[[#This Row],[30]]-Workbench[[#This Row],[29]]</f>
        <v>-8</v>
      </c>
      <c r="AF29">
        <f>Workbench[[#This Row],[31]]-Workbench[[#This Row],[30]]</f>
        <v>-1</v>
      </c>
      <c r="AG29">
        <f>COUNTIF(StepAnalysis[[#This Row],[0]:[31]],"=0")</f>
        <v>1</v>
      </c>
      <c r="AH29">
        <f>COUNTIF(StepAnalysis[[#This Row],[0]:[31]],"=1")</f>
        <v>7</v>
      </c>
      <c r="AI29">
        <f>COUNTIF(StepAnalysis[[#This Row],[0]:[31]],"=-1")</f>
        <v>7</v>
      </c>
      <c r="AJ29">
        <f>COUNTIF(StepAnalysis[[#This Row],[0]:[31]],"=2")</f>
        <v>2</v>
      </c>
      <c r="AK29">
        <f>COUNTIF(StepAnalysis[[#This Row],[0]:[31]],"=-2")</f>
        <v>2</v>
      </c>
      <c r="AL29">
        <f>COUNTIF(StepAnalysis[[#This Row],[0]:[31]],"=4")</f>
        <v>1</v>
      </c>
      <c r="AM29">
        <f>COUNTIF(StepAnalysis[[#This Row],[0]:[31]],"=-4")</f>
        <v>1</v>
      </c>
      <c r="AN29">
        <f>COUNTIF(StepAnalysis[[#This Row],[0]:[31]],"=8")</f>
        <v>2</v>
      </c>
      <c r="AO29">
        <f>COUNTIF(StepAnalysis[[#This Row],[0]:[31]],"=-8")</f>
        <v>2</v>
      </c>
      <c r="AP29">
        <f>COUNTIF(StepAnalysis[[#This Row],[0]:[31]],"=16")</f>
        <v>4</v>
      </c>
      <c r="AQ29">
        <f>COUNTIF(StepAnalysis[[#This Row],[0]:[31]],"=-16")</f>
        <v>3</v>
      </c>
      <c r="AR29" s="6"/>
    </row>
    <row r="30" spans="1:44" x14ac:dyDescent="0.25">
      <c r="A30" s="2">
        <v>0</v>
      </c>
      <c r="B30">
        <f>Workbench[[#This Row],[1]]-Workbench[[#This Row],[0]]</f>
        <v>1</v>
      </c>
      <c r="C30">
        <f>Workbench[[#This Row],[2]]-Workbench[[#This Row],[1]]</f>
        <v>2</v>
      </c>
      <c r="D30">
        <f>Workbench[[#This Row],[3]]-Workbench[[#This Row],[2]]</f>
        <v>-1</v>
      </c>
      <c r="E30">
        <f>Workbench[[#This Row],[4]]-Workbench[[#This Row],[3]]</f>
        <v>16</v>
      </c>
      <c r="F30">
        <f>Workbench[[#This Row],[5]]-Workbench[[#This Row],[4]]</f>
        <v>1</v>
      </c>
      <c r="G30">
        <f>Workbench[[#This Row],[6]]-Workbench[[#This Row],[5]]</f>
        <v>8</v>
      </c>
      <c r="H30">
        <f>Workbench[[#This Row],[7]]-Workbench[[#This Row],[6]]</f>
        <v>-1</v>
      </c>
      <c r="I30">
        <f>Workbench[[#This Row],[8]]-Workbench[[#This Row],[7]]</f>
        <v>4</v>
      </c>
      <c r="J30">
        <f>Workbench[[#This Row],[9]]-Workbench[[#This Row],[8]]</f>
        <v>1</v>
      </c>
      <c r="K30">
        <f>Workbench[[#This Row],[10]]-Workbench[[#This Row],[9]]</f>
        <v>-8</v>
      </c>
      <c r="L30">
        <f>Workbench[[#This Row],[11]]-Workbench[[#This Row],[10]]</f>
        <v>-1</v>
      </c>
      <c r="M30">
        <f>Workbench[[#This Row],[12]]-Workbench[[#This Row],[11]]</f>
        <v>-16</v>
      </c>
      <c r="N30">
        <f>Workbench[[#This Row],[13]]-Workbench[[#This Row],[12]]</f>
        <v>1</v>
      </c>
      <c r="O30">
        <f>Workbench[[#This Row],[14]]-Workbench[[#This Row],[13]]</f>
        <v>-2</v>
      </c>
      <c r="P30">
        <f>Workbench[[#This Row],[15]]-Workbench[[#This Row],[14]]</f>
        <v>-1</v>
      </c>
      <c r="Q30">
        <f>Workbench[[#This Row],[16]]-Workbench[[#This Row],[15]]</f>
        <v>16</v>
      </c>
      <c r="R30">
        <f>Workbench[[#This Row],[17]]-Workbench[[#This Row],[16]]</f>
        <v>1</v>
      </c>
      <c r="S30">
        <f>Workbench[[#This Row],[18]]-Workbench[[#This Row],[17]]</f>
        <v>8</v>
      </c>
      <c r="T30">
        <f>Workbench[[#This Row],[19]]-Workbench[[#This Row],[18]]</f>
        <v>-1</v>
      </c>
      <c r="U30">
        <f>Workbench[[#This Row],[20]]-Workbench[[#This Row],[19]]</f>
        <v>-16</v>
      </c>
      <c r="V30">
        <f>Workbench[[#This Row],[21]]-Workbench[[#This Row],[20]]</f>
        <v>1</v>
      </c>
      <c r="W30">
        <f>Workbench[[#This Row],[22]]-Workbench[[#This Row],[21]]</f>
        <v>2</v>
      </c>
      <c r="X30">
        <f>Workbench[[#This Row],[23]]-Workbench[[#This Row],[22]]</f>
        <v>-1</v>
      </c>
      <c r="Y30">
        <f>Workbench[[#This Row],[24]]-Workbench[[#This Row],[23]]</f>
        <v>-4</v>
      </c>
      <c r="Z30">
        <f>Workbench[[#This Row],[25]]-Workbench[[#This Row],[24]]</f>
        <v>1</v>
      </c>
      <c r="AA30">
        <f>Workbench[[#This Row],[26]]-Workbench[[#This Row],[25]]</f>
        <v>-2</v>
      </c>
      <c r="AB30">
        <f>Workbench[[#This Row],[27]]-Workbench[[#This Row],[26]]</f>
        <v>-1</v>
      </c>
      <c r="AC30">
        <f>Workbench[[#This Row],[28]]-Workbench[[#This Row],[27]]</f>
        <v>16</v>
      </c>
      <c r="AD30">
        <f>Workbench[[#This Row],[29]]-Workbench[[#This Row],[28]]</f>
        <v>1</v>
      </c>
      <c r="AE30">
        <f>Workbench[[#This Row],[30]]-Workbench[[#This Row],[29]]</f>
        <v>-8</v>
      </c>
      <c r="AF30">
        <f>Workbench[[#This Row],[31]]-Workbench[[#This Row],[30]]</f>
        <v>-1</v>
      </c>
      <c r="AG30">
        <f>COUNTIF(StepAnalysis[[#This Row],[0]:[31]],"=0")</f>
        <v>1</v>
      </c>
      <c r="AH30">
        <f>COUNTIF(StepAnalysis[[#This Row],[0]:[31]],"=1")</f>
        <v>8</v>
      </c>
      <c r="AI30">
        <f>COUNTIF(StepAnalysis[[#This Row],[0]:[31]],"=-1")</f>
        <v>8</v>
      </c>
      <c r="AJ30">
        <f>COUNTIF(StepAnalysis[[#This Row],[0]:[31]],"=2")</f>
        <v>2</v>
      </c>
      <c r="AK30">
        <f>COUNTIF(StepAnalysis[[#This Row],[0]:[31]],"=-2")</f>
        <v>2</v>
      </c>
      <c r="AL30">
        <f>COUNTIF(StepAnalysis[[#This Row],[0]:[31]],"=4")</f>
        <v>1</v>
      </c>
      <c r="AM30">
        <f>COUNTIF(StepAnalysis[[#This Row],[0]:[31]],"=-4")</f>
        <v>1</v>
      </c>
      <c r="AN30">
        <f>COUNTIF(StepAnalysis[[#This Row],[0]:[31]],"=8")</f>
        <v>2</v>
      </c>
      <c r="AO30">
        <f>COUNTIF(StepAnalysis[[#This Row],[0]:[31]],"=-8")</f>
        <v>2</v>
      </c>
      <c r="AP30">
        <f>COUNTIF(StepAnalysis[[#This Row],[0]:[31]],"=16")</f>
        <v>3</v>
      </c>
      <c r="AQ30">
        <f>COUNTIF(StepAnalysis[[#This Row],[0]:[31]],"=-16")</f>
        <v>2</v>
      </c>
      <c r="AR30" s="6"/>
    </row>
    <row r="31" spans="1:44" x14ac:dyDescent="0.25">
      <c r="A31" s="3">
        <v>0</v>
      </c>
      <c r="B31">
        <f>Workbench[[#This Row],[1]]-Workbench[[#This Row],[0]]</f>
        <v>1</v>
      </c>
      <c r="C31">
        <f>Workbench[[#This Row],[2]]-Workbench[[#This Row],[1]]</f>
        <v>2</v>
      </c>
      <c r="D31">
        <f>Workbench[[#This Row],[3]]-Workbench[[#This Row],[2]]</f>
        <v>-1</v>
      </c>
      <c r="E31">
        <f>Workbench[[#This Row],[4]]-Workbench[[#This Row],[3]]</f>
        <v>16</v>
      </c>
      <c r="F31">
        <f>Workbench[[#This Row],[5]]-Workbench[[#This Row],[4]]</f>
        <v>1</v>
      </c>
      <c r="G31">
        <f>Workbench[[#This Row],[6]]-Workbench[[#This Row],[5]]</f>
        <v>8</v>
      </c>
      <c r="H31">
        <f>Workbench[[#This Row],[7]]-Workbench[[#This Row],[6]]</f>
        <v>4</v>
      </c>
      <c r="I31">
        <f>Workbench[[#This Row],[8]]-Workbench[[#This Row],[7]]</f>
        <v>-8</v>
      </c>
      <c r="J31">
        <f>Workbench[[#This Row],[9]]-Workbench[[#This Row],[8]]</f>
        <v>-1</v>
      </c>
      <c r="K31">
        <f>Workbench[[#This Row],[10]]-Workbench[[#This Row],[9]]</f>
        <v>8</v>
      </c>
      <c r="L31">
        <f>Workbench[[#This Row],[11]]-Workbench[[#This Row],[10]]</f>
        <v>-4</v>
      </c>
      <c r="M31">
        <f>Workbench[[#This Row],[12]]-Workbench[[#This Row],[11]]</f>
        <v>-16</v>
      </c>
      <c r="N31">
        <f>Workbench[[#This Row],[13]]-Workbench[[#This Row],[12]]</f>
        <v>4</v>
      </c>
      <c r="O31">
        <f>Workbench[[#This Row],[14]]-Workbench[[#This Row],[13]]</f>
        <v>-8</v>
      </c>
      <c r="P31">
        <f>Workbench[[#This Row],[15]]-Workbench[[#This Row],[14]]</f>
        <v>1</v>
      </c>
      <c r="Q31">
        <f>Workbench[[#This Row],[16]]-Workbench[[#This Row],[15]]</f>
        <v>8</v>
      </c>
      <c r="R31">
        <f>Workbench[[#This Row],[17]]-Workbench[[#This Row],[16]]</f>
        <v>-4</v>
      </c>
      <c r="S31">
        <f>Workbench[[#This Row],[18]]-Workbench[[#This Row],[17]]</f>
        <v>-2</v>
      </c>
      <c r="T31">
        <f>Workbench[[#This Row],[19]]-Workbench[[#This Row],[18]]</f>
        <v>4</v>
      </c>
      <c r="U31">
        <f>Workbench[[#This Row],[20]]-Workbench[[#This Row],[19]]</f>
        <v>-8</v>
      </c>
      <c r="V31">
        <f>Workbench[[#This Row],[21]]-Workbench[[#This Row],[20]]</f>
        <v>-1</v>
      </c>
      <c r="W31">
        <f>Workbench[[#This Row],[22]]-Workbench[[#This Row],[21]]</f>
        <v>8</v>
      </c>
      <c r="X31">
        <f>Workbench[[#This Row],[23]]-Workbench[[#This Row],[22]]</f>
        <v>-4</v>
      </c>
      <c r="Y31">
        <f>Workbench[[#This Row],[24]]-Workbench[[#This Row],[23]]</f>
        <v>16</v>
      </c>
      <c r="Z31">
        <f>Workbench[[#This Row],[25]]-Workbench[[#This Row],[24]]</f>
        <v>4</v>
      </c>
      <c r="AA31">
        <f>Workbench[[#This Row],[26]]-Workbench[[#This Row],[25]]</f>
        <v>-8</v>
      </c>
      <c r="AB31">
        <f>Workbench[[#This Row],[27]]-Workbench[[#This Row],[26]]</f>
        <v>1</v>
      </c>
      <c r="AC31">
        <f>Workbench[[#This Row],[28]]-Workbench[[#This Row],[27]]</f>
        <v>8</v>
      </c>
      <c r="AD31">
        <f>Workbench[[#This Row],[29]]-Workbench[[#This Row],[28]]</f>
        <v>-4</v>
      </c>
      <c r="AE31">
        <f>Workbench[[#This Row],[30]]-Workbench[[#This Row],[29]]</f>
        <v>-8</v>
      </c>
      <c r="AF31">
        <f>Workbench[[#This Row],[31]]-Workbench[[#This Row],[30]]</f>
        <v>-1</v>
      </c>
      <c r="AG31">
        <f>COUNTIF(StepAnalysis[[#This Row],[0]:[31]],"=0")</f>
        <v>1</v>
      </c>
      <c r="AH31">
        <f>COUNTIF(StepAnalysis[[#This Row],[0]:[31]],"=1")</f>
        <v>4</v>
      </c>
      <c r="AI31">
        <f>COUNTIF(StepAnalysis[[#This Row],[0]:[31]],"=-1")</f>
        <v>4</v>
      </c>
      <c r="AJ31">
        <f>COUNTIF(StepAnalysis[[#This Row],[0]:[31]],"=2")</f>
        <v>1</v>
      </c>
      <c r="AK31">
        <f>COUNTIF(StepAnalysis[[#This Row],[0]:[31]],"=-2")</f>
        <v>1</v>
      </c>
      <c r="AL31">
        <f>COUNTIF(StepAnalysis[[#This Row],[0]:[31]],"=4")</f>
        <v>4</v>
      </c>
      <c r="AM31">
        <f>COUNTIF(StepAnalysis[[#This Row],[0]:[31]],"=-4")</f>
        <v>4</v>
      </c>
      <c r="AN31">
        <f>COUNTIF(StepAnalysis[[#This Row],[0]:[31]],"=8")</f>
        <v>5</v>
      </c>
      <c r="AO31">
        <f>COUNTIF(StepAnalysis[[#This Row],[0]:[31]],"=-8")</f>
        <v>5</v>
      </c>
      <c r="AP31">
        <f>COUNTIF(StepAnalysis[[#This Row],[0]:[31]],"=16")</f>
        <v>2</v>
      </c>
      <c r="AQ31">
        <f>COUNTIF(StepAnalysis[[#This Row],[0]:[31]],"=-16")</f>
        <v>1</v>
      </c>
      <c r="AR31" s="6"/>
    </row>
    <row r="32" spans="1:44" x14ac:dyDescent="0.25">
      <c r="A32" s="2">
        <v>0</v>
      </c>
      <c r="B32">
        <f>Workbench[[#This Row],[1]]-Workbench[[#This Row],[0]]</f>
        <v>1</v>
      </c>
      <c r="C32">
        <f>Workbench[[#This Row],[2]]-Workbench[[#This Row],[1]]</f>
        <v>2</v>
      </c>
      <c r="D32">
        <f>Workbench[[#This Row],[3]]-Workbench[[#This Row],[2]]</f>
        <v>-1</v>
      </c>
      <c r="E32">
        <f>Workbench[[#This Row],[4]]-Workbench[[#This Row],[3]]</f>
        <v>16</v>
      </c>
      <c r="F32">
        <f>Workbench[[#This Row],[5]]-Workbench[[#This Row],[4]]</f>
        <v>1</v>
      </c>
      <c r="G32">
        <f>Workbench[[#This Row],[6]]-Workbench[[#This Row],[5]]</f>
        <v>8</v>
      </c>
      <c r="H32">
        <f>Workbench[[#This Row],[7]]-Workbench[[#This Row],[6]]</f>
        <v>4</v>
      </c>
      <c r="I32">
        <f>Workbench[[#This Row],[8]]-Workbench[[#This Row],[7]]</f>
        <v>-8</v>
      </c>
      <c r="J32">
        <f>Workbench[[#This Row],[9]]-Workbench[[#This Row],[8]]</f>
        <v>-1</v>
      </c>
      <c r="K32">
        <f>Workbench[[#This Row],[10]]-Workbench[[#This Row],[9]]</f>
        <v>-16</v>
      </c>
      <c r="L32">
        <f>Workbench[[#This Row],[11]]-Workbench[[#This Row],[10]]</f>
        <v>1</v>
      </c>
      <c r="M32">
        <f>Workbench[[#This Row],[12]]-Workbench[[#This Row],[11]]</f>
        <v>-2</v>
      </c>
      <c r="N32">
        <f>Workbench[[#This Row],[13]]-Workbench[[#This Row],[12]]</f>
        <v>-1</v>
      </c>
      <c r="O32">
        <f>Workbench[[#This Row],[14]]-Workbench[[#This Row],[13]]</f>
        <v>16</v>
      </c>
      <c r="P32">
        <f>Workbench[[#This Row],[15]]-Workbench[[#This Row],[14]]</f>
        <v>1</v>
      </c>
      <c r="Q32">
        <f>Workbench[[#This Row],[16]]-Workbench[[#This Row],[15]]</f>
        <v>8</v>
      </c>
      <c r="R32">
        <f>Workbench[[#This Row],[17]]-Workbench[[#This Row],[16]]</f>
        <v>-1</v>
      </c>
      <c r="S32">
        <f>Workbench[[#This Row],[18]]-Workbench[[#This Row],[17]]</f>
        <v>-16</v>
      </c>
      <c r="T32">
        <f>Workbench[[#This Row],[19]]-Workbench[[#This Row],[18]]</f>
        <v>1</v>
      </c>
      <c r="U32">
        <f>Workbench[[#This Row],[20]]-Workbench[[#This Row],[19]]</f>
        <v>2</v>
      </c>
      <c r="V32">
        <f>Workbench[[#This Row],[21]]-Workbench[[#This Row],[20]]</f>
        <v>-1</v>
      </c>
      <c r="W32">
        <f>Workbench[[#This Row],[22]]-Workbench[[#This Row],[21]]</f>
        <v>16</v>
      </c>
      <c r="X32">
        <f>Workbench[[#This Row],[23]]-Workbench[[#This Row],[22]]</f>
        <v>-4</v>
      </c>
      <c r="Y32">
        <f>Workbench[[#This Row],[24]]-Workbench[[#This Row],[23]]</f>
        <v>-16</v>
      </c>
      <c r="Z32">
        <f>Workbench[[#This Row],[25]]-Workbench[[#This Row],[24]]</f>
        <v>1</v>
      </c>
      <c r="AA32">
        <f>Workbench[[#This Row],[26]]-Workbench[[#This Row],[25]]</f>
        <v>-2</v>
      </c>
      <c r="AB32">
        <f>Workbench[[#This Row],[27]]-Workbench[[#This Row],[26]]</f>
        <v>-1</v>
      </c>
      <c r="AC32">
        <f>Workbench[[#This Row],[28]]-Workbench[[#This Row],[27]]</f>
        <v>16</v>
      </c>
      <c r="AD32">
        <f>Workbench[[#This Row],[29]]-Workbench[[#This Row],[28]]</f>
        <v>1</v>
      </c>
      <c r="AE32">
        <f>Workbench[[#This Row],[30]]-Workbench[[#This Row],[29]]</f>
        <v>-8</v>
      </c>
      <c r="AF32">
        <f>Workbench[[#This Row],[31]]-Workbench[[#This Row],[30]]</f>
        <v>-1</v>
      </c>
      <c r="AG32">
        <f>COUNTIF(StepAnalysis[[#This Row],[0]:[31]],"=0")</f>
        <v>1</v>
      </c>
      <c r="AH32">
        <f>COUNTIF(StepAnalysis[[#This Row],[0]:[31]],"=1")</f>
        <v>7</v>
      </c>
      <c r="AI32">
        <f>COUNTIF(StepAnalysis[[#This Row],[0]:[31]],"=-1")</f>
        <v>7</v>
      </c>
      <c r="AJ32">
        <f>COUNTIF(StepAnalysis[[#This Row],[0]:[31]],"=2")</f>
        <v>2</v>
      </c>
      <c r="AK32">
        <f>COUNTIF(StepAnalysis[[#This Row],[0]:[31]],"=-2")</f>
        <v>2</v>
      </c>
      <c r="AL32">
        <f>COUNTIF(StepAnalysis[[#This Row],[0]:[31]],"=4")</f>
        <v>1</v>
      </c>
      <c r="AM32">
        <f>COUNTIF(StepAnalysis[[#This Row],[0]:[31]],"=-4")</f>
        <v>1</v>
      </c>
      <c r="AN32">
        <f>COUNTIF(StepAnalysis[[#This Row],[0]:[31]],"=8")</f>
        <v>2</v>
      </c>
      <c r="AO32">
        <f>COUNTIF(StepAnalysis[[#This Row],[0]:[31]],"=-8")</f>
        <v>2</v>
      </c>
      <c r="AP32">
        <f>COUNTIF(StepAnalysis[[#This Row],[0]:[31]],"=16")</f>
        <v>4</v>
      </c>
      <c r="AQ32">
        <f>COUNTIF(StepAnalysis[[#This Row],[0]:[31]],"=-16")</f>
        <v>3</v>
      </c>
      <c r="AR32" s="6"/>
    </row>
    <row r="33" spans="1:44" x14ac:dyDescent="0.25">
      <c r="A33" s="3">
        <v>0</v>
      </c>
      <c r="B33">
        <f>Workbench[[#This Row],[1]]-Workbench[[#This Row],[0]]</f>
        <v>1</v>
      </c>
      <c r="C33">
        <f>Workbench[[#This Row],[2]]-Workbench[[#This Row],[1]]</f>
        <v>2</v>
      </c>
      <c r="D33">
        <f>Workbench[[#This Row],[3]]-Workbench[[#This Row],[2]]</f>
        <v>-1</v>
      </c>
      <c r="E33">
        <f>Workbench[[#This Row],[4]]-Workbench[[#This Row],[3]]</f>
        <v>16</v>
      </c>
      <c r="F33">
        <f>Workbench[[#This Row],[5]]-Workbench[[#This Row],[4]]</f>
        <v>4</v>
      </c>
      <c r="G33">
        <f>Workbench[[#This Row],[6]]-Workbench[[#This Row],[5]]</f>
        <v>8</v>
      </c>
      <c r="H33">
        <f>Workbench[[#This Row],[7]]-Workbench[[#This Row],[6]]</f>
        <v>-4</v>
      </c>
      <c r="I33">
        <f>Workbench[[#This Row],[8]]-Workbench[[#This Row],[7]]</f>
        <v>-16</v>
      </c>
      <c r="J33">
        <f>Workbench[[#This Row],[9]]-Workbench[[#This Row],[8]]</f>
        <v>4</v>
      </c>
      <c r="K33">
        <f>Workbench[[#This Row],[10]]-Workbench[[#This Row],[9]]</f>
        <v>-8</v>
      </c>
      <c r="L33">
        <f>Workbench[[#This Row],[11]]-Workbench[[#This Row],[10]]</f>
        <v>1</v>
      </c>
      <c r="M33">
        <f>Workbench[[#This Row],[12]]-Workbench[[#This Row],[11]]</f>
        <v>8</v>
      </c>
      <c r="N33">
        <f>Workbench[[#This Row],[13]]-Workbench[[#This Row],[12]]</f>
        <v>-4</v>
      </c>
      <c r="O33">
        <f>Workbench[[#This Row],[14]]-Workbench[[#This Row],[13]]</f>
        <v>-2</v>
      </c>
      <c r="P33">
        <f>Workbench[[#This Row],[15]]-Workbench[[#This Row],[14]]</f>
        <v>4</v>
      </c>
      <c r="Q33">
        <f>Workbench[[#This Row],[16]]-Workbench[[#This Row],[15]]</f>
        <v>-8</v>
      </c>
      <c r="R33">
        <f>Workbench[[#This Row],[17]]-Workbench[[#This Row],[16]]</f>
        <v>-1</v>
      </c>
      <c r="S33">
        <f>Workbench[[#This Row],[18]]-Workbench[[#This Row],[17]]</f>
        <v>8</v>
      </c>
      <c r="T33">
        <f>Workbench[[#This Row],[19]]-Workbench[[#This Row],[18]]</f>
        <v>-4</v>
      </c>
      <c r="U33">
        <f>Workbench[[#This Row],[20]]-Workbench[[#This Row],[19]]</f>
        <v>16</v>
      </c>
      <c r="V33">
        <f>Workbench[[#This Row],[21]]-Workbench[[#This Row],[20]]</f>
        <v>4</v>
      </c>
      <c r="W33">
        <f>Workbench[[#This Row],[22]]-Workbench[[#This Row],[21]]</f>
        <v>-8</v>
      </c>
      <c r="X33">
        <f>Workbench[[#This Row],[23]]-Workbench[[#This Row],[22]]</f>
        <v>1</v>
      </c>
      <c r="Y33">
        <f>Workbench[[#This Row],[24]]-Workbench[[#This Row],[23]]</f>
        <v>8</v>
      </c>
      <c r="Z33">
        <f>Workbench[[#This Row],[25]]-Workbench[[#This Row],[24]]</f>
        <v>-4</v>
      </c>
      <c r="AA33">
        <f>Workbench[[#This Row],[26]]-Workbench[[#This Row],[25]]</f>
        <v>2</v>
      </c>
      <c r="AB33">
        <f>Workbench[[#This Row],[27]]-Workbench[[#This Row],[26]]</f>
        <v>4</v>
      </c>
      <c r="AC33">
        <f>Workbench[[#This Row],[28]]-Workbench[[#This Row],[27]]</f>
        <v>-8</v>
      </c>
      <c r="AD33">
        <f>Workbench[[#This Row],[29]]-Workbench[[#This Row],[28]]</f>
        <v>-4</v>
      </c>
      <c r="AE33">
        <f>Workbench[[#This Row],[30]]-Workbench[[#This Row],[29]]</f>
        <v>-2</v>
      </c>
      <c r="AF33">
        <f>Workbench[[#This Row],[31]]-Workbench[[#This Row],[30]]</f>
        <v>-1</v>
      </c>
      <c r="AG33">
        <f>COUNTIF(StepAnalysis[[#This Row],[0]:[31]],"=0")</f>
        <v>1</v>
      </c>
      <c r="AH33">
        <f>COUNTIF(StepAnalysis[[#This Row],[0]:[31]],"=1")</f>
        <v>3</v>
      </c>
      <c r="AI33">
        <f>COUNTIF(StepAnalysis[[#This Row],[0]:[31]],"=-1")</f>
        <v>3</v>
      </c>
      <c r="AJ33">
        <f>COUNTIF(StepAnalysis[[#This Row],[0]:[31]],"=2")</f>
        <v>2</v>
      </c>
      <c r="AK33">
        <f>COUNTIF(StepAnalysis[[#This Row],[0]:[31]],"=-2")</f>
        <v>2</v>
      </c>
      <c r="AL33">
        <f>COUNTIF(StepAnalysis[[#This Row],[0]:[31]],"=4")</f>
        <v>5</v>
      </c>
      <c r="AM33">
        <f>COUNTIF(StepAnalysis[[#This Row],[0]:[31]],"=-4")</f>
        <v>5</v>
      </c>
      <c r="AN33">
        <f>COUNTIF(StepAnalysis[[#This Row],[0]:[31]],"=8")</f>
        <v>4</v>
      </c>
      <c r="AO33">
        <f>COUNTIF(StepAnalysis[[#This Row],[0]:[31]],"=-8")</f>
        <v>4</v>
      </c>
      <c r="AP33">
        <f>COUNTIF(StepAnalysis[[#This Row],[0]:[31]],"=16")</f>
        <v>2</v>
      </c>
      <c r="AQ33">
        <f>COUNTIF(StepAnalysis[[#This Row],[0]:[31]],"=-16")</f>
        <v>1</v>
      </c>
      <c r="AR33" s="6"/>
    </row>
    <row r="34" spans="1:44" x14ac:dyDescent="0.25">
      <c r="A34" s="2">
        <v>0</v>
      </c>
      <c r="B34">
        <f>Workbench[[#This Row],[1]]-Workbench[[#This Row],[0]]</f>
        <v>1</v>
      </c>
      <c r="C34">
        <f>Workbench[[#This Row],[2]]-Workbench[[#This Row],[1]]</f>
        <v>2</v>
      </c>
      <c r="D34">
        <f>Workbench[[#This Row],[3]]-Workbench[[#This Row],[2]]</f>
        <v>-1</v>
      </c>
      <c r="E34">
        <f>Workbench[[#This Row],[4]]-Workbench[[#This Row],[3]]</f>
        <v>16</v>
      </c>
      <c r="F34">
        <f>Workbench[[#This Row],[5]]-Workbench[[#This Row],[4]]</f>
        <v>4</v>
      </c>
      <c r="G34">
        <f>Workbench[[#This Row],[6]]-Workbench[[#This Row],[5]]</f>
        <v>8</v>
      </c>
      <c r="H34">
        <f>Workbench[[#This Row],[7]]-Workbench[[#This Row],[6]]</f>
        <v>-4</v>
      </c>
      <c r="I34">
        <f>Workbench[[#This Row],[8]]-Workbench[[#This Row],[7]]</f>
        <v>-16</v>
      </c>
      <c r="J34">
        <f>Workbench[[#This Row],[9]]-Workbench[[#This Row],[8]]</f>
        <v>4</v>
      </c>
      <c r="K34">
        <f>Workbench[[#This Row],[10]]-Workbench[[#This Row],[9]]</f>
        <v>-8</v>
      </c>
      <c r="L34">
        <f>Workbench[[#This Row],[11]]-Workbench[[#This Row],[10]]</f>
        <v>1</v>
      </c>
      <c r="M34">
        <f>Workbench[[#This Row],[12]]-Workbench[[#This Row],[11]]</f>
        <v>-2</v>
      </c>
      <c r="N34">
        <f>Workbench[[#This Row],[13]]-Workbench[[#This Row],[12]]</f>
        <v>-1</v>
      </c>
      <c r="O34">
        <f>Workbench[[#This Row],[14]]-Workbench[[#This Row],[13]]</f>
        <v>8</v>
      </c>
      <c r="P34">
        <f>Workbench[[#This Row],[15]]-Workbench[[#This Row],[14]]</f>
        <v>1</v>
      </c>
      <c r="Q34">
        <f>Workbench[[#This Row],[16]]-Workbench[[#This Row],[15]]</f>
        <v>2</v>
      </c>
      <c r="R34">
        <f>Workbench[[#This Row],[17]]-Workbench[[#This Row],[16]]</f>
        <v>-4</v>
      </c>
      <c r="S34">
        <f>Workbench[[#This Row],[18]]-Workbench[[#This Row],[17]]</f>
        <v>-2</v>
      </c>
      <c r="T34">
        <f>Workbench[[#This Row],[19]]-Workbench[[#This Row],[18]]</f>
        <v>-1</v>
      </c>
      <c r="U34">
        <f>Workbench[[#This Row],[20]]-Workbench[[#This Row],[19]]</f>
        <v>16</v>
      </c>
      <c r="V34">
        <f>Workbench[[#This Row],[21]]-Workbench[[#This Row],[20]]</f>
        <v>1</v>
      </c>
      <c r="W34">
        <f>Workbench[[#This Row],[22]]-Workbench[[#This Row],[21]]</f>
        <v>2</v>
      </c>
      <c r="X34">
        <f>Workbench[[#This Row],[23]]-Workbench[[#This Row],[22]]</f>
        <v>4</v>
      </c>
      <c r="Y34">
        <f>Workbench[[#This Row],[24]]-Workbench[[#This Row],[23]]</f>
        <v>-2</v>
      </c>
      <c r="Z34">
        <f>Workbench[[#This Row],[25]]-Workbench[[#This Row],[24]]</f>
        <v>-1</v>
      </c>
      <c r="AA34">
        <f>Workbench[[#This Row],[26]]-Workbench[[#This Row],[25]]</f>
        <v>-8</v>
      </c>
      <c r="AB34">
        <f>Workbench[[#This Row],[27]]-Workbench[[#This Row],[26]]</f>
        <v>1</v>
      </c>
      <c r="AC34">
        <f>Workbench[[#This Row],[28]]-Workbench[[#This Row],[27]]</f>
        <v>2</v>
      </c>
      <c r="AD34">
        <f>Workbench[[#This Row],[29]]-Workbench[[#This Row],[28]]</f>
        <v>-4</v>
      </c>
      <c r="AE34">
        <f>Workbench[[#This Row],[30]]-Workbench[[#This Row],[29]]</f>
        <v>-2</v>
      </c>
      <c r="AF34">
        <f>Workbench[[#This Row],[31]]-Workbench[[#This Row],[30]]</f>
        <v>-1</v>
      </c>
      <c r="AG34">
        <f>COUNTIF(StepAnalysis[[#This Row],[0]:[31]],"=0")</f>
        <v>1</v>
      </c>
      <c r="AH34">
        <f>COUNTIF(StepAnalysis[[#This Row],[0]:[31]],"=1")</f>
        <v>5</v>
      </c>
      <c r="AI34">
        <f>COUNTIF(StepAnalysis[[#This Row],[0]:[31]],"=-1")</f>
        <v>5</v>
      </c>
      <c r="AJ34">
        <f>COUNTIF(StepAnalysis[[#This Row],[0]:[31]],"=2")</f>
        <v>4</v>
      </c>
      <c r="AK34">
        <f>COUNTIF(StepAnalysis[[#This Row],[0]:[31]],"=-2")</f>
        <v>4</v>
      </c>
      <c r="AL34">
        <f>COUNTIF(StepAnalysis[[#This Row],[0]:[31]],"=4")</f>
        <v>3</v>
      </c>
      <c r="AM34">
        <f>COUNTIF(StepAnalysis[[#This Row],[0]:[31]],"=-4")</f>
        <v>3</v>
      </c>
      <c r="AN34">
        <f>COUNTIF(StepAnalysis[[#This Row],[0]:[31]],"=8")</f>
        <v>2</v>
      </c>
      <c r="AO34">
        <f>COUNTIF(StepAnalysis[[#This Row],[0]:[31]],"=-8")</f>
        <v>2</v>
      </c>
      <c r="AP34">
        <f>COUNTIF(StepAnalysis[[#This Row],[0]:[31]],"=16")</f>
        <v>2</v>
      </c>
      <c r="AQ34">
        <f>COUNTIF(StepAnalysis[[#This Row],[0]:[31]],"=-16")</f>
        <v>1</v>
      </c>
      <c r="AR34" s="6"/>
    </row>
    <row r="35" spans="1:44" x14ac:dyDescent="0.25">
      <c r="A35" s="3">
        <v>0</v>
      </c>
      <c r="B35">
        <f>Workbench[[#This Row],[1]]-Workbench[[#This Row],[0]]</f>
        <v>1</v>
      </c>
      <c r="C35">
        <f>Workbench[[#This Row],[2]]-Workbench[[#This Row],[1]]</f>
        <v>2</v>
      </c>
      <c r="D35">
        <f>Workbench[[#This Row],[3]]-Workbench[[#This Row],[2]]</f>
        <v>-1</v>
      </c>
      <c r="E35">
        <f>Workbench[[#This Row],[4]]-Workbench[[#This Row],[3]]</f>
        <v>16</v>
      </c>
      <c r="F35">
        <f>Workbench[[#This Row],[5]]-Workbench[[#This Row],[4]]</f>
        <v>4</v>
      </c>
      <c r="G35">
        <f>Workbench[[#This Row],[6]]-Workbench[[#This Row],[5]]</f>
        <v>-16</v>
      </c>
      <c r="H35">
        <f>Workbench[[#This Row],[7]]-Workbench[[#This Row],[6]]</f>
        <v>1</v>
      </c>
      <c r="I35">
        <f>Workbench[[#This Row],[8]]-Workbench[[#This Row],[7]]</f>
        <v>-2</v>
      </c>
      <c r="J35">
        <f>Workbench[[#This Row],[9]]-Workbench[[#This Row],[8]]</f>
        <v>-1</v>
      </c>
      <c r="K35">
        <f>Workbench[[#This Row],[10]]-Workbench[[#This Row],[9]]</f>
        <v>8</v>
      </c>
      <c r="L35">
        <f>Workbench[[#This Row],[11]]-Workbench[[#This Row],[10]]</f>
        <v>1</v>
      </c>
      <c r="M35">
        <f>Workbench[[#This Row],[12]]-Workbench[[#This Row],[11]]</f>
        <v>2</v>
      </c>
      <c r="N35">
        <f>Workbench[[#This Row],[13]]-Workbench[[#This Row],[12]]</f>
        <v>-1</v>
      </c>
      <c r="O35">
        <f>Workbench[[#This Row],[14]]-Workbench[[#This Row],[13]]</f>
        <v>16</v>
      </c>
      <c r="P35">
        <f>Workbench[[#This Row],[15]]-Workbench[[#This Row],[14]]</f>
        <v>-4</v>
      </c>
      <c r="Q35">
        <f>Workbench[[#This Row],[16]]-Workbench[[#This Row],[15]]</f>
        <v>-16</v>
      </c>
      <c r="R35">
        <f>Workbench[[#This Row],[17]]-Workbench[[#This Row],[16]]</f>
        <v>1</v>
      </c>
      <c r="S35">
        <f>Workbench[[#This Row],[18]]-Workbench[[#This Row],[17]]</f>
        <v>-2</v>
      </c>
      <c r="T35">
        <f>Workbench[[#This Row],[19]]-Workbench[[#This Row],[18]]</f>
        <v>-1</v>
      </c>
      <c r="U35">
        <f>Workbench[[#This Row],[20]]-Workbench[[#This Row],[19]]</f>
        <v>16</v>
      </c>
      <c r="V35">
        <f>Workbench[[#This Row],[21]]-Workbench[[#This Row],[20]]</f>
        <v>1</v>
      </c>
      <c r="W35">
        <f>Workbench[[#This Row],[22]]-Workbench[[#This Row],[21]]</f>
        <v>2</v>
      </c>
      <c r="X35">
        <f>Workbench[[#This Row],[23]]-Workbench[[#This Row],[22]]</f>
        <v>4</v>
      </c>
      <c r="Y35">
        <f>Workbench[[#This Row],[24]]-Workbench[[#This Row],[23]]</f>
        <v>-2</v>
      </c>
      <c r="Z35">
        <f>Workbench[[#This Row],[25]]-Workbench[[#This Row],[24]]</f>
        <v>-1</v>
      </c>
      <c r="AA35">
        <f>Workbench[[#This Row],[26]]-Workbench[[#This Row],[25]]</f>
        <v>-8</v>
      </c>
      <c r="AB35">
        <f>Workbench[[#This Row],[27]]-Workbench[[#This Row],[26]]</f>
        <v>1</v>
      </c>
      <c r="AC35">
        <f>Workbench[[#This Row],[28]]-Workbench[[#This Row],[27]]</f>
        <v>2</v>
      </c>
      <c r="AD35">
        <f>Workbench[[#This Row],[29]]-Workbench[[#This Row],[28]]</f>
        <v>-4</v>
      </c>
      <c r="AE35">
        <f>Workbench[[#This Row],[30]]-Workbench[[#This Row],[29]]</f>
        <v>-2</v>
      </c>
      <c r="AF35">
        <f>Workbench[[#This Row],[31]]-Workbench[[#This Row],[30]]</f>
        <v>-1</v>
      </c>
      <c r="AG35">
        <f>COUNTIF(StepAnalysis[[#This Row],[0]:[31]],"=0")</f>
        <v>1</v>
      </c>
      <c r="AH35">
        <f>COUNTIF(StepAnalysis[[#This Row],[0]:[31]],"=1")</f>
        <v>6</v>
      </c>
      <c r="AI35">
        <f>COUNTIF(StepAnalysis[[#This Row],[0]:[31]],"=-1")</f>
        <v>6</v>
      </c>
      <c r="AJ35">
        <f>COUNTIF(StepAnalysis[[#This Row],[0]:[31]],"=2")</f>
        <v>4</v>
      </c>
      <c r="AK35">
        <f>COUNTIF(StepAnalysis[[#This Row],[0]:[31]],"=-2")</f>
        <v>4</v>
      </c>
      <c r="AL35">
        <f>COUNTIF(StepAnalysis[[#This Row],[0]:[31]],"=4")</f>
        <v>2</v>
      </c>
      <c r="AM35">
        <f>COUNTIF(StepAnalysis[[#This Row],[0]:[31]],"=-4")</f>
        <v>2</v>
      </c>
      <c r="AN35">
        <f>COUNTIF(StepAnalysis[[#This Row],[0]:[31]],"=8")</f>
        <v>1</v>
      </c>
      <c r="AO35">
        <f>COUNTIF(StepAnalysis[[#This Row],[0]:[31]],"=-8")</f>
        <v>1</v>
      </c>
      <c r="AP35">
        <f>COUNTIF(StepAnalysis[[#This Row],[0]:[31]],"=16")</f>
        <v>3</v>
      </c>
      <c r="AQ35">
        <f>COUNTIF(StepAnalysis[[#This Row],[0]:[31]],"=-16")</f>
        <v>2</v>
      </c>
      <c r="AR35" s="6"/>
    </row>
    <row r="36" spans="1:44" x14ac:dyDescent="0.25">
      <c r="A36" s="2">
        <v>0</v>
      </c>
      <c r="B36">
        <f>Workbench[[#This Row],[1]]-Workbench[[#This Row],[0]]</f>
        <v>1</v>
      </c>
      <c r="C36">
        <f>Workbench[[#This Row],[2]]-Workbench[[#This Row],[1]]</f>
        <v>2</v>
      </c>
      <c r="D36">
        <f>Workbench[[#This Row],[3]]-Workbench[[#This Row],[2]]</f>
        <v>-1</v>
      </c>
      <c r="E36">
        <f>Workbench[[#This Row],[4]]-Workbench[[#This Row],[3]]</f>
        <v>16</v>
      </c>
      <c r="F36">
        <f>Workbench[[#This Row],[5]]-Workbench[[#This Row],[4]]</f>
        <v>4</v>
      </c>
      <c r="G36">
        <f>Workbench[[#This Row],[6]]-Workbench[[#This Row],[5]]</f>
        <v>-16</v>
      </c>
      <c r="H36">
        <f>Workbench[[#This Row],[7]]-Workbench[[#This Row],[6]]</f>
        <v>1</v>
      </c>
      <c r="I36">
        <f>Workbench[[#This Row],[8]]-Workbench[[#This Row],[7]]</f>
        <v>-2</v>
      </c>
      <c r="J36">
        <f>Workbench[[#This Row],[9]]-Workbench[[#This Row],[8]]</f>
        <v>-1</v>
      </c>
      <c r="K36">
        <f>Workbench[[#This Row],[10]]-Workbench[[#This Row],[9]]</f>
        <v>16</v>
      </c>
      <c r="L36">
        <f>Workbench[[#This Row],[11]]-Workbench[[#This Row],[10]]</f>
        <v>1</v>
      </c>
      <c r="M36">
        <f>Workbench[[#This Row],[12]]-Workbench[[#This Row],[11]]</f>
        <v>2</v>
      </c>
      <c r="N36">
        <f>Workbench[[#This Row],[13]]-Workbench[[#This Row],[12]]</f>
        <v>-4</v>
      </c>
      <c r="O36">
        <f>Workbench[[#This Row],[14]]-Workbench[[#This Row],[13]]</f>
        <v>8</v>
      </c>
      <c r="P36">
        <f>Workbench[[#This Row],[15]]-Workbench[[#This Row],[14]]</f>
        <v>4</v>
      </c>
      <c r="Q36">
        <f>Workbench[[#This Row],[16]]-Workbench[[#This Row],[15]]</f>
        <v>-2</v>
      </c>
      <c r="R36">
        <f>Workbench[[#This Row],[17]]-Workbench[[#This Row],[16]]</f>
        <v>-1</v>
      </c>
      <c r="S36">
        <f>Workbench[[#This Row],[18]]-Workbench[[#This Row],[17]]</f>
        <v>-16</v>
      </c>
      <c r="T36">
        <f>Workbench[[#This Row],[19]]-Workbench[[#This Row],[18]]</f>
        <v>1</v>
      </c>
      <c r="U36">
        <f>Workbench[[#This Row],[20]]-Workbench[[#This Row],[19]]</f>
        <v>2</v>
      </c>
      <c r="V36">
        <f>Workbench[[#This Row],[21]]-Workbench[[#This Row],[20]]</f>
        <v>-1</v>
      </c>
      <c r="W36">
        <f>Workbench[[#This Row],[22]]-Workbench[[#This Row],[21]]</f>
        <v>16</v>
      </c>
      <c r="X36">
        <f>Workbench[[#This Row],[23]]-Workbench[[#This Row],[22]]</f>
        <v>-4</v>
      </c>
      <c r="Y36">
        <f>Workbench[[#This Row],[24]]-Workbench[[#This Row],[23]]</f>
        <v>-16</v>
      </c>
      <c r="Z36">
        <f>Workbench[[#This Row],[25]]-Workbench[[#This Row],[24]]</f>
        <v>1</v>
      </c>
      <c r="AA36">
        <f>Workbench[[#This Row],[26]]-Workbench[[#This Row],[25]]</f>
        <v>-2</v>
      </c>
      <c r="AB36">
        <f>Workbench[[#This Row],[27]]-Workbench[[#This Row],[26]]</f>
        <v>-1</v>
      </c>
      <c r="AC36">
        <f>Workbench[[#This Row],[28]]-Workbench[[#This Row],[27]]</f>
        <v>16</v>
      </c>
      <c r="AD36">
        <f>Workbench[[#This Row],[29]]-Workbench[[#This Row],[28]]</f>
        <v>1</v>
      </c>
      <c r="AE36">
        <f>Workbench[[#This Row],[30]]-Workbench[[#This Row],[29]]</f>
        <v>-8</v>
      </c>
      <c r="AF36">
        <f>Workbench[[#This Row],[31]]-Workbench[[#This Row],[30]]</f>
        <v>-1</v>
      </c>
      <c r="AG36">
        <f>COUNTIF(StepAnalysis[[#This Row],[0]:[31]],"=0")</f>
        <v>1</v>
      </c>
      <c r="AH36">
        <f>COUNTIF(StepAnalysis[[#This Row],[0]:[31]],"=1")</f>
        <v>6</v>
      </c>
      <c r="AI36">
        <f>COUNTIF(StepAnalysis[[#This Row],[0]:[31]],"=-1")</f>
        <v>6</v>
      </c>
      <c r="AJ36">
        <f>COUNTIF(StepAnalysis[[#This Row],[0]:[31]],"=2")</f>
        <v>3</v>
      </c>
      <c r="AK36">
        <f>COUNTIF(StepAnalysis[[#This Row],[0]:[31]],"=-2")</f>
        <v>3</v>
      </c>
      <c r="AL36">
        <f>COUNTIF(StepAnalysis[[#This Row],[0]:[31]],"=4")</f>
        <v>2</v>
      </c>
      <c r="AM36">
        <f>COUNTIF(StepAnalysis[[#This Row],[0]:[31]],"=-4")</f>
        <v>2</v>
      </c>
      <c r="AN36">
        <f>COUNTIF(StepAnalysis[[#This Row],[0]:[31]],"=8")</f>
        <v>1</v>
      </c>
      <c r="AO36">
        <f>COUNTIF(StepAnalysis[[#This Row],[0]:[31]],"=-8")</f>
        <v>1</v>
      </c>
      <c r="AP36">
        <f>COUNTIF(StepAnalysis[[#This Row],[0]:[31]],"=16")</f>
        <v>4</v>
      </c>
      <c r="AQ36">
        <f>COUNTIF(StepAnalysis[[#This Row],[0]:[31]],"=-16")</f>
        <v>3</v>
      </c>
      <c r="AR36" s="6"/>
    </row>
    <row r="37" spans="1:44" x14ac:dyDescent="0.25">
      <c r="A37" s="3">
        <v>0</v>
      </c>
      <c r="B37">
        <f>Workbench[[#This Row],[1]]-Workbench[[#This Row],[0]]</f>
        <v>1</v>
      </c>
      <c r="C37">
        <f>Workbench[[#This Row],[2]]-Workbench[[#This Row],[1]]</f>
        <v>2</v>
      </c>
      <c r="D37">
        <f>Workbench[[#This Row],[3]]-Workbench[[#This Row],[2]]</f>
        <v>-1</v>
      </c>
      <c r="E37">
        <f>Workbench[[#This Row],[4]]-Workbench[[#This Row],[3]]</f>
        <v>16</v>
      </c>
      <c r="F37">
        <f>Workbench[[#This Row],[5]]-Workbench[[#This Row],[4]]</f>
        <v>4</v>
      </c>
      <c r="G37">
        <f>Workbench[[#This Row],[6]]-Workbench[[#This Row],[5]]</f>
        <v>-16</v>
      </c>
      <c r="H37">
        <f>Workbench[[#This Row],[7]]-Workbench[[#This Row],[6]]</f>
        <v>1</v>
      </c>
      <c r="I37">
        <f>Workbench[[#This Row],[8]]-Workbench[[#This Row],[7]]</f>
        <v>-2</v>
      </c>
      <c r="J37">
        <f>Workbench[[#This Row],[9]]-Workbench[[#This Row],[8]]</f>
        <v>-1</v>
      </c>
      <c r="K37">
        <f>Workbench[[#This Row],[10]]-Workbench[[#This Row],[9]]</f>
        <v>16</v>
      </c>
      <c r="L37">
        <f>Workbench[[#This Row],[11]]-Workbench[[#This Row],[10]]</f>
        <v>1</v>
      </c>
      <c r="M37">
        <f>Workbench[[#This Row],[12]]-Workbench[[#This Row],[11]]</f>
        <v>2</v>
      </c>
      <c r="N37">
        <f>Workbench[[#This Row],[13]]-Workbench[[#This Row],[12]]</f>
        <v>8</v>
      </c>
      <c r="O37">
        <f>Workbench[[#This Row],[14]]-Workbench[[#This Row],[13]]</f>
        <v>-2</v>
      </c>
      <c r="P37">
        <f>Workbench[[#This Row],[15]]-Workbench[[#This Row],[14]]</f>
        <v>-1</v>
      </c>
      <c r="Q37">
        <f>Workbench[[#This Row],[16]]-Workbench[[#This Row],[15]]</f>
        <v>-16</v>
      </c>
      <c r="R37">
        <f>Workbench[[#This Row],[17]]-Workbench[[#This Row],[16]]</f>
        <v>1</v>
      </c>
      <c r="S37">
        <f>Workbench[[#This Row],[18]]-Workbench[[#This Row],[17]]</f>
        <v>2</v>
      </c>
      <c r="T37">
        <f>Workbench[[#This Row],[19]]-Workbench[[#This Row],[18]]</f>
        <v>-1</v>
      </c>
      <c r="U37">
        <f>Workbench[[#This Row],[20]]-Workbench[[#This Row],[19]]</f>
        <v>16</v>
      </c>
      <c r="V37">
        <f>Workbench[[#This Row],[21]]-Workbench[[#This Row],[20]]</f>
        <v>-4</v>
      </c>
      <c r="W37">
        <f>Workbench[[#This Row],[22]]-Workbench[[#This Row],[21]]</f>
        <v>-16</v>
      </c>
      <c r="X37">
        <f>Workbench[[#This Row],[23]]-Workbench[[#This Row],[22]]</f>
        <v>1</v>
      </c>
      <c r="Y37">
        <f>Workbench[[#This Row],[24]]-Workbench[[#This Row],[23]]</f>
        <v>-2</v>
      </c>
      <c r="Z37">
        <f>Workbench[[#This Row],[25]]-Workbench[[#This Row],[24]]</f>
        <v>-1</v>
      </c>
      <c r="AA37">
        <f>Workbench[[#This Row],[26]]-Workbench[[#This Row],[25]]</f>
        <v>16</v>
      </c>
      <c r="AB37">
        <f>Workbench[[#This Row],[27]]-Workbench[[#This Row],[26]]</f>
        <v>1</v>
      </c>
      <c r="AC37">
        <f>Workbench[[#This Row],[28]]-Workbench[[#This Row],[27]]</f>
        <v>2</v>
      </c>
      <c r="AD37">
        <f>Workbench[[#This Row],[29]]-Workbench[[#This Row],[28]]</f>
        <v>-8</v>
      </c>
      <c r="AE37">
        <f>Workbench[[#This Row],[30]]-Workbench[[#This Row],[29]]</f>
        <v>-2</v>
      </c>
      <c r="AF37">
        <f>Workbench[[#This Row],[31]]-Workbench[[#This Row],[30]]</f>
        <v>-1</v>
      </c>
      <c r="AG37">
        <f>COUNTIF(StepAnalysis[[#This Row],[0]:[31]],"=0")</f>
        <v>1</v>
      </c>
      <c r="AH37">
        <f>COUNTIF(StepAnalysis[[#This Row],[0]:[31]],"=1")</f>
        <v>6</v>
      </c>
      <c r="AI37">
        <f>COUNTIF(StepAnalysis[[#This Row],[0]:[31]],"=-1")</f>
        <v>6</v>
      </c>
      <c r="AJ37">
        <f>COUNTIF(StepAnalysis[[#This Row],[0]:[31]],"=2")</f>
        <v>4</v>
      </c>
      <c r="AK37">
        <f>COUNTIF(StepAnalysis[[#This Row],[0]:[31]],"=-2")</f>
        <v>4</v>
      </c>
      <c r="AL37">
        <f>COUNTIF(StepAnalysis[[#This Row],[0]:[31]],"=4")</f>
        <v>1</v>
      </c>
      <c r="AM37">
        <f>COUNTIF(StepAnalysis[[#This Row],[0]:[31]],"=-4")</f>
        <v>1</v>
      </c>
      <c r="AN37">
        <f>COUNTIF(StepAnalysis[[#This Row],[0]:[31]],"=8")</f>
        <v>1</v>
      </c>
      <c r="AO37">
        <f>COUNTIF(StepAnalysis[[#This Row],[0]:[31]],"=-8")</f>
        <v>1</v>
      </c>
      <c r="AP37">
        <f>COUNTIF(StepAnalysis[[#This Row],[0]:[31]],"=16")</f>
        <v>4</v>
      </c>
      <c r="AQ37">
        <f>COUNTIF(StepAnalysis[[#This Row],[0]:[31]],"=-16")</f>
        <v>3</v>
      </c>
      <c r="AR37" s="6"/>
    </row>
    <row r="38" spans="1:44" x14ac:dyDescent="0.25">
      <c r="A38" s="2">
        <v>0</v>
      </c>
      <c r="B38">
        <f>Workbench[[#This Row],[1]]-Workbench[[#This Row],[0]]</f>
        <v>1</v>
      </c>
      <c r="C38">
        <f>Workbench[[#This Row],[2]]-Workbench[[#This Row],[1]]</f>
        <v>2</v>
      </c>
      <c r="D38">
        <f>Workbench[[#This Row],[3]]-Workbench[[#This Row],[2]]</f>
        <v>-1</v>
      </c>
      <c r="E38">
        <f>Workbench[[#This Row],[4]]-Workbench[[#This Row],[3]]</f>
        <v>16</v>
      </c>
      <c r="F38">
        <f>Workbench[[#This Row],[5]]-Workbench[[#This Row],[4]]</f>
        <v>4</v>
      </c>
      <c r="G38">
        <f>Workbench[[#This Row],[6]]-Workbench[[#This Row],[5]]</f>
        <v>-16</v>
      </c>
      <c r="H38">
        <f>Workbench[[#This Row],[7]]-Workbench[[#This Row],[6]]</f>
        <v>1</v>
      </c>
      <c r="I38">
        <f>Workbench[[#This Row],[8]]-Workbench[[#This Row],[7]]</f>
        <v>-2</v>
      </c>
      <c r="J38">
        <f>Workbench[[#This Row],[9]]-Workbench[[#This Row],[8]]</f>
        <v>-1</v>
      </c>
      <c r="K38">
        <f>Workbench[[#This Row],[10]]-Workbench[[#This Row],[9]]</f>
        <v>16</v>
      </c>
      <c r="L38">
        <f>Workbench[[#This Row],[11]]-Workbench[[#This Row],[10]]</f>
        <v>1</v>
      </c>
      <c r="M38">
        <f>Workbench[[#This Row],[12]]-Workbench[[#This Row],[11]]</f>
        <v>8</v>
      </c>
      <c r="N38">
        <f>Workbench[[#This Row],[13]]-Workbench[[#This Row],[12]]</f>
        <v>-1</v>
      </c>
      <c r="O38">
        <f>Workbench[[#This Row],[14]]-Workbench[[#This Row],[13]]</f>
        <v>-16</v>
      </c>
      <c r="P38">
        <f>Workbench[[#This Row],[15]]-Workbench[[#This Row],[14]]</f>
        <v>1</v>
      </c>
      <c r="Q38">
        <f>Workbench[[#This Row],[16]]-Workbench[[#This Row],[15]]</f>
        <v>2</v>
      </c>
      <c r="R38">
        <f>Workbench[[#This Row],[17]]-Workbench[[#This Row],[16]]</f>
        <v>-1</v>
      </c>
      <c r="S38">
        <f>Workbench[[#This Row],[18]]-Workbench[[#This Row],[17]]</f>
        <v>16</v>
      </c>
      <c r="T38">
        <f>Workbench[[#This Row],[19]]-Workbench[[#This Row],[18]]</f>
        <v>-4</v>
      </c>
      <c r="U38">
        <f>Workbench[[#This Row],[20]]-Workbench[[#This Row],[19]]</f>
        <v>-16</v>
      </c>
      <c r="V38">
        <f>Workbench[[#This Row],[21]]-Workbench[[#This Row],[20]]</f>
        <v>1</v>
      </c>
      <c r="W38">
        <f>Workbench[[#This Row],[22]]-Workbench[[#This Row],[21]]</f>
        <v>-2</v>
      </c>
      <c r="X38">
        <f>Workbench[[#This Row],[23]]-Workbench[[#This Row],[22]]</f>
        <v>-1</v>
      </c>
      <c r="Y38">
        <f>Workbench[[#This Row],[24]]-Workbench[[#This Row],[23]]</f>
        <v>16</v>
      </c>
      <c r="Z38">
        <f>Workbench[[#This Row],[25]]-Workbench[[#This Row],[24]]</f>
        <v>1</v>
      </c>
      <c r="AA38">
        <f>Workbench[[#This Row],[26]]-Workbench[[#This Row],[25]]</f>
        <v>2</v>
      </c>
      <c r="AB38">
        <f>Workbench[[#This Row],[27]]-Workbench[[#This Row],[26]]</f>
        <v>4</v>
      </c>
      <c r="AC38">
        <f>Workbench[[#This Row],[28]]-Workbench[[#This Row],[27]]</f>
        <v>-8</v>
      </c>
      <c r="AD38">
        <f>Workbench[[#This Row],[29]]-Workbench[[#This Row],[28]]</f>
        <v>-4</v>
      </c>
      <c r="AE38">
        <f>Workbench[[#This Row],[30]]-Workbench[[#This Row],[29]]</f>
        <v>-2</v>
      </c>
      <c r="AF38">
        <f>Workbench[[#This Row],[31]]-Workbench[[#This Row],[30]]</f>
        <v>-1</v>
      </c>
      <c r="AG38">
        <f>COUNTIF(StepAnalysis[[#This Row],[0]:[31]],"=0")</f>
        <v>1</v>
      </c>
      <c r="AH38">
        <f>COUNTIF(StepAnalysis[[#This Row],[0]:[31]],"=1")</f>
        <v>6</v>
      </c>
      <c r="AI38">
        <f>COUNTIF(StepAnalysis[[#This Row],[0]:[31]],"=-1")</f>
        <v>6</v>
      </c>
      <c r="AJ38">
        <f>COUNTIF(StepAnalysis[[#This Row],[0]:[31]],"=2")</f>
        <v>3</v>
      </c>
      <c r="AK38">
        <f>COUNTIF(StepAnalysis[[#This Row],[0]:[31]],"=-2")</f>
        <v>3</v>
      </c>
      <c r="AL38">
        <f>COUNTIF(StepAnalysis[[#This Row],[0]:[31]],"=4")</f>
        <v>2</v>
      </c>
      <c r="AM38">
        <f>COUNTIF(StepAnalysis[[#This Row],[0]:[31]],"=-4")</f>
        <v>2</v>
      </c>
      <c r="AN38">
        <f>COUNTIF(StepAnalysis[[#This Row],[0]:[31]],"=8")</f>
        <v>1</v>
      </c>
      <c r="AO38">
        <f>COUNTIF(StepAnalysis[[#This Row],[0]:[31]],"=-8")</f>
        <v>1</v>
      </c>
      <c r="AP38">
        <f>COUNTIF(StepAnalysis[[#This Row],[0]:[31]],"=16")</f>
        <v>4</v>
      </c>
      <c r="AQ38">
        <f>COUNTIF(StepAnalysis[[#This Row],[0]:[31]],"=-16")</f>
        <v>3</v>
      </c>
      <c r="AR38" s="6"/>
    </row>
    <row r="39" spans="1:44" x14ac:dyDescent="0.25">
      <c r="A39" s="3">
        <v>0</v>
      </c>
      <c r="B39">
        <f>Workbench[[#This Row],[1]]-Workbench[[#This Row],[0]]</f>
        <v>1</v>
      </c>
      <c r="C39">
        <f>Workbench[[#This Row],[2]]-Workbench[[#This Row],[1]]</f>
        <v>2</v>
      </c>
      <c r="D39">
        <f>Workbench[[#This Row],[3]]-Workbench[[#This Row],[2]]</f>
        <v>-1</v>
      </c>
      <c r="E39">
        <f>Workbench[[#This Row],[4]]-Workbench[[#This Row],[3]]</f>
        <v>16</v>
      </c>
      <c r="F39">
        <f>Workbench[[#This Row],[5]]-Workbench[[#This Row],[4]]</f>
        <v>4</v>
      </c>
      <c r="G39">
        <f>Workbench[[#This Row],[6]]-Workbench[[#This Row],[5]]</f>
        <v>-16</v>
      </c>
      <c r="H39">
        <f>Workbench[[#This Row],[7]]-Workbench[[#This Row],[6]]</f>
        <v>1</v>
      </c>
      <c r="I39">
        <f>Workbench[[#This Row],[8]]-Workbench[[#This Row],[7]]</f>
        <v>-2</v>
      </c>
      <c r="J39">
        <f>Workbench[[#This Row],[9]]-Workbench[[#This Row],[8]]</f>
        <v>-1</v>
      </c>
      <c r="K39">
        <f>Workbench[[#This Row],[10]]-Workbench[[#This Row],[9]]</f>
        <v>16</v>
      </c>
      <c r="L39">
        <f>Workbench[[#This Row],[11]]-Workbench[[#This Row],[10]]</f>
        <v>1</v>
      </c>
      <c r="M39">
        <f>Workbench[[#This Row],[12]]-Workbench[[#This Row],[11]]</f>
        <v>8</v>
      </c>
      <c r="N39">
        <f>Workbench[[#This Row],[13]]-Workbench[[#This Row],[12]]</f>
        <v>-1</v>
      </c>
      <c r="O39">
        <f>Workbench[[#This Row],[14]]-Workbench[[#This Row],[13]]</f>
        <v>-16</v>
      </c>
      <c r="P39">
        <f>Workbench[[#This Row],[15]]-Workbench[[#This Row],[14]]</f>
        <v>1</v>
      </c>
      <c r="Q39">
        <f>Workbench[[#This Row],[16]]-Workbench[[#This Row],[15]]</f>
        <v>2</v>
      </c>
      <c r="R39">
        <f>Workbench[[#This Row],[17]]-Workbench[[#This Row],[16]]</f>
        <v>-1</v>
      </c>
      <c r="S39">
        <f>Workbench[[#This Row],[18]]-Workbench[[#This Row],[17]]</f>
        <v>16</v>
      </c>
      <c r="T39">
        <f>Workbench[[#This Row],[19]]-Workbench[[#This Row],[18]]</f>
        <v>1</v>
      </c>
      <c r="U39">
        <f>Workbench[[#This Row],[20]]-Workbench[[#This Row],[19]]</f>
        <v>-8</v>
      </c>
      <c r="V39">
        <f>Workbench[[#This Row],[21]]-Workbench[[#This Row],[20]]</f>
        <v>-4</v>
      </c>
      <c r="W39">
        <f>Workbench[[#This Row],[22]]-Workbench[[#This Row],[21]]</f>
        <v>8</v>
      </c>
      <c r="X39">
        <f>Workbench[[#This Row],[23]]-Workbench[[#This Row],[22]]</f>
        <v>-1</v>
      </c>
      <c r="Y39">
        <f>Workbench[[#This Row],[24]]-Workbench[[#This Row],[23]]</f>
        <v>-16</v>
      </c>
      <c r="Z39">
        <f>Workbench[[#This Row],[25]]-Workbench[[#This Row],[24]]</f>
        <v>1</v>
      </c>
      <c r="AA39">
        <f>Workbench[[#This Row],[26]]-Workbench[[#This Row],[25]]</f>
        <v>-2</v>
      </c>
      <c r="AB39">
        <f>Workbench[[#This Row],[27]]-Workbench[[#This Row],[26]]</f>
        <v>-1</v>
      </c>
      <c r="AC39">
        <f>Workbench[[#This Row],[28]]-Workbench[[#This Row],[27]]</f>
        <v>16</v>
      </c>
      <c r="AD39">
        <f>Workbench[[#This Row],[29]]-Workbench[[#This Row],[28]]</f>
        <v>1</v>
      </c>
      <c r="AE39">
        <f>Workbench[[#This Row],[30]]-Workbench[[#This Row],[29]]</f>
        <v>-8</v>
      </c>
      <c r="AF39">
        <f>Workbench[[#This Row],[31]]-Workbench[[#This Row],[30]]</f>
        <v>-1</v>
      </c>
      <c r="AG39">
        <f>COUNTIF(StepAnalysis[[#This Row],[0]:[31]],"=0")</f>
        <v>1</v>
      </c>
      <c r="AH39">
        <f>COUNTIF(StepAnalysis[[#This Row],[0]:[31]],"=1")</f>
        <v>7</v>
      </c>
      <c r="AI39">
        <f>COUNTIF(StepAnalysis[[#This Row],[0]:[31]],"=-1")</f>
        <v>7</v>
      </c>
      <c r="AJ39">
        <f>COUNTIF(StepAnalysis[[#This Row],[0]:[31]],"=2")</f>
        <v>2</v>
      </c>
      <c r="AK39">
        <f>COUNTIF(StepAnalysis[[#This Row],[0]:[31]],"=-2")</f>
        <v>2</v>
      </c>
      <c r="AL39">
        <f>COUNTIF(StepAnalysis[[#This Row],[0]:[31]],"=4")</f>
        <v>1</v>
      </c>
      <c r="AM39">
        <f>COUNTIF(StepAnalysis[[#This Row],[0]:[31]],"=-4")</f>
        <v>1</v>
      </c>
      <c r="AN39">
        <f>COUNTIF(StepAnalysis[[#This Row],[0]:[31]],"=8")</f>
        <v>2</v>
      </c>
      <c r="AO39">
        <f>COUNTIF(StepAnalysis[[#This Row],[0]:[31]],"=-8")</f>
        <v>2</v>
      </c>
      <c r="AP39">
        <f>COUNTIF(StepAnalysis[[#This Row],[0]:[31]],"=16")</f>
        <v>4</v>
      </c>
      <c r="AQ39">
        <f>COUNTIF(StepAnalysis[[#This Row],[0]:[31]],"=-16")</f>
        <v>3</v>
      </c>
      <c r="AR39" s="6"/>
    </row>
    <row r="40" spans="1:44" x14ac:dyDescent="0.25">
      <c r="A40" s="2">
        <v>0</v>
      </c>
      <c r="B40">
        <f>Workbench[[#This Row],[1]]-Workbench[[#This Row],[0]]</f>
        <v>1</v>
      </c>
      <c r="C40">
        <f>Workbench[[#This Row],[2]]-Workbench[[#This Row],[1]]</f>
        <v>2</v>
      </c>
      <c r="D40">
        <f>Workbench[[#This Row],[3]]-Workbench[[#This Row],[2]]</f>
        <v>-1</v>
      </c>
      <c r="E40">
        <f>Workbench[[#This Row],[4]]-Workbench[[#This Row],[3]]</f>
        <v>16</v>
      </c>
      <c r="F40">
        <f>Workbench[[#This Row],[5]]-Workbench[[#This Row],[4]]</f>
        <v>4</v>
      </c>
      <c r="G40">
        <f>Workbench[[#This Row],[6]]-Workbench[[#This Row],[5]]</f>
        <v>-16</v>
      </c>
      <c r="H40">
        <f>Workbench[[#This Row],[7]]-Workbench[[#This Row],[6]]</f>
        <v>1</v>
      </c>
      <c r="I40">
        <f>Workbench[[#This Row],[8]]-Workbench[[#This Row],[7]]</f>
        <v>-2</v>
      </c>
      <c r="J40">
        <f>Workbench[[#This Row],[9]]-Workbench[[#This Row],[8]]</f>
        <v>-1</v>
      </c>
      <c r="K40">
        <f>Workbench[[#This Row],[10]]-Workbench[[#This Row],[9]]</f>
        <v>16</v>
      </c>
      <c r="L40">
        <f>Workbench[[#This Row],[11]]-Workbench[[#This Row],[10]]</f>
        <v>8</v>
      </c>
      <c r="M40">
        <f>Workbench[[#This Row],[12]]-Workbench[[#This Row],[11]]</f>
        <v>-16</v>
      </c>
      <c r="N40">
        <f>Workbench[[#This Row],[13]]-Workbench[[#This Row],[12]]</f>
        <v>1</v>
      </c>
      <c r="O40">
        <f>Workbench[[#This Row],[14]]-Workbench[[#This Row],[13]]</f>
        <v>2</v>
      </c>
      <c r="P40">
        <f>Workbench[[#This Row],[15]]-Workbench[[#This Row],[14]]</f>
        <v>-1</v>
      </c>
      <c r="Q40">
        <f>Workbench[[#This Row],[16]]-Workbench[[#This Row],[15]]</f>
        <v>16</v>
      </c>
      <c r="R40">
        <f>Workbench[[#This Row],[17]]-Workbench[[#This Row],[16]]</f>
        <v>-4</v>
      </c>
      <c r="S40">
        <f>Workbench[[#This Row],[18]]-Workbench[[#This Row],[17]]</f>
        <v>-16</v>
      </c>
      <c r="T40">
        <f>Workbench[[#This Row],[19]]-Workbench[[#This Row],[18]]</f>
        <v>1</v>
      </c>
      <c r="U40">
        <f>Workbench[[#This Row],[20]]-Workbench[[#This Row],[19]]</f>
        <v>-2</v>
      </c>
      <c r="V40">
        <f>Workbench[[#This Row],[21]]-Workbench[[#This Row],[20]]</f>
        <v>-1</v>
      </c>
      <c r="W40">
        <f>Workbench[[#This Row],[22]]-Workbench[[#This Row],[21]]</f>
        <v>16</v>
      </c>
      <c r="X40">
        <f>Workbench[[#This Row],[23]]-Workbench[[#This Row],[22]]</f>
        <v>1</v>
      </c>
      <c r="Y40">
        <f>Workbench[[#This Row],[24]]-Workbench[[#This Row],[23]]</f>
        <v>2</v>
      </c>
      <c r="Z40">
        <f>Workbench[[#This Row],[25]]-Workbench[[#This Row],[24]]</f>
        <v>4</v>
      </c>
      <c r="AA40">
        <f>Workbench[[#This Row],[26]]-Workbench[[#This Row],[25]]</f>
        <v>-2</v>
      </c>
      <c r="AB40">
        <f>Workbench[[#This Row],[27]]-Workbench[[#This Row],[26]]</f>
        <v>-8</v>
      </c>
      <c r="AC40">
        <f>Workbench[[#This Row],[28]]-Workbench[[#This Row],[27]]</f>
        <v>2</v>
      </c>
      <c r="AD40">
        <f>Workbench[[#This Row],[29]]-Workbench[[#This Row],[28]]</f>
        <v>-4</v>
      </c>
      <c r="AE40">
        <f>Workbench[[#This Row],[30]]-Workbench[[#This Row],[29]]</f>
        <v>-2</v>
      </c>
      <c r="AF40">
        <f>Workbench[[#This Row],[31]]-Workbench[[#This Row],[30]]</f>
        <v>-1</v>
      </c>
      <c r="AG40">
        <f>COUNTIF(StepAnalysis[[#This Row],[0]:[31]],"=0")</f>
        <v>1</v>
      </c>
      <c r="AH40">
        <f>COUNTIF(StepAnalysis[[#This Row],[0]:[31]],"=1")</f>
        <v>5</v>
      </c>
      <c r="AI40">
        <f>COUNTIF(StepAnalysis[[#This Row],[0]:[31]],"=-1")</f>
        <v>5</v>
      </c>
      <c r="AJ40">
        <f>COUNTIF(StepAnalysis[[#This Row],[0]:[31]],"=2")</f>
        <v>4</v>
      </c>
      <c r="AK40">
        <f>COUNTIF(StepAnalysis[[#This Row],[0]:[31]],"=-2")</f>
        <v>4</v>
      </c>
      <c r="AL40">
        <f>COUNTIF(StepAnalysis[[#This Row],[0]:[31]],"=4")</f>
        <v>2</v>
      </c>
      <c r="AM40">
        <f>COUNTIF(StepAnalysis[[#This Row],[0]:[31]],"=-4")</f>
        <v>2</v>
      </c>
      <c r="AN40">
        <f>COUNTIF(StepAnalysis[[#This Row],[0]:[31]],"=8")</f>
        <v>1</v>
      </c>
      <c r="AO40">
        <f>COUNTIF(StepAnalysis[[#This Row],[0]:[31]],"=-8")</f>
        <v>1</v>
      </c>
      <c r="AP40">
        <f>COUNTIF(StepAnalysis[[#This Row],[0]:[31]],"=16")</f>
        <v>4</v>
      </c>
      <c r="AQ40">
        <f>COUNTIF(StepAnalysis[[#This Row],[0]:[31]],"=-16")</f>
        <v>3</v>
      </c>
      <c r="AR40" s="6"/>
    </row>
    <row r="41" spans="1:44" x14ac:dyDescent="0.25">
      <c r="A41" s="3">
        <v>0</v>
      </c>
      <c r="B41">
        <f>Workbench[[#This Row],[1]]-Workbench[[#This Row],[0]]</f>
        <v>1</v>
      </c>
      <c r="C41">
        <f>Workbench[[#This Row],[2]]-Workbench[[#This Row],[1]]</f>
        <v>2</v>
      </c>
      <c r="D41">
        <f>Workbench[[#This Row],[3]]-Workbench[[#This Row],[2]]</f>
        <v>-1</v>
      </c>
      <c r="E41">
        <f>Workbench[[#This Row],[4]]-Workbench[[#This Row],[3]]</f>
        <v>16</v>
      </c>
      <c r="F41">
        <f>Workbench[[#This Row],[5]]-Workbench[[#This Row],[4]]</f>
        <v>8</v>
      </c>
      <c r="G41">
        <f>Workbench[[#This Row],[6]]-Workbench[[#This Row],[5]]</f>
        <v>-16</v>
      </c>
      <c r="H41">
        <f>Workbench[[#This Row],[7]]-Workbench[[#This Row],[6]]</f>
        <v>1</v>
      </c>
      <c r="I41">
        <f>Workbench[[#This Row],[8]]-Workbench[[#This Row],[7]]</f>
        <v>-2</v>
      </c>
      <c r="J41">
        <f>Workbench[[#This Row],[9]]-Workbench[[#This Row],[8]]</f>
        <v>4</v>
      </c>
      <c r="K41">
        <f>Workbench[[#This Row],[10]]-Workbench[[#This Row],[9]]</f>
        <v>2</v>
      </c>
      <c r="L41">
        <f>Workbench[[#This Row],[11]]-Workbench[[#This Row],[10]]</f>
        <v>-1</v>
      </c>
      <c r="M41">
        <f>Workbench[[#This Row],[12]]-Workbench[[#This Row],[11]]</f>
        <v>16</v>
      </c>
      <c r="N41">
        <f>Workbench[[#This Row],[13]]-Workbench[[#This Row],[12]]</f>
        <v>-8</v>
      </c>
      <c r="O41">
        <f>Workbench[[#This Row],[14]]-Workbench[[#This Row],[13]]</f>
        <v>-16</v>
      </c>
      <c r="P41">
        <f>Workbench[[#This Row],[15]]-Workbench[[#This Row],[14]]</f>
        <v>1</v>
      </c>
      <c r="Q41">
        <f>Workbench[[#This Row],[16]]-Workbench[[#This Row],[15]]</f>
        <v>-2</v>
      </c>
      <c r="R41">
        <f>Workbench[[#This Row],[17]]-Workbench[[#This Row],[16]]</f>
        <v>-1</v>
      </c>
      <c r="S41">
        <f>Workbench[[#This Row],[18]]-Workbench[[#This Row],[17]]</f>
        <v>16</v>
      </c>
      <c r="T41">
        <f>Workbench[[#This Row],[19]]-Workbench[[#This Row],[18]]</f>
        <v>1</v>
      </c>
      <c r="U41">
        <f>Workbench[[#This Row],[20]]-Workbench[[#This Row],[19]]</f>
        <v>2</v>
      </c>
      <c r="V41">
        <f>Workbench[[#This Row],[21]]-Workbench[[#This Row],[20]]</f>
        <v>8</v>
      </c>
      <c r="W41">
        <f>Workbench[[#This Row],[22]]-Workbench[[#This Row],[21]]</f>
        <v>-2</v>
      </c>
      <c r="X41">
        <f>Workbench[[#This Row],[23]]-Workbench[[#This Row],[22]]</f>
        <v>-1</v>
      </c>
      <c r="Y41">
        <f>Workbench[[#This Row],[24]]-Workbench[[#This Row],[23]]</f>
        <v>-16</v>
      </c>
      <c r="Z41">
        <f>Workbench[[#This Row],[25]]-Workbench[[#This Row],[24]]</f>
        <v>-4</v>
      </c>
      <c r="AA41">
        <f>Workbench[[#This Row],[26]]-Workbench[[#This Row],[25]]</f>
        <v>16</v>
      </c>
      <c r="AB41">
        <f>Workbench[[#This Row],[27]]-Workbench[[#This Row],[26]]</f>
        <v>1</v>
      </c>
      <c r="AC41">
        <f>Workbench[[#This Row],[28]]-Workbench[[#This Row],[27]]</f>
        <v>2</v>
      </c>
      <c r="AD41">
        <f>Workbench[[#This Row],[29]]-Workbench[[#This Row],[28]]</f>
        <v>-8</v>
      </c>
      <c r="AE41">
        <f>Workbench[[#This Row],[30]]-Workbench[[#This Row],[29]]</f>
        <v>-2</v>
      </c>
      <c r="AF41">
        <f>Workbench[[#This Row],[31]]-Workbench[[#This Row],[30]]</f>
        <v>-1</v>
      </c>
      <c r="AG41">
        <f>COUNTIF(StepAnalysis[[#This Row],[0]:[31]],"=0")</f>
        <v>1</v>
      </c>
      <c r="AH41">
        <f>COUNTIF(StepAnalysis[[#This Row],[0]:[31]],"=1")</f>
        <v>5</v>
      </c>
      <c r="AI41">
        <f>COUNTIF(StepAnalysis[[#This Row],[0]:[31]],"=-1")</f>
        <v>5</v>
      </c>
      <c r="AJ41">
        <f>COUNTIF(StepAnalysis[[#This Row],[0]:[31]],"=2")</f>
        <v>4</v>
      </c>
      <c r="AK41">
        <f>COUNTIF(StepAnalysis[[#This Row],[0]:[31]],"=-2")</f>
        <v>4</v>
      </c>
      <c r="AL41">
        <f>COUNTIF(StepAnalysis[[#This Row],[0]:[31]],"=4")</f>
        <v>1</v>
      </c>
      <c r="AM41">
        <f>COUNTIF(StepAnalysis[[#This Row],[0]:[31]],"=-4")</f>
        <v>1</v>
      </c>
      <c r="AN41">
        <f>COUNTIF(StepAnalysis[[#This Row],[0]:[31]],"=8")</f>
        <v>2</v>
      </c>
      <c r="AO41">
        <f>COUNTIF(StepAnalysis[[#This Row],[0]:[31]],"=-8")</f>
        <v>2</v>
      </c>
      <c r="AP41">
        <f>COUNTIF(StepAnalysis[[#This Row],[0]:[31]],"=16")</f>
        <v>4</v>
      </c>
      <c r="AQ41">
        <f>COUNTIF(StepAnalysis[[#This Row],[0]:[31]],"=-16")</f>
        <v>3</v>
      </c>
      <c r="AR41" s="6"/>
    </row>
    <row r="42" spans="1:44" x14ac:dyDescent="0.25">
      <c r="A42" s="2">
        <v>0</v>
      </c>
      <c r="B42">
        <f>Workbench[[#This Row],[1]]-Workbench[[#This Row],[0]]</f>
        <v>1</v>
      </c>
      <c r="C42">
        <f>Workbench[[#This Row],[2]]-Workbench[[#This Row],[1]]</f>
        <v>2</v>
      </c>
      <c r="D42">
        <f>Workbench[[#This Row],[3]]-Workbench[[#This Row],[2]]</f>
        <v>-1</v>
      </c>
      <c r="E42">
        <f>Workbench[[#This Row],[4]]-Workbench[[#This Row],[3]]</f>
        <v>16</v>
      </c>
      <c r="F42">
        <f>Workbench[[#This Row],[5]]-Workbench[[#This Row],[4]]</f>
        <v>8</v>
      </c>
      <c r="G42">
        <f>Workbench[[#This Row],[6]]-Workbench[[#This Row],[5]]</f>
        <v>-16</v>
      </c>
      <c r="H42">
        <f>Workbench[[#This Row],[7]]-Workbench[[#This Row],[6]]</f>
        <v>1</v>
      </c>
      <c r="I42">
        <f>Workbench[[#This Row],[8]]-Workbench[[#This Row],[7]]</f>
        <v>4</v>
      </c>
      <c r="J42">
        <f>Workbench[[#This Row],[9]]-Workbench[[#This Row],[8]]</f>
        <v>-1</v>
      </c>
      <c r="K42">
        <f>Workbench[[#This Row],[10]]-Workbench[[#This Row],[9]]</f>
        <v>16</v>
      </c>
      <c r="L42">
        <f>Workbench[[#This Row],[11]]-Workbench[[#This Row],[10]]</f>
        <v>-8</v>
      </c>
      <c r="M42">
        <f>Workbench[[#This Row],[12]]-Workbench[[#This Row],[11]]</f>
        <v>-16</v>
      </c>
      <c r="N42">
        <f>Workbench[[#This Row],[13]]-Workbench[[#This Row],[12]]</f>
        <v>1</v>
      </c>
      <c r="O42">
        <f>Workbench[[#This Row],[14]]-Workbench[[#This Row],[13]]</f>
        <v>-2</v>
      </c>
      <c r="P42">
        <f>Workbench[[#This Row],[15]]-Workbench[[#This Row],[14]]</f>
        <v>-1</v>
      </c>
      <c r="Q42">
        <f>Workbench[[#This Row],[16]]-Workbench[[#This Row],[15]]</f>
        <v>16</v>
      </c>
      <c r="R42">
        <f>Workbench[[#This Row],[17]]-Workbench[[#This Row],[16]]</f>
        <v>1</v>
      </c>
      <c r="S42">
        <f>Workbench[[#This Row],[18]]-Workbench[[#This Row],[17]]</f>
        <v>2</v>
      </c>
      <c r="T42">
        <f>Workbench[[#This Row],[19]]-Workbench[[#This Row],[18]]</f>
        <v>8</v>
      </c>
      <c r="U42">
        <f>Workbench[[#This Row],[20]]-Workbench[[#This Row],[19]]</f>
        <v>-2</v>
      </c>
      <c r="V42">
        <f>Workbench[[#This Row],[21]]-Workbench[[#This Row],[20]]</f>
        <v>-1</v>
      </c>
      <c r="W42">
        <f>Workbench[[#This Row],[22]]-Workbench[[#This Row],[21]]</f>
        <v>-16</v>
      </c>
      <c r="X42">
        <f>Workbench[[#This Row],[23]]-Workbench[[#This Row],[22]]</f>
        <v>1</v>
      </c>
      <c r="Y42">
        <f>Workbench[[#This Row],[24]]-Workbench[[#This Row],[23]]</f>
        <v>-4</v>
      </c>
      <c r="Z42">
        <f>Workbench[[#This Row],[25]]-Workbench[[#This Row],[24]]</f>
        <v>-1</v>
      </c>
      <c r="AA42">
        <f>Workbench[[#This Row],[26]]-Workbench[[#This Row],[25]]</f>
        <v>16</v>
      </c>
      <c r="AB42">
        <f>Workbench[[#This Row],[27]]-Workbench[[#This Row],[26]]</f>
        <v>1</v>
      </c>
      <c r="AC42">
        <f>Workbench[[#This Row],[28]]-Workbench[[#This Row],[27]]</f>
        <v>2</v>
      </c>
      <c r="AD42">
        <f>Workbench[[#This Row],[29]]-Workbench[[#This Row],[28]]</f>
        <v>-8</v>
      </c>
      <c r="AE42">
        <f>Workbench[[#This Row],[30]]-Workbench[[#This Row],[29]]</f>
        <v>-2</v>
      </c>
      <c r="AF42">
        <f>Workbench[[#This Row],[31]]-Workbench[[#This Row],[30]]</f>
        <v>-1</v>
      </c>
      <c r="AG42">
        <f>COUNTIF(StepAnalysis[[#This Row],[0]:[31]],"=0")</f>
        <v>1</v>
      </c>
      <c r="AH42">
        <f>COUNTIF(StepAnalysis[[#This Row],[0]:[31]],"=1")</f>
        <v>6</v>
      </c>
      <c r="AI42">
        <f>COUNTIF(StepAnalysis[[#This Row],[0]:[31]],"=-1")</f>
        <v>6</v>
      </c>
      <c r="AJ42">
        <f>COUNTIF(StepAnalysis[[#This Row],[0]:[31]],"=2")</f>
        <v>3</v>
      </c>
      <c r="AK42">
        <f>COUNTIF(StepAnalysis[[#This Row],[0]:[31]],"=-2")</f>
        <v>3</v>
      </c>
      <c r="AL42">
        <f>COUNTIF(StepAnalysis[[#This Row],[0]:[31]],"=4")</f>
        <v>1</v>
      </c>
      <c r="AM42">
        <f>COUNTIF(StepAnalysis[[#This Row],[0]:[31]],"=-4")</f>
        <v>1</v>
      </c>
      <c r="AN42">
        <f>COUNTIF(StepAnalysis[[#This Row],[0]:[31]],"=8")</f>
        <v>2</v>
      </c>
      <c r="AO42">
        <f>COUNTIF(StepAnalysis[[#This Row],[0]:[31]],"=-8")</f>
        <v>2</v>
      </c>
      <c r="AP42">
        <f>COUNTIF(StepAnalysis[[#This Row],[0]:[31]],"=16")</f>
        <v>4</v>
      </c>
      <c r="AQ42">
        <f>COUNTIF(StepAnalysis[[#This Row],[0]:[31]],"=-16")</f>
        <v>3</v>
      </c>
      <c r="AR42" s="6"/>
    </row>
    <row r="43" spans="1:44" x14ac:dyDescent="0.25">
      <c r="A43" s="3">
        <v>0</v>
      </c>
      <c r="B43">
        <f>Workbench[[#This Row],[1]]-Workbench[[#This Row],[0]]</f>
        <v>1</v>
      </c>
      <c r="C43">
        <f>Workbench[[#This Row],[2]]-Workbench[[#This Row],[1]]</f>
        <v>2</v>
      </c>
      <c r="D43">
        <f>Workbench[[#This Row],[3]]-Workbench[[#This Row],[2]]</f>
        <v>-1</v>
      </c>
      <c r="E43">
        <f>Workbench[[#This Row],[4]]-Workbench[[#This Row],[3]]</f>
        <v>16</v>
      </c>
      <c r="F43">
        <f>Workbench[[#This Row],[5]]-Workbench[[#This Row],[4]]</f>
        <v>8</v>
      </c>
      <c r="G43">
        <f>Workbench[[#This Row],[6]]-Workbench[[#This Row],[5]]</f>
        <v>-16</v>
      </c>
      <c r="H43">
        <f>Workbench[[#This Row],[7]]-Workbench[[#This Row],[6]]</f>
        <v>1</v>
      </c>
      <c r="I43">
        <f>Workbench[[#This Row],[8]]-Workbench[[#This Row],[7]]</f>
        <v>4</v>
      </c>
      <c r="J43">
        <f>Workbench[[#This Row],[9]]-Workbench[[#This Row],[8]]</f>
        <v>-1</v>
      </c>
      <c r="K43">
        <f>Workbench[[#This Row],[10]]-Workbench[[#This Row],[9]]</f>
        <v>16</v>
      </c>
      <c r="L43">
        <f>Workbench[[#This Row],[11]]-Workbench[[#This Row],[10]]</f>
        <v>-8</v>
      </c>
      <c r="M43">
        <f>Workbench[[#This Row],[12]]-Workbench[[#This Row],[11]]</f>
        <v>-16</v>
      </c>
      <c r="N43">
        <f>Workbench[[#This Row],[13]]-Workbench[[#This Row],[12]]</f>
        <v>1</v>
      </c>
      <c r="O43">
        <f>Workbench[[#This Row],[14]]-Workbench[[#This Row],[13]]</f>
        <v>-2</v>
      </c>
      <c r="P43">
        <f>Workbench[[#This Row],[15]]-Workbench[[#This Row],[14]]</f>
        <v>-1</v>
      </c>
      <c r="Q43">
        <f>Workbench[[#This Row],[16]]-Workbench[[#This Row],[15]]</f>
        <v>16</v>
      </c>
      <c r="R43">
        <f>Workbench[[#This Row],[17]]-Workbench[[#This Row],[16]]</f>
        <v>8</v>
      </c>
      <c r="S43">
        <f>Workbench[[#This Row],[18]]-Workbench[[#This Row],[17]]</f>
        <v>-16</v>
      </c>
      <c r="T43">
        <f>Workbench[[#This Row],[19]]-Workbench[[#This Row],[18]]</f>
        <v>1</v>
      </c>
      <c r="U43">
        <f>Workbench[[#This Row],[20]]-Workbench[[#This Row],[19]]</f>
        <v>-4</v>
      </c>
      <c r="V43">
        <f>Workbench[[#This Row],[21]]-Workbench[[#This Row],[20]]</f>
        <v>-1</v>
      </c>
      <c r="W43">
        <f>Workbench[[#This Row],[22]]-Workbench[[#This Row],[21]]</f>
        <v>16</v>
      </c>
      <c r="X43">
        <f>Workbench[[#This Row],[23]]-Workbench[[#This Row],[22]]</f>
        <v>1</v>
      </c>
      <c r="Y43">
        <f>Workbench[[#This Row],[24]]-Workbench[[#This Row],[23]]</f>
        <v>4</v>
      </c>
      <c r="Z43">
        <f>Workbench[[#This Row],[25]]-Workbench[[#This Row],[24]]</f>
        <v>-8</v>
      </c>
      <c r="AA43">
        <f>Workbench[[#This Row],[26]]-Workbench[[#This Row],[25]]</f>
        <v>2</v>
      </c>
      <c r="AB43">
        <f>Workbench[[#This Row],[27]]-Workbench[[#This Row],[26]]</f>
        <v>8</v>
      </c>
      <c r="AC43">
        <f>Workbench[[#This Row],[28]]-Workbench[[#This Row],[27]]</f>
        <v>-4</v>
      </c>
      <c r="AD43">
        <f>Workbench[[#This Row],[29]]-Workbench[[#This Row],[28]]</f>
        <v>-8</v>
      </c>
      <c r="AE43">
        <f>Workbench[[#This Row],[30]]-Workbench[[#This Row],[29]]</f>
        <v>-2</v>
      </c>
      <c r="AF43">
        <f>Workbench[[#This Row],[31]]-Workbench[[#This Row],[30]]</f>
        <v>-1</v>
      </c>
      <c r="AG43">
        <f>COUNTIF(StepAnalysis[[#This Row],[0]:[31]],"=0")</f>
        <v>1</v>
      </c>
      <c r="AH43">
        <f>COUNTIF(StepAnalysis[[#This Row],[0]:[31]],"=1")</f>
        <v>5</v>
      </c>
      <c r="AI43">
        <f>COUNTIF(StepAnalysis[[#This Row],[0]:[31]],"=-1")</f>
        <v>5</v>
      </c>
      <c r="AJ43">
        <f>COUNTIF(StepAnalysis[[#This Row],[0]:[31]],"=2")</f>
        <v>2</v>
      </c>
      <c r="AK43">
        <f>COUNTIF(StepAnalysis[[#This Row],[0]:[31]],"=-2")</f>
        <v>2</v>
      </c>
      <c r="AL43">
        <f>COUNTIF(StepAnalysis[[#This Row],[0]:[31]],"=4")</f>
        <v>2</v>
      </c>
      <c r="AM43">
        <f>COUNTIF(StepAnalysis[[#This Row],[0]:[31]],"=-4")</f>
        <v>2</v>
      </c>
      <c r="AN43">
        <f>COUNTIF(StepAnalysis[[#This Row],[0]:[31]],"=8")</f>
        <v>3</v>
      </c>
      <c r="AO43">
        <f>COUNTIF(StepAnalysis[[#This Row],[0]:[31]],"=-8")</f>
        <v>3</v>
      </c>
      <c r="AP43">
        <f>COUNTIF(StepAnalysis[[#This Row],[0]:[31]],"=16")</f>
        <v>4</v>
      </c>
      <c r="AQ43">
        <f>COUNTIF(StepAnalysis[[#This Row],[0]:[31]],"=-16")</f>
        <v>3</v>
      </c>
      <c r="AR43" s="6"/>
    </row>
    <row r="44" spans="1:44" x14ac:dyDescent="0.25">
      <c r="A44" s="2">
        <v>0</v>
      </c>
      <c r="B44">
        <f>Workbench[[#This Row],[1]]-Workbench[[#This Row],[0]]</f>
        <v>1</v>
      </c>
      <c r="C44">
        <f>Workbench[[#This Row],[2]]-Workbench[[#This Row],[1]]</f>
        <v>2</v>
      </c>
      <c r="D44">
        <f>Workbench[[#This Row],[3]]-Workbench[[#This Row],[2]]</f>
        <v>-1</v>
      </c>
      <c r="E44">
        <f>Workbench[[#This Row],[4]]-Workbench[[#This Row],[3]]</f>
        <v>16</v>
      </c>
      <c r="F44">
        <f>Workbench[[#This Row],[5]]-Workbench[[#This Row],[4]]</f>
        <v>8</v>
      </c>
      <c r="G44">
        <f>Workbench[[#This Row],[6]]-Workbench[[#This Row],[5]]</f>
        <v>-16</v>
      </c>
      <c r="H44">
        <f>Workbench[[#This Row],[7]]-Workbench[[#This Row],[6]]</f>
        <v>4</v>
      </c>
      <c r="I44">
        <f>Workbench[[#This Row],[8]]-Workbench[[#This Row],[7]]</f>
        <v>16</v>
      </c>
      <c r="J44">
        <f>Workbench[[#This Row],[9]]-Workbench[[#This Row],[8]]</f>
        <v>-8</v>
      </c>
      <c r="K44">
        <f>Workbench[[#This Row],[10]]-Workbench[[#This Row],[9]]</f>
        <v>-16</v>
      </c>
      <c r="L44">
        <f>Workbench[[#This Row],[11]]-Workbench[[#This Row],[10]]</f>
        <v>1</v>
      </c>
      <c r="M44">
        <f>Workbench[[#This Row],[12]]-Workbench[[#This Row],[11]]</f>
        <v>-2</v>
      </c>
      <c r="N44">
        <f>Workbench[[#This Row],[13]]-Workbench[[#This Row],[12]]</f>
        <v>-1</v>
      </c>
      <c r="O44">
        <f>Workbench[[#This Row],[14]]-Workbench[[#This Row],[13]]</f>
        <v>16</v>
      </c>
      <c r="P44">
        <f>Workbench[[#This Row],[15]]-Workbench[[#This Row],[14]]</f>
        <v>1</v>
      </c>
      <c r="Q44">
        <f>Workbench[[#This Row],[16]]-Workbench[[#This Row],[15]]</f>
        <v>2</v>
      </c>
      <c r="R44">
        <f>Workbench[[#This Row],[17]]-Workbench[[#This Row],[16]]</f>
        <v>8</v>
      </c>
      <c r="S44">
        <f>Workbench[[#This Row],[18]]-Workbench[[#This Row],[17]]</f>
        <v>-2</v>
      </c>
      <c r="T44">
        <f>Workbench[[#This Row],[19]]-Workbench[[#This Row],[18]]</f>
        <v>-1</v>
      </c>
      <c r="U44">
        <f>Workbench[[#This Row],[20]]-Workbench[[#This Row],[19]]</f>
        <v>-16</v>
      </c>
      <c r="V44">
        <f>Workbench[[#This Row],[21]]-Workbench[[#This Row],[20]]</f>
        <v>1</v>
      </c>
      <c r="W44">
        <f>Workbench[[#This Row],[22]]-Workbench[[#This Row],[21]]</f>
        <v>2</v>
      </c>
      <c r="X44">
        <f>Workbench[[#This Row],[23]]-Workbench[[#This Row],[22]]</f>
        <v>-4</v>
      </c>
      <c r="Y44">
        <f>Workbench[[#This Row],[24]]-Workbench[[#This Row],[23]]</f>
        <v>-2</v>
      </c>
      <c r="Z44">
        <f>Workbench[[#This Row],[25]]-Workbench[[#This Row],[24]]</f>
        <v>-1</v>
      </c>
      <c r="AA44">
        <f>Workbench[[#This Row],[26]]-Workbench[[#This Row],[25]]</f>
        <v>16</v>
      </c>
      <c r="AB44">
        <f>Workbench[[#This Row],[27]]-Workbench[[#This Row],[26]]</f>
        <v>1</v>
      </c>
      <c r="AC44">
        <f>Workbench[[#This Row],[28]]-Workbench[[#This Row],[27]]</f>
        <v>2</v>
      </c>
      <c r="AD44">
        <f>Workbench[[#This Row],[29]]-Workbench[[#This Row],[28]]</f>
        <v>-8</v>
      </c>
      <c r="AE44">
        <f>Workbench[[#This Row],[30]]-Workbench[[#This Row],[29]]</f>
        <v>-2</v>
      </c>
      <c r="AF44">
        <f>Workbench[[#This Row],[31]]-Workbench[[#This Row],[30]]</f>
        <v>-1</v>
      </c>
      <c r="AG44">
        <f>COUNTIF(StepAnalysis[[#This Row],[0]:[31]],"=0")</f>
        <v>1</v>
      </c>
      <c r="AH44">
        <f>COUNTIF(StepAnalysis[[#This Row],[0]:[31]],"=1")</f>
        <v>5</v>
      </c>
      <c r="AI44">
        <f>COUNTIF(StepAnalysis[[#This Row],[0]:[31]],"=-1")</f>
        <v>5</v>
      </c>
      <c r="AJ44">
        <f>COUNTIF(StepAnalysis[[#This Row],[0]:[31]],"=2")</f>
        <v>4</v>
      </c>
      <c r="AK44">
        <f>COUNTIF(StepAnalysis[[#This Row],[0]:[31]],"=-2")</f>
        <v>4</v>
      </c>
      <c r="AL44">
        <f>COUNTIF(StepAnalysis[[#This Row],[0]:[31]],"=4")</f>
        <v>1</v>
      </c>
      <c r="AM44">
        <f>COUNTIF(StepAnalysis[[#This Row],[0]:[31]],"=-4")</f>
        <v>1</v>
      </c>
      <c r="AN44">
        <f>COUNTIF(StepAnalysis[[#This Row],[0]:[31]],"=8")</f>
        <v>2</v>
      </c>
      <c r="AO44">
        <f>COUNTIF(StepAnalysis[[#This Row],[0]:[31]],"=-8")</f>
        <v>2</v>
      </c>
      <c r="AP44">
        <f>COUNTIF(StepAnalysis[[#This Row],[0]:[31]],"=16")</f>
        <v>4</v>
      </c>
      <c r="AQ44">
        <f>COUNTIF(StepAnalysis[[#This Row],[0]:[31]],"=-16")</f>
        <v>3</v>
      </c>
      <c r="AR44" s="6"/>
    </row>
    <row r="45" spans="1:44" x14ac:dyDescent="0.25">
      <c r="A45" s="3">
        <v>0</v>
      </c>
      <c r="B45">
        <f>Workbench[[#This Row],[1]]-Workbench[[#This Row],[0]]</f>
        <v>1</v>
      </c>
      <c r="C45">
        <f>Workbench[[#This Row],[2]]-Workbench[[#This Row],[1]]</f>
        <v>2</v>
      </c>
      <c r="D45">
        <f>Workbench[[#This Row],[3]]-Workbench[[#This Row],[2]]</f>
        <v>-1</v>
      </c>
      <c r="E45">
        <f>Workbench[[#This Row],[4]]-Workbench[[#This Row],[3]]</f>
        <v>16</v>
      </c>
      <c r="F45">
        <f>Workbench[[#This Row],[5]]-Workbench[[#This Row],[4]]</f>
        <v>8</v>
      </c>
      <c r="G45">
        <f>Workbench[[#This Row],[6]]-Workbench[[#This Row],[5]]</f>
        <v>4</v>
      </c>
      <c r="H45">
        <f>Workbench[[#This Row],[7]]-Workbench[[#This Row],[6]]</f>
        <v>-8</v>
      </c>
      <c r="I45">
        <f>Workbench[[#This Row],[8]]-Workbench[[#This Row],[7]]</f>
        <v>-16</v>
      </c>
      <c r="J45">
        <f>Workbench[[#This Row],[9]]-Workbench[[#This Row],[8]]</f>
        <v>1</v>
      </c>
      <c r="K45">
        <f>Workbench[[#This Row],[10]]-Workbench[[#This Row],[9]]</f>
        <v>-2</v>
      </c>
      <c r="L45">
        <f>Workbench[[#This Row],[11]]-Workbench[[#This Row],[10]]</f>
        <v>-1</v>
      </c>
      <c r="M45">
        <f>Workbench[[#This Row],[12]]-Workbench[[#This Row],[11]]</f>
        <v>16</v>
      </c>
      <c r="N45">
        <f>Workbench[[#This Row],[13]]-Workbench[[#This Row],[12]]</f>
        <v>1</v>
      </c>
      <c r="O45">
        <f>Workbench[[#This Row],[14]]-Workbench[[#This Row],[13]]</f>
        <v>2</v>
      </c>
      <c r="P45">
        <f>Workbench[[#This Row],[15]]-Workbench[[#This Row],[14]]</f>
        <v>8</v>
      </c>
      <c r="Q45">
        <f>Workbench[[#This Row],[16]]-Workbench[[#This Row],[15]]</f>
        <v>-2</v>
      </c>
      <c r="R45">
        <f>Workbench[[#This Row],[17]]-Workbench[[#This Row],[16]]</f>
        <v>-1</v>
      </c>
      <c r="S45">
        <f>Workbench[[#This Row],[18]]-Workbench[[#This Row],[17]]</f>
        <v>-16</v>
      </c>
      <c r="T45">
        <f>Workbench[[#This Row],[19]]-Workbench[[#This Row],[18]]</f>
        <v>1</v>
      </c>
      <c r="U45">
        <f>Workbench[[#This Row],[20]]-Workbench[[#This Row],[19]]</f>
        <v>2</v>
      </c>
      <c r="V45">
        <f>Workbench[[#This Row],[21]]-Workbench[[#This Row],[20]]</f>
        <v>-1</v>
      </c>
      <c r="W45">
        <f>Workbench[[#This Row],[22]]-Workbench[[#This Row],[21]]</f>
        <v>-4</v>
      </c>
      <c r="X45">
        <f>Workbench[[#This Row],[23]]-Workbench[[#This Row],[22]]</f>
        <v>1</v>
      </c>
      <c r="Y45">
        <f>Workbench[[#This Row],[24]]-Workbench[[#This Row],[23]]</f>
        <v>-2</v>
      </c>
      <c r="Z45">
        <f>Workbench[[#This Row],[25]]-Workbench[[#This Row],[24]]</f>
        <v>-1</v>
      </c>
      <c r="AA45">
        <f>Workbench[[#This Row],[26]]-Workbench[[#This Row],[25]]</f>
        <v>16</v>
      </c>
      <c r="AB45">
        <f>Workbench[[#This Row],[27]]-Workbench[[#This Row],[26]]</f>
        <v>1</v>
      </c>
      <c r="AC45">
        <f>Workbench[[#This Row],[28]]-Workbench[[#This Row],[27]]</f>
        <v>2</v>
      </c>
      <c r="AD45">
        <f>Workbench[[#This Row],[29]]-Workbench[[#This Row],[28]]</f>
        <v>-8</v>
      </c>
      <c r="AE45">
        <f>Workbench[[#This Row],[30]]-Workbench[[#This Row],[29]]</f>
        <v>-2</v>
      </c>
      <c r="AF45">
        <f>Workbench[[#This Row],[31]]-Workbench[[#This Row],[30]]</f>
        <v>-1</v>
      </c>
      <c r="AG45">
        <f>COUNTIF(StepAnalysis[[#This Row],[0]:[31]],"=0")</f>
        <v>1</v>
      </c>
      <c r="AH45">
        <f>COUNTIF(StepAnalysis[[#This Row],[0]:[31]],"=1")</f>
        <v>6</v>
      </c>
      <c r="AI45">
        <f>COUNTIF(StepAnalysis[[#This Row],[0]:[31]],"=-1")</f>
        <v>6</v>
      </c>
      <c r="AJ45">
        <f>COUNTIF(StepAnalysis[[#This Row],[0]:[31]],"=2")</f>
        <v>4</v>
      </c>
      <c r="AK45">
        <f>COUNTIF(StepAnalysis[[#This Row],[0]:[31]],"=-2")</f>
        <v>4</v>
      </c>
      <c r="AL45">
        <f>COUNTIF(StepAnalysis[[#This Row],[0]:[31]],"=4")</f>
        <v>1</v>
      </c>
      <c r="AM45">
        <f>COUNTIF(StepAnalysis[[#This Row],[0]:[31]],"=-4")</f>
        <v>1</v>
      </c>
      <c r="AN45">
        <f>COUNTIF(StepAnalysis[[#This Row],[0]:[31]],"=8")</f>
        <v>2</v>
      </c>
      <c r="AO45">
        <f>COUNTIF(StepAnalysis[[#This Row],[0]:[31]],"=-8")</f>
        <v>2</v>
      </c>
      <c r="AP45">
        <f>COUNTIF(StepAnalysis[[#This Row],[0]:[31]],"=16")</f>
        <v>3</v>
      </c>
      <c r="AQ45">
        <f>COUNTIF(StepAnalysis[[#This Row],[0]:[31]],"=-16")</f>
        <v>2</v>
      </c>
      <c r="AR45" s="6"/>
    </row>
    <row r="46" spans="1:44" x14ac:dyDescent="0.25">
      <c r="A46" s="2">
        <v>0</v>
      </c>
      <c r="B46">
        <f>Workbench[[#This Row],[1]]-Workbench[[#This Row],[0]]</f>
        <v>1</v>
      </c>
      <c r="C46">
        <f>Workbench[[#This Row],[2]]-Workbench[[#This Row],[1]]</f>
        <v>2</v>
      </c>
      <c r="D46">
        <f>Workbench[[#This Row],[3]]-Workbench[[#This Row],[2]]</f>
        <v>-1</v>
      </c>
      <c r="E46">
        <f>Workbench[[#This Row],[4]]-Workbench[[#This Row],[3]]</f>
        <v>16</v>
      </c>
      <c r="F46">
        <f>Workbench[[#This Row],[5]]-Workbench[[#This Row],[4]]</f>
        <v>1</v>
      </c>
      <c r="G46">
        <f>Workbench[[#This Row],[6]]-Workbench[[#This Row],[5]]</f>
        <v>-2</v>
      </c>
      <c r="H46">
        <f>Workbench[[#This Row],[7]]-Workbench[[#This Row],[6]]</f>
        <v>4</v>
      </c>
      <c r="I46">
        <f>Workbench[[#This Row],[8]]-Workbench[[#This Row],[7]]</f>
        <v>2</v>
      </c>
      <c r="J46">
        <f>Workbench[[#This Row],[9]]-Workbench[[#This Row],[8]]</f>
        <v>-1</v>
      </c>
      <c r="K46">
        <f>Workbench[[#This Row],[10]]-Workbench[[#This Row],[9]]</f>
        <v>8</v>
      </c>
      <c r="L46">
        <f>Workbench[[#This Row],[11]]-Workbench[[#This Row],[10]]</f>
        <v>1</v>
      </c>
      <c r="M46">
        <f>Workbench[[#This Row],[12]]-Workbench[[#This Row],[11]]</f>
        <v>-2</v>
      </c>
      <c r="N46">
        <f>Workbench[[#This Row],[13]]-Workbench[[#This Row],[12]]</f>
        <v>-4</v>
      </c>
      <c r="O46">
        <f>Workbench[[#This Row],[14]]-Workbench[[#This Row],[13]]</f>
        <v>2</v>
      </c>
      <c r="P46">
        <f>Workbench[[#This Row],[15]]-Workbench[[#This Row],[14]]</f>
        <v>-1</v>
      </c>
      <c r="Q46">
        <f>Workbench[[#This Row],[16]]-Workbench[[#This Row],[15]]</f>
        <v>-16</v>
      </c>
      <c r="R46">
        <f>Workbench[[#This Row],[17]]-Workbench[[#This Row],[16]]</f>
        <v>1</v>
      </c>
      <c r="S46">
        <f>Workbench[[#This Row],[18]]-Workbench[[#This Row],[17]]</f>
        <v>-2</v>
      </c>
      <c r="T46">
        <f>Workbench[[#This Row],[19]]-Workbench[[#This Row],[18]]</f>
        <v>4</v>
      </c>
      <c r="U46">
        <f>Workbench[[#This Row],[20]]-Workbench[[#This Row],[19]]</f>
        <v>2</v>
      </c>
      <c r="V46">
        <f>Workbench[[#This Row],[21]]-Workbench[[#This Row],[20]]</f>
        <v>-1</v>
      </c>
      <c r="W46">
        <f>Workbench[[#This Row],[22]]-Workbench[[#This Row],[21]]</f>
        <v>-8</v>
      </c>
      <c r="X46">
        <f>Workbench[[#This Row],[23]]-Workbench[[#This Row],[22]]</f>
        <v>1</v>
      </c>
      <c r="Y46">
        <f>Workbench[[#This Row],[24]]-Workbench[[#This Row],[23]]</f>
        <v>-2</v>
      </c>
      <c r="Z46">
        <f>Workbench[[#This Row],[25]]-Workbench[[#This Row],[24]]</f>
        <v>-1</v>
      </c>
      <c r="AA46">
        <f>Workbench[[#This Row],[26]]-Workbench[[#This Row],[25]]</f>
        <v>8</v>
      </c>
      <c r="AB46">
        <f>Workbench[[#This Row],[27]]-Workbench[[#This Row],[26]]</f>
        <v>-4</v>
      </c>
      <c r="AC46">
        <f>Workbench[[#This Row],[28]]-Workbench[[#This Row],[27]]</f>
        <v>16</v>
      </c>
      <c r="AD46">
        <f>Workbench[[#This Row],[29]]-Workbench[[#This Row],[28]]</f>
        <v>4</v>
      </c>
      <c r="AE46">
        <f>Workbench[[#This Row],[30]]-Workbench[[#This Row],[29]]</f>
        <v>-8</v>
      </c>
      <c r="AF46">
        <f>Workbench[[#This Row],[31]]-Workbench[[#This Row],[30]]</f>
        <v>-4</v>
      </c>
      <c r="AG46">
        <f>COUNTIF(StepAnalysis[[#This Row],[0]:[31]],"=0")</f>
        <v>1</v>
      </c>
      <c r="AH46">
        <f>COUNTIF(StepAnalysis[[#This Row],[0]:[31]],"=1")</f>
        <v>5</v>
      </c>
      <c r="AI46">
        <f>COUNTIF(StepAnalysis[[#This Row],[0]:[31]],"=-1")</f>
        <v>5</v>
      </c>
      <c r="AJ46">
        <f>COUNTIF(StepAnalysis[[#This Row],[0]:[31]],"=2")</f>
        <v>4</v>
      </c>
      <c r="AK46">
        <f>COUNTIF(StepAnalysis[[#This Row],[0]:[31]],"=-2")</f>
        <v>4</v>
      </c>
      <c r="AL46">
        <f>COUNTIF(StepAnalysis[[#This Row],[0]:[31]],"=4")</f>
        <v>3</v>
      </c>
      <c r="AM46">
        <f>COUNTIF(StepAnalysis[[#This Row],[0]:[31]],"=-4")</f>
        <v>3</v>
      </c>
      <c r="AN46">
        <f>COUNTIF(StepAnalysis[[#This Row],[0]:[31]],"=8")</f>
        <v>2</v>
      </c>
      <c r="AO46">
        <f>COUNTIF(StepAnalysis[[#This Row],[0]:[31]],"=-8")</f>
        <v>2</v>
      </c>
      <c r="AP46">
        <f>COUNTIF(StepAnalysis[[#This Row],[0]:[31]],"=16")</f>
        <v>2</v>
      </c>
      <c r="AQ46">
        <f>COUNTIF(StepAnalysis[[#This Row],[0]:[31]],"=-16")</f>
        <v>1</v>
      </c>
      <c r="AR46" s="6"/>
    </row>
    <row r="47" spans="1:44" x14ac:dyDescent="0.25">
      <c r="A47" s="3">
        <v>0</v>
      </c>
      <c r="B47">
        <f>Workbench[[#This Row],[1]]-Workbench[[#This Row],[0]]</f>
        <v>1</v>
      </c>
      <c r="C47">
        <f>Workbench[[#This Row],[2]]-Workbench[[#This Row],[1]]</f>
        <v>2</v>
      </c>
      <c r="D47">
        <f>Workbench[[#This Row],[3]]-Workbench[[#This Row],[2]]</f>
        <v>-1</v>
      </c>
      <c r="E47">
        <f>Workbench[[#This Row],[4]]-Workbench[[#This Row],[3]]</f>
        <v>16</v>
      </c>
      <c r="F47">
        <f>Workbench[[#This Row],[5]]-Workbench[[#This Row],[4]]</f>
        <v>1</v>
      </c>
      <c r="G47">
        <f>Workbench[[#This Row],[6]]-Workbench[[#This Row],[5]]</f>
        <v>-2</v>
      </c>
      <c r="H47">
        <f>Workbench[[#This Row],[7]]-Workbench[[#This Row],[6]]</f>
        <v>4</v>
      </c>
      <c r="I47">
        <f>Workbench[[#This Row],[8]]-Workbench[[#This Row],[7]]</f>
        <v>2</v>
      </c>
      <c r="J47">
        <f>Workbench[[#This Row],[9]]-Workbench[[#This Row],[8]]</f>
        <v>-1</v>
      </c>
      <c r="K47">
        <f>Workbench[[#This Row],[10]]-Workbench[[#This Row],[9]]</f>
        <v>-16</v>
      </c>
      <c r="L47">
        <f>Workbench[[#This Row],[11]]-Workbench[[#This Row],[10]]</f>
        <v>1</v>
      </c>
      <c r="M47">
        <f>Workbench[[#This Row],[12]]-Workbench[[#This Row],[11]]</f>
        <v>-2</v>
      </c>
      <c r="N47">
        <f>Workbench[[#This Row],[13]]-Workbench[[#This Row],[12]]</f>
        <v>-1</v>
      </c>
      <c r="O47">
        <f>Workbench[[#This Row],[14]]-Workbench[[#This Row],[13]]</f>
        <v>8</v>
      </c>
      <c r="P47">
        <f>Workbench[[#This Row],[15]]-Workbench[[#This Row],[14]]</f>
        <v>1</v>
      </c>
      <c r="Q47">
        <f>Workbench[[#This Row],[16]]-Workbench[[#This Row],[15]]</f>
        <v>2</v>
      </c>
      <c r="R47">
        <f>Workbench[[#This Row],[17]]-Workbench[[#This Row],[16]]</f>
        <v>-1</v>
      </c>
      <c r="S47">
        <f>Workbench[[#This Row],[18]]-Workbench[[#This Row],[17]]</f>
        <v>16</v>
      </c>
      <c r="T47">
        <f>Workbench[[#This Row],[19]]-Workbench[[#This Row],[18]]</f>
        <v>1</v>
      </c>
      <c r="U47">
        <f>Workbench[[#This Row],[20]]-Workbench[[#This Row],[19]]</f>
        <v>-2</v>
      </c>
      <c r="V47">
        <f>Workbench[[#This Row],[21]]-Workbench[[#This Row],[20]]</f>
        <v>-4</v>
      </c>
      <c r="W47">
        <f>Workbench[[#This Row],[22]]-Workbench[[#This Row],[21]]</f>
        <v>2</v>
      </c>
      <c r="X47">
        <f>Workbench[[#This Row],[23]]-Workbench[[#This Row],[22]]</f>
        <v>-1</v>
      </c>
      <c r="Y47">
        <f>Workbench[[#This Row],[24]]-Workbench[[#This Row],[23]]</f>
        <v>-16</v>
      </c>
      <c r="Z47">
        <f>Workbench[[#This Row],[25]]-Workbench[[#This Row],[24]]</f>
        <v>1</v>
      </c>
      <c r="AA47">
        <f>Workbench[[#This Row],[26]]-Workbench[[#This Row],[25]]</f>
        <v>-2</v>
      </c>
      <c r="AB47">
        <f>Workbench[[#This Row],[27]]-Workbench[[#This Row],[26]]</f>
        <v>-1</v>
      </c>
      <c r="AC47">
        <f>Workbench[[#This Row],[28]]-Workbench[[#This Row],[27]]</f>
        <v>16</v>
      </c>
      <c r="AD47">
        <f>Workbench[[#This Row],[29]]-Workbench[[#This Row],[28]]</f>
        <v>4</v>
      </c>
      <c r="AE47">
        <f>Workbench[[#This Row],[30]]-Workbench[[#This Row],[29]]</f>
        <v>-8</v>
      </c>
      <c r="AF47">
        <f>Workbench[[#This Row],[31]]-Workbench[[#This Row],[30]]</f>
        <v>-4</v>
      </c>
      <c r="AG47">
        <f>COUNTIF(StepAnalysis[[#This Row],[0]:[31]],"=0")</f>
        <v>1</v>
      </c>
      <c r="AH47">
        <f>COUNTIF(StepAnalysis[[#This Row],[0]:[31]],"=1")</f>
        <v>6</v>
      </c>
      <c r="AI47">
        <f>COUNTIF(StepAnalysis[[#This Row],[0]:[31]],"=-1")</f>
        <v>6</v>
      </c>
      <c r="AJ47">
        <f>COUNTIF(StepAnalysis[[#This Row],[0]:[31]],"=2")</f>
        <v>4</v>
      </c>
      <c r="AK47">
        <f>COUNTIF(StepAnalysis[[#This Row],[0]:[31]],"=-2")</f>
        <v>4</v>
      </c>
      <c r="AL47">
        <f>COUNTIF(StepAnalysis[[#This Row],[0]:[31]],"=4")</f>
        <v>2</v>
      </c>
      <c r="AM47">
        <f>COUNTIF(StepAnalysis[[#This Row],[0]:[31]],"=-4")</f>
        <v>2</v>
      </c>
      <c r="AN47">
        <f>COUNTIF(StepAnalysis[[#This Row],[0]:[31]],"=8")</f>
        <v>1</v>
      </c>
      <c r="AO47">
        <f>COUNTIF(StepAnalysis[[#This Row],[0]:[31]],"=-8")</f>
        <v>1</v>
      </c>
      <c r="AP47">
        <f>COUNTIF(StepAnalysis[[#This Row],[0]:[31]],"=16")</f>
        <v>3</v>
      </c>
      <c r="AQ47">
        <f>COUNTIF(StepAnalysis[[#This Row],[0]:[31]],"=-16")</f>
        <v>2</v>
      </c>
      <c r="AR47" s="6"/>
    </row>
    <row r="48" spans="1:44" x14ac:dyDescent="0.25">
      <c r="A48" s="2">
        <v>0</v>
      </c>
      <c r="B48">
        <f>Workbench[[#This Row],[1]]-Workbench[[#This Row],[0]]</f>
        <v>1</v>
      </c>
      <c r="C48">
        <f>Workbench[[#This Row],[2]]-Workbench[[#This Row],[1]]</f>
        <v>2</v>
      </c>
      <c r="D48">
        <f>Workbench[[#This Row],[3]]-Workbench[[#This Row],[2]]</f>
        <v>-1</v>
      </c>
      <c r="E48">
        <f>Workbench[[#This Row],[4]]-Workbench[[#This Row],[3]]</f>
        <v>16</v>
      </c>
      <c r="F48">
        <f>Workbench[[#This Row],[5]]-Workbench[[#This Row],[4]]</f>
        <v>1</v>
      </c>
      <c r="G48">
        <f>Workbench[[#This Row],[6]]-Workbench[[#This Row],[5]]</f>
        <v>-2</v>
      </c>
      <c r="H48">
        <f>Workbench[[#This Row],[7]]-Workbench[[#This Row],[6]]</f>
        <v>4</v>
      </c>
      <c r="I48">
        <f>Workbench[[#This Row],[8]]-Workbench[[#This Row],[7]]</f>
        <v>8</v>
      </c>
      <c r="J48">
        <f>Workbench[[#This Row],[9]]-Workbench[[#This Row],[8]]</f>
        <v>-4</v>
      </c>
      <c r="K48">
        <f>Workbench[[#This Row],[10]]-Workbench[[#This Row],[9]]</f>
        <v>2</v>
      </c>
      <c r="L48">
        <f>Workbench[[#This Row],[11]]-Workbench[[#This Row],[10]]</f>
        <v>4</v>
      </c>
      <c r="M48">
        <f>Workbench[[#This Row],[12]]-Workbench[[#This Row],[11]]</f>
        <v>-8</v>
      </c>
      <c r="N48">
        <f>Workbench[[#This Row],[13]]-Workbench[[#This Row],[12]]</f>
        <v>-1</v>
      </c>
      <c r="O48">
        <f>Workbench[[#This Row],[14]]-Workbench[[#This Row],[13]]</f>
        <v>8</v>
      </c>
      <c r="P48">
        <f>Workbench[[#This Row],[15]]-Workbench[[#This Row],[14]]</f>
        <v>-4</v>
      </c>
      <c r="Q48">
        <f>Workbench[[#This Row],[16]]-Workbench[[#This Row],[15]]</f>
        <v>-16</v>
      </c>
      <c r="R48">
        <f>Workbench[[#This Row],[17]]-Workbench[[#This Row],[16]]</f>
        <v>4</v>
      </c>
      <c r="S48">
        <f>Workbench[[#This Row],[18]]-Workbench[[#This Row],[17]]</f>
        <v>-8</v>
      </c>
      <c r="T48">
        <f>Workbench[[#This Row],[19]]-Workbench[[#This Row],[18]]</f>
        <v>1</v>
      </c>
      <c r="U48">
        <f>Workbench[[#This Row],[20]]-Workbench[[#This Row],[19]]</f>
        <v>8</v>
      </c>
      <c r="V48">
        <f>Workbench[[#This Row],[21]]-Workbench[[#This Row],[20]]</f>
        <v>-4</v>
      </c>
      <c r="W48">
        <f>Workbench[[#This Row],[22]]-Workbench[[#This Row],[21]]</f>
        <v>-2</v>
      </c>
      <c r="X48">
        <f>Workbench[[#This Row],[23]]-Workbench[[#This Row],[22]]</f>
        <v>4</v>
      </c>
      <c r="Y48">
        <f>Workbench[[#This Row],[24]]-Workbench[[#This Row],[23]]</f>
        <v>-8</v>
      </c>
      <c r="Z48">
        <f>Workbench[[#This Row],[25]]-Workbench[[#This Row],[24]]</f>
        <v>-1</v>
      </c>
      <c r="AA48">
        <f>Workbench[[#This Row],[26]]-Workbench[[#This Row],[25]]</f>
        <v>8</v>
      </c>
      <c r="AB48">
        <f>Workbench[[#This Row],[27]]-Workbench[[#This Row],[26]]</f>
        <v>-4</v>
      </c>
      <c r="AC48">
        <f>Workbench[[#This Row],[28]]-Workbench[[#This Row],[27]]</f>
        <v>16</v>
      </c>
      <c r="AD48">
        <f>Workbench[[#This Row],[29]]-Workbench[[#This Row],[28]]</f>
        <v>4</v>
      </c>
      <c r="AE48">
        <f>Workbench[[#This Row],[30]]-Workbench[[#This Row],[29]]</f>
        <v>-8</v>
      </c>
      <c r="AF48">
        <f>Workbench[[#This Row],[31]]-Workbench[[#This Row],[30]]</f>
        <v>-4</v>
      </c>
      <c r="AG48">
        <f>COUNTIF(StepAnalysis[[#This Row],[0]:[31]],"=0")</f>
        <v>1</v>
      </c>
      <c r="AH48">
        <f>COUNTIF(StepAnalysis[[#This Row],[0]:[31]],"=1")</f>
        <v>3</v>
      </c>
      <c r="AI48">
        <f>COUNTIF(StepAnalysis[[#This Row],[0]:[31]],"=-1")</f>
        <v>3</v>
      </c>
      <c r="AJ48">
        <f>COUNTIF(StepAnalysis[[#This Row],[0]:[31]],"=2")</f>
        <v>2</v>
      </c>
      <c r="AK48">
        <f>COUNTIF(StepAnalysis[[#This Row],[0]:[31]],"=-2")</f>
        <v>2</v>
      </c>
      <c r="AL48">
        <f>COUNTIF(StepAnalysis[[#This Row],[0]:[31]],"=4")</f>
        <v>5</v>
      </c>
      <c r="AM48">
        <f>COUNTIF(StepAnalysis[[#This Row],[0]:[31]],"=-4")</f>
        <v>5</v>
      </c>
      <c r="AN48">
        <f>COUNTIF(StepAnalysis[[#This Row],[0]:[31]],"=8")</f>
        <v>4</v>
      </c>
      <c r="AO48">
        <f>COUNTIF(StepAnalysis[[#This Row],[0]:[31]],"=-8")</f>
        <v>4</v>
      </c>
      <c r="AP48">
        <f>COUNTIF(StepAnalysis[[#This Row],[0]:[31]],"=16")</f>
        <v>2</v>
      </c>
      <c r="AQ48">
        <f>COUNTIF(StepAnalysis[[#This Row],[0]:[31]],"=-16")</f>
        <v>1</v>
      </c>
      <c r="AR48" s="6"/>
    </row>
    <row r="49" spans="1:44" x14ac:dyDescent="0.25">
      <c r="A49" s="3">
        <v>0</v>
      </c>
      <c r="B49">
        <f>Workbench[[#This Row],[1]]-Workbench[[#This Row],[0]]</f>
        <v>1</v>
      </c>
      <c r="C49">
        <f>Workbench[[#This Row],[2]]-Workbench[[#This Row],[1]]</f>
        <v>2</v>
      </c>
      <c r="D49">
        <f>Workbench[[#This Row],[3]]-Workbench[[#This Row],[2]]</f>
        <v>-1</v>
      </c>
      <c r="E49">
        <f>Workbench[[#This Row],[4]]-Workbench[[#This Row],[3]]</f>
        <v>16</v>
      </c>
      <c r="F49">
        <f>Workbench[[#This Row],[5]]-Workbench[[#This Row],[4]]</f>
        <v>4</v>
      </c>
      <c r="G49">
        <f>Workbench[[#This Row],[6]]-Workbench[[#This Row],[5]]</f>
        <v>8</v>
      </c>
      <c r="H49">
        <f>Workbench[[#This Row],[7]]-Workbench[[#This Row],[6]]</f>
        <v>-4</v>
      </c>
      <c r="I49">
        <f>Workbench[[#This Row],[8]]-Workbench[[#This Row],[7]]</f>
        <v>-16</v>
      </c>
      <c r="J49">
        <f>Workbench[[#This Row],[9]]-Workbench[[#This Row],[8]]</f>
        <v>1</v>
      </c>
      <c r="K49">
        <f>Workbench[[#This Row],[10]]-Workbench[[#This Row],[9]]</f>
        <v>16</v>
      </c>
      <c r="L49">
        <f>Workbench[[#This Row],[11]]-Workbench[[#This Row],[10]]</f>
        <v>4</v>
      </c>
      <c r="M49">
        <f>Workbench[[#This Row],[12]]-Workbench[[#This Row],[11]]</f>
        <v>-16</v>
      </c>
      <c r="N49">
        <f>Workbench[[#This Row],[13]]-Workbench[[#This Row],[12]]</f>
        <v>-1</v>
      </c>
      <c r="O49">
        <f>Workbench[[#This Row],[14]]-Workbench[[#This Row],[13]]</f>
        <v>-8</v>
      </c>
      <c r="P49">
        <f>Workbench[[#This Row],[15]]-Workbench[[#This Row],[14]]</f>
        <v>1</v>
      </c>
      <c r="Q49">
        <f>Workbench[[#This Row],[16]]-Workbench[[#This Row],[15]]</f>
        <v>16</v>
      </c>
      <c r="R49">
        <f>Workbench[[#This Row],[17]]-Workbench[[#This Row],[16]]</f>
        <v>-4</v>
      </c>
      <c r="S49">
        <f>Workbench[[#This Row],[18]]-Workbench[[#This Row],[17]]</f>
        <v>-2</v>
      </c>
      <c r="T49">
        <f>Workbench[[#This Row],[19]]-Workbench[[#This Row],[18]]</f>
        <v>4</v>
      </c>
      <c r="U49">
        <f>Workbench[[#This Row],[20]]-Workbench[[#This Row],[19]]</f>
        <v>-16</v>
      </c>
      <c r="V49">
        <f>Workbench[[#This Row],[21]]-Workbench[[#This Row],[20]]</f>
        <v>-1</v>
      </c>
      <c r="W49">
        <f>Workbench[[#This Row],[22]]-Workbench[[#This Row],[21]]</f>
        <v>8</v>
      </c>
      <c r="X49">
        <f>Workbench[[#This Row],[23]]-Workbench[[#This Row],[22]]</f>
        <v>1</v>
      </c>
      <c r="Y49">
        <f>Workbench[[#This Row],[24]]-Workbench[[#This Row],[23]]</f>
        <v>16</v>
      </c>
      <c r="Z49">
        <f>Workbench[[#This Row],[25]]-Workbench[[#This Row],[24]]</f>
        <v>-4</v>
      </c>
      <c r="AA49">
        <f>Workbench[[#This Row],[26]]-Workbench[[#This Row],[25]]</f>
        <v>-16</v>
      </c>
      <c r="AB49">
        <f>Workbench[[#This Row],[27]]-Workbench[[#This Row],[26]]</f>
        <v>-1</v>
      </c>
      <c r="AC49">
        <f>Workbench[[#This Row],[28]]-Workbench[[#This Row],[27]]</f>
        <v>16</v>
      </c>
      <c r="AD49">
        <f>Workbench[[#This Row],[29]]-Workbench[[#This Row],[28]]</f>
        <v>4</v>
      </c>
      <c r="AE49">
        <f>Workbench[[#This Row],[30]]-Workbench[[#This Row],[29]]</f>
        <v>-8</v>
      </c>
      <c r="AF49">
        <f>Workbench[[#This Row],[31]]-Workbench[[#This Row],[30]]</f>
        <v>-4</v>
      </c>
      <c r="AG49">
        <f>COUNTIF(StepAnalysis[[#This Row],[0]:[31]],"=0")</f>
        <v>1</v>
      </c>
      <c r="AH49">
        <f>COUNTIF(StepAnalysis[[#This Row],[0]:[31]],"=1")</f>
        <v>4</v>
      </c>
      <c r="AI49">
        <f>COUNTIF(StepAnalysis[[#This Row],[0]:[31]],"=-1")</f>
        <v>4</v>
      </c>
      <c r="AJ49">
        <f>COUNTIF(StepAnalysis[[#This Row],[0]:[31]],"=2")</f>
        <v>1</v>
      </c>
      <c r="AK49">
        <f>COUNTIF(StepAnalysis[[#This Row],[0]:[31]],"=-2")</f>
        <v>1</v>
      </c>
      <c r="AL49">
        <f>COUNTIF(StepAnalysis[[#This Row],[0]:[31]],"=4")</f>
        <v>4</v>
      </c>
      <c r="AM49">
        <f>COUNTIF(StepAnalysis[[#This Row],[0]:[31]],"=-4")</f>
        <v>4</v>
      </c>
      <c r="AN49">
        <f>COUNTIF(StepAnalysis[[#This Row],[0]:[31]],"=8")</f>
        <v>2</v>
      </c>
      <c r="AO49">
        <f>COUNTIF(StepAnalysis[[#This Row],[0]:[31]],"=-8")</f>
        <v>2</v>
      </c>
      <c r="AP49">
        <f>COUNTIF(StepAnalysis[[#This Row],[0]:[31]],"=16")</f>
        <v>5</v>
      </c>
      <c r="AQ49">
        <f>COUNTIF(StepAnalysis[[#This Row],[0]:[31]],"=-16")</f>
        <v>4</v>
      </c>
      <c r="AR49" s="6"/>
    </row>
    <row r="50" spans="1:44" x14ac:dyDescent="0.25">
      <c r="A50" s="2">
        <v>0</v>
      </c>
      <c r="B50">
        <f>Workbench[[#This Row],[1]]-Workbench[[#This Row],[0]]</f>
        <v>1</v>
      </c>
      <c r="C50">
        <f>Workbench[[#This Row],[2]]-Workbench[[#This Row],[1]]</f>
        <v>2</v>
      </c>
      <c r="D50">
        <f>Workbench[[#This Row],[3]]-Workbench[[#This Row],[2]]</f>
        <v>-1</v>
      </c>
      <c r="E50">
        <f>Workbench[[#This Row],[4]]-Workbench[[#This Row],[3]]</f>
        <v>16</v>
      </c>
      <c r="F50">
        <f>Workbench[[#This Row],[5]]-Workbench[[#This Row],[4]]</f>
        <v>4</v>
      </c>
      <c r="G50">
        <f>Workbench[[#This Row],[6]]-Workbench[[#This Row],[5]]</f>
        <v>8</v>
      </c>
      <c r="H50">
        <f>Workbench[[#This Row],[7]]-Workbench[[#This Row],[6]]</f>
        <v>-4</v>
      </c>
      <c r="I50">
        <f>Workbench[[#This Row],[8]]-Workbench[[#This Row],[7]]</f>
        <v>-16</v>
      </c>
      <c r="J50">
        <f>Workbench[[#This Row],[9]]-Workbench[[#This Row],[8]]</f>
        <v>4</v>
      </c>
      <c r="K50">
        <f>Workbench[[#This Row],[10]]-Workbench[[#This Row],[9]]</f>
        <v>-8</v>
      </c>
      <c r="L50">
        <f>Workbench[[#This Row],[11]]-Workbench[[#This Row],[10]]</f>
        <v>1</v>
      </c>
      <c r="M50">
        <f>Workbench[[#This Row],[12]]-Workbench[[#This Row],[11]]</f>
        <v>8</v>
      </c>
      <c r="N50">
        <f>Workbench[[#This Row],[13]]-Workbench[[#This Row],[12]]</f>
        <v>-4</v>
      </c>
      <c r="O50">
        <f>Workbench[[#This Row],[14]]-Workbench[[#This Row],[13]]</f>
        <v>16</v>
      </c>
      <c r="P50">
        <f>Workbench[[#This Row],[15]]-Workbench[[#This Row],[14]]</f>
        <v>4</v>
      </c>
      <c r="Q50">
        <f>Workbench[[#This Row],[16]]-Workbench[[#This Row],[15]]</f>
        <v>-8</v>
      </c>
      <c r="R50">
        <f>Workbench[[#This Row],[17]]-Workbench[[#This Row],[16]]</f>
        <v>-4</v>
      </c>
      <c r="S50">
        <f>Workbench[[#This Row],[18]]-Workbench[[#This Row],[17]]</f>
        <v>-2</v>
      </c>
      <c r="T50">
        <f>Workbench[[#This Row],[19]]-Workbench[[#This Row],[18]]</f>
        <v>4</v>
      </c>
      <c r="U50">
        <f>Workbench[[#This Row],[20]]-Workbench[[#This Row],[19]]</f>
        <v>8</v>
      </c>
      <c r="V50">
        <f>Workbench[[#This Row],[21]]-Workbench[[#This Row],[20]]</f>
        <v>-4</v>
      </c>
      <c r="W50">
        <f>Workbench[[#This Row],[22]]-Workbench[[#This Row],[21]]</f>
        <v>-16</v>
      </c>
      <c r="X50">
        <f>Workbench[[#This Row],[23]]-Workbench[[#This Row],[22]]</f>
        <v>4</v>
      </c>
      <c r="Y50">
        <f>Workbench[[#This Row],[24]]-Workbench[[#This Row],[23]]</f>
        <v>-8</v>
      </c>
      <c r="Z50">
        <f>Workbench[[#This Row],[25]]-Workbench[[#This Row],[24]]</f>
        <v>-1</v>
      </c>
      <c r="AA50">
        <f>Workbench[[#This Row],[26]]-Workbench[[#This Row],[25]]</f>
        <v>8</v>
      </c>
      <c r="AB50">
        <f>Workbench[[#This Row],[27]]-Workbench[[#This Row],[26]]</f>
        <v>-4</v>
      </c>
      <c r="AC50">
        <f>Workbench[[#This Row],[28]]-Workbench[[#This Row],[27]]</f>
        <v>16</v>
      </c>
      <c r="AD50">
        <f>Workbench[[#This Row],[29]]-Workbench[[#This Row],[28]]</f>
        <v>4</v>
      </c>
      <c r="AE50">
        <f>Workbench[[#This Row],[30]]-Workbench[[#This Row],[29]]</f>
        <v>-8</v>
      </c>
      <c r="AF50">
        <f>Workbench[[#This Row],[31]]-Workbench[[#This Row],[30]]</f>
        <v>-4</v>
      </c>
      <c r="AG50">
        <f>COUNTIF(StepAnalysis[[#This Row],[0]:[31]],"=0")</f>
        <v>1</v>
      </c>
      <c r="AH50">
        <f>COUNTIF(StepAnalysis[[#This Row],[0]:[31]],"=1")</f>
        <v>2</v>
      </c>
      <c r="AI50">
        <f>COUNTIF(StepAnalysis[[#This Row],[0]:[31]],"=-1")</f>
        <v>2</v>
      </c>
      <c r="AJ50">
        <f>COUNTIF(StepAnalysis[[#This Row],[0]:[31]],"=2")</f>
        <v>1</v>
      </c>
      <c r="AK50">
        <f>COUNTIF(StepAnalysis[[#This Row],[0]:[31]],"=-2")</f>
        <v>1</v>
      </c>
      <c r="AL50">
        <f>COUNTIF(StepAnalysis[[#This Row],[0]:[31]],"=4")</f>
        <v>6</v>
      </c>
      <c r="AM50">
        <f>COUNTIF(StepAnalysis[[#This Row],[0]:[31]],"=-4")</f>
        <v>6</v>
      </c>
      <c r="AN50">
        <f>COUNTIF(StepAnalysis[[#This Row],[0]:[31]],"=8")</f>
        <v>4</v>
      </c>
      <c r="AO50">
        <f>COUNTIF(StepAnalysis[[#This Row],[0]:[31]],"=-8")</f>
        <v>4</v>
      </c>
      <c r="AP50">
        <f>COUNTIF(StepAnalysis[[#This Row],[0]:[31]],"=16")</f>
        <v>3</v>
      </c>
      <c r="AQ50">
        <f>COUNTIF(StepAnalysis[[#This Row],[0]:[31]],"=-16")</f>
        <v>2</v>
      </c>
      <c r="AR50" s="6"/>
    </row>
    <row r="51" spans="1:44" x14ac:dyDescent="0.25">
      <c r="A51" s="3">
        <v>0</v>
      </c>
      <c r="B51">
        <f>Workbench[[#This Row],[1]]-Workbench[[#This Row],[0]]</f>
        <v>1</v>
      </c>
      <c r="C51">
        <f>Workbench[[#This Row],[2]]-Workbench[[#This Row],[1]]</f>
        <v>2</v>
      </c>
      <c r="D51">
        <f>Workbench[[#This Row],[3]]-Workbench[[#This Row],[2]]</f>
        <v>-1</v>
      </c>
      <c r="E51">
        <f>Workbench[[#This Row],[4]]-Workbench[[#This Row],[3]]</f>
        <v>16</v>
      </c>
      <c r="F51">
        <f>Workbench[[#This Row],[5]]-Workbench[[#This Row],[4]]</f>
        <v>4</v>
      </c>
      <c r="G51">
        <f>Workbench[[#This Row],[6]]-Workbench[[#This Row],[5]]</f>
        <v>-16</v>
      </c>
      <c r="H51">
        <f>Workbench[[#This Row],[7]]-Workbench[[#This Row],[6]]</f>
        <v>1</v>
      </c>
      <c r="I51">
        <f>Workbench[[#This Row],[8]]-Workbench[[#This Row],[7]]</f>
        <v>16</v>
      </c>
      <c r="J51">
        <f>Workbench[[#This Row],[9]]-Workbench[[#This Row],[8]]</f>
        <v>-4</v>
      </c>
      <c r="K51">
        <f>Workbench[[#This Row],[10]]-Workbench[[#This Row],[9]]</f>
        <v>-2</v>
      </c>
      <c r="L51">
        <f>Workbench[[#This Row],[11]]-Workbench[[#This Row],[10]]</f>
        <v>4</v>
      </c>
      <c r="M51">
        <f>Workbench[[#This Row],[12]]-Workbench[[#This Row],[11]]</f>
        <v>-16</v>
      </c>
      <c r="N51">
        <f>Workbench[[#This Row],[13]]-Workbench[[#This Row],[12]]</f>
        <v>-1</v>
      </c>
      <c r="O51">
        <f>Workbench[[#This Row],[14]]-Workbench[[#This Row],[13]]</f>
        <v>8</v>
      </c>
      <c r="P51">
        <f>Workbench[[#This Row],[15]]-Workbench[[#This Row],[14]]</f>
        <v>1</v>
      </c>
      <c r="Q51">
        <f>Workbench[[#This Row],[16]]-Workbench[[#This Row],[15]]</f>
        <v>16</v>
      </c>
      <c r="R51">
        <f>Workbench[[#This Row],[17]]-Workbench[[#This Row],[16]]</f>
        <v>-4</v>
      </c>
      <c r="S51">
        <f>Workbench[[#This Row],[18]]-Workbench[[#This Row],[17]]</f>
        <v>2</v>
      </c>
      <c r="T51">
        <f>Workbench[[#This Row],[19]]-Workbench[[#This Row],[18]]</f>
        <v>4</v>
      </c>
      <c r="U51">
        <f>Workbench[[#This Row],[20]]-Workbench[[#This Row],[19]]</f>
        <v>-16</v>
      </c>
      <c r="V51">
        <f>Workbench[[#This Row],[21]]-Workbench[[#This Row],[20]]</f>
        <v>-1</v>
      </c>
      <c r="W51">
        <f>Workbench[[#This Row],[22]]-Workbench[[#This Row],[21]]</f>
        <v>16</v>
      </c>
      <c r="X51">
        <f>Workbench[[#This Row],[23]]-Workbench[[#This Row],[22]]</f>
        <v>-4</v>
      </c>
      <c r="Y51">
        <f>Workbench[[#This Row],[24]]-Workbench[[#This Row],[23]]</f>
        <v>-16</v>
      </c>
      <c r="Z51">
        <f>Workbench[[#This Row],[25]]-Workbench[[#This Row],[24]]</f>
        <v>1</v>
      </c>
      <c r="AA51">
        <f>Workbench[[#This Row],[26]]-Workbench[[#This Row],[25]]</f>
        <v>-2</v>
      </c>
      <c r="AB51">
        <f>Workbench[[#This Row],[27]]-Workbench[[#This Row],[26]]</f>
        <v>-1</v>
      </c>
      <c r="AC51">
        <f>Workbench[[#This Row],[28]]-Workbench[[#This Row],[27]]</f>
        <v>16</v>
      </c>
      <c r="AD51">
        <f>Workbench[[#This Row],[29]]-Workbench[[#This Row],[28]]</f>
        <v>4</v>
      </c>
      <c r="AE51">
        <f>Workbench[[#This Row],[30]]-Workbench[[#This Row],[29]]</f>
        <v>-8</v>
      </c>
      <c r="AF51">
        <f>Workbench[[#This Row],[31]]-Workbench[[#This Row],[30]]</f>
        <v>-4</v>
      </c>
      <c r="AG51">
        <f>COUNTIF(StepAnalysis[[#This Row],[0]:[31]],"=0")</f>
        <v>1</v>
      </c>
      <c r="AH51">
        <f>COUNTIF(StepAnalysis[[#This Row],[0]:[31]],"=1")</f>
        <v>4</v>
      </c>
      <c r="AI51">
        <f>COUNTIF(StepAnalysis[[#This Row],[0]:[31]],"=-1")</f>
        <v>4</v>
      </c>
      <c r="AJ51">
        <f>COUNTIF(StepAnalysis[[#This Row],[0]:[31]],"=2")</f>
        <v>2</v>
      </c>
      <c r="AK51">
        <f>COUNTIF(StepAnalysis[[#This Row],[0]:[31]],"=-2")</f>
        <v>2</v>
      </c>
      <c r="AL51">
        <f>COUNTIF(StepAnalysis[[#This Row],[0]:[31]],"=4")</f>
        <v>4</v>
      </c>
      <c r="AM51">
        <f>COUNTIF(StepAnalysis[[#This Row],[0]:[31]],"=-4")</f>
        <v>4</v>
      </c>
      <c r="AN51">
        <f>COUNTIF(StepAnalysis[[#This Row],[0]:[31]],"=8")</f>
        <v>1</v>
      </c>
      <c r="AO51">
        <f>COUNTIF(StepAnalysis[[#This Row],[0]:[31]],"=-8")</f>
        <v>1</v>
      </c>
      <c r="AP51">
        <f>COUNTIF(StepAnalysis[[#This Row],[0]:[31]],"=16")</f>
        <v>5</v>
      </c>
      <c r="AQ51">
        <f>COUNTIF(StepAnalysis[[#This Row],[0]:[31]],"=-16")</f>
        <v>4</v>
      </c>
      <c r="AR51" s="6"/>
    </row>
    <row r="52" spans="1:44" x14ac:dyDescent="0.25">
      <c r="A52" s="2">
        <v>0</v>
      </c>
      <c r="B52">
        <f>Workbench[[#This Row],[1]]-Workbench[[#This Row],[0]]</f>
        <v>1</v>
      </c>
      <c r="C52">
        <f>Workbench[[#This Row],[2]]-Workbench[[#This Row],[1]]</f>
        <v>2</v>
      </c>
      <c r="D52">
        <f>Workbench[[#This Row],[3]]-Workbench[[#This Row],[2]]</f>
        <v>-1</v>
      </c>
      <c r="E52">
        <f>Workbench[[#This Row],[4]]-Workbench[[#This Row],[3]]</f>
        <v>16</v>
      </c>
      <c r="F52">
        <f>Workbench[[#This Row],[5]]-Workbench[[#This Row],[4]]</f>
        <v>1</v>
      </c>
      <c r="G52">
        <f>Workbench[[#This Row],[6]]-Workbench[[#This Row],[5]]</f>
        <v>-2</v>
      </c>
      <c r="H52">
        <f>Workbench[[#This Row],[7]]-Workbench[[#This Row],[6]]</f>
        <v>4</v>
      </c>
      <c r="I52">
        <f>Workbench[[#This Row],[8]]-Workbench[[#This Row],[7]]</f>
        <v>2</v>
      </c>
      <c r="J52">
        <f>Workbench[[#This Row],[9]]-Workbench[[#This Row],[8]]</f>
        <v>-1</v>
      </c>
      <c r="K52">
        <f>Workbench[[#This Row],[10]]-Workbench[[#This Row],[9]]</f>
        <v>-16</v>
      </c>
      <c r="L52">
        <f>Workbench[[#This Row],[11]]-Workbench[[#This Row],[10]]</f>
        <v>1</v>
      </c>
      <c r="M52">
        <f>Workbench[[#This Row],[12]]-Workbench[[#This Row],[11]]</f>
        <v>-2</v>
      </c>
      <c r="N52">
        <f>Workbench[[#This Row],[13]]-Workbench[[#This Row],[12]]</f>
        <v>-1</v>
      </c>
      <c r="O52">
        <f>Workbench[[#This Row],[14]]-Workbench[[#This Row],[13]]</f>
        <v>16</v>
      </c>
      <c r="P52">
        <f>Workbench[[#This Row],[15]]-Workbench[[#This Row],[14]]</f>
        <v>8</v>
      </c>
      <c r="Q52">
        <f>Workbench[[#This Row],[16]]-Workbench[[#This Row],[15]]</f>
        <v>-16</v>
      </c>
      <c r="R52">
        <f>Workbench[[#This Row],[17]]-Workbench[[#This Row],[16]]</f>
        <v>1</v>
      </c>
      <c r="S52">
        <f>Workbench[[#This Row],[18]]-Workbench[[#This Row],[17]]</f>
        <v>2</v>
      </c>
      <c r="T52">
        <f>Workbench[[#This Row],[19]]-Workbench[[#This Row],[18]]</f>
        <v>-1</v>
      </c>
      <c r="U52">
        <f>Workbench[[#This Row],[20]]-Workbench[[#This Row],[19]]</f>
        <v>16</v>
      </c>
      <c r="V52">
        <f>Workbench[[#This Row],[21]]-Workbench[[#This Row],[20]]</f>
        <v>1</v>
      </c>
      <c r="W52">
        <f>Workbench[[#This Row],[22]]-Workbench[[#This Row],[21]]</f>
        <v>-2</v>
      </c>
      <c r="X52">
        <f>Workbench[[#This Row],[23]]-Workbench[[#This Row],[22]]</f>
        <v>-4</v>
      </c>
      <c r="Y52">
        <f>Workbench[[#This Row],[24]]-Workbench[[#This Row],[23]]</f>
        <v>2</v>
      </c>
      <c r="Z52">
        <f>Workbench[[#This Row],[25]]-Workbench[[#This Row],[24]]</f>
        <v>-1</v>
      </c>
      <c r="AA52">
        <f>Workbench[[#This Row],[26]]-Workbench[[#This Row],[25]]</f>
        <v>-16</v>
      </c>
      <c r="AB52">
        <f>Workbench[[#This Row],[27]]-Workbench[[#This Row],[26]]</f>
        <v>1</v>
      </c>
      <c r="AC52">
        <f>Workbench[[#This Row],[28]]-Workbench[[#This Row],[27]]</f>
        <v>-2</v>
      </c>
      <c r="AD52">
        <f>Workbench[[#This Row],[29]]-Workbench[[#This Row],[28]]</f>
        <v>-1</v>
      </c>
      <c r="AE52">
        <f>Workbench[[#This Row],[30]]-Workbench[[#This Row],[29]]</f>
        <v>16</v>
      </c>
      <c r="AF52">
        <f>Workbench[[#This Row],[31]]-Workbench[[#This Row],[30]]</f>
        <v>-8</v>
      </c>
      <c r="AG52">
        <f>COUNTIF(StepAnalysis[[#This Row],[0]:[31]],"=0")</f>
        <v>1</v>
      </c>
      <c r="AH52">
        <f>COUNTIF(StepAnalysis[[#This Row],[0]:[31]],"=1")</f>
        <v>6</v>
      </c>
      <c r="AI52">
        <f>COUNTIF(StepAnalysis[[#This Row],[0]:[31]],"=-1")</f>
        <v>6</v>
      </c>
      <c r="AJ52">
        <f>COUNTIF(StepAnalysis[[#This Row],[0]:[31]],"=2")</f>
        <v>4</v>
      </c>
      <c r="AK52">
        <f>COUNTIF(StepAnalysis[[#This Row],[0]:[31]],"=-2")</f>
        <v>4</v>
      </c>
      <c r="AL52">
        <f>COUNTIF(StepAnalysis[[#This Row],[0]:[31]],"=4")</f>
        <v>1</v>
      </c>
      <c r="AM52">
        <f>COUNTIF(StepAnalysis[[#This Row],[0]:[31]],"=-4")</f>
        <v>1</v>
      </c>
      <c r="AN52">
        <f>COUNTIF(StepAnalysis[[#This Row],[0]:[31]],"=8")</f>
        <v>1</v>
      </c>
      <c r="AO52">
        <f>COUNTIF(StepAnalysis[[#This Row],[0]:[31]],"=-8")</f>
        <v>1</v>
      </c>
      <c r="AP52">
        <f>COUNTIF(StepAnalysis[[#This Row],[0]:[31]],"=16")</f>
        <v>4</v>
      </c>
      <c r="AQ52">
        <f>COUNTIF(StepAnalysis[[#This Row],[0]:[31]],"=-16")</f>
        <v>3</v>
      </c>
      <c r="AR52" s="6"/>
    </row>
    <row r="53" spans="1:44" x14ac:dyDescent="0.25">
      <c r="A53" s="3">
        <v>0</v>
      </c>
      <c r="B53">
        <f>Workbench[[#This Row],[1]]-Workbench[[#This Row],[0]]</f>
        <v>1</v>
      </c>
      <c r="C53">
        <f>Workbench[[#This Row],[2]]-Workbench[[#This Row],[1]]</f>
        <v>2</v>
      </c>
      <c r="D53">
        <f>Workbench[[#This Row],[3]]-Workbench[[#This Row],[2]]</f>
        <v>-1</v>
      </c>
      <c r="E53">
        <f>Workbench[[#This Row],[4]]-Workbench[[#This Row],[3]]</f>
        <v>16</v>
      </c>
      <c r="F53">
        <f>Workbench[[#This Row],[5]]-Workbench[[#This Row],[4]]</f>
        <v>1</v>
      </c>
      <c r="G53">
        <f>Workbench[[#This Row],[6]]-Workbench[[#This Row],[5]]</f>
        <v>-2</v>
      </c>
      <c r="H53">
        <f>Workbench[[#This Row],[7]]-Workbench[[#This Row],[6]]</f>
        <v>8</v>
      </c>
      <c r="I53">
        <f>Workbench[[#This Row],[8]]-Workbench[[#This Row],[7]]</f>
        <v>2</v>
      </c>
      <c r="J53">
        <f>Workbench[[#This Row],[9]]-Workbench[[#This Row],[8]]</f>
        <v>-1</v>
      </c>
      <c r="K53">
        <f>Workbench[[#This Row],[10]]-Workbench[[#This Row],[9]]</f>
        <v>-16</v>
      </c>
      <c r="L53">
        <f>Workbench[[#This Row],[11]]-Workbench[[#This Row],[10]]</f>
        <v>1</v>
      </c>
      <c r="M53">
        <f>Workbench[[#This Row],[12]]-Workbench[[#This Row],[11]]</f>
        <v>-2</v>
      </c>
      <c r="N53">
        <f>Workbench[[#This Row],[13]]-Workbench[[#This Row],[12]]</f>
        <v>4</v>
      </c>
      <c r="O53">
        <f>Workbench[[#This Row],[14]]-Workbench[[#This Row],[13]]</f>
        <v>2</v>
      </c>
      <c r="P53">
        <f>Workbench[[#This Row],[15]]-Workbench[[#This Row],[14]]</f>
        <v>-1</v>
      </c>
      <c r="Q53">
        <f>Workbench[[#This Row],[16]]-Workbench[[#This Row],[15]]</f>
        <v>16</v>
      </c>
      <c r="R53">
        <f>Workbench[[#This Row],[17]]-Workbench[[#This Row],[16]]</f>
        <v>1</v>
      </c>
      <c r="S53">
        <f>Workbench[[#This Row],[18]]-Workbench[[#This Row],[17]]</f>
        <v>-2</v>
      </c>
      <c r="T53">
        <f>Workbench[[#This Row],[19]]-Workbench[[#This Row],[18]]</f>
        <v>-8</v>
      </c>
      <c r="U53">
        <f>Workbench[[#This Row],[20]]-Workbench[[#This Row],[19]]</f>
        <v>2</v>
      </c>
      <c r="V53">
        <f>Workbench[[#This Row],[21]]-Workbench[[#This Row],[20]]</f>
        <v>-1</v>
      </c>
      <c r="W53">
        <f>Workbench[[#This Row],[22]]-Workbench[[#This Row],[21]]</f>
        <v>-16</v>
      </c>
      <c r="X53">
        <f>Workbench[[#This Row],[23]]-Workbench[[#This Row],[22]]</f>
        <v>1</v>
      </c>
      <c r="Y53">
        <f>Workbench[[#This Row],[24]]-Workbench[[#This Row],[23]]</f>
        <v>-2</v>
      </c>
      <c r="Z53">
        <f>Workbench[[#This Row],[25]]-Workbench[[#This Row],[24]]</f>
        <v>-1</v>
      </c>
      <c r="AA53">
        <f>Workbench[[#This Row],[26]]-Workbench[[#This Row],[25]]</f>
        <v>16</v>
      </c>
      <c r="AB53">
        <f>Workbench[[#This Row],[27]]-Workbench[[#This Row],[26]]</f>
        <v>8</v>
      </c>
      <c r="AC53">
        <f>Workbench[[#This Row],[28]]-Workbench[[#This Row],[27]]</f>
        <v>-16</v>
      </c>
      <c r="AD53">
        <f>Workbench[[#This Row],[29]]-Workbench[[#This Row],[28]]</f>
        <v>-4</v>
      </c>
      <c r="AE53">
        <f>Workbench[[#This Row],[30]]-Workbench[[#This Row],[29]]</f>
        <v>16</v>
      </c>
      <c r="AF53">
        <f>Workbench[[#This Row],[31]]-Workbench[[#This Row],[30]]</f>
        <v>-8</v>
      </c>
      <c r="AG53">
        <f>COUNTIF(StepAnalysis[[#This Row],[0]:[31]],"=0")</f>
        <v>1</v>
      </c>
      <c r="AH53">
        <f>COUNTIF(StepAnalysis[[#This Row],[0]:[31]],"=1")</f>
        <v>5</v>
      </c>
      <c r="AI53">
        <f>COUNTIF(StepAnalysis[[#This Row],[0]:[31]],"=-1")</f>
        <v>5</v>
      </c>
      <c r="AJ53">
        <f>COUNTIF(StepAnalysis[[#This Row],[0]:[31]],"=2")</f>
        <v>4</v>
      </c>
      <c r="AK53">
        <f>COUNTIF(StepAnalysis[[#This Row],[0]:[31]],"=-2")</f>
        <v>4</v>
      </c>
      <c r="AL53">
        <f>COUNTIF(StepAnalysis[[#This Row],[0]:[31]],"=4")</f>
        <v>1</v>
      </c>
      <c r="AM53">
        <f>COUNTIF(StepAnalysis[[#This Row],[0]:[31]],"=-4")</f>
        <v>1</v>
      </c>
      <c r="AN53">
        <f>COUNTIF(StepAnalysis[[#This Row],[0]:[31]],"=8")</f>
        <v>2</v>
      </c>
      <c r="AO53">
        <f>COUNTIF(StepAnalysis[[#This Row],[0]:[31]],"=-8")</f>
        <v>2</v>
      </c>
      <c r="AP53">
        <f>COUNTIF(StepAnalysis[[#This Row],[0]:[31]],"=16")</f>
        <v>4</v>
      </c>
      <c r="AQ53">
        <f>COUNTIF(StepAnalysis[[#This Row],[0]:[31]],"=-16")</f>
        <v>3</v>
      </c>
      <c r="AR53" s="6"/>
    </row>
    <row r="54" spans="1:44" x14ac:dyDescent="0.25">
      <c r="A54" s="2">
        <v>0</v>
      </c>
      <c r="B54">
        <f>Workbench[[#This Row],[1]]-Workbench[[#This Row],[0]]</f>
        <v>1</v>
      </c>
      <c r="C54">
        <f>Workbench[[#This Row],[2]]-Workbench[[#This Row],[1]]</f>
        <v>2</v>
      </c>
      <c r="D54">
        <f>Workbench[[#This Row],[3]]-Workbench[[#This Row],[2]]</f>
        <v>-1</v>
      </c>
      <c r="E54">
        <f>Workbench[[#This Row],[4]]-Workbench[[#This Row],[3]]</f>
        <v>16</v>
      </c>
      <c r="F54">
        <f>Workbench[[#This Row],[5]]-Workbench[[#This Row],[4]]</f>
        <v>1</v>
      </c>
      <c r="G54">
        <f>Workbench[[#This Row],[6]]-Workbench[[#This Row],[5]]</f>
        <v>-2</v>
      </c>
      <c r="H54">
        <f>Workbench[[#This Row],[7]]-Workbench[[#This Row],[6]]</f>
        <v>8</v>
      </c>
      <c r="I54">
        <f>Workbench[[#This Row],[8]]-Workbench[[#This Row],[7]]</f>
        <v>2</v>
      </c>
      <c r="J54">
        <f>Workbench[[#This Row],[9]]-Workbench[[#This Row],[8]]</f>
        <v>-1</v>
      </c>
      <c r="K54">
        <f>Workbench[[#This Row],[10]]-Workbench[[#This Row],[9]]</f>
        <v>-16</v>
      </c>
      <c r="L54">
        <f>Workbench[[#This Row],[11]]-Workbench[[#This Row],[10]]</f>
        <v>1</v>
      </c>
      <c r="M54">
        <f>Workbench[[#This Row],[12]]-Workbench[[#This Row],[11]]</f>
        <v>4</v>
      </c>
      <c r="N54">
        <f>Workbench[[#This Row],[13]]-Workbench[[#This Row],[12]]</f>
        <v>-1</v>
      </c>
      <c r="O54">
        <f>Workbench[[#This Row],[14]]-Workbench[[#This Row],[13]]</f>
        <v>16</v>
      </c>
      <c r="P54">
        <f>Workbench[[#This Row],[15]]-Workbench[[#This Row],[14]]</f>
        <v>1</v>
      </c>
      <c r="Q54">
        <f>Workbench[[#This Row],[16]]-Workbench[[#This Row],[15]]</f>
        <v>-2</v>
      </c>
      <c r="R54">
        <f>Workbench[[#This Row],[17]]-Workbench[[#This Row],[16]]</f>
        <v>-8</v>
      </c>
      <c r="S54">
        <f>Workbench[[#This Row],[18]]-Workbench[[#This Row],[17]]</f>
        <v>2</v>
      </c>
      <c r="T54">
        <f>Workbench[[#This Row],[19]]-Workbench[[#This Row],[18]]</f>
        <v>-1</v>
      </c>
      <c r="U54">
        <f>Workbench[[#This Row],[20]]-Workbench[[#This Row],[19]]</f>
        <v>-16</v>
      </c>
      <c r="V54">
        <f>Workbench[[#This Row],[21]]-Workbench[[#This Row],[20]]</f>
        <v>1</v>
      </c>
      <c r="W54">
        <f>Workbench[[#This Row],[22]]-Workbench[[#This Row],[21]]</f>
        <v>-2</v>
      </c>
      <c r="X54">
        <f>Workbench[[#This Row],[23]]-Workbench[[#This Row],[22]]</f>
        <v>-1</v>
      </c>
      <c r="Y54">
        <f>Workbench[[#This Row],[24]]-Workbench[[#This Row],[23]]</f>
        <v>16</v>
      </c>
      <c r="Z54">
        <f>Workbench[[#This Row],[25]]-Workbench[[#This Row],[24]]</f>
        <v>8</v>
      </c>
      <c r="AA54">
        <f>Workbench[[#This Row],[26]]-Workbench[[#This Row],[25]]</f>
        <v>-16</v>
      </c>
      <c r="AB54">
        <f>Workbench[[#This Row],[27]]-Workbench[[#This Row],[26]]</f>
        <v>1</v>
      </c>
      <c r="AC54">
        <f>Workbench[[#This Row],[28]]-Workbench[[#This Row],[27]]</f>
        <v>-4</v>
      </c>
      <c r="AD54">
        <f>Workbench[[#This Row],[29]]-Workbench[[#This Row],[28]]</f>
        <v>-1</v>
      </c>
      <c r="AE54">
        <f>Workbench[[#This Row],[30]]-Workbench[[#This Row],[29]]</f>
        <v>16</v>
      </c>
      <c r="AF54">
        <f>Workbench[[#This Row],[31]]-Workbench[[#This Row],[30]]</f>
        <v>-8</v>
      </c>
      <c r="AG54">
        <f>COUNTIF(StepAnalysis[[#This Row],[0]:[31]],"=0")</f>
        <v>1</v>
      </c>
      <c r="AH54">
        <f>COUNTIF(StepAnalysis[[#This Row],[0]:[31]],"=1")</f>
        <v>6</v>
      </c>
      <c r="AI54">
        <f>COUNTIF(StepAnalysis[[#This Row],[0]:[31]],"=-1")</f>
        <v>6</v>
      </c>
      <c r="AJ54">
        <f>COUNTIF(StepAnalysis[[#This Row],[0]:[31]],"=2")</f>
        <v>3</v>
      </c>
      <c r="AK54">
        <f>COUNTIF(StepAnalysis[[#This Row],[0]:[31]],"=-2")</f>
        <v>3</v>
      </c>
      <c r="AL54">
        <f>COUNTIF(StepAnalysis[[#This Row],[0]:[31]],"=4")</f>
        <v>1</v>
      </c>
      <c r="AM54">
        <f>COUNTIF(StepAnalysis[[#This Row],[0]:[31]],"=-4")</f>
        <v>1</v>
      </c>
      <c r="AN54">
        <f>COUNTIF(StepAnalysis[[#This Row],[0]:[31]],"=8")</f>
        <v>2</v>
      </c>
      <c r="AO54">
        <f>COUNTIF(StepAnalysis[[#This Row],[0]:[31]],"=-8")</f>
        <v>2</v>
      </c>
      <c r="AP54">
        <f>COUNTIF(StepAnalysis[[#This Row],[0]:[31]],"=16")</f>
        <v>4</v>
      </c>
      <c r="AQ54">
        <f>COUNTIF(StepAnalysis[[#This Row],[0]:[31]],"=-16")</f>
        <v>3</v>
      </c>
      <c r="AR54" s="6"/>
    </row>
    <row r="55" spans="1:44" x14ac:dyDescent="0.25">
      <c r="A55" s="3">
        <v>0</v>
      </c>
      <c r="B55">
        <f>Workbench[[#This Row],[1]]-Workbench[[#This Row],[0]]</f>
        <v>1</v>
      </c>
      <c r="C55">
        <f>Workbench[[#This Row],[2]]-Workbench[[#This Row],[1]]</f>
        <v>2</v>
      </c>
      <c r="D55">
        <f>Workbench[[#This Row],[3]]-Workbench[[#This Row],[2]]</f>
        <v>-1</v>
      </c>
      <c r="E55">
        <f>Workbench[[#This Row],[4]]-Workbench[[#This Row],[3]]</f>
        <v>16</v>
      </c>
      <c r="F55">
        <f>Workbench[[#This Row],[5]]-Workbench[[#This Row],[4]]</f>
        <v>1</v>
      </c>
      <c r="G55">
        <f>Workbench[[#This Row],[6]]-Workbench[[#This Row],[5]]</f>
        <v>-2</v>
      </c>
      <c r="H55">
        <f>Workbench[[#This Row],[7]]-Workbench[[#This Row],[6]]</f>
        <v>8</v>
      </c>
      <c r="I55">
        <f>Workbench[[#This Row],[8]]-Workbench[[#This Row],[7]]</f>
        <v>2</v>
      </c>
      <c r="J55">
        <f>Workbench[[#This Row],[9]]-Workbench[[#This Row],[8]]</f>
        <v>-1</v>
      </c>
      <c r="K55">
        <f>Workbench[[#This Row],[10]]-Workbench[[#This Row],[9]]</f>
        <v>-16</v>
      </c>
      <c r="L55">
        <f>Workbench[[#This Row],[11]]-Workbench[[#This Row],[10]]</f>
        <v>4</v>
      </c>
      <c r="M55">
        <f>Workbench[[#This Row],[12]]-Workbench[[#This Row],[11]]</f>
        <v>16</v>
      </c>
      <c r="N55">
        <f>Workbench[[#This Row],[13]]-Workbench[[#This Row],[12]]</f>
        <v>1</v>
      </c>
      <c r="O55">
        <f>Workbench[[#This Row],[14]]-Workbench[[#This Row],[13]]</f>
        <v>-2</v>
      </c>
      <c r="P55">
        <f>Workbench[[#This Row],[15]]-Workbench[[#This Row],[14]]</f>
        <v>-8</v>
      </c>
      <c r="Q55">
        <f>Workbench[[#This Row],[16]]-Workbench[[#This Row],[15]]</f>
        <v>2</v>
      </c>
      <c r="R55">
        <f>Workbench[[#This Row],[17]]-Workbench[[#This Row],[16]]</f>
        <v>-1</v>
      </c>
      <c r="S55">
        <f>Workbench[[#This Row],[18]]-Workbench[[#This Row],[17]]</f>
        <v>-16</v>
      </c>
      <c r="T55">
        <f>Workbench[[#This Row],[19]]-Workbench[[#This Row],[18]]</f>
        <v>1</v>
      </c>
      <c r="U55">
        <f>Workbench[[#This Row],[20]]-Workbench[[#This Row],[19]]</f>
        <v>-2</v>
      </c>
      <c r="V55">
        <f>Workbench[[#This Row],[21]]-Workbench[[#This Row],[20]]</f>
        <v>-1</v>
      </c>
      <c r="W55">
        <f>Workbench[[#This Row],[22]]-Workbench[[#This Row],[21]]</f>
        <v>16</v>
      </c>
      <c r="X55">
        <f>Workbench[[#This Row],[23]]-Workbench[[#This Row],[22]]</f>
        <v>8</v>
      </c>
      <c r="Y55">
        <f>Workbench[[#This Row],[24]]-Workbench[[#This Row],[23]]</f>
        <v>-16</v>
      </c>
      <c r="Z55">
        <f>Workbench[[#This Row],[25]]-Workbench[[#This Row],[24]]</f>
        <v>1</v>
      </c>
      <c r="AA55">
        <f>Workbench[[#This Row],[26]]-Workbench[[#This Row],[25]]</f>
        <v>2</v>
      </c>
      <c r="AB55">
        <f>Workbench[[#This Row],[27]]-Workbench[[#This Row],[26]]</f>
        <v>-4</v>
      </c>
      <c r="AC55">
        <f>Workbench[[#This Row],[28]]-Workbench[[#This Row],[27]]</f>
        <v>-2</v>
      </c>
      <c r="AD55">
        <f>Workbench[[#This Row],[29]]-Workbench[[#This Row],[28]]</f>
        <v>-1</v>
      </c>
      <c r="AE55">
        <f>Workbench[[#This Row],[30]]-Workbench[[#This Row],[29]]</f>
        <v>16</v>
      </c>
      <c r="AF55">
        <f>Workbench[[#This Row],[31]]-Workbench[[#This Row],[30]]</f>
        <v>-8</v>
      </c>
      <c r="AG55">
        <f>COUNTIF(StepAnalysis[[#This Row],[0]:[31]],"=0")</f>
        <v>1</v>
      </c>
      <c r="AH55">
        <f>COUNTIF(StepAnalysis[[#This Row],[0]:[31]],"=1")</f>
        <v>5</v>
      </c>
      <c r="AI55">
        <f>COUNTIF(StepAnalysis[[#This Row],[0]:[31]],"=-1")</f>
        <v>5</v>
      </c>
      <c r="AJ55">
        <f>COUNTIF(StepAnalysis[[#This Row],[0]:[31]],"=2")</f>
        <v>4</v>
      </c>
      <c r="AK55">
        <f>COUNTIF(StepAnalysis[[#This Row],[0]:[31]],"=-2")</f>
        <v>4</v>
      </c>
      <c r="AL55">
        <f>COUNTIF(StepAnalysis[[#This Row],[0]:[31]],"=4")</f>
        <v>1</v>
      </c>
      <c r="AM55">
        <f>COUNTIF(StepAnalysis[[#This Row],[0]:[31]],"=-4")</f>
        <v>1</v>
      </c>
      <c r="AN55">
        <f>COUNTIF(StepAnalysis[[#This Row],[0]:[31]],"=8")</f>
        <v>2</v>
      </c>
      <c r="AO55">
        <f>COUNTIF(StepAnalysis[[#This Row],[0]:[31]],"=-8")</f>
        <v>2</v>
      </c>
      <c r="AP55">
        <f>COUNTIF(StepAnalysis[[#This Row],[0]:[31]],"=16")</f>
        <v>4</v>
      </c>
      <c r="AQ55">
        <f>COUNTIF(StepAnalysis[[#This Row],[0]:[31]],"=-16")</f>
        <v>3</v>
      </c>
      <c r="AR55" s="6"/>
    </row>
    <row r="56" spans="1:44" x14ac:dyDescent="0.25">
      <c r="A56" s="2">
        <v>0</v>
      </c>
      <c r="B56">
        <f>Workbench[[#This Row],[1]]-Workbench[[#This Row],[0]]</f>
        <v>1</v>
      </c>
      <c r="C56">
        <f>Workbench[[#This Row],[2]]-Workbench[[#This Row],[1]]</f>
        <v>2</v>
      </c>
      <c r="D56">
        <f>Workbench[[#This Row],[3]]-Workbench[[#This Row],[2]]</f>
        <v>-1</v>
      </c>
      <c r="E56">
        <f>Workbench[[#This Row],[4]]-Workbench[[#This Row],[3]]</f>
        <v>16</v>
      </c>
      <c r="F56">
        <f>Workbench[[#This Row],[5]]-Workbench[[#This Row],[4]]</f>
        <v>1</v>
      </c>
      <c r="G56">
        <f>Workbench[[#This Row],[6]]-Workbench[[#This Row],[5]]</f>
        <v>-2</v>
      </c>
      <c r="H56">
        <f>Workbench[[#This Row],[7]]-Workbench[[#This Row],[6]]</f>
        <v>8</v>
      </c>
      <c r="I56">
        <f>Workbench[[#This Row],[8]]-Workbench[[#This Row],[7]]</f>
        <v>2</v>
      </c>
      <c r="J56">
        <f>Workbench[[#This Row],[9]]-Workbench[[#This Row],[8]]</f>
        <v>-1</v>
      </c>
      <c r="K56">
        <f>Workbench[[#This Row],[10]]-Workbench[[#This Row],[9]]</f>
        <v>4</v>
      </c>
      <c r="L56">
        <f>Workbench[[#This Row],[11]]-Workbench[[#This Row],[10]]</f>
        <v>1</v>
      </c>
      <c r="M56">
        <f>Workbench[[#This Row],[12]]-Workbench[[#This Row],[11]]</f>
        <v>-2</v>
      </c>
      <c r="N56">
        <f>Workbench[[#This Row],[13]]-Workbench[[#This Row],[12]]</f>
        <v>-8</v>
      </c>
      <c r="O56">
        <f>Workbench[[#This Row],[14]]-Workbench[[#This Row],[13]]</f>
        <v>2</v>
      </c>
      <c r="P56">
        <f>Workbench[[#This Row],[15]]-Workbench[[#This Row],[14]]</f>
        <v>-1</v>
      </c>
      <c r="Q56">
        <f>Workbench[[#This Row],[16]]-Workbench[[#This Row],[15]]</f>
        <v>-16</v>
      </c>
      <c r="R56">
        <f>Workbench[[#This Row],[17]]-Workbench[[#This Row],[16]]</f>
        <v>1</v>
      </c>
      <c r="S56">
        <f>Workbench[[#This Row],[18]]-Workbench[[#This Row],[17]]</f>
        <v>-2</v>
      </c>
      <c r="T56">
        <f>Workbench[[#This Row],[19]]-Workbench[[#This Row],[18]]</f>
        <v>-1</v>
      </c>
      <c r="U56">
        <f>Workbench[[#This Row],[20]]-Workbench[[#This Row],[19]]</f>
        <v>16</v>
      </c>
      <c r="V56">
        <f>Workbench[[#This Row],[21]]-Workbench[[#This Row],[20]]</f>
        <v>8</v>
      </c>
      <c r="W56">
        <f>Workbench[[#This Row],[22]]-Workbench[[#This Row],[21]]</f>
        <v>-16</v>
      </c>
      <c r="X56">
        <f>Workbench[[#This Row],[23]]-Workbench[[#This Row],[22]]</f>
        <v>1</v>
      </c>
      <c r="Y56">
        <f>Workbench[[#This Row],[24]]-Workbench[[#This Row],[23]]</f>
        <v>2</v>
      </c>
      <c r="Z56">
        <f>Workbench[[#This Row],[25]]-Workbench[[#This Row],[24]]</f>
        <v>-1</v>
      </c>
      <c r="AA56">
        <f>Workbench[[#This Row],[26]]-Workbench[[#This Row],[25]]</f>
        <v>-4</v>
      </c>
      <c r="AB56">
        <f>Workbench[[#This Row],[27]]-Workbench[[#This Row],[26]]</f>
        <v>1</v>
      </c>
      <c r="AC56">
        <f>Workbench[[#This Row],[28]]-Workbench[[#This Row],[27]]</f>
        <v>-2</v>
      </c>
      <c r="AD56">
        <f>Workbench[[#This Row],[29]]-Workbench[[#This Row],[28]]</f>
        <v>-1</v>
      </c>
      <c r="AE56">
        <f>Workbench[[#This Row],[30]]-Workbench[[#This Row],[29]]</f>
        <v>16</v>
      </c>
      <c r="AF56">
        <f>Workbench[[#This Row],[31]]-Workbench[[#This Row],[30]]</f>
        <v>-8</v>
      </c>
      <c r="AG56">
        <f>COUNTIF(StepAnalysis[[#This Row],[0]:[31]],"=0")</f>
        <v>1</v>
      </c>
      <c r="AH56">
        <f>COUNTIF(StepAnalysis[[#This Row],[0]:[31]],"=1")</f>
        <v>6</v>
      </c>
      <c r="AI56">
        <f>COUNTIF(StepAnalysis[[#This Row],[0]:[31]],"=-1")</f>
        <v>6</v>
      </c>
      <c r="AJ56">
        <f>COUNTIF(StepAnalysis[[#This Row],[0]:[31]],"=2")</f>
        <v>4</v>
      </c>
      <c r="AK56">
        <f>COUNTIF(StepAnalysis[[#This Row],[0]:[31]],"=-2")</f>
        <v>4</v>
      </c>
      <c r="AL56">
        <f>COUNTIF(StepAnalysis[[#This Row],[0]:[31]],"=4")</f>
        <v>1</v>
      </c>
      <c r="AM56">
        <f>COUNTIF(StepAnalysis[[#This Row],[0]:[31]],"=-4")</f>
        <v>1</v>
      </c>
      <c r="AN56">
        <f>COUNTIF(StepAnalysis[[#This Row],[0]:[31]],"=8")</f>
        <v>2</v>
      </c>
      <c r="AO56">
        <f>COUNTIF(StepAnalysis[[#This Row],[0]:[31]],"=-8")</f>
        <v>2</v>
      </c>
      <c r="AP56">
        <f>COUNTIF(StepAnalysis[[#This Row],[0]:[31]],"=16")</f>
        <v>3</v>
      </c>
      <c r="AQ56">
        <f>COUNTIF(StepAnalysis[[#This Row],[0]:[31]],"=-16")</f>
        <v>2</v>
      </c>
      <c r="AR56" s="6"/>
    </row>
    <row r="57" spans="1:44" x14ac:dyDescent="0.25">
      <c r="A57" s="3">
        <v>0</v>
      </c>
      <c r="B57">
        <f>Workbench[[#This Row],[1]]-Workbench[[#This Row],[0]]</f>
        <v>1</v>
      </c>
      <c r="C57">
        <f>Workbench[[#This Row],[2]]-Workbench[[#This Row],[1]]</f>
        <v>2</v>
      </c>
      <c r="D57">
        <f>Workbench[[#This Row],[3]]-Workbench[[#This Row],[2]]</f>
        <v>-1</v>
      </c>
      <c r="E57">
        <f>Workbench[[#This Row],[4]]-Workbench[[#This Row],[3]]</f>
        <v>16</v>
      </c>
      <c r="F57">
        <f>Workbench[[#This Row],[5]]-Workbench[[#This Row],[4]]</f>
        <v>1</v>
      </c>
      <c r="G57">
        <f>Workbench[[#This Row],[6]]-Workbench[[#This Row],[5]]</f>
        <v>-2</v>
      </c>
      <c r="H57">
        <f>Workbench[[#This Row],[7]]-Workbench[[#This Row],[6]]</f>
        <v>8</v>
      </c>
      <c r="I57">
        <f>Workbench[[#This Row],[8]]-Workbench[[#This Row],[7]]</f>
        <v>2</v>
      </c>
      <c r="J57">
        <f>Workbench[[#This Row],[9]]-Workbench[[#This Row],[8]]</f>
        <v>4</v>
      </c>
      <c r="K57">
        <f>Workbench[[#This Row],[10]]-Workbench[[#This Row],[9]]</f>
        <v>-2</v>
      </c>
      <c r="L57">
        <f>Workbench[[#This Row],[11]]-Workbench[[#This Row],[10]]</f>
        <v>-8</v>
      </c>
      <c r="M57">
        <f>Workbench[[#This Row],[12]]-Workbench[[#This Row],[11]]</f>
        <v>2</v>
      </c>
      <c r="N57">
        <f>Workbench[[#This Row],[13]]-Workbench[[#This Row],[12]]</f>
        <v>-1</v>
      </c>
      <c r="O57">
        <f>Workbench[[#This Row],[14]]-Workbench[[#This Row],[13]]</f>
        <v>-16</v>
      </c>
      <c r="P57">
        <f>Workbench[[#This Row],[15]]-Workbench[[#This Row],[14]]</f>
        <v>1</v>
      </c>
      <c r="Q57">
        <f>Workbench[[#This Row],[16]]-Workbench[[#This Row],[15]]</f>
        <v>-2</v>
      </c>
      <c r="R57">
        <f>Workbench[[#This Row],[17]]-Workbench[[#This Row],[16]]</f>
        <v>-1</v>
      </c>
      <c r="S57">
        <f>Workbench[[#This Row],[18]]-Workbench[[#This Row],[17]]</f>
        <v>16</v>
      </c>
      <c r="T57">
        <f>Workbench[[#This Row],[19]]-Workbench[[#This Row],[18]]</f>
        <v>8</v>
      </c>
      <c r="U57">
        <f>Workbench[[#This Row],[20]]-Workbench[[#This Row],[19]]</f>
        <v>-16</v>
      </c>
      <c r="V57">
        <f>Workbench[[#This Row],[21]]-Workbench[[#This Row],[20]]</f>
        <v>1</v>
      </c>
      <c r="W57">
        <f>Workbench[[#This Row],[22]]-Workbench[[#This Row],[21]]</f>
        <v>2</v>
      </c>
      <c r="X57">
        <f>Workbench[[#This Row],[23]]-Workbench[[#This Row],[22]]</f>
        <v>-1</v>
      </c>
      <c r="Y57">
        <f>Workbench[[#This Row],[24]]-Workbench[[#This Row],[23]]</f>
        <v>16</v>
      </c>
      <c r="Z57">
        <f>Workbench[[#This Row],[25]]-Workbench[[#This Row],[24]]</f>
        <v>-4</v>
      </c>
      <c r="AA57">
        <f>Workbench[[#This Row],[26]]-Workbench[[#This Row],[25]]</f>
        <v>-16</v>
      </c>
      <c r="AB57">
        <f>Workbench[[#This Row],[27]]-Workbench[[#This Row],[26]]</f>
        <v>1</v>
      </c>
      <c r="AC57">
        <f>Workbench[[#This Row],[28]]-Workbench[[#This Row],[27]]</f>
        <v>-2</v>
      </c>
      <c r="AD57">
        <f>Workbench[[#This Row],[29]]-Workbench[[#This Row],[28]]</f>
        <v>-1</v>
      </c>
      <c r="AE57">
        <f>Workbench[[#This Row],[30]]-Workbench[[#This Row],[29]]</f>
        <v>16</v>
      </c>
      <c r="AF57">
        <f>Workbench[[#This Row],[31]]-Workbench[[#This Row],[30]]</f>
        <v>-8</v>
      </c>
      <c r="AG57">
        <f>COUNTIF(StepAnalysis[[#This Row],[0]:[31]],"=0")</f>
        <v>1</v>
      </c>
      <c r="AH57">
        <f>COUNTIF(StepAnalysis[[#This Row],[0]:[31]],"=1")</f>
        <v>5</v>
      </c>
      <c r="AI57">
        <f>COUNTIF(StepAnalysis[[#This Row],[0]:[31]],"=-1")</f>
        <v>5</v>
      </c>
      <c r="AJ57">
        <f>COUNTIF(StepAnalysis[[#This Row],[0]:[31]],"=2")</f>
        <v>4</v>
      </c>
      <c r="AK57">
        <f>COUNTIF(StepAnalysis[[#This Row],[0]:[31]],"=-2")</f>
        <v>4</v>
      </c>
      <c r="AL57">
        <f>COUNTIF(StepAnalysis[[#This Row],[0]:[31]],"=4")</f>
        <v>1</v>
      </c>
      <c r="AM57">
        <f>COUNTIF(StepAnalysis[[#This Row],[0]:[31]],"=-4")</f>
        <v>1</v>
      </c>
      <c r="AN57">
        <f>COUNTIF(StepAnalysis[[#This Row],[0]:[31]],"=8")</f>
        <v>2</v>
      </c>
      <c r="AO57">
        <f>COUNTIF(StepAnalysis[[#This Row],[0]:[31]],"=-8")</f>
        <v>2</v>
      </c>
      <c r="AP57">
        <f>COUNTIF(StepAnalysis[[#This Row],[0]:[31]],"=16")</f>
        <v>4</v>
      </c>
      <c r="AQ57">
        <f>COUNTIF(StepAnalysis[[#This Row],[0]:[31]],"=-16")</f>
        <v>3</v>
      </c>
      <c r="AR57" s="6"/>
    </row>
    <row r="58" spans="1:44" x14ac:dyDescent="0.25">
      <c r="A58" s="2">
        <v>0</v>
      </c>
      <c r="B58">
        <f>Workbench[[#This Row],[1]]-Workbench[[#This Row],[0]]</f>
        <v>1</v>
      </c>
      <c r="C58">
        <f>Workbench[[#This Row],[2]]-Workbench[[#This Row],[1]]</f>
        <v>2</v>
      </c>
      <c r="D58">
        <f>Workbench[[#This Row],[3]]-Workbench[[#This Row],[2]]</f>
        <v>-1</v>
      </c>
      <c r="E58">
        <f>Workbench[[#This Row],[4]]-Workbench[[#This Row],[3]]</f>
        <v>16</v>
      </c>
      <c r="F58">
        <f>Workbench[[#This Row],[5]]-Workbench[[#This Row],[4]]</f>
        <v>1</v>
      </c>
      <c r="G58">
        <f>Workbench[[#This Row],[6]]-Workbench[[#This Row],[5]]</f>
        <v>-2</v>
      </c>
      <c r="H58">
        <f>Workbench[[#This Row],[7]]-Workbench[[#This Row],[6]]</f>
        <v>8</v>
      </c>
      <c r="I58">
        <f>Workbench[[#This Row],[8]]-Workbench[[#This Row],[7]]</f>
        <v>4</v>
      </c>
      <c r="J58">
        <f>Workbench[[#This Row],[9]]-Workbench[[#This Row],[8]]</f>
        <v>-8</v>
      </c>
      <c r="K58">
        <f>Workbench[[#This Row],[10]]-Workbench[[#This Row],[9]]</f>
        <v>2</v>
      </c>
      <c r="L58">
        <f>Workbench[[#This Row],[11]]-Workbench[[#This Row],[10]]</f>
        <v>-1</v>
      </c>
      <c r="M58">
        <f>Workbench[[#This Row],[12]]-Workbench[[#This Row],[11]]</f>
        <v>-16</v>
      </c>
      <c r="N58">
        <f>Workbench[[#This Row],[13]]-Workbench[[#This Row],[12]]</f>
        <v>1</v>
      </c>
      <c r="O58">
        <f>Workbench[[#This Row],[14]]-Workbench[[#This Row],[13]]</f>
        <v>-2</v>
      </c>
      <c r="P58">
        <f>Workbench[[#This Row],[15]]-Workbench[[#This Row],[14]]</f>
        <v>-1</v>
      </c>
      <c r="Q58">
        <f>Workbench[[#This Row],[16]]-Workbench[[#This Row],[15]]</f>
        <v>16</v>
      </c>
      <c r="R58">
        <f>Workbench[[#This Row],[17]]-Workbench[[#This Row],[16]]</f>
        <v>8</v>
      </c>
      <c r="S58">
        <f>Workbench[[#This Row],[18]]-Workbench[[#This Row],[17]]</f>
        <v>-16</v>
      </c>
      <c r="T58">
        <f>Workbench[[#This Row],[19]]-Workbench[[#This Row],[18]]</f>
        <v>1</v>
      </c>
      <c r="U58">
        <f>Workbench[[#This Row],[20]]-Workbench[[#This Row],[19]]</f>
        <v>2</v>
      </c>
      <c r="V58">
        <f>Workbench[[#This Row],[21]]-Workbench[[#This Row],[20]]</f>
        <v>-1</v>
      </c>
      <c r="W58">
        <f>Workbench[[#This Row],[22]]-Workbench[[#This Row],[21]]</f>
        <v>16</v>
      </c>
      <c r="X58">
        <f>Workbench[[#This Row],[23]]-Workbench[[#This Row],[22]]</f>
        <v>1</v>
      </c>
      <c r="Y58">
        <f>Workbench[[#This Row],[24]]-Workbench[[#This Row],[23]]</f>
        <v>-4</v>
      </c>
      <c r="Z58">
        <f>Workbench[[#This Row],[25]]-Workbench[[#This Row],[24]]</f>
        <v>-1</v>
      </c>
      <c r="AA58">
        <f>Workbench[[#This Row],[26]]-Workbench[[#This Row],[25]]</f>
        <v>-16</v>
      </c>
      <c r="AB58">
        <f>Workbench[[#This Row],[27]]-Workbench[[#This Row],[26]]</f>
        <v>1</v>
      </c>
      <c r="AC58">
        <f>Workbench[[#This Row],[28]]-Workbench[[#This Row],[27]]</f>
        <v>-2</v>
      </c>
      <c r="AD58">
        <f>Workbench[[#This Row],[29]]-Workbench[[#This Row],[28]]</f>
        <v>-1</v>
      </c>
      <c r="AE58">
        <f>Workbench[[#This Row],[30]]-Workbench[[#This Row],[29]]</f>
        <v>16</v>
      </c>
      <c r="AF58">
        <f>Workbench[[#This Row],[31]]-Workbench[[#This Row],[30]]</f>
        <v>-8</v>
      </c>
      <c r="AG58">
        <f>COUNTIF(StepAnalysis[[#This Row],[0]:[31]],"=0")</f>
        <v>1</v>
      </c>
      <c r="AH58">
        <f>COUNTIF(StepAnalysis[[#This Row],[0]:[31]],"=1")</f>
        <v>6</v>
      </c>
      <c r="AI58">
        <f>COUNTIF(StepAnalysis[[#This Row],[0]:[31]],"=-1")</f>
        <v>6</v>
      </c>
      <c r="AJ58">
        <f>COUNTIF(StepAnalysis[[#This Row],[0]:[31]],"=2")</f>
        <v>3</v>
      </c>
      <c r="AK58">
        <f>COUNTIF(StepAnalysis[[#This Row],[0]:[31]],"=-2")</f>
        <v>3</v>
      </c>
      <c r="AL58">
        <f>COUNTIF(StepAnalysis[[#This Row],[0]:[31]],"=4")</f>
        <v>1</v>
      </c>
      <c r="AM58">
        <f>COUNTIF(StepAnalysis[[#This Row],[0]:[31]],"=-4")</f>
        <v>1</v>
      </c>
      <c r="AN58">
        <f>COUNTIF(StepAnalysis[[#This Row],[0]:[31]],"=8")</f>
        <v>2</v>
      </c>
      <c r="AO58">
        <f>COUNTIF(StepAnalysis[[#This Row],[0]:[31]],"=-8")</f>
        <v>2</v>
      </c>
      <c r="AP58">
        <f>COUNTIF(StepAnalysis[[#This Row],[0]:[31]],"=16")</f>
        <v>4</v>
      </c>
      <c r="AQ58">
        <f>COUNTIF(StepAnalysis[[#This Row],[0]:[31]],"=-16")</f>
        <v>3</v>
      </c>
      <c r="AR58" s="6"/>
    </row>
    <row r="59" spans="1:44" x14ac:dyDescent="0.25">
      <c r="A59" s="3">
        <v>0</v>
      </c>
      <c r="B59">
        <f>Workbench[[#This Row],[1]]-Workbench[[#This Row],[0]]</f>
        <v>1</v>
      </c>
      <c r="C59">
        <f>Workbench[[#This Row],[2]]-Workbench[[#This Row],[1]]</f>
        <v>2</v>
      </c>
      <c r="D59">
        <f>Workbench[[#This Row],[3]]-Workbench[[#This Row],[2]]</f>
        <v>-1</v>
      </c>
      <c r="E59">
        <f>Workbench[[#This Row],[4]]-Workbench[[#This Row],[3]]</f>
        <v>16</v>
      </c>
      <c r="F59">
        <f>Workbench[[#This Row],[5]]-Workbench[[#This Row],[4]]</f>
        <v>1</v>
      </c>
      <c r="G59">
        <f>Workbench[[#This Row],[6]]-Workbench[[#This Row],[5]]</f>
        <v>-2</v>
      </c>
      <c r="H59">
        <f>Workbench[[#This Row],[7]]-Workbench[[#This Row],[6]]</f>
        <v>8</v>
      </c>
      <c r="I59">
        <f>Workbench[[#This Row],[8]]-Workbench[[#This Row],[7]]</f>
        <v>4</v>
      </c>
      <c r="J59">
        <f>Workbench[[#This Row],[9]]-Workbench[[#This Row],[8]]</f>
        <v>-8</v>
      </c>
      <c r="K59">
        <f>Workbench[[#This Row],[10]]-Workbench[[#This Row],[9]]</f>
        <v>2</v>
      </c>
      <c r="L59">
        <f>Workbench[[#This Row],[11]]-Workbench[[#This Row],[10]]</f>
        <v>8</v>
      </c>
      <c r="M59">
        <f>Workbench[[#This Row],[12]]-Workbench[[#This Row],[11]]</f>
        <v>-4</v>
      </c>
      <c r="N59">
        <f>Workbench[[#This Row],[13]]-Workbench[[#This Row],[12]]</f>
        <v>-1</v>
      </c>
      <c r="O59">
        <f>Workbench[[#This Row],[14]]-Workbench[[#This Row],[13]]</f>
        <v>-16</v>
      </c>
      <c r="P59">
        <f>Workbench[[#This Row],[15]]-Workbench[[#This Row],[14]]</f>
        <v>1</v>
      </c>
      <c r="Q59">
        <f>Workbench[[#This Row],[16]]-Workbench[[#This Row],[15]]</f>
        <v>4</v>
      </c>
      <c r="R59">
        <f>Workbench[[#This Row],[17]]-Workbench[[#This Row],[16]]</f>
        <v>-1</v>
      </c>
      <c r="S59">
        <f>Workbench[[#This Row],[18]]-Workbench[[#This Row],[17]]</f>
        <v>16</v>
      </c>
      <c r="T59">
        <f>Workbench[[#This Row],[19]]-Workbench[[#This Row],[18]]</f>
        <v>-8</v>
      </c>
      <c r="U59">
        <f>Workbench[[#This Row],[20]]-Workbench[[#This Row],[19]]</f>
        <v>-16</v>
      </c>
      <c r="V59">
        <f>Workbench[[#This Row],[21]]-Workbench[[#This Row],[20]]</f>
        <v>1</v>
      </c>
      <c r="W59">
        <f>Workbench[[#This Row],[22]]-Workbench[[#This Row],[21]]</f>
        <v>-2</v>
      </c>
      <c r="X59">
        <f>Workbench[[#This Row],[23]]-Workbench[[#This Row],[22]]</f>
        <v>-1</v>
      </c>
      <c r="Y59">
        <f>Workbench[[#This Row],[24]]-Workbench[[#This Row],[23]]</f>
        <v>16</v>
      </c>
      <c r="Z59">
        <f>Workbench[[#This Row],[25]]-Workbench[[#This Row],[24]]</f>
        <v>8</v>
      </c>
      <c r="AA59">
        <f>Workbench[[#This Row],[26]]-Workbench[[#This Row],[25]]</f>
        <v>-16</v>
      </c>
      <c r="AB59">
        <f>Workbench[[#This Row],[27]]-Workbench[[#This Row],[26]]</f>
        <v>1</v>
      </c>
      <c r="AC59">
        <f>Workbench[[#This Row],[28]]-Workbench[[#This Row],[27]]</f>
        <v>-4</v>
      </c>
      <c r="AD59">
        <f>Workbench[[#This Row],[29]]-Workbench[[#This Row],[28]]</f>
        <v>-1</v>
      </c>
      <c r="AE59">
        <f>Workbench[[#This Row],[30]]-Workbench[[#This Row],[29]]</f>
        <v>16</v>
      </c>
      <c r="AF59">
        <f>Workbench[[#This Row],[31]]-Workbench[[#This Row],[30]]</f>
        <v>-8</v>
      </c>
      <c r="AG59">
        <f>COUNTIF(StepAnalysis[[#This Row],[0]:[31]],"=0")</f>
        <v>1</v>
      </c>
      <c r="AH59">
        <f>COUNTIF(StepAnalysis[[#This Row],[0]:[31]],"=1")</f>
        <v>5</v>
      </c>
      <c r="AI59">
        <f>COUNTIF(StepAnalysis[[#This Row],[0]:[31]],"=-1")</f>
        <v>5</v>
      </c>
      <c r="AJ59">
        <f>COUNTIF(StepAnalysis[[#This Row],[0]:[31]],"=2")</f>
        <v>2</v>
      </c>
      <c r="AK59">
        <f>COUNTIF(StepAnalysis[[#This Row],[0]:[31]],"=-2")</f>
        <v>2</v>
      </c>
      <c r="AL59">
        <f>COUNTIF(StepAnalysis[[#This Row],[0]:[31]],"=4")</f>
        <v>2</v>
      </c>
      <c r="AM59">
        <f>COUNTIF(StepAnalysis[[#This Row],[0]:[31]],"=-4")</f>
        <v>2</v>
      </c>
      <c r="AN59">
        <f>COUNTIF(StepAnalysis[[#This Row],[0]:[31]],"=8")</f>
        <v>3</v>
      </c>
      <c r="AO59">
        <f>COUNTIF(StepAnalysis[[#This Row],[0]:[31]],"=-8")</f>
        <v>3</v>
      </c>
      <c r="AP59">
        <f>COUNTIF(StepAnalysis[[#This Row],[0]:[31]],"=16")</f>
        <v>4</v>
      </c>
      <c r="AQ59">
        <f>COUNTIF(StepAnalysis[[#This Row],[0]:[31]],"=-16")</f>
        <v>3</v>
      </c>
      <c r="AR59" s="6"/>
    </row>
    <row r="60" spans="1:44" x14ac:dyDescent="0.25">
      <c r="A60" s="2">
        <v>0</v>
      </c>
      <c r="B60">
        <f>Workbench[[#This Row],[1]]-Workbench[[#This Row],[0]]</f>
        <v>1</v>
      </c>
      <c r="C60">
        <f>Workbench[[#This Row],[2]]-Workbench[[#This Row],[1]]</f>
        <v>2</v>
      </c>
      <c r="D60">
        <f>Workbench[[#This Row],[3]]-Workbench[[#This Row],[2]]</f>
        <v>-1</v>
      </c>
      <c r="E60">
        <f>Workbench[[#This Row],[4]]-Workbench[[#This Row],[3]]</f>
        <v>16</v>
      </c>
      <c r="F60">
        <f>Workbench[[#This Row],[5]]-Workbench[[#This Row],[4]]</f>
        <v>1</v>
      </c>
      <c r="G60">
        <f>Workbench[[#This Row],[6]]-Workbench[[#This Row],[5]]</f>
        <v>4</v>
      </c>
      <c r="H60">
        <f>Workbench[[#This Row],[7]]-Workbench[[#This Row],[6]]</f>
        <v>-1</v>
      </c>
      <c r="I60">
        <f>Workbench[[#This Row],[8]]-Workbench[[#This Row],[7]]</f>
        <v>-16</v>
      </c>
      <c r="J60">
        <f>Workbench[[#This Row],[9]]-Workbench[[#This Row],[8]]</f>
        <v>1</v>
      </c>
      <c r="K60">
        <f>Workbench[[#This Row],[10]]-Workbench[[#This Row],[9]]</f>
        <v>-2</v>
      </c>
      <c r="L60">
        <f>Workbench[[#This Row],[11]]-Workbench[[#This Row],[10]]</f>
        <v>-1</v>
      </c>
      <c r="M60">
        <f>Workbench[[#This Row],[12]]-Workbench[[#This Row],[11]]</f>
        <v>16</v>
      </c>
      <c r="N60">
        <f>Workbench[[#This Row],[13]]-Workbench[[#This Row],[12]]</f>
        <v>1</v>
      </c>
      <c r="O60">
        <f>Workbench[[#This Row],[14]]-Workbench[[#This Row],[13]]</f>
        <v>-4</v>
      </c>
      <c r="P60">
        <f>Workbench[[#This Row],[15]]-Workbench[[#This Row],[14]]</f>
        <v>8</v>
      </c>
      <c r="Q60">
        <f>Workbench[[#This Row],[16]]-Workbench[[#This Row],[15]]</f>
        <v>4</v>
      </c>
      <c r="R60">
        <f>Workbench[[#This Row],[17]]-Workbench[[#This Row],[16]]</f>
        <v>-1</v>
      </c>
      <c r="S60">
        <f>Workbench[[#This Row],[18]]-Workbench[[#This Row],[17]]</f>
        <v>-16</v>
      </c>
      <c r="T60">
        <f>Workbench[[#This Row],[19]]-Workbench[[#This Row],[18]]</f>
        <v>1</v>
      </c>
      <c r="U60">
        <f>Workbench[[#This Row],[20]]-Workbench[[#This Row],[19]]</f>
        <v>2</v>
      </c>
      <c r="V60">
        <f>Workbench[[#This Row],[21]]-Workbench[[#This Row],[20]]</f>
        <v>-1</v>
      </c>
      <c r="W60">
        <f>Workbench[[#This Row],[22]]-Workbench[[#This Row],[21]]</f>
        <v>16</v>
      </c>
      <c r="X60">
        <f>Workbench[[#This Row],[23]]-Workbench[[#This Row],[22]]</f>
        <v>1</v>
      </c>
      <c r="Y60">
        <f>Workbench[[#This Row],[24]]-Workbench[[#This Row],[23]]</f>
        <v>-4</v>
      </c>
      <c r="Z60">
        <f>Workbench[[#This Row],[25]]-Workbench[[#This Row],[24]]</f>
        <v>-1</v>
      </c>
      <c r="AA60">
        <f>Workbench[[#This Row],[26]]-Workbench[[#This Row],[25]]</f>
        <v>-16</v>
      </c>
      <c r="AB60">
        <f>Workbench[[#This Row],[27]]-Workbench[[#This Row],[26]]</f>
        <v>1</v>
      </c>
      <c r="AC60">
        <f>Workbench[[#This Row],[28]]-Workbench[[#This Row],[27]]</f>
        <v>-2</v>
      </c>
      <c r="AD60">
        <f>Workbench[[#This Row],[29]]-Workbench[[#This Row],[28]]</f>
        <v>-1</v>
      </c>
      <c r="AE60">
        <f>Workbench[[#This Row],[30]]-Workbench[[#This Row],[29]]</f>
        <v>16</v>
      </c>
      <c r="AF60">
        <f>Workbench[[#This Row],[31]]-Workbench[[#This Row],[30]]</f>
        <v>-8</v>
      </c>
      <c r="AG60">
        <f>COUNTIF(StepAnalysis[[#This Row],[0]:[31]],"=0")</f>
        <v>1</v>
      </c>
      <c r="AH60">
        <f>COUNTIF(StepAnalysis[[#This Row],[0]:[31]],"=1")</f>
        <v>7</v>
      </c>
      <c r="AI60">
        <f>COUNTIF(StepAnalysis[[#This Row],[0]:[31]],"=-1")</f>
        <v>7</v>
      </c>
      <c r="AJ60">
        <f>COUNTIF(StepAnalysis[[#This Row],[0]:[31]],"=2")</f>
        <v>2</v>
      </c>
      <c r="AK60">
        <f>COUNTIF(StepAnalysis[[#This Row],[0]:[31]],"=-2")</f>
        <v>2</v>
      </c>
      <c r="AL60">
        <f>COUNTIF(StepAnalysis[[#This Row],[0]:[31]],"=4")</f>
        <v>2</v>
      </c>
      <c r="AM60">
        <f>COUNTIF(StepAnalysis[[#This Row],[0]:[31]],"=-4")</f>
        <v>2</v>
      </c>
      <c r="AN60">
        <f>COUNTIF(StepAnalysis[[#This Row],[0]:[31]],"=8")</f>
        <v>1</v>
      </c>
      <c r="AO60">
        <f>COUNTIF(StepAnalysis[[#This Row],[0]:[31]],"=-8")</f>
        <v>1</v>
      </c>
      <c r="AP60">
        <f>COUNTIF(StepAnalysis[[#This Row],[0]:[31]],"=16")</f>
        <v>4</v>
      </c>
      <c r="AQ60">
        <f>COUNTIF(StepAnalysis[[#This Row],[0]:[31]],"=-16")</f>
        <v>3</v>
      </c>
      <c r="AR60" s="6"/>
    </row>
    <row r="61" spans="1:44" x14ac:dyDescent="0.25">
      <c r="A61" s="3">
        <v>0</v>
      </c>
      <c r="B61">
        <f>Workbench[[#This Row],[1]]-Workbench[[#This Row],[0]]</f>
        <v>1</v>
      </c>
      <c r="C61">
        <f>Workbench[[#This Row],[2]]-Workbench[[#This Row],[1]]</f>
        <v>2</v>
      </c>
      <c r="D61">
        <f>Workbench[[#This Row],[3]]-Workbench[[#This Row],[2]]</f>
        <v>-1</v>
      </c>
      <c r="E61">
        <f>Workbench[[#This Row],[4]]-Workbench[[#This Row],[3]]</f>
        <v>16</v>
      </c>
      <c r="F61">
        <f>Workbench[[#This Row],[5]]-Workbench[[#This Row],[4]]</f>
        <v>1</v>
      </c>
      <c r="G61">
        <f>Workbench[[#This Row],[6]]-Workbench[[#This Row],[5]]</f>
        <v>4</v>
      </c>
      <c r="H61">
        <f>Workbench[[#This Row],[7]]-Workbench[[#This Row],[6]]</f>
        <v>-1</v>
      </c>
      <c r="I61">
        <f>Workbench[[#This Row],[8]]-Workbench[[#This Row],[7]]</f>
        <v>-16</v>
      </c>
      <c r="J61">
        <f>Workbench[[#This Row],[9]]-Workbench[[#This Row],[8]]</f>
        <v>1</v>
      </c>
      <c r="K61">
        <f>Workbench[[#This Row],[10]]-Workbench[[#This Row],[9]]</f>
        <v>-2</v>
      </c>
      <c r="L61">
        <f>Workbench[[#This Row],[11]]-Workbench[[#This Row],[10]]</f>
        <v>-1</v>
      </c>
      <c r="M61">
        <f>Workbench[[#This Row],[12]]-Workbench[[#This Row],[11]]</f>
        <v>16</v>
      </c>
      <c r="N61">
        <f>Workbench[[#This Row],[13]]-Workbench[[#This Row],[12]]</f>
        <v>8</v>
      </c>
      <c r="O61">
        <f>Workbench[[#This Row],[14]]-Workbench[[#This Row],[13]]</f>
        <v>-16</v>
      </c>
      <c r="P61">
        <f>Workbench[[#This Row],[15]]-Workbench[[#This Row],[14]]</f>
        <v>1</v>
      </c>
      <c r="Q61">
        <f>Workbench[[#This Row],[16]]-Workbench[[#This Row],[15]]</f>
        <v>2</v>
      </c>
      <c r="R61">
        <f>Workbench[[#This Row],[17]]-Workbench[[#This Row],[16]]</f>
        <v>-1</v>
      </c>
      <c r="S61">
        <f>Workbench[[#This Row],[18]]-Workbench[[#This Row],[17]]</f>
        <v>16</v>
      </c>
      <c r="T61">
        <f>Workbench[[#This Row],[19]]-Workbench[[#This Row],[18]]</f>
        <v>1</v>
      </c>
      <c r="U61">
        <f>Workbench[[#This Row],[20]]-Workbench[[#This Row],[19]]</f>
        <v>-2</v>
      </c>
      <c r="V61">
        <f>Workbench[[#This Row],[21]]-Workbench[[#This Row],[20]]</f>
        <v>-8</v>
      </c>
      <c r="W61">
        <f>Workbench[[#This Row],[22]]-Workbench[[#This Row],[21]]</f>
        <v>-4</v>
      </c>
      <c r="X61">
        <f>Workbench[[#This Row],[23]]-Workbench[[#This Row],[22]]</f>
        <v>8</v>
      </c>
      <c r="Y61">
        <f>Workbench[[#This Row],[24]]-Workbench[[#This Row],[23]]</f>
        <v>2</v>
      </c>
      <c r="Z61">
        <f>Workbench[[#This Row],[25]]-Workbench[[#This Row],[24]]</f>
        <v>-1</v>
      </c>
      <c r="AA61">
        <f>Workbench[[#This Row],[26]]-Workbench[[#This Row],[25]]</f>
        <v>-16</v>
      </c>
      <c r="AB61">
        <f>Workbench[[#This Row],[27]]-Workbench[[#This Row],[26]]</f>
        <v>1</v>
      </c>
      <c r="AC61">
        <f>Workbench[[#This Row],[28]]-Workbench[[#This Row],[27]]</f>
        <v>-2</v>
      </c>
      <c r="AD61">
        <f>Workbench[[#This Row],[29]]-Workbench[[#This Row],[28]]</f>
        <v>-1</v>
      </c>
      <c r="AE61">
        <f>Workbench[[#This Row],[30]]-Workbench[[#This Row],[29]]</f>
        <v>16</v>
      </c>
      <c r="AF61">
        <f>Workbench[[#This Row],[31]]-Workbench[[#This Row],[30]]</f>
        <v>-8</v>
      </c>
      <c r="AG61">
        <f>COUNTIF(StepAnalysis[[#This Row],[0]:[31]],"=0")</f>
        <v>1</v>
      </c>
      <c r="AH61">
        <f>COUNTIF(StepAnalysis[[#This Row],[0]:[31]],"=1")</f>
        <v>6</v>
      </c>
      <c r="AI61">
        <f>COUNTIF(StepAnalysis[[#This Row],[0]:[31]],"=-1")</f>
        <v>6</v>
      </c>
      <c r="AJ61">
        <f>COUNTIF(StepAnalysis[[#This Row],[0]:[31]],"=2")</f>
        <v>3</v>
      </c>
      <c r="AK61">
        <f>COUNTIF(StepAnalysis[[#This Row],[0]:[31]],"=-2")</f>
        <v>3</v>
      </c>
      <c r="AL61">
        <f>COUNTIF(StepAnalysis[[#This Row],[0]:[31]],"=4")</f>
        <v>1</v>
      </c>
      <c r="AM61">
        <f>COUNTIF(StepAnalysis[[#This Row],[0]:[31]],"=-4")</f>
        <v>1</v>
      </c>
      <c r="AN61">
        <f>COUNTIF(StepAnalysis[[#This Row],[0]:[31]],"=8")</f>
        <v>2</v>
      </c>
      <c r="AO61">
        <f>COUNTIF(StepAnalysis[[#This Row],[0]:[31]],"=-8")</f>
        <v>2</v>
      </c>
      <c r="AP61">
        <f>COUNTIF(StepAnalysis[[#This Row],[0]:[31]],"=16")</f>
        <v>4</v>
      </c>
      <c r="AQ61">
        <f>COUNTIF(StepAnalysis[[#This Row],[0]:[31]],"=-16")</f>
        <v>3</v>
      </c>
      <c r="AR61" s="6"/>
    </row>
    <row r="62" spans="1:44" x14ac:dyDescent="0.25">
      <c r="A62" s="2">
        <v>0</v>
      </c>
      <c r="B62">
        <f>Workbench[[#This Row],[1]]-Workbench[[#This Row],[0]]</f>
        <v>1</v>
      </c>
      <c r="C62">
        <f>Workbench[[#This Row],[2]]-Workbench[[#This Row],[1]]</f>
        <v>2</v>
      </c>
      <c r="D62">
        <f>Workbench[[#This Row],[3]]-Workbench[[#This Row],[2]]</f>
        <v>-1</v>
      </c>
      <c r="E62">
        <f>Workbench[[#This Row],[4]]-Workbench[[#This Row],[3]]</f>
        <v>16</v>
      </c>
      <c r="F62">
        <f>Workbench[[#This Row],[5]]-Workbench[[#This Row],[4]]</f>
        <v>4</v>
      </c>
      <c r="G62">
        <f>Workbench[[#This Row],[6]]-Workbench[[#This Row],[5]]</f>
        <v>-16</v>
      </c>
      <c r="H62">
        <f>Workbench[[#This Row],[7]]-Workbench[[#This Row],[6]]</f>
        <v>1</v>
      </c>
      <c r="I62">
        <f>Workbench[[#This Row],[8]]-Workbench[[#This Row],[7]]</f>
        <v>16</v>
      </c>
      <c r="J62">
        <f>Workbench[[#This Row],[9]]-Workbench[[#This Row],[8]]</f>
        <v>-4</v>
      </c>
      <c r="K62">
        <f>Workbench[[#This Row],[10]]-Workbench[[#This Row],[9]]</f>
        <v>-2</v>
      </c>
      <c r="L62">
        <f>Workbench[[#This Row],[11]]-Workbench[[#This Row],[10]]</f>
        <v>4</v>
      </c>
      <c r="M62">
        <f>Workbench[[#This Row],[12]]-Workbench[[#This Row],[11]]</f>
        <v>-16</v>
      </c>
      <c r="N62">
        <f>Workbench[[#This Row],[13]]-Workbench[[#This Row],[12]]</f>
        <v>-1</v>
      </c>
      <c r="O62">
        <f>Workbench[[#This Row],[14]]-Workbench[[#This Row],[13]]</f>
        <v>16</v>
      </c>
      <c r="P62">
        <f>Workbench[[#This Row],[15]]-Workbench[[#This Row],[14]]</f>
        <v>8</v>
      </c>
      <c r="Q62">
        <f>Workbench[[#This Row],[16]]-Workbench[[#This Row],[15]]</f>
        <v>-16</v>
      </c>
      <c r="R62">
        <f>Workbench[[#This Row],[17]]-Workbench[[#This Row],[16]]</f>
        <v>1</v>
      </c>
      <c r="S62">
        <f>Workbench[[#This Row],[18]]-Workbench[[#This Row],[17]]</f>
        <v>16</v>
      </c>
      <c r="T62">
        <f>Workbench[[#This Row],[19]]-Workbench[[#This Row],[18]]</f>
        <v>-4</v>
      </c>
      <c r="U62">
        <f>Workbench[[#This Row],[20]]-Workbench[[#This Row],[19]]</f>
        <v>2</v>
      </c>
      <c r="V62">
        <f>Workbench[[#This Row],[21]]-Workbench[[#This Row],[20]]</f>
        <v>4</v>
      </c>
      <c r="W62">
        <f>Workbench[[#This Row],[22]]-Workbench[[#This Row],[21]]</f>
        <v>-16</v>
      </c>
      <c r="X62">
        <f>Workbench[[#This Row],[23]]-Workbench[[#This Row],[22]]</f>
        <v>-1</v>
      </c>
      <c r="Y62">
        <f>Workbench[[#This Row],[24]]-Workbench[[#This Row],[23]]</f>
        <v>16</v>
      </c>
      <c r="Z62">
        <f>Workbench[[#This Row],[25]]-Workbench[[#This Row],[24]]</f>
        <v>-4</v>
      </c>
      <c r="AA62">
        <f>Workbench[[#This Row],[26]]-Workbench[[#This Row],[25]]</f>
        <v>-16</v>
      </c>
      <c r="AB62">
        <f>Workbench[[#This Row],[27]]-Workbench[[#This Row],[26]]</f>
        <v>1</v>
      </c>
      <c r="AC62">
        <f>Workbench[[#This Row],[28]]-Workbench[[#This Row],[27]]</f>
        <v>-2</v>
      </c>
      <c r="AD62">
        <f>Workbench[[#This Row],[29]]-Workbench[[#This Row],[28]]</f>
        <v>-1</v>
      </c>
      <c r="AE62">
        <f>Workbench[[#This Row],[30]]-Workbench[[#This Row],[29]]</f>
        <v>16</v>
      </c>
      <c r="AF62">
        <f>Workbench[[#This Row],[31]]-Workbench[[#This Row],[30]]</f>
        <v>-8</v>
      </c>
      <c r="AG62">
        <f>COUNTIF(StepAnalysis[[#This Row],[0]:[31]],"=0")</f>
        <v>1</v>
      </c>
      <c r="AH62">
        <f>COUNTIF(StepAnalysis[[#This Row],[0]:[31]],"=1")</f>
        <v>4</v>
      </c>
      <c r="AI62">
        <f>COUNTIF(StepAnalysis[[#This Row],[0]:[31]],"=-1")</f>
        <v>4</v>
      </c>
      <c r="AJ62">
        <f>COUNTIF(StepAnalysis[[#This Row],[0]:[31]],"=2")</f>
        <v>2</v>
      </c>
      <c r="AK62">
        <f>COUNTIF(StepAnalysis[[#This Row],[0]:[31]],"=-2")</f>
        <v>2</v>
      </c>
      <c r="AL62">
        <f>COUNTIF(StepAnalysis[[#This Row],[0]:[31]],"=4")</f>
        <v>3</v>
      </c>
      <c r="AM62">
        <f>COUNTIF(StepAnalysis[[#This Row],[0]:[31]],"=-4")</f>
        <v>3</v>
      </c>
      <c r="AN62">
        <f>COUNTIF(StepAnalysis[[#This Row],[0]:[31]],"=8")</f>
        <v>1</v>
      </c>
      <c r="AO62">
        <f>COUNTIF(StepAnalysis[[#This Row],[0]:[31]],"=-8")</f>
        <v>1</v>
      </c>
      <c r="AP62">
        <f>COUNTIF(StepAnalysis[[#This Row],[0]:[31]],"=16")</f>
        <v>6</v>
      </c>
      <c r="AQ62">
        <f>COUNTIF(StepAnalysis[[#This Row],[0]:[31]],"=-16")</f>
        <v>5</v>
      </c>
      <c r="AR62" s="6"/>
    </row>
    <row r="63" spans="1:44" x14ac:dyDescent="0.25">
      <c r="A63" s="3">
        <v>0</v>
      </c>
      <c r="B63">
        <f>Workbench[[#This Row],[1]]-Workbench[[#This Row],[0]]</f>
        <v>1</v>
      </c>
      <c r="C63">
        <f>Workbench[[#This Row],[2]]-Workbench[[#This Row],[1]]</f>
        <v>2</v>
      </c>
      <c r="D63">
        <f>Workbench[[#This Row],[3]]-Workbench[[#This Row],[2]]</f>
        <v>-1</v>
      </c>
      <c r="E63">
        <f>Workbench[[#This Row],[4]]-Workbench[[#This Row],[3]]</f>
        <v>16</v>
      </c>
      <c r="F63">
        <f>Workbench[[#This Row],[5]]-Workbench[[#This Row],[4]]</f>
        <v>4</v>
      </c>
      <c r="G63">
        <f>Workbench[[#This Row],[6]]-Workbench[[#This Row],[5]]</f>
        <v>-16</v>
      </c>
      <c r="H63">
        <f>Workbench[[#This Row],[7]]-Workbench[[#This Row],[6]]</f>
        <v>1</v>
      </c>
      <c r="I63">
        <f>Workbench[[#This Row],[8]]-Workbench[[#This Row],[7]]</f>
        <v>16</v>
      </c>
      <c r="J63">
        <f>Workbench[[#This Row],[9]]-Workbench[[#This Row],[8]]</f>
        <v>-4</v>
      </c>
      <c r="K63">
        <f>Workbench[[#This Row],[10]]-Workbench[[#This Row],[9]]</f>
        <v>-2</v>
      </c>
      <c r="L63">
        <f>Workbench[[#This Row],[11]]-Workbench[[#This Row],[10]]</f>
        <v>8</v>
      </c>
      <c r="M63">
        <f>Workbench[[#This Row],[12]]-Workbench[[#This Row],[11]]</f>
        <v>2</v>
      </c>
      <c r="N63">
        <f>Workbench[[#This Row],[13]]-Workbench[[#This Row],[12]]</f>
        <v>4</v>
      </c>
      <c r="O63">
        <f>Workbench[[#This Row],[14]]-Workbench[[#This Row],[13]]</f>
        <v>-2</v>
      </c>
      <c r="P63">
        <f>Workbench[[#This Row],[15]]-Workbench[[#This Row],[14]]</f>
        <v>-8</v>
      </c>
      <c r="Q63">
        <f>Workbench[[#This Row],[16]]-Workbench[[#This Row],[15]]</f>
        <v>-16</v>
      </c>
      <c r="R63">
        <f>Workbench[[#This Row],[17]]-Workbench[[#This Row],[16]]</f>
        <v>-1</v>
      </c>
      <c r="S63">
        <f>Workbench[[#This Row],[18]]-Workbench[[#This Row],[17]]</f>
        <v>16</v>
      </c>
      <c r="T63">
        <f>Workbench[[#This Row],[19]]-Workbench[[#This Row],[18]]</f>
        <v>8</v>
      </c>
      <c r="U63">
        <f>Workbench[[#This Row],[20]]-Workbench[[#This Row],[19]]</f>
        <v>-16</v>
      </c>
      <c r="V63">
        <f>Workbench[[#This Row],[21]]-Workbench[[#This Row],[20]]</f>
        <v>1</v>
      </c>
      <c r="W63">
        <f>Workbench[[#This Row],[22]]-Workbench[[#This Row],[21]]</f>
        <v>2</v>
      </c>
      <c r="X63">
        <f>Workbench[[#This Row],[23]]-Workbench[[#This Row],[22]]</f>
        <v>-1</v>
      </c>
      <c r="Y63">
        <f>Workbench[[#This Row],[24]]-Workbench[[#This Row],[23]]</f>
        <v>16</v>
      </c>
      <c r="Z63">
        <f>Workbench[[#This Row],[25]]-Workbench[[#This Row],[24]]</f>
        <v>-4</v>
      </c>
      <c r="AA63">
        <f>Workbench[[#This Row],[26]]-Workbench[[#This Row],[25]]</f>
        <v>-16</v>
      </c>
      <c r="AB63">
        <f>Workbench[[#This Row],[27]]-Workbench[[#This Row],[26]]</f>
        <v>1</v>
      </c>
      <c r="AC63">
        <f>Workbench[[#This Row],[28]]-Workbench[[#This Row],[27]]</f>
        <v>-2</v>
      </c>
      <c r="AD63">
        <f>Workbench[[#This Row],[29]]-Workbench[[#This Row],[28]]</f>
        <v>-1</v>
      </c>
      <c r="AE63">
        <f>Workbench[[#This Row],[30]]-Workbench[[#This Row],[29]]</f>
        <v>16</v>
      </c>
      <c r="AF63">
        <f>Workbench[[#This Row],[31]]-Workbench[[#This Row],[30]]</f>
        <v>-8</v>
      </c>
      <c r="AG63">
        <f>COUNTIF(StepAnalysis[[#This Row],[0]:[31]],"=0")</f>
        <v>1</v>
      </c>
      <c r="AH63">
        <f>COUNTIF(StepAnalysis[[#This Row],[0]:[31]],"=1")</f>
        <v>4</v>
      </c>
      <c r="AI63">
        <f>COUNTIF(StepAnalysis[[#This Row],[0]:[31]],"=-1")</f>
        <v>4</v>
      </c>
      <c r="AJ63">
        <f>COUNTIF(StepAnalysis[[#This Row],[0]:[31]],"=2")</f>
        <v>3</v>
      </c>
      <c r="AK63">
        <f>COUNTIF(StepAnalysis[[#This Row],[0]:[31]],"=-2")</f>
        <v>3</v>
      </c>
      <c r="AL63">
        <f>COUNTIF(StepAnalysis[[#This Row],[0]:[31]],"=4")</f>
        <v>2</v>
      </c>
      <c r="AM63">
        <f>COUNTIF(StepAnalysis[[#This Row],[0]:[31]],"=-4")</f>
        <v>2</v>
      </c>
      <c r="AN63">
        <f>COUNTIF(StepAnalysis[[#This Row],[0]:[31]],"=8")</f>
        <v>2</v>
      </c>
      <c r="AO63">
        <f>COUNTIF(StepAnalysis[[#This Row],[0]:[31]],"=-8")</f>
        <v>2</v>
      </c>
      <c r="AP63">
        <f>COUNTIF(StepAnalysis[[#This Row],[0]:[31]],"=16")</f>
        <v>5</v>
      </c>
      <c r="AQ63">
        <f>COUNTIF(StepAnalysis[[#This Row],[0]:[31]],"=-16")</f>
        <v>4</v>
      </c>
      <c r="AR63" s="6"/>
    </row>
    <row r="64" spans="1:44" x14ac:dyDescent="0.25">
      <c r="A64" s="2">
        <v>0</v>
      </c>
      <c r="B64">
        <f>Workbench[[#This Row],[1]]-Workbench[[#This Row],[0]]</f>
        <v>1</v>
      </c>
      <c r="C64">
        <f>Workbench[[#This Row],[2]]-Workbench[[#This Row],[1]]</f>
        <v>2</v>
      </c>
      <c r="D64">
        <f>Workbench[[#This Row],[3]]-Workbench[[#This Row],[2]]</f>
        <v>-1</v>
      </c>
      <c r="E64">
        <f>Workbench[[#This Row],[4]]-Workbench[[#This Row],[3]]</f>
        <v>16</v>
      </c>
      <c r="F64">
        <f>Workbench[[#This Row],[5]]-Workbench[[#This Row],[4]]</f>
        <v>4</v>
      </c>
      <c r="G64">
        <f>Workbench[[#This Row],[6]]-Workbench[[#This Row],[5]]</f>
        <v>-16</v>
      </c>
      <c r="H64">
        <f>Workbench[[#This Row],[7]]-Workbench[[#This Row],[6]]</f>
        <v>1</v>
      </c>
      <c r="I64">
        <f>Workbench[[#This Row],[8]]-Workbench[[#This Row],[7]]</f>
        <v>-2</v>
      </c>
      <c r="J64">
        <f>Workbench[[#This Row],[9]]-Workbench[[#This Row],[8]]</f>
        <v>-1</v>
      </c>
      <c r="K64">
        <f>Workbench[[#This Row],[10]]-Workbench[[#This Row],[9]]</f>
        <v>16</v>
      </c>
      <c r="L64">
        <f>Workbench[[#This Row],[11]]-Workbench[[#This Row],[10]]</f>
        <v>1</v>
      </c>
      <c r="M64">
        <f>Workbench[[#This Row],[12]]-Workbench[[#This Row],[11]]</f>
        <v>2</v>
      </c>
      <c r="N64">
        <f>Workbench[[#This Row],[13]]-Workbench[[#This Row],[12]]</f>
        <v>-4</v>
      </c>
      <c r="O64">
        <f>Workbench[[#This Row],[14]]-Workbench[[#This Row],[13]]</f>
        <v>-2</v>
      </c>
      <c r="P64">
        <f>Workbench[[#This Row],[15]]-Workbench[[#This Row],[14]]</f>
        <v>8</v>
      </c>
      <c r="Q64">
        <f>Workbench[[#This Row],[16]]-Workbench[[#This Row],[15]]</f>
        <v>2</v>
      </c>
      <c r="R64">
        <f>Workbench[[#This Row],[17]]-Workbench[[#This Row],[16]]</f>
        <v>4</v>
      </c>
      <c r="S64">
        <f>Workbench[[#This Row],[18]]-Workbench[[#This Row],[17]]</f>
        <v>-2</v>
      </c>
      <c r="T64">
        <f>Workbench[[#This Row],[19]]-Workbench[[#This Row],[18]]</f>
        <v>-1</v>
      </c>
      <c r="U64">
        <f>Workbench[[#This Row],[20]]-Workbench[[#This Row],[19]]</f>
        <v>-16</v>
      </c>
      <c r="V64">
        <f>Workbench[[#This Row],[21]]-Workbench[[#This Row],[20]]</f>
        <v>1</v>
      </c>
      <c r="W64">
        <f>Workbench[[#This Row],[22]]-Workbench[[#This Row],[21]]</f>
        <v>2</v>
      </c>
      <c r="X64">
        <f>Workbench[[#This Row],[23]]-Workbench[[#This Row],[22]]</f>
        <v>-1</v>
      </c>
      <c r="Y64">
        <f>Workbench[[#This Row],[24]]-Workbench[[#This Row],[23]]</f>
        <v>16</v>
      </c>
      <c r="Z64">
        <f>Workbench[[#This Row],[25]]-Workbench[[#This Row],[24]]</f>
        <v>-4</v>
      </c>
      <c r="AA64">
        <f>Workbench[[#This Row],[26]]-Workbench[[#This Row],[25]]</f>
        <v>-16</v>
      </c>
      <c r="AB64">
        <f>Workbench[[#This Row],[27]]-Workbench[[#This Row],[26]]</f>
        <v>1</v>
      </c>
      <c r="AC64">
        <f>Workbench[[#This Row],[28]]-Workbench[[#This Row],[27]]</f>
        <v>-2</v>
      </c>
      <c r="AD64">
        <f>Workbench[[#This Row],[29]]-Workbench[[#This Row],[28]]</f>
        <v>-1</v>
      </c>
      <c r="AE64">
        <f>Workbench[[#This Row],[30]]-Workbench[[#This Row],[29]]</f>
        <v>16</v>
      </c>
      <c r="AF64">
        <f>Workbench[[#This Row],[31]]-Workbench[[#This Row],[30]]</f>
        <v>-8</v>
      </c>
      <c r="AG64">
        <f>COUNTIF(StepAnalysis[[#This Row],[0]:[31]],"=0")</f>
        <v>1</v>
      </c>
      <c r="AH64">
        <f>COUNTIF(StepAnalysis[[#This Row],[0]:[31]],"=1")</f>
        <v>5</v>
      </c>
      <c r="AI64">
        <f>COUNTIF(StepAnalysis[[#This Row],[0]:[31]],"=-1")</f>
        <v>5</v>
      </c>
      <c r="AJ64">
        <f>COUNTIF(StepAnalysis[[#This Row],[0]:[31]],"=2")</f>
        <v>4</v>
      </c>
      <c r="AK64">
        <f>COUNTIF(StepAnalysis[[#This Row],[0]:[31]],"=-2")</f>
        <v>4</v>
      </c>
      <c r="AL64">
        <f>COUNTIF(StepAnalysis[[#This Row],[0]:[31]],"=4")</f>
        <v>2</v>
      </c>
      <c r="AM64">
        <f>COUNTIF(StepAnalysis[[#This Row],[0]:[31]],"=-4")</f>
        <v>2</v>
      </c>
      <c r="AN64">
        <f>COUNTIF(StepAnalysis[[#This Row],[0]:[31]],"=8")</f>
        <v>1</v>
      </c>
      <c r="AO64">
        <f>COUNTIF(StepAnalysis[[#This Row],[0]:[31]],"=-8")</f>
        <v>1</v>
      </c>
      <c r="AP64">
        <f>COUNTIF(StepAnalysis[[#This Row],[0]:[31]],"=16")</f>
        <v>4</v>
      </c>
      <c r="AQ64">
        <f>COUNTIF(StepAnalysis[[#This Row],[0]:[31]],"=-16")</f>
        <v>3</v>
      </c>
      <c r="AR64" s="6"/>
    </row>
    <row r="65" spans="1:44" x14ac:dyDescent="0.25">
      <c r="A65" s="3">
        <v>0</v>
      </c>
      <c r="B65">
        <f>Workbench[[#This Row],[1]]-Workbench[[#This Row],[0]]</f>
        <v>1</v>
      </c>
      <c r="C65">
        <f>Workbench[[#This Row],[2]]-Workbench[[#This Row],[1]]</f>
        <v>2</v>
      </c>
      <c r="D65">
        <f>Workbench[[#This Row],[3]]-Workbench[[#This Row],[2]]</f>
        <v>-1</v>
      </c>
      <c r="E65">
        <f>Workbench[[#This Row],[4]]-Workbench[[#This Row],[3]]</f>
        <v>16</v>
      </c>
      <c r="F65">
        <f>Workbench[[#This Row],[5]]-Workbench[[#This Row],[4]]</f>
        <v>4</v>
      </c>
      <c r="G65">
        <f>Workbench[[#This Row],[6]]-Workbench[[#This Row],[5]]</f>
        <v>-16</v>
      </c>
      <c r="H65">
        <f>Workbench[[#This Row],[7]]-Workbench[[#This Row],[6]]</f>
        <v>1</v>
      </c>
      <c r="I65">
        <f>Workbench[[#This Row],[8]]-Workbench[[#This Row],[7]]</f>
        <v>-2</v>
      </c>
      <c r="J65">
        <f>Workbench[[#This Row],[9]]-Workbench[[#This Row],[8]]</f>
        <v>-1</v>
      </c>
      <c r="K65">
        <f>Workbench[[#This Row],[10]]-Workbench[[#This Row],[9]]</f>
        <v>16</v>
      </c>
      <c r="L65">
        <f>Workbench[[#This Row],[11]]-Workbench[[#This Row],[10]]</f>
        <v>8</v>
      </c>
      <c r="M65">
        <f>Workbench[[#This Row],[12]]-Workbench[[#This Row],[11]]</f>
        <v>-16</v>
      </c>
      <c r="N65">
        <f>Workbench[[#This Row],[13]]-Workbench[[#This Row],[12]]</f>
        <v>1</v>
      </c>
      <c r="O65">
        <f>Workbench[[#This Row],[14]]-Workbench[[#This Row],[13]]</f>
        <v>2</v>
      </c>
      <c r="P65">
        <f>Workbench[[#This Row],[15]]-Workbench[[#This Row],[14]]</f>
        <v>-1</v>
      </c>
      <c r="Q65">
        <f>Workbench[[#This Row],[16]]-Workbench[[#This Row],[15]]</f>
        <v>16</v>
      </c>
      <c r="R65">
        <f>Workbench[[#This Row],[17]]-Workbench[[#This Row],[16]]</f>
        <v>-4</v>
      </c>
      <c r="S65">
        <f>Workbench[[#This Row],[18]]-Workbench[[#This Row],[17]]</f>
        <v>-16</v>
      </c>
      <c r="T65">
        <f>Workbench[[#This Row],[19]]-Workbench[[#This Row],[18]]</f>
        <v>1</v>
      </c>
      <c r="U65">
        <f>Workbench[[#This Row],[20]]-Workbench[[#This Row],[19]]</f>
        <v>16</v>
      </c>
      <c r="V65">
        <f>Workbench[[#This Row],[21]]-Workbench[[#This Row],[20]]</f>
        <v>4</v>
      </c>
      <c r="W65">
        <f>Workbench[[#This Row],[22]]-Workbench[[#This Row],[21]]</f>
        <v>-2</v>
      </c>
      <c r="X65">
        <f>Workbench[[#This Row],[23]]-Workbench[[#This Row],[22]]</f>
        <v>-8</v>
      </c>
      <c r="Y65">
        <f>Workbench[[#This Row],[24]]-Workbench[[#This Row],[23]]</f>
        <v>2</v>
      </c>
      <c r="Z65">
        <f>Workbench[[#This Row],[25]]-Workbench[[#This Row],[24]]</f>
        <v>-4</v>
      </c>
      <c r="AA65">
        <f>Workbench[[#This Row],[26]]-Workbench[[#This Row],[25]]</f>
        <v>-2</v>
      </c>
      <c r="AB65">
        <f>Workbench[[#This Row],[27]]-Workbench[[#This Row],[26]]</f>
        <v>8</v>
      </c>
      <c r="AC65">
        <f>Workbench[[#This Row],[28]]-Workbench[[#This Row],[27]]</f>
        <v>-16</v>
      </c>
      <c r="AD65">
        <f>Workbench[[#This Row],[29]]-Workbench[[#This Row],[28]]</f>
        <v>-1</v>
      </c>
      <c r="AE65">
        <f>Workbench[[#This Row],[30]]-Workbench[[#This Row],[29]]</f>
        <v>16</v>
      </c>
      <c r="AF65">
        <f>Workbench[[#This Row],[31]]-Workbench[[#This Row],[30]]</f>
        <v>-8</v>
      </c>
      <c r="AG65">
        <f>COUNTIF(StepAnalysis[[#This Row],[0]:[31]],"=0")</f>
        <v>1</v>
      </c>
      <c r="AH65">
        <f>COUNTIF(StepAnalysis[[#This Row],[0]:[31]],"=1")</f>
        <v>4</v>
      </c>
      <c r="AI65">
        <f>COUNTIF(StepAnalysis[[#This Row],[0]:[31]],"=-1")</f>
        <v>4</v>
      </c>
      <c r="AJ65">
        <f>COUNTIF(StepAnalysis[[#This Row],[0]:[31]],"=2")</f>
        <v>3</v>
      </c>
      <c r="AK65">
        <f>COUNTIF(StepAnalysis[[#This Row],[0]:[31]],"=-2")</f>
        <v>3</v>
      </c>
      <c r="AL65">
        <f>COUNTIF(StepAnalysis[[#This Row],[0]:[31]],"=4")</f>
        <v>2</v>
      </c>
      <c r="AM65">
        <f>COUNTIF(StepAnalysis[[#This Row],[0]:[31]],"=-4")</f>
        <v>2</v>
      </c>
      <c r="AN65">
        <f>COUNTIF(StepAnalysis[[#This Row],[0]:[31]],"=8")</f>
        <v>2</v>
      </c>
      <c r="AO65">
        <f>COUNTIF(StepAnalysis[[#This Row],[0]:[31]],"=-8")</f>
        <v>2</v>
      </c>
      <c r="AP65">
        <f>COUNTIF(StepAnalysis[[#This Row],[0]:[31]],"=16")</f>
        <v>5</v>
      </c>
      <c r="AQ65">
        <f>COUNTIF(StepAnalysis[[#This Row],[0]:[31]],"=-16")</f>
        <v>4</v>
      </c>
      <c r="AR65" s="6"/>
    </row>
    <row r="66" spans="1:44" x14ac:dyDescent="0.25">
      <c r="A66" s="2">
        <v>0</v>
      </c>
      <c r="B66">
        <f>Workbench[[#This Row],[1]]-Workbench[[#This Row],[0]]</f>
        <v>1</v>
      </c>
      <c r="C66">
        <f>Workbench[[#This Row],[2]]-Workbench[[#This Row],[1]]</f>
        <v>2</v>
      </c>
      <c r="D66">
        <f>Workbench[[#This Row],[3]]-Workbench[[#This Row],[2]]</f>
        <v>-1</v>
      </c>
      <c r="E66">
        <f>Workbench[[#This Row],[4]]-Workbench[[#This Row],[3]]</f>
        <v>16</v>
      </c>
      <c r="F66">
        <f>Workbench[[#This Row],[5]]-Workbench[[#This Row],[4]]</f>
        <v>4</v>
      </c>
      <c r="G66">
        <f>Workbench[[#This Row],[6]]-Workbench[[#This Row],[5]]</f>
        <v>-16</v>
      </c>
      <c r="H66">
        <f>Workbench[[#This Row],[7]]-Workbench[[#This Row],[6]]</f>
        <v>1</v>
      </c>
      <c r="I66">
        <f>Workbench[[#This Row],[8]]-Workbench[[#This Row],[7]]</f>
        <v>-2</v>
      </c>
      <c r="J66">
        <f>Workbench[[#This Row],[9]]-Workbench[[#This Row],[8]]</f>
        <v>-1</v>
      </c>
      <c r="K66">
        <f>Workbench[[#This Row],[10]]-Workbench[[#This Row],[9]]</f>
        <v>16</v>
      </c>
      <c r="L66">
        <f>Workbench[[#This Row],[11]]-Workbench[[#This Row],[10]]</f>
        <v>8</v>
      </c>
      <c r="M66">
        <f>Workbench[[#This Row],[12]]-Workbench[[#This Row],[11]]</f>
        <v>-16</v>
      </c>
      <c r="N66">
        <f>Workbench[[#This Row],[13]]-Workbench[[#This Row],[12]]</f>
        <v>1</v>
      </c>
      <c r="O66">
        <f>Workbench[[#This Row],[14]]-Workbench[[#This Row],[13]]</f>
        <v>2</v>
      </c>
      <c r="P66">
        <f>Workbench[[#This Row],[15]]-Workbench[[#This Row],[14]]</f>
        <v>-1</v>
      </c>
      <c r="Q66">
        <f>Workbench[[#This Row],[16]]-Workbench[[#This Row],[15]]</f>
        <v>16</v>
      </c>
      <c r="R66">
        <f>Workbench[[#This Row],[17]]-Workbench[[#This Row],[16]]</f>
        <v>1</v>
      </c>
      <c r="S66">
        <f>Workbench[[#This Row],[18]]-Workbench[[#This Row],[17]]</f>
        <v>-2</v>
      </c>
      <c r="T66">
        <f>Workbench[[#This Row],[19]]-Workbench[[#This Row],[18]]</f>
        <v>-8</v>
      </c>
      <c r="U66">
        <f>Workbench[[#This Row],[20]]-Workbench[[#This Row],[19]]</f>
        <v>2</v>
      </c>
      <c r="V66">
        <f>Workbench[[#This Row],[21]]-Workbench[[#This Row],[20]]</f>
        <v>-4</v>
      </c>
      <c r="W66">
        <f>Workbench[[#This Row],[22]]-Workbench[[#This Row],[21]]</f>
        <v>-2</v>
      </c>
      <c r="X66">
        <f>Workbench[[#This Row],[23]]-Workbench[[#This Row],[22]]</f>
        <v>8</v>
      </c>
      <c r="Y66">
        <f>Workbench[[#This Row],[24]]-Workbench[[#This Row],[23]]</f>
        <v>2</v>
      </c>
      <c r="Z66">
        <f>Workbench[[#This Row],[25]]-Workbench[[#This Row],[24]]</f>
        <v>-1</v>
      </c>
      <c r="AA66">
        <f>Workbench[[#This Row],[26]]-Workbench[[#This Row],[25]]</f>
        <v>-16</v>
      </c>
      <c r="AB66">
        <f>Workbench[[#This Row],[27]]-Workbench[[#This Row],[26]]</f>
        <v>1</v>
      </c>
      <c r="AC66">
        <f>Workbench[[#This Row],[28]]-Workbench[[#This Row],[27]]</f>
        <v>-2</v>
      </c>
      <c r="AD66">
        <f>Workbench[[#This Row],[29]]-Workbench[[#This Row],[28]]</f>
        <v>-1</v>
      </c>
      <c r="AE66">
        <f>Workbench[[#This Row],[30]]-Workbench[[#This Row],[29]]</f>
        <v>16</v>
      </c>
      <c r="AF66">
        <f>Workbench[[#This Row],[31]]-Workbench[[#This Row],[30]]</f>
        <v>-8</v>
      </c>
      <c r="AG66">
        <f>COUNTIF(StepAnalysis[[#This Row],[0]:[31]],"=0")</f>
        <v>1</v>
      </c>
      <c r="AH66">
        <f>COUNTIF(StepAnalysis[[#This Row],[0]:[31]],"=1")</f>
        <v>5</v>
      </c>
      <c r="AI66">
        <f>COUNTIF(StepAnalysis[[#This Row],[0]:[31]],"=-1")</f>
        <v>5</v>
      </c>
      <c r="AJ66">
        <f>COUNTIF(StepAnalysis[[#This Row],[0]:[31]],"=2")</f>
        <v>4</v>
      </c>
      <c r="AK66">
        <f>COUNTIF(StepAnalysis[[#This Row],[0]:[31]],"=-2")</f>
        <v>4</v>
      </c>
      <c r="AL66">
        <f>COUNTIF(StepAnalysis[[#This Row],[0]:[31]],"=4")</f>
        <v>1</v>
      </c>
      <c r="AM66">
        <f>COUNTIF(StepAnalysis[[#This Row],[0]:[31]],"=-4")</f>
        <v>1</v>
      </c>
      <c r="AN66">
        <f>COUNTIF(StepAnalysis[[#This Row],[0]:[31]],"=8")</f>
        <v>2</v>
      </c>
      <c r="AO66">
        <f>COUNTIF(StepAnalysis[[#This Row],[0]:[31]],"=-8")</f>
        <v>2</v>
      </c>
      <c r="AP66">
        <f>COUNTIF(StepAnalysis[[#This Row],[0]:[31]],"=16")</f>
        <v>4</v>
      </c>
      <c r="AQ66">
        <f>COUNTIF(StepAnalysis[[#This Row],[0]:[31]],"=-16")</f>
        <v>3</v>
      </c>
      <c r="AR66" s="6"/>
    </row>
    <row r="67" spans="1:44" x14ac:dyDescent="0.25">
      <c r="A67" s="3">
        <v>0</v>
      </c>
      <c r="B67">
        <f>Workbench[[#This Row],[1]]-Workbench[[#This Row],[0]]</f>
        <v>1</v>
      </c>
      <c r="C67">
        <f>Workbench[[#This Row],[2]]-Workbench[[#This Row],[1]]</f>
        <v>2</v>
      </c>
      <c r="D67">
        <f>Workbench[[#This Row],[3]]-Workbench[[#This Row],[2]]</f>
        <v>-1</v>
      </c>
      <c r="E67">
        <f>Workbench[[#This Row],[4]]-Workbench[[#This Row],[3]]</f>
        <v>16</v>
      </c>
      <c r="F67">
        <f>Workbench[[#This Row],[5]]-Workbench[[#This Row],[4]]</f>
        <v>4</v>
      </c>
      <c r="G67">
        <f>Workbench[[#This Row],[6]]-Workbench[[#This Row],[5]]</f>
        <v>-16</v>
      </c>
      <c r="H67">
        <f>Workbench[[#This Row],[7]]-Workbench[[#This Row],[6]]</f>
        <v>1</v>
      </c>
      <c r="I67">
        <f>Workbench[[#This Row],[8]]-Workbench[[#This Row],[7]]</f>
        <v>-2</v>
      </c>
      <c r="J67">
        <f>Workbench[[#This Row],[9]]-Workbench[[#This Row],[8]]</f>
        <v>-1</v>
      </c>
      <c r="K67">
        <f>Workbench[[#This Row],[10]]-Workbench[[#This Row],[9]]</f>
        <v>16</v>
      </c>
      <c r="L67">
        <f>Workbench[[#This Row],[11]]-Workbench[[#This Row],[10]]</f>
        <v>8</v>
      </c>
      <c r="M67">
        <f>Workbench[[#This Row],[12]]-Workbench[[#This Row],[11]]</f>
        <v>-16</v>
      </c>
      <c r="N67">
        <f>Workbench[[#This Row],[13]]-Workbench[[#This Row],[12]]</f>
        <v>1</v>
      </c>
      <c r="O67">
        <f>Workbench[[#This Row],[14]]-Workbench[[#This Row],[13]]</f>
        <v>16</v>
      </c>
      <c r="P67">
        <f>Workbench[[#This Row],[15]]-Workbench[[#This Row],[14]]</f>
        <v>-8</v>
      </c>
      <c r="Q67">
        <f>Workbench[[#This Row],[16]]-Workbench[[#This Row],[15]]</f>
        <v>2</v>
      </c>
      <c r="R67">
        <f>Workbench[[#This Row],[17]]-Workbench[[#This Row],[16]]</f>
        <v>-4</v>
      </c>
      <c r="S67">
        <f>Workbench[[#This Row],[18]]-Workbench[[#This Row],[17]]</f>
        <v>-2</v>
      </c>
      <c r="T67">
        <f>Workbench[[#This Row],[19]]-Workbench[[#This Row],[18]]</f>
        <v>8</v>
      </c>
      <c r="U67">
        <f>Workbench[[#This Row],[20]]-Workbench[[#This Row],[19]]</f>
        <v>2</v>
      </c>
      <c r="V67">
        <f>Workbench[[#This Row],[21]]-Workbench[[#This Row],[20]]</f>
        <v>4</v>
      </c>
      <c r="W67">
        <f>Workbench[[#This Row],[22]]-Workbench[[#This Row],[21]]</f>
        <v>-16</v>
      </c>
      <c r="X67">
        <f>Workbench[[#This Row],[23]]-Workbench[[#This Row],[22]]</f>
        <v>-1</v>
      </c>
      <c r="Y67">
        <f>Workbench[[#This Row],[24]]-Workbench[[#This Row],[23]]</f>
        <v>16</v>
      </c>
      <c r="Z67">
        <f>Workbench[[#This Row],[25]]-Workbench[[#This Row],[24]]</f>
        <v>-4</v>
      </c>
      <c r="AA67">
        <f>Workbench[[#This Row],[26]]-Workbench[[#This Row],[25]]</f>
        <v>-16</v>
      </c>
      <c r="AB67">
        <f>Workbench[[#This Row],[27]]-Workbench[[#This Row],[26]]</f>
        <v>1</v>
      </c>
      <c r="AC67">
        <f>Workbench[[#This Row],[28]]-Workbench[[#This Row],[27]]</f>
        <v>-2</v>
      </c>
      <c r="AD67">
        <f>Workbench[[#This Row],[29]]-Workbench[[#This Row],[28]]</f>
        <v>-1</v>
      </c>
      <c r="AE67">
        <f>Workbench[[#This Row],[30]]-Workbench[[#This Row],[29]]</f>
        <v>16</v>
      </c>
      <c r="AF67">
        <f>Workbench[[#This Row],[31]]-Workbench[[#This Row],[30]]</f>
        <v>-8</v>
      </c>
      <c r="AG67">
        <f>COUNTIF(StepAnalysis[[#This Row],[0]:[31]],"=0")</f>
        <v>1</v>
      </c>
      <c r="AH67">
        <f>COUNTIF(StepAnalysis[[#This Row],[0]:[31]],"=1")</f>
        <v>4</v>
      </c>
      <c r="AI67">
        <f>COUNTIF(StepAnalysis[[#This Row],[0]:[31]],"=-1")</f>
        <v>4</v>
      </c>
      <c r="AJ67">
        <f>COUNTIF(StepAnalysis[[#This Row],[0]:[31]],"=2")</f>
        <v>3</v>
      </c>
      <c r="AK67">
        <f>COUNTIF(StepAnalysis[[#This Row],[0]:[31]],"=-2")</f>
        <v>3</v>
      </c>
      <c r="AL67">
        <f>COUNTIF(StepAnalysis[[#This Row],[0]:[31]],"=4")</f>
        <v>2</v>
      </c>
      <c r="AM67">
        <f>COUNTIF(StepAnalysis[[#This Row],[0]:[31]],"=-4")</f>
        <v>2</v>
      </c>
      <c r="AN67">
        <f>COUNTIF(StepAnalysis[[#This Row],[0]:[31]],"=8")</f>
        <v>2</v>
      </c>
      <c r="AO67">
        <f>COUNTIF(StepAnalysis[[#This Row],[0]:[31]],"=-8")</f>
        <v>2</v>
      </c>
      <c r="AP67">
        <f>COUNTIF(StepAnalysis[[#This Row],[0]:[31]],"=16")</f>
        <v>5</v>
      </c>
      <c r="AQ67">
        <f>COUNTIF(StepAnalysis[[#This Row],[0]:[31]],"=-16")</f>
        <v>4</v>
      </c>
      <c r="AR67" s="6"/>
    </row>
    <row r="68" spans="1:44" x14ac:dyDescent="0.25">
      <c r="A68" s="2">
        <v>0</v>
      </c>
      <c r="B68">
        <f>Workbench[[#This Row],[1]]-Workbench[[#This Row],[0]]</f>
        <v>1</v>
      </c>
      <c r="C68">
        <f>Workbench[[#This Row],[2]]-Workbench[[#This Row],[1]]</f>
        <v>2</v>
      </c>
      <c r="D68">
        <f>Workbench[[#This Row],[3]]-Workbench[[#This Row],[2]]</f>
        <v>-1</v>
      </c>
      <c r="E68">
        <f>Workbench[[#This Row],[4]]-Workbench[[#This Row],[3]]</f>
        <v>16</v>
      </c>
      <c r="F68">
        <f>Workbench[[#This Row],[5]]-Workbench[[#This Row],[4]]</f>
        <v>4</v>
      </c>
      <c r="G68">
        <f>Workbench[[#This Row],[6]]-Workbench[[#This Row],[5]]</f>
        <v>-16</v>
      </c>
      <c r="H68">
        <f>Workbench[[#This Row],[7]]-Workbench[[#This Row],[6]]</f>
        <v>1</v>
      </c>
      <c r="I68">
        <f>Workbench[[#This Row],[8]]-Workbench[[#This Row],[7]]</f>
        <v>-2</v>
      </c>
      <c r="J68">
        <f>Workbench[[#This Row],[9]]-Workbench[[#This Row],[8]]</f>
        <v>-1</v>
      </c>
      <c r="K68">
        <f>Workbench[[#This Row],[10]]-Workbench[[#This Row],[9]]</f>
        <v>16</v>
      </c>
      <c r="L68">
        <f>Workbench[[#This Row],[11]]-Workbench[[#This Row],[10]]</f>
        <v>8</v>
      </c>
      <c r="M68">
        <f>Workbench[[#This Row],[12]]-Workbench[[#This Row],[11]]</f>
        <v>-16</v>
      </c>
      <c r="N68">
        <f>Workbench[[#This Row],[13]]-Workbench[[#This Row],[12]]</f>
        <v>1</v>
      </c>
      <c r="O68">
        <f>Workbench[[#This Row],[14]]-Workbench[[#This Row],[13]]</f>
        <v>16</v>
      </c>
      <c r="P68">
        <f>Workbench[[#This Row],[15]]-Workbench[[#This Row],[14]]</f>
        <v>-8</v>
      </c>
      <c r="Q68">
        <f>Workbench[[#This Row],[16]]-Workbench[[#This Row],[15]]</f>
        <v>2</v>
      </c>
      <c r="R68">
        <f>Workbench[[#This Row],[17]]-Workbench[[#This Row],[16]]</f>
        <v>8</v>
      </c>
      <c r="S68">
        <f>Workbench[[#This Row],[18]]-Workbench[[#This Row],[17]]</f>
        <v>-16</v>
      </c>
      <c r="T68">
        <f>Workbench[[#This Row],[19]]-Workbench[[#This Row],[18]]</f>
        <v>-1</v>
      </c>
      <c r="U68">
        <f>Workbench[[#This Row],[20]]-Workbench[[#This Row],[19]]</f>
        <v>16</v>
      </c>
      <c r="V68">
        <f>Workbench[[#This Row],[21]]-Workbench[[#This Row],[20]]</f>
        <v>-4</v>
      </c>
      <c r="W68">
        <f>Workbench[[#This Row],[22]]-Workbench[[#This Row],[21]]</f>
        <v>-16</v>
      </c>
      <c r="X68">
        <f>Workbench[[#This Row],[23]]-Workbench[[#This Row],[22]]</f>
        <v>1</v>
      </c>
      <c r="Y68">
        <f>Workbench[[#This Row],[24]]-Workbench[[#This Row],[23]]</f>
        <v>16</v>
      </c>
      <c r="Z68">
        <f>Workbench[[#This Row],[25]]-Workbench[[#This Row],[24]]</f>
        <v>-8</v>
      </c>
      <c r="AA68">
        <f>Workbench[[#This Row],[26]]-Workbench[[#This Row],[25]]</f>
        <v>-2</v>
      </c>
      <c r="AB68">
        <f>Workbench[[#This Row],[27]]-Workbench[[#This Row],[26]]</f>
        <v>8</v>
      </c>
      <c r="AC68">
        <f>Workbench[[#This Row],[28]]-Workbench[[#This Row],[27]]</f>
        <v>-16</v>
      </c>
      <c r="AD68">
        <f>Workbench[[#This Row],[29]]-Workbench[[#This Row],[28]]</f>
        <v>-1</v>
      </c>
      <c r="AE68">
        <f>Workbench[[#This Row],[30]]-Workbench[[#This Row],[29]]</f>
        <v>16</v>
      </c>
      <c r="AF68">
        <f>Workbench[[#This Row],[31]]-Workbench[[#This Row],[30]]</f>
        <v>-8</v>
      </c>
      <c r="AG68">
        <f>COUNTIF(StepAnalysis[[#This Row],[0]:[31]],"=0")</f>
        <v>1</v>
      </c>
      <c r="AH68">
        <f>COUNTIF(StepAnalysis[[#This Row],[0]:[31]],"=1")</f>
        <v>4</v>
      </c>
      <c r="AI68">
        <f>COUNTIF(StepAnalysis[[#This Row],[0]:[31]],"=-1")</f>
        <v>4</v>
      </c>
      <c r="AJ68">
        <f>COUNTIF(StepAnalysis[[#This Row],[0]:[31]],"=2")</f>
        <v>2</v>
      </c>
      <c r="AK68">
        <f>COUNTIF(StepAnalysis[[#This Row],[0]:[31]],"=-2")</f>
        <v>2</v>
      </c>
      <c r="AL68">
        <f>COUNTIF(StepAnalysis[[#This Row],[0]:[31]],"=4")</f>
        <v>1</v>
      </c>
      <c r="AM68">
        <f>COUNTIF(StepAnalysis[[#This Row],[0]:[31]],"=-4")</f>
        <v>1</v>
      </c>
      <c r="AN68">
        <f>COUNTIF(StepAnalysis[[#This Row],[0]:[31]],"=8")</f>
        <v>3</v>
      </c>
      <c r="AO68">
        <f>COUNTIF(StepAnalysis[[#This Row],[0]:[31]],"=-8")</f>
        <v>3</v>
      </c>
      <c r="AP68">
        <f>COUNTIF(StepAnalysis[[#This Row],[0]:[31]],"=16")</f>
        <v>6</v>
      </c>
      <c r="AQ68">
        <f>COUNTIF(StepAnalysis[[#This Row],[0]:[31]],"=-16")</f>
        <v>5</v>
      </c>
      <c r="AR68" s="6"/>
    </row>
    <row r="69" spans="1:44" x14ac:dyDescent="0.25">
      <c r="A69" s="3">
        <v>0</v>
      </c>
      <c r="B69">
        <f>Workbench[[#This Row],[1]]-Workbench[[#This Row],[0]]</f>
        <v>1</v>
      </c>
      <c r="C69">
        <f>Workbench[[#This Row],[2]]-Workbench[[#This Row],[1]]</f>
        <v>2</v>
      </c>
      <c r="D69">
        <f>Workbench[[#This Row],[3]]-Workbench[[#This Row],[2]]</f>
        <v>-1</v>
      </c>
      <c r="E69">
        <f>Workbench[[#This Row],[4]]-Workbench[[#This Row],[3]]</f>
        <v>16</v>
      </c>
      <c r="F69">
        <f>Workbench[[#This Row],[5]]-Workbench[[#This Row],[4]]</f>
        <v>8</v>
      </c>
      <c r="G69">
        <f>Workbench[[#This Row],[6]]-Workbench[[#This Row],[5]]</f>
        <v>-16</v>
      </c>
      <c r="H69">
        <f>Workbench[[#This Row],[7]]-Workbench[[#This Row],[6]]</f>
        <v>1</v>
      </c>
      <c r="I69">
        <f>Workbench[[#This Row],[8]]-Workbench[[#This Row],[7]]</f>
        <v>4</v>
      </c>
      <c r="J69">
        <f>Workbench[[#This Row],[9]]-Workbench[[#This Row],[8]]</f>
        <v>-1</v>
      </c>
      <c r="K69">
        <f>Workbench[[#This Row],[10]]-Workbench[[#This Row],[9]]</f>
        <v>16</v>
      </c>
      <c r="L69">
        <f>Workbench[[#This Row],[11]]-Workbench[[#This Row],[10]]</f>
        <v>-8</v>
      </c>
      <c r="M69">
        <f>Workbench[[#This Row],[12]]-Workbench[[#This Row],[11]]</f>
        <v>-16</v>
      </c>
      <c r="N69">
        <f>Workbench[[#This Row],[13]]-Workbench[[#This Row],[12]]</f>
        <v>1</v>
      </c>
      <c r="O69">
        <f>Workbench[[#This Row],[14]]-Workbench[[#This Row],[13]]</f>
        <v>16</v>
      </c>
      <c r="P69">
        <f>Workbench[[#This Row],[15]]-Workbench[[#This Row],[14]]</f>
        <v>8</v>
      </c>
      <c r="Q69">
        <f>Workbench[[#This Row],[16]]-Workbench[[#This Row],[15]]</f>
        <v>-4</v>
      </c>
      <c r="R69">
        <f>Workbench[[#This Row],[17]]-Workbench[[#This Row],[16]]</f>
        <v>-8</v>
      </c>
      <c r="S69">
        <f>Workbench[[#This Row],[18]]-Workbench[[#This Row],[17]]</f>
        <v>-2</v>
      </c>
      <c r="T69">
        <f>Workbench[[#This Row],[19]]-Workbench[[#This Row],[18]]</f>
        <v>8</v>
      </c>
      <c r="U69">
        <f>Workbench[[#This Row],[20]]-Workbench[[#This Row],[19]]</f>
        <v>4</v>
      </c>
      <c r="V69">
        <f>Workbench[[#This Row],[21]]-Workbench[[#This Row],[20]]</f>
        <v>-8</v>
      </c>
      <c r="W69">
        <f>Workbench[[#This Row],[22]]-Workbench[[#This Row],[21]]</f>
        <v>-16</v>
      </c>
      <c r="X69">
        <f>Workbench[[#This Row],[23]]-Workbench[[#This Row],[22]]</f>
        <v>-1</v>
      </c>
      <c r="Y69">
        <f>Workbench[[#This Row],[24]]-Workbench[[#This Row],[23]]</f>
        <v>16</v>
      </c>
      <c r="Z69">
        <f>Workbench[[#This Row],[25]]-Workbench[[#This Row],[24]]</f>
        <v>8</v>
      </c>
      <c r="AA69">
        <f>Workbench[[#This Row],[26]]-Workbench[[#This Row],[25]]</f>
        <v>-16</v>
      </c>
      <c r="AB69">
        <f>Workbench[[#This Row],[27]]-Workbench[[#This Row],[26]]</f>
        <v>1</v>
      </c>
      <c r="AC69">
        <f>Workbench[[#This Row],[28]]-Workbench[[#This Row],[27]]</f>
        <v>-4</v>
      </c>
      <c r="AD69">
        <f>Workbench[[#This Row],[29]]-Workbench[[#This Row],[28]]</f>
        <v>-1</v>
      </c>
      <c r="AE69">
        <f>Workbench[[#This Row],[30]]-Workbench[[#This Row],[29]]</f>
        <v>16</v>
      </c>
      <c r="AF69">
        <f>Workbench[[#This Row],[31]]-Workbench[[#This Row],[30]]</f>
        <v>-8</v>
      </c>
      <c r="AG69">
        <f>COUNTIF(StepAnalysis[[#This Row],[0]:[31]],"=0")</f>
        <v>1</v>
      </c>
      <c r="AH69">
        <f>COUNTIF(StepAnalysis[[#This Row],[0]:[31]],"=1")</f>
        <v>4</v>
      </c>
      <c r="AI69">
        <f>COUNTIF(StepAnalysis[[#This Row],[0]:[31]],"=-1")</f>
        <v>4</v>
      </c>
      <c r="AJ69">
        <f>COUNTIF(StepAnalysis[[#This Row],[0]:[31]],"=2")</f>
        <v>1</v>
      </c>
      <c r="AK69">
        <f>COUNTIF(StepAnalysis[[#This Row],[0]:[31]],"=-2")</f>
        <v>1</v>
      </c>
      <c r="AL69">
        <f>COUNTIF(StepAnalysis[[#This Row],[0]:[31]],"=4")</f>
        <v>2</v>
      </c>
      <c r="AM69">
        <f>COUNTIF(StepAnalysis[[#This Row],[0]:[31]],"=-4")</f>
        <v>2</v>
      </c>
      <c r="AN69">
        <f>COUNTIF(StepAnalysis[[#This Row],[0]:[31]],"=8")</f>
        <v>4</v>
      </c>
      <c r="AO69">
        <f>COUNTIF(StepAnalysis[[#This Row],[0]:[31]],"=-8")</f>
        <v>4</v>
      </c>
      <c r="AP69">
        <f>COUNTIF(StepAnalysis[[#This Row],[0]:[31]],"=16")</f>
        <v>5</v>
      </c>
      <c r="AQ69">
        <f>COUNTIF(StepAnalysis[[#This Row],[0]:[31]],"=-16")</f>
        <v>4</v>
      </c>
      <c r="AR69" s="6"/>
    </row>
    <row r="70" spans="1:44" x14ac:dyDescent="0.25">
      <c r="A70" s="2">
        <v>0</v>
      </c>
      <c r="B70">
        <f>Workbench[[#This Row],[1]]-Workbench[[#This Row],[0]]</f>
        <v>1</v>
      </c>
      <c r="C70">
        <f>Workbench[[#This Row],[2]]-Workbench[[#This Row],[1]]</f>
        <v>2</v>
      </c>
      <c r="D70">
        <f>Workbench[[#This Row],[3]]-Workbench[[#This Row],[2]]</f>
        <v>-1</v>
      </c>
      <c r="E70">
        <f>Workbench[[#This Row],[4]]-Workbench[[#This Row],[3]]</f>
        <v>16</v>
      </c>
      <c r="F70">
        <f>Workbench[[#This Row],[5]]-Workbench[[#This Row],[4]]</f>
        <v>8</v>
      </c>
      <c r="G70">
        <f>Workbench[[#This Row],[6]]-Workbench[[#This Row],[5]]</f>
        <v>-16</v>
      </c>
      <c r="H70">
        <f>Workbench[[#This Row],[7]]-Workbench[[#This Row],[6]]</f>
        <v>1</v>
      </c>
      <c r="I70">
        <f>Workbench[[#This Row],[8]]-Workbench[[#This Row],[7]]</f>
        <v>4</v>
      </c>
      <c r="J70">
        <f>Workbench[[#This Row],[9]]-Workbench[[#This Row],[8]]</f>
        <v>-1</v>
      </c>
      <c r="K70">
        <f>Workbench[[#This Row],[10]]-Workbench[[#This Row],[9]]</f>
        <v>16</v>
      </c>
      <c r="L70">
        <f>Workbench[[#This Row],[11]]-Workbench[[#This Row],[10]]</f>
        <v>-8</v>
      </c>
      <c r="M70">
        <f>Workbench[[#This Row],[12]]-Workbench[[#This Row],[11]]</f>
        <v>-16</v>
      </c>
      <c r="N70">
        <f>Workbench[[#This Row],[13]]-Workbench[[#This Row],[12]]</f>
        <v>1</v>
      </c>
      <c r="O70">
        <f>Workbench[[#This Row],[14]]-Workbench[[#This Row],[13]]</f>
        <v>-2</v>
      </c>
      <c r="P70">
        <f>Workbench[[#This Row],[15]]-Workbench[[#This Row],[14]]</f>
        <v>-1</v>
      </c>
      <c r="Q70">
        <f>Workbench[[#This Row],[16]]-Workbench[[#This Row],[15]]</f>
        <v>16</v>
      </c>
      <c r="R70">
        <f>Workbench[[#This Row],[17]]-Workbench[[#This Row],[16]]</f>
        <v>1</v>
      </c>
      <c r="S70">
        <f>Workbench[[#This Row],[18]]-Workbench[[#This Row],[17]]</f>
        <v>2</v>
      </c>
      <c r="T70">
        <f>Workbench[[#This Row],[19]]-Workbench[[#This Row],[18]]</f>
        <v>8</v>
      </c>
      <c r="U70">
        <f>Workbench[[#This Row],[20]]-Workbench[[#This Row],[19]]</f>
        <v>-4</v>
      </c>
      <c r="V70">
        <f>Workbench[[#This Row],[21]]-Workbench[[#This Row],[20]]</f>
        <v>-8</v>
      </c>
      <c r="W70">
        <f>Workbench[[#This Row],[22]]-Workbench[[#This Row],[21]]</f>
        <v>-2</v>
      </c>
      <c r="X70">
        <f>Workbench[[#This Row],[23]]-Workbench[[#This Row],[22]]</f>
        <v>8</v>
      </c>
      <c r="Y70">
        <f>Workbench[[#This Row],[24]]-Workbench[[#This Row],[23]]</f>
        <v>4</v>
      </c>
      <c r="Z70">
        <f>Workbench[[#This Row],[25]]-Workbench[[#This Row],[24]]</f>
        <v>-1</v>
      </c>
      <c r="AA70">
        <f>Workbench[[#This Row],[26]]-Workbench[[#This Row],[25]]</f>
        <v>-16</v>
      </c>
      <c r="AB70">
        <f>Workbench[[#This Row],[27]]-Workbench[[#This Row],[26]]</f>
        <v>1</v>
      </c>
      <c r="AC70">
        <f>Workbench[[#This Row],[28]]-Workbench[[#This Row],[27]]</f>
        <v>-4</v>
      </c>
      <c r="AD70">
        <f>Workbench[[#This Row],[29]]-Workbench[[#This Row],[28]]</f>
        <v>-1</v>
      </c>
      <c r="AE70">
        <f>Workbench[[#This Row],[30]]-Workbench[[#This Row],[29]]</f>
        <v>16</v>
      </c>
      <c r="AF70">
        <f>Workbench[[#This Row],[31]]-Workbench[[#This Row],[30]]</f>
        <v>-8</v>
      </c>
      <c r="AG70">
        <f>COUNTIF(StepAnalysis[[#This Row],[0]:[31]],"=0")</f>
        <v>1</v>
      </c>
      <c r="AH70">
        <f>COUNTIF(StepAnalysis[[#This Row],[0]:[31]],"=1")</f>
        <v>5</v>
      </c>
      <c r="AI70">
        <f>COUNTIF(StepAnalysis[[#This Row],[0]:[31]],"=-1")</f>
        <v>5</v>
      </c>
      <c r="AJ70">
        <f>COUNTIF(StepAnalysis[[#This Row],[0]:[31]],"=2")</f>
        <v>2</v>
      </c>
      <c r="AK70">
        <f>COUNTIF(StepAnalysis[[#This Row],[0]:[31]],"=-2")</f>
        <v>2</v>
      </c>
      <c r="AL70">
        <f>COUNTIF(StepAnalysis[[#This Row],[0]:[31]],"=4")</f>
        <v>2</v>
      </c>
      <c r="AM70">
        <f>COUNTIF(StepAnalysis[[#This Row],[0]:[31]],"=-4")</f>
        <v>2</v>
      </c>
      <c r="AN70">
        <f>COUNTIF(StepAnalysis[[#This Row],[0]:[31]],"=8")</f>
        <v>3</v>
      </c>
      <c r="AO70">
        <f>COUNTIF(StepAnalysis[[#This Row],[0]:[31]],"=-8")</f>
        <v>3</v>
      </c>
      <c r="AP70">
        <f>COUNTIF(StepAnalysis[[#This Row],[0]:[31]],"=16")</f>
        <v>4</v>
      </c>
      <c r="AQ70">
        <f>COUNTIF(StepAnalysis[[#This Row],[0]:[31]],"=-16")</f>
        <v>3</v>
      </c>
      <c r="AR70" s="6"/>
    </row>
    <row r="71" spans="1:44" x14ac:dyDescent="0.25">
      <c r="A71" s="3">
        <v>0</v>
      </c>
      <c r="B71">
        <f>Workbench[[#This Row],[1]]-Workbench[[#This Row],[0]]</f>
        <v>1</v>
      </c>
      <c r="C71">
        <f>Workbench[[#This Row],[2]]-Workbench[[#This Row],[1]]</f>
        <v>2</v>
      </c>
      <c r="D71">
        <f>Workbench[[#This Row],[3]]-Workbench[[#This Row],[2]]</f>
        <v>-1</v>
      </c>
      <c r="E71">
        <f>Workbench[[#This Row],[4]]-Workbench[[#This Row],[3]]</f>
        <v>16</v>
      </c>
      <c r="F71">
        <f>Workbench[[#This Row],[5]]-Workbench[[#This Row],[4]]</f>
        <v>8</v>
      </c>
      <c r="G71">
        <f>Workbench[[#This Row],[6]]-Workbench[[#This Row],[5]]</f>
        <v>-16</v>
      </c>
      <c r="H71">
        <f>Workbench[[#This Row],[7]]-Workbench[[#This Row],[6]]</f>
        <v>1</v>
      </c>
      <c r="I71">
        <f>Workbench[[#This Row],[8]]-Workbench[[#This Row],[7]]</f>
        <v>4</v>
      </c>
      <c r="J71">
        <f>Workbench[[#This Row],[9]]-Workbench[[#This Row],[8]]</f>
        <v>-1</v>
      </c>
      <c r="K71">
        <f>Workbench[[#This Row],[10]]-Workbench[[#This Row],[9]]</f>
        <v>16</v>
      </c>
      <c r="L71">
        <f>Workbench[[#This Row],[11]]-Workbench[[#This Row],[10]]</f>
        <v>-8</v>
      </c>
      <c r="M71">
        <f>Workbench[[#This Row],[12]]-Workbench[[#This Row],[11]]</f>
        <v>-16</v>
      </c>
      <c r="N71">
        <f>Workbench[[#This Row],[13]]-Workbench[[#This Row],[12]]</f>
        <v>1</v>
      </c>
      <c r="O71">
        <f>Workbench[[#This Row],[14]]-Workbench[[#This Row],[13]]</f>
        <v>-2</v>
      </c>
      <c r="P71">
        <f>Workbench[[#This Row],[15]]-Workbench[[#This Row],[14]]</f>
        <v>-1</v>
      </c>
      <c r="Q71">
        <f>Workbench[[#This Row],[16]]-Workbench[[#This Row],[15]]</f>
        <v>16</v>
      </c>
      <c r="R71">
        <f>Workbench[[#This Row],[17]]-Workbench[[#This Row],[16]]</f>
        <v>8</v>
      </c>
      <c r="S71">
        <f>Workbench[[#This Row],[18]]-Workbench[[#This Row],[17]]</f>
        <v>-16</v>
      </c>
      <c r="T71">
        <f>Workbench[[#This Row],[19]]-Workbench[[#This Row],[18]]</f>
        <v>1</v>
      </c>
      <c r="U71">
        <f>Workbench[[#This Row],[20]]-Workbench[[#This Row],[19]]</f>
        <v>16</v>
      </c>
      <c r="V71">
        <f>Workbench[[#This Row],[21]]-Workbench[[#This Row],[20]]</f>
        <v>-8</v>
      </c>
      <c r="W71">
        <f>Workbench[[#This Row],[22]]-Workbench[[#This Row],[21]]</f>
        <v>2</v>
      </c>
      <c r="X71">
        <f>Workbench[[#This Row],[23]]-Workbench[[#This Row],[22]]</f>
        <v>8</v>
      </c>
      <c r="Y71">
        <f>Workbench[[#This Row],[24]]-Workbench[[#This Row],[23]]</f>
        <v>-4</v>
      </c>
      <c r="Z71">
        <f>Workbench[[#This Row],[25]]-Workbench[[#This Row],[24]]</f>
        <v>-8</v>
      </c>
      <c r="AA71">
        <f>Workbench[[#This Row],[26]]-Workbench[[#This Row],[25]]</f>
        <v>-2</v>
      </c>
      <c r="AB71">
        <f>Workbench[[#This Row],[27]]-Workbench[[#This Row],[26]]</f>
        <v>8</v>
      </c>
      <c r="AC71">
        <f>Workbench[[#This Row],[28]]-Workbench[[#This Row],[27]]</f>
        <v>-16</v>
      </c>
      <c r="AD71">
        <f>Workbench[[#This Row],[29]]-Workbench[[#This Row],[28]]</f>
        <v>-1</v>
      </c>
      <c r="AE71">
        <f>Workbench[[#This Row],[30]]-Workbench[[#This Row],[29]]</f>
        <v>16</v>
      </c>
      <c r="AF71">
        <f>Workbench[[#This Row],[31]]-Workbench[[#This Row],[30]]</f>
        <v>-8</v>
      </c>
      <c r="AG71">
        <f>COUNTIF(StepAnalysis[[#This Row],[0]:[31]],"=0")</f>
        <v>1</v>
      </c>
      <c r="AH71">
        <f>COUNTIF(StepAnalysis[[#This Row],[0]:[31]],"=1")</f>
        <v>4</v>
      </c>
      <c r="AI71">
        <f>COUNTIF(StepAnalysis[[#This Row],[0]:[31]],"=-1")</f>
        <v>4</v>
      </c>
      <c r="AJ71">
        <f>COUNTIF(StepAnalysis[[#This Row],[0]:[31]],"=2")</f>
        <v>2</v>
      </c>
      <c r="AK71">
        <f>COUNTIF(StepAnalysis[[#This Row],[0]:[31]],"=-2")</f>
        <v>2</v>
      </c>
      <c r="AL71">
        <f>COUNTIF(StepAnalysis[[#This Row],[0]:[31]],"=4")</f>
        <v>1</v>
      </c>
      <c r="AM71">
        <f>COUNTIF(StepAnalysis[[#This Row],[0]:[31]],"=-4")</f>
        <v>1</v>
      </c>
      <c r="AN71">
        <f>COUNTIF(StepAnalysis[[#This Row],[0]:[31]],"=8")</f>
        <v>4</v>
      </c>
      <c r="AO71">
        <f>COUNTIF(StepAnalysis[[#This Row],[0]:[31]],"=-8")</f>
        <v>4</v>
      </c>
      <c r="AP71">
        <f>COUNTIF(StepAnalysis[[#This Row],[0]:[31]],"=16")</f>
        <v>5</v>
      </c>
      <c r="AQ71">
        <f>COUNTIF(StepAnalysis[[#This Row],[0]:[31]],"=-16")</f>
        <v>4</v>
      </c>
      <c r="AR71" s="6"/>
    </row>
    <row r="72" spans="1:44" x14ac:dyDescent="0.25">
      <c r="A72" s="2">
        <v>0</v>
      </c>
      <c r="B72">
        <f>Workbench[[#This Row],[1]]-Workbench[[#This Row],[0]]</f>
        <v>1</v>
      </c>
      <c r="C72">
        <f>Workbench[[#This Row],[2]]-Workbench[[#This Row],[1]]</f>
        <v>2</v>
      </c>
      <c r="D72">
        <f>Workbench[[#This Row],[3]]-Workbench[[#This Row],[2]]</f>
        <v>-1</v>
      </c>
      <c r="E72">
        <f>Workbench[[#This Row],[4]]-Workbench[[#This Row],[3]]</f>
        <v>16</v>
      </c>
      <c r="F72">
        <f>Workbench[[#This Row],[5]]-Workbench[[#This Row],[4]]</f>
        <v>8</v>
      </c>
      <c r="G72">
        <f>Workbench[[#This Row],[6]]-Workbench[[#This Row],[5]]</f>
        <v>-16</v>
      </c>
      <c r="H72">
        <f>Workbench[[#This Row],[7]]-Workbench[[#This Row],[6]]</f>
        <v>1</v>
      </c>
      <c r="I72">
        <f>Workbench[[#This Row],[8]]-Workbench[[#This Row],[7]]</f>
        <v>4</v>
      </c>
      <c r="J72">
        <f>Workbench[[#This Row],[9]]-Workbench[[#This Row],[8]]</f>
        <v>-1</v>
      </c>
      <c r="K72">
        <f>Workbench[[#This Row],[10]]-Workbench[[#This Row],[9]]</f>
        <v>16</v>
      </c>
      <c r="L72">
        <f>Workbench[[#This Row],[11]]-Workbench[[#This Row],[10]]</f>
        <v>1</v>
      </c>
      <c r="M72">
        <f>Workbench[[#This Row],[12]]-Workbench[[#This Row],[11]]</f>
        <v>-4</v>
      </c>
      <c r="N72">
        <f>Workbench[[#This Row],[13]]-Workbench[[#This Row],[12]]</f>
        <v>-8</v>
      </c>
      <c r="O72">
        <f>Workbench[[#This Row],[14]]-Workbench[[#This Row],[13]]</f>
        <v>-2</v>
      </c>
      <c r="P72">
        <f>Workbench[[#This Row],[15]]-Workbench[[#This Row],[14]]</f>
        <v>8</v>
      </c>
      <c r="Q72">
        <f>Workbench[[#This Row],[16]]-Workbench[[#This Row],[15]]</f>
        <v>4</v>
      </c>
      <c r="R72">
        <f>Workbench[[#This Row],[17]]-Workbench[[#This Row],[16]]</f>
        <v>-8</v>
      </c>
      <c r="S72">
        <f>Workbench[[#This Row],[18]]-Workbench[[#This Row],[17]]</f>
        <v>2</v>
      </c>
      <c r="T72">
        <f>Workbench[[#This Row],[19]]-Workbench[[#This Row],[18]]</f>
        <v>-1</v>
      </c>
      <c r="U72">
        <f>Workbench[[#This Row],[20]]-Workbench[[#This Row],[19]]</f>
        <v>-16</v>
      </c>
      <c r="V72">
        <f>Workbench[[#This Row],[21]]-Workbench[[#This Row],[20]]</f>
        <v>1</v>
      </c>
      <c r="W72">
        <f>Workbench[[#This Row],[22]]-Workbench[[#This Row],[21]]</f>
        <v>-2</v>
      </c>
      <c r="X72">
        <f>Workbench[[#This Row],[23]]-Workbench[[#This Row],[22]]</f>
        <v>-1</v>
      </c>
      <c r="Y72">
        <f>Workbench[[#This Row],[24]]-Workbench[[#This Row],[23]]</f>
        <v>16</v>
      </c>
      <c r="Z72">
        <f>Workbench[[#This Row],[25]]-Workbench[[#This Row],[24]]</f>
        <v>8</v>
      </c>
      <c r="AA72">
        <f>Workbench[[#This Row],[26]]-Workbench[[#This Row],[25]]</f>
        <v>-16</v>
      </c>
      <c r="AB72">
        <f>Workbench[[#This Row],[27]]-Workbench[[#This Row],[26]]</f>
        <v>1</v>
      </c>
      <c r="AC72">
        <f>Workbench[[#This Row],[28]]-Workbench[[#This Row],[27]]</f>
        <v>-4</v>
      </c>
      <c r="AD72">
        <f>Workbench[[#This Row],[29]]-Workbench[[#This Row],[28]]</f>
        <v>-1</v>
      </c>
      <c r="AE72">
        <f>Workbench[[#This Row],[30]]-Workbench[[#This Row],[29]]</f>
        <v>16</v>
      </c>
      <c r="AF72">
        <f>Workbench[[#This Row],[31]]-Workbench[[#This Row],[30]]</f>
        <v>-8</v>
      </c>
      <c r="AG72">
        <f>COUNTIF(StepAnalysis[[#This Row],[0]:[31]],"=0")</f>
        <v>1</v>
      </c>
      <c r="AH72">
        <f>COUNTIF(StepAnalysis[[#This Row],[0]:[31]],"=1")</f>
        <v>5</v>
      </c>
      <c r="AI72">
        <f>COUNTIF(StepAnalysis[[#This Row],[0]:[31]],"=-1")</f>
        <v>5</v>
      </c>
      <c r="AJ72">
        <f>COUNTIF(StepAnalysis[[#This Row],[0]:[31]],"=2")</f>
        <v>2</v>
      </c>
      <c r="AK72">
        <f>COUNTIF(StepAnalysis[[#This Row],[0]:[31]],"=-2")</f>
        <v>2</v>
      </c>
      <c r="AL72">
        <f>COUNTIF(StepAnalysis[[#This Row],[0]:[31]],"=4")</f>
        <v>2</v>
      </c>
      <c r="AM72">
        <f>COUNTIF(StepAnalysis[[#This Row],[0]:[31]],"=-4")</f>
        <v>2</v>
      </c>
      <c r="AN72">
        <f>COUNTIF(StepAnalysis[[#This Row],[0]:[31]],"=8")</f>
        <v>3</v>
      </c>
      <c r="AO72">
        <f>COUNTIF(StepAnalysis[[#This Row],[0]:[31]],"=-8")</f>
        <v>3</v>
      </c>
      <c r="AP72">
        <f>COUNTIF(StepAnalysis[[#This Row],[0]:[31]],"=16")</f>
        <v>4</v>
      </c>
      <c r="AQ72">
        <f>COUNTIF(StepAnalysis[[#This Row],[0]:[31]],"=-16")</f>
        <v>3</v>
      </c>
      <c r="AR72" s="6"/>
    </row>
    <row r="73" spans="1:44" x14ac:dyDescent="0.25">
      <c r="A73" s="3">
        <v>0</v>
      </c>
      <c r="B73">
        <f>Workbench[[#This Row],[1]]-Workbench[[#This Row],[0]]</f>
        <v>1</v>
      </c>
      <c r="C73">
        <f>Workbench[[#This Row],[2]]-Workbench[[#This Row],[1]]</f>
        <v>2</v>
      </c>
      <c r="D73">
        <f>Workbench[[#This Row],[3]]-Workbench[[#This Row],[2]]</f>
        <v>-1</v>
      </c>
      <c r="E73">
        <f>Workbench[[#This Row],[4]]-Workbench[[#This Row],[3]]</f>
        <v>16</v>
      </c>
      <c r="F73">
        <f>Workbench[[#This Row],[5]]-Workbench[[#This Row],[4]]</f>
        <v>8</v>
      </c>
      <c r="G73">
        <f>Workbench[[#This Row],[6]]-Workbench[[#This Row],[5]]</f>
        <v>-16</v>
      </c>
      <c r="H73">
        <f>Workbench[[#This Row],[7]]-Workbench[[#This Row],[6]]</f>
        <v>1</v>
      </c>
      <c r="I73">
        <f>Workbench[[#This Row],[8]]-Workbench[[#This Row],[7]]</f>
        <v>4</v>
      </c>
      <c r="J73">
        <f>Workbench[[#This Row],[9]]-Workbench[[#This Row],[8]]</f>
        <v>-1</v>
      </c>
      <c r="K73">
        <f>Workbench[[#This Row],[10]]-Workbench[[#This Row],[9]]</f>
        <v>16</v>
      </c>
      <c r="L73">
        <f>Workbench[[#This Row],[11]]-Workbench[[#This Row],[10]]</f>
        <v>1</v>
      </c>
      <c r="M73">
        <f>Workbench[[#This Row],[12]]-Workbench[[#This Row],[11]]</f>
        <v>-4</v>
      </c>
      <c r="N73">
        <f>Workbench[[#This Row],[13]]-Workbench[[#This Row],[12]]</f>
        <v>-8</v>
      </c>
      <c r="O73">
        <f>Workbench[[#This Row],[14]]-Workbench[[#This Row],[13]]</f>
        <v>4</v>
      </c>
      <c r="P73">
        <f>Workbench[[#This Row],[15]]-Workbench[[#This Row],[14]]</f>
        <v>-1</v>
      </c>
      <c r="Q73">
        <f>Workbench[[#This Row],[16]]-Workbench[[#This Row],[15]]</f>
        <v>-16</v>
      </c>
      <c r="R73">
        <f>Workbench[[#This Row],[17]]-Workbench[[#This Row],[16]]</f>
        <v>1</v>
      </c>
      <c r="S73">
        <f>Workbench[[#This Row],[18]]-Workbench[[#This Row],[17]]</f>
        <v>-2</v>
      </c>
      <c r="T73">
        <f>Workbench[[#This Row],[19]]-Workbench[[#This Row],[18]]</f>
        <v>-1</v>
      </c>
      <c r="U73">
        <f>Workbench[[#This Row],[20]]-Workbench[[#This Row],[19]]</f>
        <v>16</v>
      </c>
      <c r="V73">
        <f>Workbench[[#This Row],[21]]-Workbench[[#This Row],[20]]</f>
        <v>1</v>
      </c>
      <c r="W73">
        <f>Workbench[[#This Row],[22]]-Workbench[[#This Row],[21]]</f>
        <v>-4</v>
      </c>
      <c r="X73">
        <f>Workbench[[#This Row],[23]]-Workbench[[#This Row],[22]]</f>
        <v>8</v>
      </c>
      <c r="Y73">
        <f>Workbench[[#This Row],[24]]-Workbench[[#This Row],[23]]</f>
        <v>4</v>
      </c>
      <c r="Z73">
        <f>Workbench[[#This Row],[25]]-Workbench[[#This Row],[24]]</f>
        <v>-1</v>
      </c>
      <c r="AA73">
        <f>Workbench[[#This Row],[26]]-Workbench[[#This Row],[25]]</f>
        <v>-16</v>
      </c>
      <c r="AB73">
        <f>Workbench[[#This Row],[27]]-Workbench[[#This Row],[26]]</f>
        <v>1</v>
      </c>
      <c r="AC73">
        <f>Workbench[[#This Row],[28]]-Workbench[[#This Row],[27]]</f>
        <v>-4</v>
      </c>
      <c r="AD73">
        <f>Workbench[[#This Row],[29]]-Workbench[[#This Row],[28]]</f>
        <v>-1</v>
      </c>
      <c r="AE73">
        <f>Workbench[[#This Row],[30]]-Workbench[[#This Row],[29]]</f>
        <v>16</v>
      </c>
      <c r="AF73">
        <f>Workbench[[#This Row],[31]]-Workbench[[#This Row],[30]]</f>
        <v>-8</v>
      </c>
      <c r="AG73">
        <f>COUNTIF(StepAnalysis[[#This Row],[0]:[31]],"=0")</f>
        <v>1</v>
      </c>
      <c r="AH73">
        <f>COUNTIF(StepAnalysis[[#This Row],[0]:[31]],"=1")</f>
        <v>6</v>
      </c>
      <c r="AI73">
        <f>COUNTIF(StepAnalysis[[#This Row],[0]:[31]],"=-1")</f>
        <v>6</v>
      </c>
      <c r="AJ73">
        <f>COUNTIF(StepAnalysis[[#This Row],[0]:[31]],"=2")</f>
        <v>1</v>
      </c>
      <c r="AK73">
        <f>COUNTIF(StepAnalysis[[#This Row],[0]:[31]],"=-2")</f>
        <v>1</v>
      </c>
      <c r="AL73">
        <f>COUNTIF(StepAnalysis[[#This Row],[0]:[31]],"=4")</f>
        <v>3</v>
      </c>
      <c r="AM73">
        <f>COUNTIF(StepAnalysis[[#This Row],[0]:[31]],"=-4")</f>
        <v>3</v>
      </c>
      <c r="AN73">
        <f>COUNTIF(StepAnalysis[[#This Row],[0]:[31]],"=8")</f>
        <v>2</v>
      </c>
      <c r="AO73">
        <f>COUNTIF(StepAnalysis[[#This Row],[0]:[31]],"=-8")</f>
        <v>2</v>
      </c>
      <c r="AP73">
        <f>COUNTIF(StepAnalysis[[#This Row],[0]:[31]],"=16")</f>
        <v>4</v>
      </c>
      <c r="AQ73">
        <f>COUNTIF(StepAnalysis[[#This Row],[0]:[31]],"=-16")</f>
        <v>3</v>
      </c>
      <c r="AR73" s="6"/>
    </row>
    <row r="74" spans="1:44" x14ac:dyDescent="0.25">
      <c r="A74" s="2">
        <v>0</v>
      </c>
      <c r="B74">
        <f>Workbench[[#This Row],[1]]-Workbench[[#This Row],[0]]</f>
        <v>1</v>
      </c>
      <c r="C74">
        <f>Workbench[[#This Row],[2]]-Workbench[[#This Row],[1]]</f>
        <v>2</v>
      </c>
      <c r="D74">
        <f>Workbench[[#This Row],[3]]-Workbench[[#This Row],[2]]</f>
        <v>-1</v>
      </c>
      <c r="E74">
        <f>Workbench[[#This Row],[4]]-Workbench[[#This Row],[3]]</f>
        <v>16</v>
      </c>
      <c r="F74">
        <f>Workbench[[#This Row],[5]]-Workbench[[#This Row],[4]]</f>
        <v>8</v>
      </c>
      <c r="G74">
        <f>Workbench[[#This Row],[6]]-Workbench[[#This Row],[5]]</f>
        <v>-16</v>
      </c>
      <c r="H74">
        <f>Workbench[[#This Row],[7]]-Workbench[[#This Row],[6]]</f>
        <v>1</v>
      </c>
      <c r="I74">
        <f>Workbench[[#This Row],[8]]-Workbench[[#This Row],[7]]</f>
        <v>16</v>
      </c>
      <c r="J74">
        <f>Workbench[[#This Row],[9]]-Workbench[[#This Row],[8]]</f>
        <v>-8</v>
      </c>
      <c r="K74">
        <f>Workbench[[#This Row],[10]]-Workbench[[#This Row],[9]]</f>
        <v>-2</v>
      </c>
      <c r="L74">
        <f>Workbench[[#This Row],[11]]-Workbench[[#This Row],[10]]</f>
        <v>4</v>
      </c>
      <c r="M74">
        <f>Workbench[[#This Row],[12]]-Workbench[[#This Row],[11]]</f>
        <v>2</v>
      </c>
      <c r="N74">
        <f>Workbench[[#This Row],[13]]-Workbench[[#This Row],[12]]</f>
        <v>8</v>
      </c>
      <c r="O74">
        <f>Workbench[[#This Row],[14]]-Workbench[[#This Row],[13]]</f>
        <v>-16</v>
      </c>
      <c r="P74">
        <f>Workbench[[#This Row],[15]]-Workbench[[#This Row],[14]]</f>
        <v>-1</v>
      </c>
      <c r="Q74">
        <f>Workbench[[#This Row],[16]]-Workbench[[#This Row],[15]]</f>
        <v>16</v>
      </c>
      <c r="R74">
        <f>Workbench[[#This Row],[17]]-Workbench[[#This Row],[16]]</f>
        <v>-8</v>
      </c>
      <c r="S74">
        <f>Workbench[[#This Row],[18]]-Workbench[[#This Row],[17]]</f>
        <v>-16</v>
      </c>
      <c r="T74">
        <f>Workbench[[#This Row],[19]]-Workbench[[#This Row],[18]]</f>
        <v>1</v>
      </c>
      <c r="U74">
        <f>Workbench[[#This Row],[20]]-Workbench[[#This Row],[19]]</f>
        <v>-2</v>
      </c>
      <c r="V74">
        <f>Workbench[[#This Row],[21]]-Workbench[[#This Row],[20]]</f>
        <v>-1</v>
      </c>
      <c r="W74">
        <f>Workbench[[#This Row],[22]]-Workbench[[#This Row],[21]]</f>
        <v>16</v>
      </c>
      <c r="X74">
        <f>Workbench[[#This Row],[23]]-Workbench[[#This Row],[22]]</f>
        <v>8</v>
      </c>
      <c r="Y74">
        <f>Workbench[[#This Row],[24]]-Workbench[[#This Row],[23]]</f>
        <v>-16</v>
      </c>
      <c r="Z74">
        <f>Workbench[[#This Row],[25]]-Workbench[[#This Row],[24]]</f>
        <v>1</v>
      </c>
      <c r="AA74">
        <f>Workbench[[#This Row],[26]]-Workbench[[#This Row],[25]]</f>
        <v>16</v>
      </c>
      <c r="AB74">
        <f>Workbench[[#This Row],[27]]-Workbench[[#This Row],[26]]</f>
        <v>-4</v>
      </c>
      <c r="AC74">
        <f>Workbench[[#This Row],[28]]-Workbench[[#This Row],[27]]</f>
        <v>-16</v>
      </c>
      <c r="AD74">
        <f>Workbench[[#This Row],[29]]-Workbench[[#This Row],[28]]</f>
        <v>-1</v>
      </c>
      <c r="AE74">
        <f>Workbench[[#This Row],[30]]-Workbench[[#This Row],[29]]</f>
        <v>16</v>
      </c>
      <c r="AF74">
        <f>Workbench[[#This Row],[31]]-Workbench[[#This Row],[30]]</f>
        <v>-8</v>
      </c>
      <c r="AG74">
        <f>COUNTIF(StepAnalysis[[#This Row],[0]:[31]],"=0")</f>
        <v>1</v>
      </c>
      <c r="AH74">
        <f>COUNTIF(StepAnalysis[[#This Row],[0]:[31]],"=1")</f>
        <v>4</v>
      </c>
      <c r="AI74">
        <f>COUNTIF(StepAnalysis[[#This Row],[0]:[31]],"=-1")</f>
        <v>4</v>
      </c>
      <c r="AJ74">
        <f>COUNTIF(StepAnalysis[[#This Row],[0]:[31]],"=2")</f>
        <v>2</v>
      </c>
      <c r="AK74">
        <f>COUNTIF(StepAnalysis[[#This Row],[0]:[31]],"=-2")</f>
        <v>2</v>
      </c>
      <c r="AL74">
        <f>COUNTIF(StepAnalysis[[#This Row],[0]:[31]],"=4")</f>
        <v>1</v>
      </c>
      <c r="AM74">
        <f>COUNTIF(StepAnalysis[[#This Row],[0]:[31]],"=-4")</f>
        <v>1</v>
      </c>
      <c r="AN74">
        <f>COUNTIF(StepAnalysis[[#This Row],[0]:[31]],"=8")</f>
        <v>3</v>
      </c>
      <c r="AO74">
        <f>COUNTIF(StepAnalysis[[#This Row],[0]:[31]],"=-8")</f>
        <v>3</v>
      </c>
      <c r="AP74">
        <f>COUNTIF(StepAnalysis[[#This Row],[0]:[31]],"=16")</f>
        <v>6</v>
      </c>
      <c r="AQ74">
        <f>COUNTIF(StepAnalysis[[#This Row],[0]:[31]],"=-16")</f>
        <v>5</v>
      </c>
      <c r="AR74" s="6"/>
    </row>
    <row r="75" spans="1:44" x14ac:dyDescent="0.25">
      <c r="A75" s="3">
        <v>0</v>
      </c>
      <c r="B75">
        <f>Workbench[[#This Row],[1]]-Workbench[[#This Row],[0]]</f>
        <v>1</v>
      </c>
      <c r="C75">
        <f>Workbench[[#This Row],[2]]-Workbench[[#This Row],[1]]</f>
        <v>2</v>
      </c>
      <c r="D75">
        <f>Workbench[[#This Row],[3]]-Workbench[[#This Row],[2]]</f>
        <v>-1</v>
      </c>
      <c r="E75">
        <f>Workbench[[#This Row],[4]]-Workbench[[#This Row],[3]]</f>
        <v>16</v>
      </c>
      <c r="F75">
        <f>Workbench[[#This Row],[5]]-Workbench[[#This Row],[4]]</f>
        <v>8</v>
      </c>
      <c r="G75">
        <f>Workbench[[#This Row],[6]]-Workbench[[#This Row],[5]]</f>
        <v>-16</v>
      </c>
      <c r="H75">
        <f>Workbench[[#This Row],[7]]-Workbench[[#This Row],[6]]</f>
        <v>1</v>
      </c>
      <c r="I75">
        <f>Workbench[[#This Row],[8]]-Workbench[[#This Row],[7]]</f>
        <v>16</v>
      </c>
      <c r="J75">
        <f>Workbench[[#This Row],[9]]-Workbench[[#This Row],[8]]</f>
        <v>-8</v>
      </c>
      <c r="K75">
        <f>Workbench[[#This Row],[10]]-Workbench[[#This Row],[9]]</f>
        <v>-2</v>
      </c>
      <c r="L75">
        <f>Workbench[[#This Row],[11]]-Workbench[[#This Row],[10]]</f>
        <v>8</v>
      </c>
      <c r="M75">
        <f>Workbench[[#This Row],[12]]-Workbench[[#This Row],[11]]</f>
        <v>-16</v>
      </c>
      <c r="N75">
        <f>Workbench[[#This Row],[13]]-Workbench[[#This Row],[12]]</f>
        <v>4</v>
      </c>
      <c r="O75">
        <f>Workbench[[#This Row],[14]]-Workbench[[#This Row],[13]]</f>
        <v>16</v>
      </c>
      <c r="P75">
        <f>Workbench[[#This Row],[15]]-Workbench[[#This Row],[14]]</f>
        <v>-8</v>
      </c>
      <c r="Q75">
        <f>Workbench[[#This Row],[16]]-Workbench[[#This Row],[15]]</f>
        <v>2</v>
      </c>
      <c r="R75">
        <f>Workbench[[#This Row],[17]]-Workbench[[#This Row],[16]]</f>
        <v>8</v>
      </c>
      <c r="S75">
        <f>Workbench[[#This Row],[18]]-Workbench[[#This Row],[17]]</f>
        <v>-16</v>
      </c>
      <c r="T75">
        <f>Workbench[[#This Row],[19]]-Workbench[[#This Row],[18]]</f>
        <v>-1</v>
      </c>
      <c r="U75">
        <f>Workbench[[#This Row],[20]]-Workbench[[#This Row],[19]]</f>
        <v>16</v>
      </c>
      <c r="V75">
        <f>Workbench[[#This Row],[21]]-Workbench[[#This Row],[20]]</f>
        <v>-8</v>
      </c>
      <c r="W75">
        <f>Workbench[[#This Row],[22]]-Workbench[[#This Row],[21]]</f>
        <v>-16</v>
      </c>
      <c r="X75">
        <f>Workbench[[#This Row],[23]]-Workbench[[#This Row],[22]]</f>
        <v>1</v>
      </c>
      <c r="Y75">
        <f>Workbench[[#This Row],[24]]-Workbench[[#This Row],[23]]</f>
        <v>-2</v>
      </c>
      <c r="Z75">
        <f>Workbench[[#This Row],[25]]-Workbench[[#This Row],[24]]</f>
        <v>-1</v>
      </c>
      <c r="AA75">
        <f>Workbench[[#This Row],[26]]-Workbench[[#This Row],[25]]</f>
        <v>16</v>
      </c>
      <c r="AB75">
        <f>Workbench[[#This Row],[27]]-Workbench[[#This Row],[26]]</f>
        <v>8</v>
      </c>
      <c r="AC75">
        <f>Workbench[[#This Row],[28]]-Workbench[[#This Row],[27]]</f>
        <v>-16</v>
      </c>
      <c r="AD75">
        <f>Workbench[[#This Row],[29]]-Workbench[[#This Row],[28]]</f>
        <v>-4</v>
      </c>
      <c r="AE75">
        <f>Workbench[[#This Row],[30]]-Workbench[[#This Row],[29]]</f>
        <v>16</v>
      </c>
      <c r="AF75">
        <f>Workbench[[#This Row],[31]]-Workbench[[#This Row],[30]]</f>
        <v>-8</v>
      </c>
      <c r="AG75">
        <f>COUNTIF(StepAnalysis[[#This Row],[0]:[31]],"=0")</f>
        <v>1</v>
      </c>
      <c r="AH75">
        <f>COUNTIF(StepAnalysis[[#This Row],[0]:[31]],"=1")</f>
        <v>3</v>
      </c>
      <c r="AI75">
        <f>COUNTIF(StepAnalysis[[#This Row],[0]:[31]],"=-1")</f>
        <v>3</v>
      </c>
      <c r="AJ75">
        <f>COUNTIF(StepAnalysis[[#This Row],[0]:[31]],"=2")</f>
        <v>2</v>
      </c>
      <c r="AK75">
        <f>COUNTIF(StepAnalysis[[#This Row],[0]:[31]],"=-2")</f>
        <v>2</v>
      </c>
      <c r="AL75">
        <f>COUNTIF(StepAnalysis[[#This Row],[0]:[31]],"=4")</f>
        <v>1</v>
      </c>
      <c r="AM75">
        <f>COUNTIF(StepAnalysis[[#This Row],[0]:[31]],"=-4")</f>
        <v>1</v>
      </c>
      <c r="AN75">
        <f>COUNTIF(StepAnalysis[[#This Row],[0]:[31]],"=8")</f>
        <v>4</v>
      </c>
      <c r="AO75">
        <f>COUNTIF(StepAnalysis[[#This Row],[0]:[31]],"=-8")</f>
        <v>4</v>
      </c>
      <c r="AP75">
        <f>COUNTIF(StepAnalysis[[#This Row],[0]:[31]],"=16")</f>
        <v>6</v>
      </c>
      <c r="AQ75">
        <f>COUNTIF(StepAnalysis[[#This Row],[0]:[31]],"=-16")</f>
        <v>5</v>
      </c>
      <c r="AR75" s="6"/>
    </row>
    <row r="76" spans="1:44" x14ac:dyDescent="0.25">
      <c r="A76" s="2">
        <v>0</v>
      </c>
      <c r="B76">
        <f>Workbench[[#This Row],[1]]-Workbench[[#This Row],[0]]</f>
        <v>1</v>
      </c>
      <c r="C76">
        <f>Workbench[[#This Row],[2]]-Workbench[[#This Row],[1]]</f>
        <v>2</v>
      </c>
      <c r="D76">
        <f>Workbench[[#This Row],[3]]-Workbench[[#This Row],[2]]</f>
        <v>-1</v>
      </c>
      <c r="E76">
        <f>Workbench[[#This Row],[4]]-Workbench[[#This Row],[3]]</f>
        <v>16</v>
      </c>
      <c r="F76">
        <f>Workbench[[#This Row],[5]]-Workbench[[#This Row],[4]]</f>
        <v>8</v>
      </c>
      <c r="G76">
        <f>Workbench[[#This Row],[6]]-Workbench[[#This Row],[5]]</f>
        <v>-16</v>
      </c>
      <c r="H76">
        <f>Workbench[[#This Row],[7]]-Workbench[[#This Row],[6]]</f>
        <v>1</v>
      </c>
      <c r="I76">
        <f>Workbench[[#This Row],[8]]-Workbench[[#This Row],[7]]</f>
        <v>16</v>
      </c>
      <c r="J76">
        <f>Workbench[[#This Row],[9]]-Workbench[[#This Row],[8]]</f>
        <v>-8</v>
      </c>
      <c r="K76">
        <f>Workbench[[#This Row],[10]]-Workbench[[#This Row],[9]]</f>
        <v>-2</v>
      </c>
      <c r="L76">
        <f>Workbench[[#This Row],[11]]-Workbench[[#This Row],[10]]</f>
        <v>8</v>
      </c>
      <c r="M76">
        <f>Workbench[[#This Row],[12]]-Workbench[[#This Row],[11]]</f>
        <v>4</v>
      </c>
      <c r="N76">
        <f>Workbench[[#This Row],[13]]-Workbench[[#This Row],[12]]</f>
        <v>-8</v>
      </c>
      <c r="O76">
        <f>Workbench[[#This Row],[14]]-Workbench[[#This Row],[13]]</f>
        <v>2</v>
      </c>
      <c r="P76">
        <f>Workbench[[#This Row],[15]]-Workbench[[#This Row],[14]]</f>
        <v>8</v>
      </c>
      <c r="Q76">
        <f>Workbench[[#This Row],[16]]-Workbench[[#This Row],[15]]</f>
        <v>-16</v>
      </c>
      <c r="R76">
        <f>Workbench[[#This Row],[17]]-Workbench[[#This Row],[16]]</f>
        <v>-1</v>
      </c>
      <c r="S76">
        <f>Workbench[[#This Row],[18]]-Workbench[[#This Row],[17]]</f>
        <v>16</v>
      </c>
      <c r="T76">
        <f>Workbench[[#This Row],[19]]-Workbench[[#This Row],[18]]</f>
        <v>-8</v>
      </c>
      <c r="U76">
        <f>Workbench[[#This Row],[20]]-Workbench[[#This Row],[19]]</f>
        <v>-16</v>
      </c>
      <c r="V76">
        <f>Workbench[[#This Row],[21]]-Workbench[[#This Row],[20]]</f>
        <v>1</v>
      </c>
      <c r="W76">
        <f>Workbench[[#This Row],[22]]-Workbench[[#This Row],[21]]</f>
        <v>-2</v>
      </c>
      <c r="X76">
        <f>Workbench[[#This Row],[23]]-Workbench[[#This Row],[22]]</f>
        <v>-1</v>
      </c>
      <c r="Y76">
        <f>Workbench[[#This Row],[24]]-Workbench[[#This Row],[23]]</f>
        <v>16</v>
      </c>
      <c r="Z76">
        <f>Workbench[[#This Row],[25]]-Workbench[[#This Row],[24]]</f>
        <v>8</v>
      </c>
      <c r="AA76">
        <f>Workbench[[#This Row],[26]]-Workbench[[#This Row],[25]]</f>
        <v>-16</v>
      </c>
      <c r="AB76">
        <f>Workbench[[#This Row],[27]]-Workbench[[#This Row],[26]]</f>
        <v>1</v>
      </c>
      <c r="AC76">
        <f>Workbench[[#This Row],[28]]-Workbench[[#This Row],[27]]</f>
        <v>-4</v>
      </c>
      <c r="AD76">
        <f>Workbench[[#This Row],[29]]-Workbench[[#This Row],[28]]</f>
        <v>-1</v>
      </c>
      <c r="AE76">
        <f>Workbench[[#This Row],[30]]-Workbench[[#This Row],[29]]</f>
        <v>16</v>
      </c>
      <c r="AF76">
        <f>Workbench[[#This Row],[31]]-Workbench[[#This Row],[30]]</f>
        <v>-8</v>
      </c>
      <c r="AG76">
        <f>COUNTIF(StepAnalysis[[#This Row],[0]:[31]],"=0")</f>
        <v>1</v>
      </c>
      <c r="AH76">
        <f>COUNTIF(StepAnalysis[[#This Row],[0]:[31]],"=1")</f>
        <v>4</v>
      </c>
      <c r="AI76">
        <f>COUNTIF(StepAnalysis[[#This Row],[0]:[31]],"=-1")</f>
        <v>4</v>
      </c>
      <c r="AJ76">
        <f>COUNTIF(StepAnalysis[[#This Row],[0]:[31]],"=2")</f>
        <v>2</v>
      </c>
      <c r="AK76">
        <f>COUNTIF(StepAnalysis[[#This Row],[0]:[31]],"=-2")</f>
        <v>2</v>
      </c>
      <c r="AL76">
        <f>COUNTIF(StepAnalysis[[#This Row],[0]:[31]],"=4")</f>
        <v>1</v>
      </c>
      <c r="AM76">
        <f>COUNTIF(StepAnalysis[[#This Row],[0]:[31]],"=-4")</f>
        <v>1</v>
      </c>
      <c r="AN76">
        <f>COUNTIF(StepAnalysis[[#This Row],[0]:[31]],"=8")</f>
        <v>4</v>
      </c>
      <c r="AO76">
        <f>COUNTIF(StepAnalysis[[#This Row],[0]:[31]],"=-8")</f>
        <v>4</v>
      </c>
      <c r="AP76">
        <f>COUNTIF(StepAnalysis[[#This Row],[0]:[31]],"=16")</f>
        <v>5</v>
      </c>
      <c r="AQ76">
        <f>COUNTIF(StepAnalysis[[#This Row],[0]:[31]],"=-16")</f>
        <v>4</v>
      </c>
      <c r="AR76" s="6"/>
    </row>
    <row r="77" spans="1:44" x14ac:dyDescent="0.25">
      <c r="A77" s="3">
        <v>0</v>
      </c>
      <c r="B77">
        <f>Workbench[[#This Row],[1]]-Workbench[[#This Row],[0]]</f>
        <v>1</v>
      </c>
      <c r="C77">
        <f>Workbench[[#This Row],[2]]-Workbench[[#This Row],[1]]</f>
        <v>2</v>
      </c>
      <c r="D77">
        <f>Workbench[[#This Row],[3]]-Workbench[[#This Row],[2]]</f>
        <v>-1</v>
      </c>
      <c r="E77">
        <f>Workbench[[#This Row],[4]]-Workbench[[#This Row],[3]]</f>
        <v>16</v>
      </c>
      <c r="F77">
        <f>Workbench[[#This Row],[5]]-Workbench[[#This Row],[4]]</f>
        <v>8</v>
      </c>
      <c r="G77">
        <f>Workbench[[#This Row],[6]]-Workbench[[#This Row],[5]]</f>
        <v>-16</v>
      </c>
      <c r="H77">
        <f>Workbench[[#This Row],[7]]-Workbench[[#This Row],[6]]</f>
        <v>1</v>
      </c>
      <c r="I77">
        <f>Workbench[[#This Row],[8]]-Workbench[[#This Row],[7]]</f>
        <v>16</v>
      </c>
      <c r="J77">
        <f>Workbench[[#This Row],[9]]-Workbench[[#This Row],[8]]</f>
        <v>-8</v>
      </c>
      <c r="K77">
        <f>Workbench[[#This Row],[10]]-Workbench[[#This Row],[9]]</f>
        <v>4</v>
      </c>
      <c r="L77">
        <f>Workbench[[#This Row],[11]]-Workbench[[#This Row],[10]]</f>
        <v>8</v>
      </c>
      <c r="M77">
        <f>Workbench[[#This Row],[12]]-Workbench[[#This Row],[11]]</f>
        <v>-16</v>
      </c>
      <c r="N77">
        <f>Workbench[[#This Row],[13]]-Workbench[[#This Row],[12]]</f>
        <v>-1</v>
      </c>
      <c r="O77">
        <f>Workbench[[#This Row],[14]]-Workbench[[#This Row],[13]]</f>
        <v>16</v>
      </c>
      <c r="P77">
        <f>Workbench[[#This Row],[15]]-Workbench[[#This Row],[14]]</f>
        <v>-8</v>
      </c>
      <c r="Q77">
        <f>Workbench[[#This Row],[16]]-Workbench[[#This Row],[15]]</f>
        <v>-16</v>
      </c>
      <c r="R77">
        <f>Workbench[[#This Row],[17]]-Workbench[[#This Row],[16]]</f>
        <v>1</v>
      </c>
      <c r="S77">
        <f>Workbench[[#This Row],[18]]-Workbench[[#This Row],[17]]</f>
        <v>-2</v>
      </c>
      <c r="T77">
        <f>Workbench[[#This Row],[19]]-Workbench[[#This Row],[18]]</f>
        <v>-1</v>
      </c>
      <c r="U77">
        <f>Workbench[[#This Row],[20]]-Workbench[[#This Row],[19]]</f>
        <v>16</v>
      </c>
      <c r="V77">
        <f>Workbench[[#This Row],[21]]-Workbench[[#This Row],[20]]</f>
        <v>8</v>
      </c>
      <c r="W77">
        <f>Workbench[[#This Row],[22]]-Workbench[[#This Row],[21]]</f>
        <v>-16</v>
      </c>
      <c r="X77">
        <f>Workbench[[#This Row],[23]]-Workbench[[#This Row],[22]]</f>
        <v>1</v>
      </c>
      <c r="Y77">
        <f>Workbench[[#This Row],[24]]-Workbench[[#This Row],[23]]</f>
        <v>16</v>
      </c>
      <c r="Z77">
        <f>Workbench[[#This Row],[25]]-Workbench[[#This Row],[24]]</f>
        <v>-8</v>
      </c>
      <c r="AA77">
        <f>Workbench[[#This Row],[26]]-Workbench[[#This Row],[25]]</f>
        <v>-4</v>
      </c>
      <c r="AB77">
        <f>Workbench[[#This Row],[27]]-Workbench[[#This Row],[26]]</f>
        <v>8</v>
      </c>
      <c r="AC77">
        <f>Workbench[[#This Row],[28]]-Workbench[[#This Row],[27]]</f>
        <v>-16</v>
      </c>
      <c r="AD77">
        <f>Workbench[[#This Row],[29]]-Workbench[[#This Row],[28]]</f>
        <v>-1</v>
      </c>
      <c r="AE77">
        <f>Workbench[[#This Row],[30]]-Workbench[[#This Row],[29]]</f>
        <v>16</v>
      </c>
      <c r="AF77">
        <f>Workbench[[#This Row],[31]]-Workbench[[#This Row],[30]]</f>
        <v>-8</v>
      </c>
      <c r="AG77">
        <f>COUNTIF(StepAnalysis[[#This Row],[0]:[31]],"=0")</f>
        <v>1</v>
      </c>
      <c r="AH77">
        <f>COUNTIF(StepAnalysis[[#This Row],[0]:[31]],"=1")</f>
        <v>4</v>
      </c>
      <c r="AI77">
        <f>COUNTIF(StepAnalysis[[#This Row],[0]:[31]],"=-1")</f>
        <v>4</v>
      </c>
      <c r="AJ77">
        <f>COUNTIF(StepAnalysis[[#This Row],[0]:[31]],"=2")</f>
        <v>1</v>
      </c>
      <c r="AK77">
        <f>COUNTIF(StepAnalysis[[#This Row],[0]:[31]],"=-2")</f>
        <v>1</v>
      </c>
      <c r="AL77">
        <f>COUNTIF(StepAnalysis[[#This Row],[0]:[31]],"=4")</f>
        <v>1</v>
      </c>
      <c r="AM77">
        <f>COUNTIF(StepAnalysis[[#This Row],[0]:[31]],"=-4")</f>
        <v>1</v>
      </c>
      <c r="AN77">
        <f>COUNTIF(StepAnalysis[[#This Row],[0]:[31]],"=8")</f>
        <v>4</v>
      </c>
      <c r="AO77">
        <f>COUNTIF(StepAnalysis[[#This Row],[0]:[31]],"=-8")</f>
        <v>4</v>
      </c>
      <c r="AP77">
        <f>COUNTIF(StepAnalysis[[#This Row],[0]:[31]],"=16")</f>
        <v>6</v>
      </c>
      <c r="AQ77">
        <f>COUNTIF(StepAnalysis[[#This Row],[0]:[31]],"=-16")</f>
        <v>5</v>
      </c>
      <c r="AR77" s="6"/>
    </row>
    <row r="78" spans="1:44" x14ac:dyDescent="0.25">
      <c r="A78" s="2">
        <v>0</v>
      </c>
      <c r="B78">
        <f>Workbench[[#This Row],[1]]-Workbench[[#This Row],[0]]</f>
        <v>1</v>
      </c>
      <c r="C78">
        <f>Workbench[[#This Row],[2]]-Workbench[[#This Row],[1]]</f>
        <v>2</v>
      </c>
      <c r="D78">
        <f>Workbench[[#This Row],[3]]-Workbench[[#This Row],[2]]</f>
        <v>-1</v>
      </c>
      <c r="E78">
        <f>Workbench[[#This Row],[4]]-Workbench[[#This Row],[3]]</f>
        <v>16</v>
      </c>
      <c r="F78">
        <f>Workbench[[#This Row],[5]]-Workbench[[#This Row],[4]]</f>
        <v>8</v>
      </c>
      <c r="G78">
        <f>Workbench[[#This Row],[6]]-Workbench[[#This Row],[5]]</f>
        <v>-16</v>
      </c>
      <c r="H78">
        <f>Workbench[[#This Row],[7]]-Workbench[[#This Row],[6]]</f>
        <v>1</v>
      </c>
      <c r="I78">
        <f>Workbench[[#This Row],[8]]-Workbench[[#This Row],[7]]</f>
        <v>16</v>
      </c>
      <c r="J78">
        <f>Workbench[[#This Row],[9]]-Workbench[[#This Row],[8]]</f>
        <v>4</v>
      </c>
      <c r="K78">
        <f>Workbench[[#This Row],[10]]-Workbench[[#This Row],[9]]</f>
        <v>-16</v>
      </c>
      <c r="L78">
        <f>Workbench[[#This Row],[11]]-Workbench[[#This Row],[10]]</f>
        <v>-1</v>
      </c>
      <c r="M78">
        <f>Workbench[[#This Row],[12]]-Workbench[[#This Row],[11]]</f>
        <v>16</v>
      </c>
      <c r="N78">
        <f>Workbench[[#This Row],[13]]-Workbench[[#This Row],[12]]</f>
        <v>-8</v>
      </c>
      <c r="O78">
        <f>Workbench[[#This Row],[14]]-Workbench[[#This Row],[13]]</f>
        <v>-16</v>
      </c>
      <c r="P78">
        <f>Workbench[[#This Row],[15]]-Workbench[[#This Row],[14]]</f>
        <v>1</v>
      </c>
      <c r="Q78">
        <f>Workbench[[#This Row],[16]]-Workbench[[#This Row],[15]]</f>
        <v>16</v>
      </c>
      <c r="R78">
        <f>Workbench[[#This Row],[17]]-Workbench[[#This Row],[16]]</f>
        <v>-4</v>
      </c>
      <c r="S78">
        <f>Workbench[[#This Row],[18]]-Workbench[[#This Row],[17]]</f>
        <v>-2</v>
      </c>
      <c r="T78">
        <f>Workbench[[#This Row],[19]]-Workbench[[#This Row],[18]]</f>
        <v>4</v>
      </c>
      <c r="U78">
        <f>Workbench[[#This Row],[20]]-Workbench[[#This Row],[19]]</f>
        <v>-16</v>
      </c>
      <c r="V78">
        <f>Workbench[[#This Row],[21]]-Workbench[[#This Row],[20]]</f>
        <v>-1</v>
      </c>
      <c r="W78">
        <f>Workbench[[#This Row],[22]]-Workbench[[#This Row],[21]]</f>
        <v>16</v>
      </c>
      <c r="X78">
        <f>Workbench[[#This Row],[23]]-Workbench[[#This Row],[22]]</f>
        <v>8</v>
      </c>
      <c r="Y78">
        <f>Workbench[[#This Row],[24]]-Workbench[[#This Row],[23]]</f>
        <v>-16</v>
      </c>
      <c r="Z78">
        <f>Workbench[[#This Row],[25]]-Workbench[[#This Row],[24]]</f>
        <v>1</v>
      </c>
      <c r="AA78">
        <f>Workbench[[#This Row],[26]]-Workbench[[#This Row],[25]]</f>
        <v>16</v>
      </c>
      <c r="AB78">
        <f>Workbench[[#This Row],[27]]-Workbench[[#This Row],[26]]</f>
        <v>-4</v>
      </c>
      <c r="AC78">
        <f>Workbench[[#This Row],[28]]-Workbench[[#This Row],[27]]</f>
        <v>-16</v>
      </c>
      <c r="AD78">
        <f>Workbench[[#This Row],[29]]-Workbench[[#This Row],[28]]</f>
        <v>-1</v>
      </c>
      <c r="AE78">
        <f>Workbench[[#This Row],[30]]-Workbench[[#This Row],[29]]</f>
        <v>16</v>
      </c>
      <c r="AF78">
        <f>Workbench[[#This Row],[31]]-Workbench[[#This Row],[30]]</f>
        <v>-8</v>
      </c>
      <c r="AG78">
        <f>COUNTIF(StepAnalysis[[#This Row],[0]:[31]],"=0")</f>
        <v>1</v>
      </c>
      <c r="AH78">
        <f>COUNTIF(StepAnalysis[[#This Row],[0]:[31]],"=1")</f>
        <v>4</v>
      </c>
      <c r="AI78">
        <f>COUNTIF(StepAnalysis[[#This Row],[0]:[31]],"=-1")</f>
        <v>4</v>
      </c>
      <c r="AJ78">
        <f>COUNTIF(StepAnalysis[[#This Row],[0]:[31]],"=2")</f>
        <v>1</v>
      </c>
      <c r="AK78">
        <f>COUNTIF(StepAnalysis[[#This Row],[0]:[31]],"=-2")</f>
        <v>1</v>
      </c>
      <c r="AL78">
        <f>COUNTIF(StepAnalysis[[#This Row],[0]:[31]],"=4")</f>
        <v>2</v>
      </c>
      <c r="AM78">
        <f>COUNTIF(StepAnalysis[[#This Row],[0]:[31]],"=-4")</f>
        <v>2</v>
      </c>
      <c r="AN78">
        <f>COUNTIF(StepAnalysis[[#This Row],[0]:[31]],"=8")</f>
        <v>2</v>
      </c>
      <c r="AO78">
        <f>COUNTIF(StepAnalysis[[#This Row],[0]:[31]],"=-8")</f>
        <v>2</v>
      </c>
      <c r="AP78">
        <f>COUNTIF(StepAnalysis[[#This Row],[0]:[31]],"=16")</f>
        <v>7</v>
      </c>
      <c r="AQ78">
        <f>COUNTIF(StepAnalysis[[#This Row],[0]:[31]],"=-16")</f>
        <v>6</v>
      </c>
      <c r="AR78" s="6"/>
    </row>
    <row r="79" spans="1:44" x14ac:dyDescent="0.25">
      <c r="A79" s="3">
        <v>0</v>
      </c>
      <c r="B79">
        <f>Workbench[[#This Row],[1]]-Workbench[[#This Row],[0]]</f>
        <v>1</v>
      </c>
      <c r="C79">
        <f>Workbench[[#This Row],[2]]-Workbench[[#This Row],[1]]</f>
        <v>2</v>
      </c>
      <c r="D79">
        <f>Workbench[[#This Row],[3]]-Workbench[[#This Row],[2]]</f>
        <v>-1</v>
      </c>
      <c r="E79">
        <f>Workbench[[#This Row],[4]]-Workbench[[#This Row],[3]]</f>
        <v>16</v>
      </c>
      <c r="F79">
        <f>Workbench[[#This Row],[5]]-Workbench[[#This Row],[4]]</f>
        <v>8</v>
      </c>
      <c r="G79">
        <f>Workbench[[#This Row],[6]]-Workbench[[#This Row],[5]]</f>
        <v>-16</v>
      </c>
      <c r="H79">
        <f>Workbench[[#This Row],[7]]-Workbench[[#This Row],[6]]</f>
        <v>1</v>
      </c>
      <c r="I79">
        <f>Workbench[[#This Row],[8]]-Workbench[[#This Row],[7]]</f>
        <v>16</v>
      </c>
      <c r="J79">
        <f>Workbench[[#This Row],[9]]-Workbench[[#This Row],[8]]</f>
        <v>4</v>
      </c>
      <c r="K79">
        <f>Workbench[[#This Row],[10]]-Workbench[[#This Row],[9]]</f>
        <v>-16</v>
      </c>
      <c r="L79">
        <f>Workbench[[#This Row],[11]]-Workbench[[#This Row],[10]]</f>
        <v>-1</v>
      </c>
      <c r="M79">
        <f>Workbench[[#This Row],[12]]-Workbench[[#This Row],[11]]</f>
        <v>16</v>
      </c>
      <c r="N79">
        <f>Workbench[[#This Row],[13]]-Workbench[[#This Row],[12]]</f>
        <v>-8</v>
      </c>
      <c r="O79">
        <f>Workbench[[#This Row],[14]]-Workbench[[#This Row],[13]]</f>
        <v>-16</v>
      </c>
      <c r="P79">
        <f>Workbench[[#This Row],[15]]-Workbench[[#This Row],[14]]</f>
        <v>1</v>
      </c>
      <c r="Q79">
        <f>Workbench[[#This Row],[16]]-Workbench[[#This Row],[15]]</f>
        <v>-2</v>
      </c>
      <c r="R79">
        <f>Workbench[[#This Row],[17]]-Workbench[[#This Row],[16]]</f>
        <v>-1</v>
      </c>
      <c r="S79">
        <f>Workbench[[#This Row],[18]]-Workbench[[#This Row],[17]]</f>
        <v>16</v>
      </c>
      <c r="T79">
        <f>Workbench[[#This Row],[19]]-Workbench[[#This Row],[18]]</f>
        <v>8</v>
      </c>
      <c r="U79">
        <f>Workbench[[#This Row],[20]]-Workbench[[#This Row],[19]]</f>
        <v>-16</v>
      </c>
      <c r="V79">
        <f>Workbench[[#This Row],[21]]-Workbench[[#This Row],[20]]</f>
        <v>1</v>
      </c>
      <c r="W79">
        <f>Workbench[[#This Row],[22]]-Workbench[[#This Row],[21]]</f>
        <v>16</v>
      </c>
      <c r="X79">
        <f>Workbench[[#This Row],[23]]-Workbench[[#This Row],[22]]</f>
        <v>-8</v>
      </c>
      <c r="Y79">
        <f>Workbench[[#This Row],[24]]-Workbench[[#This Row],[23]]</f>
        <v>2</v>
      </c>
      <c r="Z79">
        <f>Workbench[[#This Row],[25]]-Workbench[[#This Row],[24]]</f>
        <v>-4</v>
      </c>
      <c r="AA79">
        <f>Workbench[[#This Row],[26]]-Workbench[[#This Row],[25]]</f>
        <v>-2</v>
      </c>
      <c r="AB79">
        <f>Workbench[[#This Row],[27]]-Workbench[[#This Row],[26]]</f>
        <v>8</v>
      </c>
      <c r="AC79">
        <f>Workbench[[#This Row],[28]]-Workbench[[#This Row],[27]]</f>
        <v>-16</v>
      </c>
      <c r="AD79">
        <f>Workbench[[#This Row],[29]]-Workbench[[#This Row],[28]]</f>
        <v>-1</v>
      </c>
      <c r="AE79">
        <f>Workbench[[#This Row],[30]]-Workbench[[#This Row],[29]]</f>
        <v>16</v>
      </c>
      <c r="AF79">
        <f>Workbench[[#This Row],[31]]-Workbench[[#This Row],[30]]</f>
        <v>-8</v>
      </c>
      <c r="AG79">
        <f>COUNTIF(StepAnalysis[[#This Row],[0]:[31]],"=0")</f>
        <v>1</v>
      </c>
      <c r="AH79">
        <f>COUNTIF(StepAnalysis[[#This Row],[0]:[31]],"=1")</f>
        <v>4</v>
      </c>
      <c r="AI79">
        <f>COUNTIF(StepAnalysis[[#This Row],[0]:[31]],"=-1")</f>
        <v>4</v>
      </c>
      <c r="AJ79">
        <f>COUNTIF(StepAnalysis[[#This Row],[0]:[31]],"=2")</f>
        <v>2</v>
      </c>
      <c r="AK79">
        <f>COUNTIF(StepAnalysis[[#This Row],[0]:[31]],"=-2")</f>
        <v>2</v>
      </c>
      <c r="AL79">
        <f>COUNTIF(StepAnalysis[[#This Row],[0]:[31]],"=4")</f>
        <v>1</v>
      </c>
      <c r="AM79">
        <f>COUNTIF(StepAnalysis[[#This Row],[0]:[31]],"=-4")</f>
        <v>1</v>
      </c>
      <c r="AN79">
        <f>COUNTIF(StepAnalysis[[#This Row],[0]:[31]],"=8")</f>
        <v>3</v>
      </c>
      <c r="AO79">
        <f>COUNTIF(StepAnalysis[[#This Row],[0]:[31]],"=-8")</f>
        <v>3</v>
      </c>
      <c r="AP79">
        <f>COUNTIF(StepAnalysis[[#This Row],[0]:[31]],"=16")</f>
        <v>6</v>
      </c>
      <c r="AQ79">
        <f>COUNTIF(StepAnalysis[[#This Row],[0]:[31]],"=-16")</f>
        <v>5</v>
      </c>
      <c r="AR79" s="6"/>
    </row>
    <row r="80" spans="1:44" x14ac:dyDescent="0.25">
      <c r="A80" s="2">
        <v>0</v>
      </c>
      <c r="B80">
        <f>Workbench[[#This Row],[1]]-Workbench[[#This Row],[0]]</f>
        <v>1</v>
      </c>
      <c r="C80">
        <f>Workbench[[#This Row],[2]]-Workbench[[#This Row],[1]]</f>
        <v>2</v>
      </c>
      <c r="D80">
        <f>Workbench[[#This Row],[3]]-Workbench[[#This Row],[2]]</f>
        <v>-1</v>
      </c>
      <c r="E80">
        <f>Workbench[[#This Row],[4]]-Workbench[[#This Row],[3]]</f>
        <v>16</v>
      </c>
      <c r="F80">
        <f>Workbench[[#This Row],[5]]-Workbench[[#This Row],[4]]</f>
        <v>8</v>
      </c>
      <c r="G80">
        <f>Workbench[[#This Row],[6]]-Workbench[[#This Row],[5]]</f>
        <v>-16</v>
      </c>
      <c r="H80">
        <f>Workbench[[#This Row],[7]]-Workbench[[#This Row],[6]]</f>
        <v>4</v>
      </c>
      <c r="I80">
        <f>Workbench[[#This Row],[8]]-Workbench[[#This Row],[7]]</f>
        <v>16</v>
      </c>
      <c r="J80">
        <f>Workbench[[#This Row],[9]]-Workbench[[#This Row],[8]]</f>
        <v>-8</v>
      </c>
      <c r="K80">
        <f>Workbench[[#This Row],[10]]-Workbench[[#This Row],[9]]</f>
        <v>-16</v>
      </c>
      <c r="L80">
        <f>Workbench[[#This Row],[11]]-Workbench[[#This Row],[10]]</f>
        <v>1</v>
      </c>
      <c r="M80">
        <f>Workbench[[#This Row],[12]]-Workbench[[#This Row],[11]]</f>
        <v>16</v>
      </c>
      <c r="N80">
        <f>Workbench[[#This Row],[13]]-Workbench[[#This Row],[12]]</f>
        <v>8</v>
      </c>
      <c r="O80">
        <f>Workbench[[#This Row],[14]]-Workbench[[#This Row],[13]]</f>
        <v>-16</v>
      </c>
      <c r="P80">
        <f>Workbench[[#This Row],[15]]-Workbench[[#This Row],[14]]</f>
        <v>-4</v>
      </c>
      <c r="Q80">
        <f>Workbench[[#This Row],[16]]-Workbench[[#This Row],[15]]</f>
        <v>16</v>
      </c>
      <c r="R80">
        <f>Workbench[[#This Row],[17]]-Workbench[[#This Row],[16]]</f>
        <v>-8</v>
      </c>
      <c r="S80">
        <f>Workbench[[#This Row],[18]]-Workbench[[#This Row],[17]]</f>
        <v>-2</v>
      </c>
      <c r="T80">
        <f>Workbench[[#This Row],[19]]-Workbench[[#This Row],[18]]</f>
        <v>8</v>
      </c>
      <c r="U80">
        <f>Workbench[[#This Row],[20]]-Workbench[[#This Row],[19]]</f>
        <v>-16</v>
      </c>
      <c r="V80">
        <f>Workbench[[#This Row],[21]]-Workbench[[#This Row],[20]]</f>
        <v>4</v>
      </c>
      <c r="W80">
        <f>Workbench[[#This Row],[22]]-Workbench[[#This Row],[21]]</f>
        <v>16</v>
      </c>
      <c r="X80">
        <f>Workbench[[#This Row],[23]]-Workbench[[#This Row],[22]]</f>
        <v>-8</v>
      </c>
      <c r="Y80">
        <f>Workbench[[#This Row],[24]]-Workbench[[#This Row],[23]]</f>
        <v>-16</v>
      </c>
      <c r="Z80">
        <f>Workbench[[#This Row],[25]]-Workbench[[#This Row],[24]]</f>
        <v>-1</v>
      </c>
      <c r="AA80">
        <f>Workbench[[#This Row],[26]]-Workbench[[#This Row],[25]]</f>
        <v>16</v>
      </c>
      <c r="AB80">
        <f>Workbench[[#This Row],[27]]-Workbench[[#This Row],[26]]</f>
        <v>8</v>
      </c>
      <c r="AC80">
        <f>Workbench[[#This Row],[28]]-Workbench[[#This Row],[27]]</f>
        <v>-16</v>
      </c>
      <c r="AD80">
        <f>Workbench[[#This Row],[29]]-Workbench[[#This Row],[28]]</f>
        <v>-4</v>
      </c>
      <c r="AE80">
        <f>Workbench[[#This Row],[30]]-Workbench[[#This Row],[29]]</f>
        <v>16</v>
      </c>
      <c r="AF80">
        <f>Workbench[[#This Row],[31]]-Workbench[[#This Row],[30]]</f>
        <v>-8</v>
      </c>
      <c r="AG80">
        <f>COUNTIF(StepAnalysis[[#This Row],[0]:[31]],"=0")</f>
        <v>1</v>
      </c>
      <c r="AH80">
        <f>COUNTIF(StepAnalysis[[#This Row],[0]:[31]],"=1")</f>
        <v>2</v>
      </c>
      <c r="AI80">
        <f>COUNTIF(StepAnalysis[[#This Row],[0]:[31]],"=-1")</f>
        <v>2</v>
      </c>
      <c r="AJ80">
        <f>COUNTIF(StepAnalysis[[#This Row],[0]:[31]],"=2")</f>
        <v>1</v>
      </c>
      <c r="AK80">
        <f>COUNTIF(StepAnalysis[[#This Row],[0]:[31]],"=-2")</f>
        <v>1</v>
      </c>
      <c r="AL80">
        <f>COUNTIF(StepAnalysis[[#This Row],[0]:[31]],"=4")</f>
        <v>2</v>
      </c>
      <c r="AM80">
        <f>COUNTIF(StepAnalysis[[#This Row],[0]:[31]],"=-4")</f>
        <v>2</v>
      </c>
      <c r="AN80">
        <f>COUNTIF(StepAnalysis[[#This Row],[0]:[31]],"=8")</f>
        <v>4</v>
      </c>
      <c r="AO80">
        <f>COUNTIF(StepAnalysis[[#This Row],[0]:[31]],"=-8")</f>
        <v>4</v>
      </c>
      <c r="AP80">
        <f>COUNTIF(StepAnalysis[[#This Row],[0]:[31]],"=16")</f>
        <v>7</v>
      </c>
      <c r="AQ80">
        <f>COUNTIF(StepAnalysis[[#This Row],[0]:[31]],"=-16")</f>
        <v>6</v>
      </c>
      <c r="AR80" s="6"/>
    </row>
    <row r="81" spans="1:44" x14ac:dyDescent="0.25">
      <c r="A81" s="3">
        <v>0</v>
      </c>
      <c r="B81">
        <f>Workbench[[#This Row],[1]]-Workbench[[#This Row],[0]]</f>
        <v>1</v>
      </c>
      <c r="C81">
        <f>Workbench[[#This Row],[2]]-Workbench[[#This Row],[1]]</f>
        <v>2</v>
      </c>
      <c r="D81">
        <f>Workbench[[#This Row],[3]]-Workbench[[#This Row],[2]]</f>
        <v>-1</v>
      </c>
      <c r="E81">
        <f>Workbench[[#This Row],[4]]-Workbench[[#This Row],[3]]</f>
        <v>16</v>
      </c>
      <c r="F81">
        <f>Workbench[[#This Row],[5]]-Workbench[[#This Row],[4]]</f>
        <v>8</v>
      </c>
      <c r="G81">
        <f>Workbench[[#This Row],[6]]-Workbench[[#This Row],[5]]</f>
        <v>-16</v>
      </c>
      <c r="H81">
        <f>Workbench[[#This Row],[7]]-Workbench[[#This Row],[6]]</f>
        <v>4</v>
      </c>
      <c r="I81">
        <f>Workbench[[#This Row],[8]]-Workbench[[#This Row],[7]]</f>
        <v>16</v>
      </c>
      <c r="J81">
        <f>Workbench[[#This Row],[9]]-Workbench[[#This Row],[8]]</f>
        <v>-8</v>
      </c>
      <c r="K81">
        <f>Workbench[[#This Row],[10]]-Workbench[[#This Row],[9]]</f>
        <v>-16</v>
      </c>
      <c r="L81">
        <f>Workbench[[#This Row],[11]]-Workbench[[#This Row],[10]]</f>
        <v>1</v>
      </c>
      <c r="M81">
        <f>Workbench[[#This Row],[12]]-Workbench[[#This Row],[11]]</f>
        <v>-2</v>
      </c>
      <c r="N81">
        <f>Workbench[[#This Row],[13]]-Workbench[[#This Row],[12]]</f>
        <v>-1</v>
      </c>
      <c r="O81">
        <f>Workbench[[#This Row],[14]]-Workbench[[#This Row],[13]]</f>
        <v>16</v>
      </c>
      <c r="P81">
        <f>Workbench[[#This Row],[15]]-Workbench[[#This Row],[14]]</f>
        <v>8</v>
      </c>
      <c r="Q81">
        <f>Workbench[[#This Row],[16]]-Workbench[[#This Row],[15]]</f>
        <v>-16</v>
      </c>
      <c r="R81">
        <f>Workbench[[#This Row],[17]]-Workbench[[#This Row],[16]]</f>
        <v>1</v>
      </c>
      <c r="S81">
        <f>Workbench[[#This Row],[18]]-Workbench[[#This Row],[17]]</f>
        <v>16</v>
      </c>
      <c r="T81">
        <f>Workbench[[#This Row],[19]]-Workbench[[#This Row],[18]]</f>
        <v>-8</v>
      </c>
      <c r="U81">
        <f>Workbench[[#This Row],[20]]-Workbench[[#This Row],[19]]</f>
        <v>2</v>
      </c>
      <c r="V81">
        <f>Workbench[[#This Row],[21]]-Workbench[[#This Row],[20]]</f>
        <v>8</v>
      </c>
      <c r="W81">
        <f>Workbench[[#This Row],[22]]-Workbench[[#This Row],[21]]</f>
        <v>-16</v>
      </c>
      <c r="X81">
        <f>Workbench[[#This Row],[23]]-Workbench[[#This Row],[22]]</f>
        <v>-4</v>
      </c>
      <c r="Y81">
        <f>Workbench[[#This Row],[24]]-Workbench[[#This Row],[23]]</f>
        <v>16</v>
      </c>
      <c r="Z81">
        <f>Workbench[[#This Row],[25]]-Workbench[[#This Row],[24]]</f>
        <v>-8</v>
      </c>
      <c r="AA81">
        <f>Workbench[[#This Row],[26]]-Workbench[[#This Row],[25]]</f>
        <v>-2</v>
      </c>
      <c r="AB81">
        <f>Workbench[[#This Row],[27]]-Workbench[[#This Row],[26]]</f>
        <v>8</v>
      </c>
      <c r="AC81">
        <f>Workbench[[#This Row],[28]]-Workbench[[#This Row],[27]]</f>
        <v>-16</v>
      </c>
      <c r="AD81">
        <f>Workbench[[#This Row],[29]]-Workbench[[#This Row],[28]]</f>
        <v>-1</v>
      </c>
      <c r="AE81">
        <f>Workbench[[#This Row],[30]]-Workbench[[#This Row],[29]]</f>
        <v>16</v>
      </c>
      <c r="AF81">
        <f>Workbench[[#This Row],[31]]-Workbench[[#This Row],[30]]</f>
        <v>-8</v>
      </c>
      <c r="AG81">
        <f>COUNTIF(StepAnalysis[[#This Row],[0]:[31]],"=0")</f>
        <v>1</v>
      </c>
      <c r="AH81">
        <f>COUNTIF(StepAnalysis[[#This Row],[0]:[31]],"=1")</f>
        <v>3</v>
      </c>
      <c r="AI81">
        <f>COUNTIF(StepAnalysis[[#This Row],[0]:[31]],"=-1")</f>
        <v>3</v>
      </c>
      <c r="AJ81">
        <f>COUNTIF(StepAnalysis[[#This Row],[0]:[31]],"=2")</f>
        <v>2</v>
      </c>
      <c r="AK81">
        <f>COUNTIF(StepAnalysis[[#This Row],[0]:[31]],"=-2")</f>
        <v>2</v>
      </c>
      <c r="AL81">
        <f>COUNTIF(StepAnalysis[[#This Row],[0]:[31]],"=4")</f>
        <v>1</v>
      </c>
      <c r="AM81">
        <f>COUNTIF(StepAnalysis[[#This Row],[0]:[31]],"=-4")</f>
        <v>1</v>
      </c>
      <c r="AN81">
        <f>COUNTIF(StepAnalysis[[#This Row],[0]:[31]],"=8")</f>
        <v>4</v>
      </c>
      <c r="AO81">
        <f>COUNTIF(StepAnalysis[[#This Row],[0]:[31]],"=-8")</f>
        <v>4</v>
      </c>
      <c r="AP81">
        <f>COUNTIF(StepAnalysis[[#This Row],[0]:[31]],"=16")</f>
        <v>6</v>
      </c>
      <c r="AQ81">
        <f>COUNTIF(StepAnalysis[[#This Row],[0]:[31]],"=-16")</f>
        <v>5</v>
      </c>
      <c r="AR81" s="6"/>
    </row>
    <row r="82" spans="1:44" x14ac:dyDescent="0.25">
      <c r="A82" s="2">
        <v>0</v>
      </c>
      <c r="B82">
        <f>Workbench[[#This Row],[1]]-Workbench[[#This Row],[0]]</f>
        <v>1</v>
      </c>
      <c r="C82">
        <f>Workbench[[#This Row],[2]]-Workbench[[#This Row],[1]]</f>
        <v>2</v>
      </c>
      <c r="D82">
        <f>Workbench[[#This Row],[3]]-Workbench[[#This Row],[2]]</f>
        <v>-1</v>
      </c>
      <c r="E82">
        <f>Workbench[[#This Row],[4]]-Workbench[[#This Row],[3]]</f>
        <v>16</v>
      </c>
      <c r="F82">
        <f>Workbench[[#This Row],[5]]-Workbench[[#This Row],[4]]</f>
        <v>8</v>
      </c>
      <c r="G82">
        <f>Workbench[[#This Row],[6]]-Workbench[[#This Row],[5]]</f>
        <v>4</v>
      </c>
      <c r="H82">
        <f>Workbench[[#This Row],[7]]-Workbench[[#This Row],[6]]</f>
        <v>-8</v>
      </c>
      <c r="I82">
        <f>Workbench[[#This Row],[8]]-Workbench[[#This Row],[7]]</f>
        <v>-16</v>
      </c>
      <c r="J82">
        <f>Workbench[[#This Row],[9]]-Workbench[[#This Row],[8]]</f>
        <v>1</v>
      </c>
      <c r="K82">
        <f>Workbench[[#This Row],[10]]-Workbench[[#This Row],[9]]</f>
        <v>-2</v>
      </c>
      <c r="L82">
        <f>Workbench[[#This Row],[11]]-Workbench[[#This Row],[10]]</f>
        <v>-1</v>
      </c>
      <c r="M82">
        <f>Workbench[[#This Row],[12]]-Workbench[[#This Row],[11]]</f>
        <v>16</v>
      </c>
      <c r="N82">
        <f>Workbench[[#This Row],[13]]-Workbench[[#This Row],[12]]</f>
        <v>8</v>
      </c>
      <c r="O82">
        <f>Workbench[[#This Row],[14]]-Workbench[[#This Row],[13]]</f>
        <v>-16</v>
      </c>
      <c r="P82">
        <f>Workbench[[#This Row],[15]]-Workbench[[#This Row],[14]]</f>
        <v>1</v>
      </c>
      <c r="Q82">
        <f>Workbench[[#This Row],[16]]-Workbench[[#This Row],[15]]</f>
        <v>16</v>
      </c>
      <c r="R82">
        <f>Workbench[[#This Row],[17]]-Workbench[[#This Row],[16]]</f>
        <v>-8</v>
      </c>
      <c r="S82">
        <f>Workbench[[#This Row],[18]]-Workbench[[#This Row],[17]]</f>
        <v>2</v>
      </c>
      <c r="T82">
        <f>Workbench[[#This Row],[19]]-Workbench[[#This Row],[18]]</f>
        <v>8</v>
      </c>
      <c r="U82">
        <f>Workbench[[#This Row],[20]]-Workbench[[#This Row],[19]]</f>
        <v>-16</v>
      </c>
      <c r="V82">
        <f>Workbench[[#This Row],[21]]-Workbench[[#This Row],[20]]</f>
        <v>-1</v>
      </c>
      <c r="W82">
        <f>Workbench[[#This Row],[22]]-Workbench[[#This Row],[21]]</f>
        <v>-4</v>
      </c>
      <c r="X82">
        <f>Workbench[[#This Row],[23]]-Workbench[[#This Row],[22]]</f>
        <v>1</v>
      </c>
      <c r="Y82">
        <f>Workbench[[#This Row],[24]]-Workbench[[#This Row],[23]]</f>
        <v>16</v>
      </c>
      <c r="Z82">
        <f>Workbench[[#This Row],[25]]-Workbench[[#This Row],[24]]</f>
        <v>-8</v>
      </c>
      <c r="AA82">
        <f>Workbench[[#This Row],[26]]-Workbench[[#This Row],[25]]</f>
        <v>-2</v>
      </c>
      <c r="AB82">
        <f>Workbench[[#This Row],[27]]-Workbench[[#This Row],[26]]</f>
        <v>8</v>
      </c>
      <c r="AC82">
        <f>Workbench[[#This Row],[28]]-Workbench[[#This Row],[27]]</f>
        <v>-16</v>
      </c>
      <c r="AD82">
        <f>Workbench[[#This Row],[29]]-Workbench[[#This Row],[28]]</f>
        <v>-1</v>
      </c>
      <c r="AE82">
        <f>Workbench[[#This Row],[30]]-Workbench[[#This Row],[29]]</f>
        <v>16</v>
      </c>
      <c r="AF82">
        <f>Workbench[[#This Row],[31]]-Workbench[[#This Row],[30]]</f>
        <v>-8</v>
      </c>
      <c r="AG82">
        <f>COUNTIF(StepAnalysis[[#This Row],[0]:[31]],"=0")</f>
        <v>1</v>
      </c>
      <c r="AH82">
        <f>COUNTIF(StepAnalysis[[#This Row],[0]:[31]],"=1")</f>
        <v>4</v>
      </c>
      <c r="AI82">
        <f>COUNTIF(StepAnalysis[[#This Row],[0]:[31]],"=-1")</f>
        <v>4</v>
      </c>
      <c r="AJ82">
        <f>COUNTIF(StepAnalysis[[#This Row],[0]:[31]],"=2")</f>
        <v>2</v>
      </c>
      <c r="AK82">
        <f>COUNTIF(StepAnalysis[[#This Row],[0]:[31]],"=-2")</f>
        <v>2</v>
      </c>
      <c r="AL82">
        <f>COUNTIF(StepAnalysis[[#This Row],[0]:[31]],"=4")</f>
        <v>1</v>
      </c>
      <c r="AM82">
        <f>COUNTIF(StepAnalysis[[#This Row],[0]:[31]],"=-4")</f>
        <v>1</v>
      </c>
      <c r="AN82">
        <f>COUNTIF(StepAnalysis[[#This Row],[0]:[31]],"=8")</f>
        <v>4</v>
      </c>
      <c r="AO82">
        <f>COUNTIF(StepAnalysis[[#This Row],[0]:[31]],"=-8")</f>
        <v>4</v>
      </c>
      <c r="AP82">
        <f>COUNTIF(StepAnalysis[[#This Row],[0]:[31]],"=16")</f>
        <v>5</v>
      </c>
      <c r="AQ82">
        <f>COUNTIF(StepAnalysis[[#This Row],[0]:[31]],"=-16")</f>
        <v>4</v>
      </c>
      <c r="AR82" s="6"/>
    </row>
    <row r="83" spans="1:44" x14ac:dyDescent="0.25">
      <c r="A83" s="3">
        <v>0</v>
      </c>
      <c r="B83">
        <f>Workbench[[#This Row],[1]]-Workbench[[#This Row],[0]]</f>
        <v>1</v>
      </c>
      <c r="C83">
        <f>Workbench[[#This Row],[2]]-Workbench[[#This Row],[1]]</f>
        <v>4</v>
      </c>
      <c r="D83">
        <f>Workbench[[#This Row],[3]]-Workbench[[#This Row],[2]]</f>
        <v>2</v>
      </c>
      <c r="E83">
        <f>Workbench[[#This Row],[4]]-Workbench[[#This Row],[3]]</f>
        <v>-4</v>
      </c>
      <c r="F83">
        <f>Workbench[[#This Row],[5]]-Workbench[[#This Row],[4]]</f>
        <v>-1</v>
      </c>
      <c r="G83">
        <f>Workbench[[#This Row],[6]]-Workbench[[#This Row],[5]]</f>
        <v>16</v>
      </c>
      <c r="H83">
        <f>Workbench[[#This Row],[7]]-Workbench[[#This Row],[6]]</f>
        <v>8</v>
      </c>
      <c r="I83">
        <f>Workbench[[#This Row],[8]]-Workbench[[#This Row],[7]]</f>
        <v>-16</v>
      </c>
      <c r="J83">
        <f>Workbench[[#This Row],[9]]-Workbench[[#This Row],[8]]</f>
        <v>1</v>
      </c>
      <c r="K83">
        <f>Workbench[[#This Row],[10]]-Workbench[[#This Row],[9]]</f>
        <v>4</v>
      </c>
      <c r="L83">
        <f>Workbench[[#This Row],[11]]-Workbench[[#This Row],[10]]</f>
        <v>-1</v>
      </c>
      <c r="M83">
        <f>Workbench[[#This Row],[12]]-Workbench[[#This Row],[11]]</f>
        <v>16</v>
      </c>
      <c r="N83">
        <f>Workbench[[#This Row],[13]]-Workbench[[#This Row],[12]]</f>
        <v>1</v>
      </c>
      <c r="O83">
        <f>Workbench[[#This Row],[14]]-Workbench[[#This Row],[13]]</f>
        <v>-4</v>
      </c>
      <c r="P83">
        <f>Workbench[[#This Row],[15]]-Workbench[[#This Row],[14]]</f>
        <v>-8</v>
      </c>
      <c r="Q83">
        <f>Workbench[[#This Row],[16]]-Workbench[[#This Row],[15]]</f>
        <v>4</v>
      </c>
      <c r="R83">
        <f>Workbench[[#This Row],[17]]-Workbench[[#This Row],[16]]</f>
        <v>-1</v>
      </c>
      <c r="S83">
        <f>Workbench[[#This Row],[18]]-Workbench[[#This Row],[17]]</f>
        <v>-16</v>
      </c>
      <c r="T83">
        <f>Workbench[[#This Row],[19]]-Workbench[[#This Row],[18]]</f>
        <v>-2</v>
      </c>
      <c r="U83">
        <f>Workbench[[#This Row],[20]]-Workbench[[#This Row],[19]]</f>
        <v>16</v>
      </c>
      <c r="V83">
        <f>Workbench[[#This Row],[21]]-Workbench[[#This Row],[20]]</f>
        <v>1</v>
      </c>
      <c r="W83">
        <f>Workbench[[#This Row],[22]]-Workbench[[#This Row],[21]]</f>
        <v>-4</v>
      </c>
      <c r="X83">
        <f>Workbench[[#This Row],[23]]-Workbench[[#This Row],[22]]</f>
        <v>8</v>
      </c>
      <c r="Y83">
        <f>Workbench[[#This Row],[24]]-Workbench[[#This Row],[23]]</f>
        <v>4</v>
      </c>
      <c r="Z83">
        <f>Workbench[[#This Row],[25]]-Workbench[[#This Row],[24]]</f>
        <v>-1</v>
      </c>
      <c r="AA83">
        <f>Workbench[[#This Row],[26]]-Workbench[[#This Row],[25]]</f>
        <v>-16</v>
      </c>
      <c r="AB83">
        <f>Workbench[[#This Row],[27]]-Workbench[[#This Row],[26]]</f>
        <v>1</v>
      </c>
      <c r="AC83">
        <f>Workbench[[#This Row],[28]]-Workbench[[#This Row],[27]]</f>
        <v>-4</v>
      </c>
      <c r="AD83">
        <f>Workbench[[#This Row],[29]]-Workbench[[#This Row],[28]]</f>
        <v>-1</v>
      </c>
      <c r="AE83">
        <f>Workbench[[#This Row],[30]]-Workbench[[#This Row],[29]]</f>
        <v>16</v>
      </c>
      <c r="AF83">
        <f>Workbench[[#This Row],[31]]-Workbench[[#This Row],[30]]</f>
        <v>-8</v>
      </c>
      <c r="AG83">
        <f>COUNTIF(StepAnalysis[[#This Row],[0]:[31]],"=0")</f>
        <v>1</v>
      </c>
      <c r="AH83">
        <f>COUNTIF(StepAnalysis[[#This Row],[0]:[31]],"=1")</f>
        <v>5</v>
      </c>
      <c r="AI83">
        <f>COUNTIF(StepAnalysis[[#This Row],[0]:[31]],"=-1")</f>
        <v>5</v>
      </c>
      <c r="AJ83">
        <f>COUNTIF(StepAnalysis[[#This Row],[0]:[31]],"=2")</f>
        <v>1</v>
      </c>
      <c r="AK83">
        <f>COUNTIF(StepAnalysis[[#This Row],[0]:[31]],"=-2")</f>
        <v>1</v>
      </c>
      <c r="AL83">
        <f>COUNTIF(StepAnalysis[[#This Row],[0]:[31]],"=4")</f>
        <v>4</v>
      </c>
      <c r="AM83">
        <f>COUNTIF(StepAnalysis[[#This Row],[0]:[31]],"=-4")</f>
        <v>4</v>
      </c>
      <c r="AN83">
        <f>COUNTIF(StepAnalysis[[#This Row],[0]:[31]],"=8")</f>
        <v>2</v>
      </c>
      <c r="AO83">
        <f>COUNTIF(StepAnalysis[[#This Row],[0]:[31]],"=-8")</f>
        <v>2</v>
      </c>
      <c r="AP83">
        <f>COUNTIF(StepAnalysis[[#This Row],[0]:[31]],"=16")</f>
        <v>4</v>
      </c>
      <c r="AQ83">
        <f>COUNTIF(StepAnalysis[[#This Row],[0]:[31]],"=-16")</f>
        <v>3</v>
      </c>
      <c r="AR83" s="6"/>
    </row>
    <row r="84" spans="1:44" x14ac:dyDescent="0.25">
      <c r="A84" s="2">
        <v>0</v>
      </c>
      <c r="B84">
        <f>Workbench[[#This Row],[1]]-Workbench[[#This Row],[0]]</f>
        <v>1</v>
      </c>
      <c r="C84">
        <f>Workbench[[#This Row],[2]]-Workbench[[#This Row],[1]]</f>
        <v>4</v>
      </c>
      <c r="D84">
        <f>Workbench[[#This Row],[3]]-Workbench[[#This Row],[2]]</f>
        <v>2</v>
      </c>
      <c r="E84">
        <f>Workbench[[#This Row],[4]]-Workbench[[#This Row],[3]]</f>
        <v>-4</v>
      </c>
      <c r="F84">
        <f>Workbench[[#This Row],[5]]-Workbench[[#This Row],[4]]</f>
        <v>-1</v>
      </c>
      <c r="G84">
        <f>Workbench[[#This Row],[6]]-Workbench[[#This Row],[5]]</f>
        <v>4</v>
      </c>
      <c r="H84">
        <f>Workbench[[#This Row],[7]]-Workbench[[#This Row],[6]]</f>
        <v>-2</v>
      </c>
      <c r="I84">
        <f>Workbench[[#This Row],[8]]-Workbench[[#This Row],[7]]</f>
        <v>16</v>
      </c>
      <c r="J84">
        <f>Workbench[[#This Row],[9]]-Workbench[[#This Row],[8]]</f>
        <v>2</v>
      </c>
      <c r="K84">
        <f>Workbench[[#This Row],[10]]-Workbench[[#This Row],[9]]</f>
        <v>-4</v>
      </c>
      <c r="L84">
        <f>Workbench[[#This Row],[11]]-Workbench[[#This Row],[10]]</f>
        <v>1</v>
      </c>
      <c r="M84">
        <f>Workbench[[#This Row],[12]]-Workbench[[#This Row],[11]]</f>
        <v>4</v>
      </c>
      <c r="N84">
        <f>Workbench[[#This Row],[13]]-Workbench[[#This Row],[12]]</f>
        <v>-2</v>
      </c>
      <c r="O84">
        <f>Workbench[[#This Row],[14]]-Workbench[[#This Row],[13]]</f>
        <v>-4</v>
      </c>
      <c r="P84">
        <f>Workbench[[#This Row],[15]]-Workbench[[#This Row],[14]]</f>
        <v>8</v>
      </c>
      <c r="Q84">
        <f>Workbench[[#This Row],[16]]-Workbench[[#This Row],[15]]</f>
        <v>4</v>
      </c>
      <c r="R84">
        <f>Workbench[[#This Row],[17]]-Workbench[[#This Row],[16]]</f>
        <v>2</v>
      </c>
      <c r="S84">
        <f>Workbench[[#This Row],[18]]-Workbench[[#This Row],[17]]</f>
        <v>-4</v>
      </c>
      <c r="T84">
        <f>Workbench[[#This Row],[19]]-Workbench[[#This Row],[18]]</f>
        <v>-1</v>
      </c>
      <c r="U84">
        <f>Workbench[[#This Row],[20]]-Workbench[[#This Row],[19]]</f>
        <v>4</v>
      </c>
      <c r="V84">
        <f>Workbench[[#This Row],[21]]-Workbench[[#This Row],[20]]</f>
        <v>-2</v>
      </c>
      <c r="W84">
        <f>Workbench[[#This Row],[22]]-Workbench[[#This Row],[21]]</f>
        <v>-16</v>
      </c>
      <c r="X84">
        <f>Workbench[[#This Row],[23]]-Workbench[[#This Row],[22]]</f>
        <v>2</v>
      </c>
      <c r="Y84">
        <f>Workbench[[#This Row],[24]]-Workbench[[#This Row],[23]]</f>
        <v>-4</v>
      </c>
      <c r="Z84">
        <f>Workbench[[#This Row],[25]]-Workbench[[#This Row],[24]]</f>
        <v>1</v>
      </c>
      <c r="AA84">
        <f>Workbench[[#This Row],[26]]-Workbench[[#This Row],[25]]</f>
        <v>4</v>
      </c>
      <c r="AB84">
        <f>Workbench[[#This Row],[27]]-Workbench[[#This Row],[26]]</f>
        <v>-2</v>
      </c>
      <c r="AC84">
        <f>Workbench[[#This Row],[28]]-Workbench[[#This Row],[27]]</f>
        <v>-4</v>
      </c>
      <c r="AD84">
        <f>Workbench[[#This Row],[29]]-Workbench[[#This Row],[28]]</f>
        <v>-1</v>
      </c>
      <c r="AE84">
        <f>Workbench[[#This Row],[30]]-Workbench[[#This Row],[29]]</f>
        <v>16</v>
      </c>
      <c r="AF84">
        <f>Workbench[[#This Row],[31]]-Workbench[[#This Row],[30]]</f>
        <v>-8</v>
      </c>
      <c r="AG84">
        <f>COUNTIF(StepAnalysis[[#This Row],[0]:[31]],"=0")</f>
        <v>1</v>
      </c>
      <c r="AH84">
        <f>COUNTIF(StepAnalysis[[#This Row],[0]:[31]],"=1")</f>
        <v>3</v>
      </c>
      <c r="AI84">
        <f>COUNTIF(StepAnalysis[[#This Row],[0]:[31]],"=-1")</f>
        <v>3</v>
      </c>
      <c r="AJ84">
        <f>COUNTIF(StepAnalysis[[#This Row],[0]:[31]],"=2")</f>
        <v>4</v>
      </c>
      <c r="AK84">
        <f>COUNTIF(StepAnalysis[[#This Row],[0]:[31]],"=-2")</f>
        <v>4</v>
      </c>
      <c r="AL84">
        <f>COUNTIF(StepAnalysis[[#This Row],[0]:[31]],"=4")</f>
        <v>6</v>
      </c>
      <c r="AM84">
        <f>COUNTIF(StepAnalysis[[#This Row],[0]:[31]],"=-4")</f>
        <v>6</v>
      </c>
      <c r="AN84">
        <f>COUNTIF(StepAnalysis[[#This Row],[0]:[31]],"=8")</f>
        <v>1</v>
      </c>
      <c r="AO84">
        <f>COUNTIF(StepAnalysis[[#This Row],[0]:[31]],"=-8")</f>
        <v>1</v>
      </c>
      <c r="AP84">
        <f>COUNTIF(StepAnalysis[[#This Row],[0]:[31]],"=16")</f>
        <v>2</v>
      </c>
      <c r="AQ84">
        <f>COUNTIF(StepAnalysis[[#This Row],[0]:[31]],"=-16")</f>
        <v>1</v>
      </c>
      <c r="AR84" s="6"/>
    </row>
    <row r="85" spans="1:44" x14ac:dyDescent="0.25">
      <c r="A85" s="3">
        <v>0</v>
      </c>
      <c r="B85">
        <f>Workbench[[#This Row],[1]]-Workbench[[#This Row],[0]]</f>
        <v>1</v>
      </c>
      <c r="C85">
        <f>Workbench[[#This Row],[2]]-Workbench[[#This Row],[1]]</f>
        <v>4</v>
      </c>
      <c r="D85">
        <f>Workbench[[#This Row],[3]]-Workbench[[#This Row],[2]]</f>
        <v>2</v>
      </c>
      <c r="E85">
        <f>Workbench[[#This Row],[4]]-Workbench[[#This Row],[3]]</f>
        <v>-4</v>
      </c>
      <c r="F85">
        <f>Workbench[[#This Row],[5]]-Workbench[[#This Row],[4]]</f>
        <v>-1</v>
      </c>
      <c r="G85">
        <f>Workbench[[#This Row],[6]]-Workbench[[#This Row],[5]]</f>
        <v>16</v>
      </c>
      <c r="H85">
        <f>Workbench[[#This Row],[7]]-Workbench[[#This Row],[6]]</f>
        <v>1</v>
      </c>
      <c r="I85">
        <f>Workbench[[#This Row],[8]]-Workbench[[#This Row],[7]]</f>
        <v>4</v>
      </c>
      <c r="J85">
        <f>Workbench[[#This Row],[9]]-Workbench[[#This Row],[8]]</f>
        <v>-1</v>
      </c>
      <c r="K85">
        <f>Workbench[[#This Row],[10]]-Workbench[[#This Row],[9]]</f>
        <v>-16</v>
      </c>
      <c r="L85">
        <f>Workbench[[#This Row],[11]]-Workbench[[#This Row],[10]]</f>
        <v>-2</v>
      </c>
      <c r="M85">
        <f>Workbench[[#This Row],[12]]-Workbench[[#This Row],[11]]</f>
        <v>16</v>
      </c>
      <c r="N85">
        <f>Workbench[[#This Row],[13]]-Workbench[[#This Row],[12]]</f>
        <v>1</v>
      </c>
      <c r="O85">
        <f>Workbench[[#This Row],[14]]-Workbench[[#This Row],[13]]</f>
        <v>-4</v>
      </c>
      <c r="P85">
        <f>Workbench[[#This Row],[15]]-Workbench[[#This Row],[14]]</f>
        <v>8</v>
      </c>
      <c r="Q85">
        <f>Workbench[[#This Row],[16]]-Workbench[[#This Row],[15]]</f>
        <v>4</v>
      </c>
      <c r="R85">
        <f>Workbench[[#This Row],[17]]-Workbench[[#This Row],[16]]</f>
        <v>-1</v>
      </c>
      <c r="S85">
        <f>Workbench[[#This Row],[18]]-Workbench[[#This Row],[17]]</f>
        <v>-16</v>
      </c>
      <c r="T85">
        <f>Workbench[[#This Row],[19]]-Workbench[[#This Row],[18]]</f>
        <v>2</v>
      </c>
      <c r="U85">
        <f>Workbench[[#This Row],[20]]-Workbench[[#This Row],[19]]</f>
        <v>16</v>
      </c>
      <c r="V85">
        <f>Workbench[[#This Row],[21]]-Workbench[[#This Row],[20]]</f>
        <v>1</v>
      </c>
      <c r="W85">
        <f>Workbench[[#This Row],[22]]-Workbench[[#This Row],[21]]</f>
        <v>-4</v>
      </c>
      <c r="X85">
        <f>Workbench[[#This Row],[23]]-Workbench[[#This Row],[22]]</f>
        <v>-1</v>
      </c>
      <c r="Y85">
        <f>Workbench[[#This Row],[24]]-Workbench[[#This Row],[23]]</f>
        <v>-16</v>
      </c>
      <c r="Z85">
        <f>Workbench[[#This Row],[25]]-Workbench[[#This Row],[24]]</f>
        <v>1</v>
      </c>
      <c r="AA85">
        <f>Workbench[[#This Row],[26]]-Workbench[[#This Row],[25]]</f>
        <v>4</v>
      </c>
      <c r="AB85">
        <f>Workbench[[#This Row],[27]]-Workbench[[#This Row],[26]]</f>
        <v>-2</v>
      </c>
      <c r="AC85">
        <f>Workbench[[#This Row],[28]]-Workbench[[#This Row],[27]]</f>
        <v>-4</v>
      </c>
      <c r="AD85">
        <f>Workbench[[#This Row],[29]]-Workbench[[#This Row],[28]]</f>
        <v>-1</v>
      </c>
      <c r="AE85">
        <f>Workbench[[#This Row],[30]]-Workbench[[#This Row],[29]]</f>
        <v>16</v>
      </c>
      <c r="AF85">
        <f>Workbench[[#This Row],[31]]-Workbench[[#This Row],[30]]</f>
        <v>-8</v>
      </c>
      <c r="AG85">
        <f>COUNTIF(StepAnalysis[[#This Row],[0]:[31]],"=0")</f>
        <v>1</v>
      </c>
      <c r="AH85">
        <f>COUNTIF(StepAnalysis[[#This Row],[0]:[31]],"=1")</f>
        <v>5</v>
      </c>
      <c r="AI85">
        <f>COUNTIF(StepAnalysis[[#This Row],[0]:[31]],"=-1")</f>
        <v>5</v>
      </c>
      <c r="AJ85">
        <f>COUNTIF(StepAnalysis[[#This Row],[0]:[31]],"=2")</f>
        <v>2</v>
      </c>
      <c r="AK85">
        <f>COUNTIF(StepAnalysis[[#This Row],[0]:[31]],"=-2")</f>
        <v>2</v>
      </c>
      <c r="AL85">
        <f>COUNTIF(StepAnalysis[[#This Row],[0]:[31]],"=4")</f>
        <v>4</v>
      </c>
      <c r="AM85">
        <f>COUNTIF(StepAnalysis[[#This Row],[0]:[31]],"=-4")</f>
        <v>4</v>
      </c>
      <c r="AN85">
        <f>COUNTIF(StepAnalysis[[#This Row],[0]:[31]],"=8")</f>
        <v>1</v>
      </c>
      <c r="AO85">
        <f>COUNTIF(StepAnalysis[[#This Row],[0]:[31]],"=-8")</f>
        <v>1</v>
      </c>
      <c r="AP85">
        <f>COUNTIF(StepAnalysis[[#This Row],[0]:[31]],"=16")</f>
        <v>4</v>
      </c>
      <c r="AQ85">
        <f>COUNTIF(StepAnalysis[[#This Row],[0]:[31]],"=-16")</f>
        <v>3</v>
      </c>
      <c r="AR85" s="6"/>
    </row>
    <row r="86" spans="1:44" x14ac:dyDescent="0.25">
      <c r="A86" s="2">
        <v>0</v>
      </c>
      <c r="B86">
        <f>Workbench[[#This Row],[1]]-Workbench[[#This Row],[0]]</f>
        <v>1</v>
      </c>
      <c r="C86">
        <f>Workbench[[#This Row],[2]]-Workbench[[#This Row],[1]]</f>
        <v>4</v>
      </c>
      <c r="D86">
        <f>Workbench[[#This Row],[3]]-Workbench[[#This Row],[2]]</f>
        <v>2</v>
      </c>
      <c r="E86">
        <f>Workbench[[#This Row],[4]]-Workbench[[#This Row],[3]]</f>
        <v>-4</v>
      </c>
      <c r="F86">
        <f>Workbench[[#This Row],[5]]-Workbench[[#This Row],[4]]</f>
        <v>-1</v>
      </c>
      <c r="G86">
        <f>Workbench[[#This Row],[6]]-Workbench[[#This Row],[5]]</f>
        <v>4</v>
      </c>
      <c r="H86">
        <f>Workbench[[#This Row],[7]]-Workbench[[#This Row],[6]]</f>
        <v>-2</v>
      </c>
      <c r="I86">
        <f>Workbench[[#This Row],[8]]-Workbench[[#This Row],[7]]</f>
        <v>16</v>
      </c>
      <c r="J86">
        <f>Workbench[[#This Row],[9]]-Workbench[[#This Row],[8]]</f>
        <v>2</v>
      </c>
      <c r="K86">
        <f>Workbench[[#This Row],[10]]-Workbench[[#This Row],[9]]</f>
        <v>-4</v>
      </c>
      <c r="L86">
        <f>Workbench[[#This Row],[11]]-Workbench[[#This Row],[10]]</f>
        <v>8</v>
      </c>
      <c r="M86">
        <f>Workbench[[#This Row],[12]]-Workbench[[#This Row],[11]]</f>
        <v>4</v>
      </c>
      <c r="N86">
        <f>Workbench[[#This Row],[13]]-Workbench[[#This Row],[12]]</f>
        <v>-2</v>
      </c>
      <c r="O86">
        <f>Workbench[[#This Row],[14]]-Workbench[[#This Row],[13]]</f>
        <v>-16</v>
      </c>
      <c r="P86">
        <f>Workbench[[#This Row],[15]]-Workbench[[#This Row],[14]]</f>
        <v>2</v>
      </c>
      <c r="Q86">
        <f>Workbench[[#This Row],[16]]-Workbench[[#This Row],[15]]</f>
        <v>-4</v>
      </c>
      <c r="R86">
        <f>Workbench[[#This Row],[17]]-Workbench[[#This Row],[16]]</f>
        <v>1</v>
      </c>
      <c r="S86">
        <f>Workbench[[#This Row],[18]]-Workbench[[#This Row],[17]]</f>
        <v>4</v>
      </c>
      <c r="T86">
        <f>Workbench[[#This Row],[19]]-Workbench[[#This Row],[18]]</f>
        <v>-2</v>
      </c>
      <c r="U86">
        <f>Workbench[[#This Row],[20]]-Workbench[[#This Row],[19]]</f>
        <v>16</v>
      </c>
      <c r="V86">
        <f>Workbench[[#This Row],[21]]-Workbench[[#This Row],[20]]</f>
        <v>2</v>
      </c>
      <c r="W86">
        <f>Workbench[[#This Row],[22]]-Workbench[[#This Row],[21]]</f>
        <v>-4</v>
      </c>
      <c r="X86">
        <f>Workbench[[#This Row],[23]]-Workbench[[#This Row],[22]]</f>
        <v>-8</v>
      </c>
      <c r="Y86">
        <f>Workbench[[#This Row],[24]]-Workbench[[#This Row],[23]]</f>
        <v>4</v>
      </c>
      <c r="Z86">
        <f>Workbench[[#This Row],[25]]-Workbench[[#This Row],[24]]</f>
        <v>-2</v>
      </c>
      <c r="AA86">
        <f>Workbench[[#This Row],[26]]-Workbench[[#This Row],[25]]</f>
        <v>-4</v>
      </c>
      <c r="AB86">
        <f>Workbench[[#This Row],[27]]-Workbench[[#This Row],[26]]</f>
        <v>8</v>
      </c>
      <c r="AC86">
        <f>Workbench[[#This Row],[28]]-Workbench[[#This Row],[27]]</f>
        <v>-16</v>
      </c>
      <c r="AD86">
        <f>Workbench[[#This Row],[29]]-Workbench[[#This Row],[28]]</f>
        <v>-1</v>
      </c>
      <c r="AE86">
        <f>Workbench[[#This Row],[30]]-Workbench[[#This Row],[29]]</f>
        <v>16</v>
      </c>
      <c r="AF86">
        <f>Workbench[[#This Row],[31]]-Workbench[[#This Row],[30]]</f>
        <v>-8</v>
      </c>
      <c r="AG86">
        <f>COUNTIF(StepAnalysis[[#This Row],[0]:[31]],"=0")</f>
        <v>1</v>
      </c>
      <c r="AH86">
        <f>COUNTIF(StepAnalysis[[#This Row],[0]:[31]],"=1")</f>
        <v>2</v>
      </c>
      <c r="AI86">
        <f>COUNTIF(StepAnalysis[[#This Row],[0]:[31]],"=-1")</f>
        <v>2</v>
      </c>
      <c r="AJ86">
        <f>COUNTIF(StepAnalysis[[#This Row],[0]:[31]],"=2")</f>
        <v>4</v>
      </c>
      <c r="AK86">
        <f>COUNTIF(StepAnalysis[[#This Row],[0]:[31]],"=-2")</f>
        <v>4</v>
      </c>
      <c r="AL86">
        <f>COUNTIF(StepAnalysis[[#This Row],[0]:[31]],"=4")</f>
        <v>5</v>
      </c>
      <c r="AM86">
        <f>COUNTIF(StepAnalysis[[#This Row],[0]:[31]],"=-4")</f>
        <v>5</v>
      </c>
      <c r="AN86">
        <f>COUNTIF(StepAnalysis[[#This Row],[0]:[31]],"=8")</f>
        <v>2</v>
      </c>
      <c r="AO86">
        <f>COUNTIF(StepAnalysis[[#This Row],[0]:[31]],"=-8")</f>
        <v>2</v>
      </c>
      <c r="AP86">
        <f>COUNTIF(StepAnalysis[[#This Row],[0]:[31]],"=16")</f>
        <v>3</v>
      </c>
      <c r="AQ86">
        <f>COUNTIF(StepAnalysis[[#This Row],[0]:[31]],"=-16")</f>
        <v>2</v>
      </c>
      <c r="AR86" s="6"/>
    </row>
    <row r="87" spans="1:44" x14ac:dyDescent="0.25">
      <c r="A87" s="3">
        <v>0</v>
      </c>
      <c r="B87">
        <f>Workbench[[#This Row],[1]]-Workbench[[#This Row],[0]]</f>
        <v>1</v>
      </c>
      <c r="C87">
        <f>Workbench[[#This Row],[2]]-Workbench[[#This Row],[1]]</f>
        <v>4</v>
      </c>
      <c r="D87">
        <f>Workbench[[#This Row],[3]]-Workbench[[#This Row],[2]]</f>
        <v>2</v>
      </c>
      <c r="E87">
        <f>Workbench[[#This Row],[4]]-Workbench[[#This Row],[3]]</f>
        <v>-4</v>
      </c>
      <c r="F87">
        <f>Workbench[[#This Row],[5]]-Workbench[[#This Row],[4]]</f>
        <v>-1</v>
      </c>
      <c r="G87">
        <f>Workbench[[#This Row],[6]]-Workbench[[#This Row],[5]]</f>
        <v>16</v>
      </c>
      <c r="H87">
        <f>Workbench[[#This Row],[7]]-Workbench[[#This Row],[6]]</f>
        <v>8</v>
      </c>
      <c r="I87">
        <f>Workbench[[#This Row],[8]]-Workbench[[#This Row],[7]]</f>
        <v>-16</v>
      </c>
      <c r="J87">
        <f>Workbench[[#This Row],[9]]-Workbench[[#This Row],[8]]</f>
        <v>1</v>
      </c>
      <c r="K87">
        <f>Workbench[[#This Row],[10]]-Workbench[[#This Row],[9]]</f>
        <v>16</v>
      </c>
      <c r="L87">
        <f>Workbench[[#This Row],[11]]-Workbench[[#This Row],[10]]</f>
        <v>-8</v>
      </c>
      <c r="M87">
        <f>Workbench[[#This Row],[12]]-Workbench[[#This Row],[11]]</f>
        <v>4</v>
      </c>
      <c r="N87">
        <f>Workbench[[#This Row],[13]]-Workbench[[#This Row],[12]]</f>
        <v>8</v>
      </c>
      <c r="O87">
        <f>Workbench[[#This Row],[14]]-Workbench[[#This Row],[13]]</f>
        <v>-16</v>
      </c>
      <c r="P87">
        <f>Workbench[[#This Row],[15]]-Workbench[[#This Row],[14]]</f>
        <v>-1</v>
      </c>
      <c r="Q87">
        <f>Workbench[[#This Row],[16]]-Workbench[[#This Row],[15]]</f>
        <v>16</v>
      </c>
      <c r="R87">
        <f>Workbench[[#This Row],[17]]-Workbench[[#This Row],[16]]</f>
        <v>-8</v>
      </c>
      <c r="S87">
        <f>Workbench[[#This Row],[18]]-Workbench[[#This Row],[17]]</f>
        <v>-16</v>
      </c>
      <c r="T87">
        <f>Workbench[[#This Row],[19]]-Workbench[[#This Row],[18]]</f>
        <v>-2</v>
      </c>
      <c r="U87">
        <f>Workbench[[#This Row],[20]]-Workbench[[#This Row],[19]]</f>
        <v>16</v>
      </c>
      <c r="V87">
        <f>Workbench[[#This Row],[21]]-Workbench[[#This Row],[20]]</f>
        <v>8</v>
      </c>
      <c r="W87">
        <f>Workbench[[#This Row],[22]]-Workbench[[#This Row],[21]]</f>
        <v>-16</v>
      </c>
      <c r="X87">
        <f>Workbench[[#This Row],[23]]-Workbench[[#This Row],[22]]</f>
        <v>1</v>
      </c>
      <c r="Y87">
        <f>Workbench[[#This Row],[24]]-Workbench[[#This Row],[23]]</f>
        <v>16</v>
      </c>
      <c r="Z87">
        <f>Workbench[[#This Row],[25]]-Workbench[[#This Row],[24]]</f>
        <v>-8</v>
      </c>
      <c r="AA87">
        <f>Workbench[[#This Row],[26]]-Workbench[[#This Row],[25]]</f>
        <v>-4</v>
      </c>
      <c r="AB87">
        <f>Workbench[[#This Row],[27]]-Workbench[[#This Row],[26]]</f>
        <v>8</v>
      </c>
      <c r="AC87">
        <f>Workbench[[#This Row],[28]]-Workbench[[#This Row],[27]]</f>
        <v>-16</v>
      </c>
      <c r="AD87">
        <f>Workbench[[#This Row],[29]]-Workbench[[#This Row],[28]]</f>
        <v>-1</v>
      </c>
      <c r="AE87">
        <f>Workbench[[#This Row],[30]]-Workbench[[#This Row],[29]]</f>
        <v>16</v>
      </c>
      <c r="AF87">
        <f>Workbench[[#This Row],[31]]-Workbench[[#This Row],[30]]</f>
        <v>-8</v>
      </c>
      <c r="AG87">
        <f>COUNTIF(StepAnalysis[[#This Row],[0]:[31]],"=0")</f>
        <v>1</v>
      </c>
      <c r="AH87">
        <f>COUNTIF(StepAnalysis[[#This Row],[0]:[31]],"=1")</f>
        <v>3</v>
      </c>
      <c r="AI87">
        <f>COUNTIF(StepAnalysis[[#This Row],[0]:[31]],"=-1")</f>
        <v>3</v>
      </c>
      <c r="AJ87">
        <f>COUNTIF(StepAnalysis[[#This Row],[0]:[31]],"=2")</f>
        <v>1</v>
      </c>
      <c r="AK87">
        <f>COUNTIF(StepAnalysis[[#This Row],[0]:[31]],"=-2")</f>
        <v>1</v>
      </c>
      <c r="AL87">
        <f>COUNTIF(StepAnalysis[[#This Row],[0]:[31]],"=4")</f>
        <v>2</v>
      </c>
      <c r="AM87">
        <f>COUNTIF(StepAnalysis[[#This Row],[0]:[31]],"=-4")</f>
        <v>2</v>
      </c>
      <c r="AN87">
        <f>COUNTIF(StepAnalysis[[#This Row],[0]:[31]],"=8")</f>
        <v>4</v>
      </c>
      <c r="AO87">
        <f>COUNTIF(StepAnalysis[[#This Row],[0]:[31]],"=-8")</f>
        <v>4</v>
      </c>
      <c r="AP87">
        <f>COUNTIF(StepAnalysis[[#This Row],[0]:[31]],"=16")</f>
        <v>6</v>
      </c>
      <c r="AQ87">
        <f>COUNTIF(StepAnalysis[[#This Row],[0]:[31]],"=-16")</f>
        <v>5</v>
      </c>
      <c r="AR87" s="6"/>
    </row>
    <row r="88" spans="1:44" x14ac:dyDescent="0.25">
      <c r="A88" s="2">
        <v>0</v>
      </c>
      <c r="B88">
        <f>Workbench[[#This Row],[1]]-Workbench[[#This Row],[0]]</f>
        <v>1</v>
      </c>
      <c r="C88">
        <f>Workbench[[#This Row],[2]]-Workbench[[#This Row],[1]]</f>
        <v>4</v>
      </c>
      <c r="D88">
        <f>Workbench[[#This Row],[3]]-Workbench[[#This Row],[2]]</f>
        <v>2</v>
      </c>
      <c r="E88">
        <f>Workbench[[#This Row],[4]]-Workbench[[#This Row],[3]]</f>
        <v>-4</v>
      </c>
      <c r="F88">
        <f>Workbench[[#This Row],[5]]-Workbench[[#This Row],[4]]</f>
        <v>-1</v>
      </c>
      <c r="G88">
        <f>Workbench[[#This Row],[6]]-Workbench[[#This Row],[5]]</f>
        <v>4</v>
      </c>
      <c r="H88">
        <f>Workbench[[#This Row],[7]]-Workbench[[#This Row],[6]]</f>
        <v>-2</v>
      </c>
      <c r="I88">
        <f>Workbench[[#This Row],[8]]-Workbench[[#This Row],[7]]</f>
        <v>16</v>
      </c>
      <c r="J88">
        <f>Workbench[[#This Row],[9]]-Workbench[[#This Row],[8]]</f>
        <v>8</v>
      </c>
      <c r="K88">
        <f>Workbench[[#This Row],[10]]-Workbench[[#This Row],[9]]</f>
        <v>-16</v>
      </c>
      <c r="L88">
        <f>Workbench[[#This Row],[11]]-Workbench[[#This Row],[10]]</f>
        <v>2</v>
      </c>
      <c r="M88">
        <f>Workbench[[#This Row],[12]]-Workbench[[#This Row],[11]]</f>
        <v>16</v>
      </c>
      <c r="N88">
        <f>Workbench[[#This Row],[13]]-Workbench[[#This Row],[12]]</f>
        <v>-8</v>
      </c>
      <c r="O88">
        <f>Workbench[[#This Row],[14]]-Workbench[[#This Row],[13]]</f>
        <v>-4</v>
      </c>
      <c r="P88">
        <f>Workbench[[#This Row],[15]]-Workbench[[#This Row],[14]]</f>
        <v>8</v>
      </c>
      <c r="Q88">
        <f>Workbench[[#This Row],[16]]-Workbench[[#This Row],[15]]</f>
        <v>-16</v>
      </c>
      <c r="R88">
        <f>Workbench[[#This Row],[17]]-Workbench[[#This Row],[16]]</f>
        <v>1</v>
      </c>
      <c r="S88">
        <f>Workbench[[#This Row],[18]]-Workbench[[#This Row],[17]]</f>
        <v>16</v>
      </c>
      <c r="T88">
        <f>Workbench[[#This Row],[19]]-Workbench[[#This Row],[18]]</f>
        <v>-8</v>
      </c>
      <c r="U88">
        <f>Workbench[[#This Row],[20]]-Workbench[[#This Row],[19]]</f>
        <v>4</v>
      </c>
      <c r="V88">
        <f>Workbench[[#This Row],[21]]-Workbench[[#This Row],[20]]</f>
        <v>8</v>
      </c>
      <c r="W88">
        <f>Workbench[[#This Row],[22]]-Workbench[[#This Row],[21]]</f>
        <v>-16</v>
      </c>
      <c r="X88">
        <f>Workbench[[#This Row],[23]]-Workbench[[#This Row],[22]]</f>
        <v>-2</v>
      </c>
      <c r="Y88">
        <f>Workbench[[#This Row],[24]]-Workbench[[#This Row],[23]]</f>
        <v>16</v>
      </c>
      <c r="Z88">
        <f>Workbench[[#This Row],[25]]-Workbench[[#This Row],[24]]</f>
        <v>-8</v>
      </c>
      <c r="AA88">
        <f>Workbench[[#This Row],[26]]-Workbench[[#This Row],[25]]</f>
        <v>-4</v>
      </c>
      <c r="AB88">
        <f>Workbench[[#This Row],[27]]-Workbench[[#This Row],[26]]</f>
        <v>8</v>
      </c>
      <c r="AC88">
        <f>Workbench[[#This Row],[28]]-Workbench[[#This Row],[27]]</f>
        <v>-16</v>
      </c>
      <c r="AD88">
        <f>Workbench[[#This Row],[29]]-Workbench[[#This Row],[28]]</f>
        <v>-1</v>
      </c>
      <c r="AE88">
        <f>Workbench[[#This Row],[30]]-Workbench[[#This Row],[29]]</f>
        <v>16</v>
      </c>
      <c r="AF88">
        <f>Workbench[[#This Row],[31]]-Workbench[[#This Row],[30]]</f>
        <v>-8</v>
      </c>
      <c r="AG88">
        <f>COUNTIF(StepAnalysis[[#This Row],[0]:[31]],"=0")</f>
        <v>1</v>
      </c>
      <c r="AH88">
        <f>COUNTIF(StepAnalysis[[#This Row],[0]:[31]],"=1")</f>
        <v>2</v>
      </c>
      <c r="AI88">
        <f>COUNTIF(StepAnalysis[[#This Row],[0]:[31]],"=-1")</f>
        <v>2</v>
      </c>
      <c r="AJ88">
        <f>COUNTIF(StepAnalysis[[#This Row],[0]:[31]],"=2")</f>
        <v>2</v>
      </c>
      <c r="AK88">
        <f>COUNTIF(StepAnalysis[[#This Row],[0]:[31]],"=-2")</f>
        <v>2</v>
      </c>
      <c r="AL88">
        <f>COUNTIF(StepAnalysis[[#This Row],[0]:[31]],"=4")</f>
        <v>3</v>
      </c>
      <c r="AM88">
        <f>COUNTIF(StepAnalysis[[#This Row],[0]:[31]],"=-4")</f>
        <v>3</v>
      </c>
      <c r="AN88">
        <f>COUNTIF(StepAnalysis[[#This Row],[0]:[31]],"=8")</f>
        <v>4</v>
      </c>
      <c r="AO88">
        <f>COUNTIF(StepAnalysis[[#This Row],[0]:[31]],"=-8")</f>
        <v>4</v>
      </c>
      <c r="AP88">
        <f>COUNTIF(StepAnalysis[[#This Row],[0]:[31]],"=16")</f>
        <v>5</v>
      </c>
      <c r="AQ88">
        <f>COUNTIF(StepAnalysis[[#This Row],[0]:[31]],"=-16")</f>
        <v>4</v>
      </c>
      <c r="AR88" s="6"/>
    </row>
    <row r="89" spans="1:44" x14ac:dyDescent="0.25">
      <c r="A89" s="3">
        <v>0</v>
      </c>
      <c r="B89">
        <f>Workbench[[#This Row],[1]]-Workbench[[#This Row],[0]]</f>
        <v>1</v>
      </c>
      <c r="C89">
        <f>Workbench[[#This Row],[2]]-Workbench[[#This Row],[1]]</f>
        <v>4</v>
      </c>
      <c r="D89">
        <f>Workbench[[#This Row],[3]]-Workbench[[#This Row],[2]]</f>
        <v>2</v>
      </c>
      <c r="E89">
        <f>Workbench[[#This Row],[4]]-Workbench[[#This Row],[3]]</f>
        <v>-4</v>
      </c>
      <c r="F89">
        <f>Workbench[[#This Row],[5]]-Workbench[[#This Row],[4]]</f>
        <v>-1</v>
      </c>
      <c r="G89">
        <f>Workbench[[#This Row],[6]]-Workbench[[#This Row],[5]]</f>
        <v>16</v>
      </c>
      <c r="H89">
        <f>Workbench[[#This Row],[7]]-Workbench[[#This Row],[6]]</f>
        <v>1</v>
      </c>
      <c r="I89">
        <f>Workbench[[#This Row],[8]]-Workbench[[#This Row],[7]]</f>
        <v>4</v>
      </c>
      <c r="J89">
        <f>Workbench[[#This Row],[9]]-Workbench[[#This Row],[8]]</f>
        <v>-1</v>
      </c>
      <c r="K89">
        <f>Workbench[[#This Row],[10]]-Workbench[[#This Row],[9]]</f>
        <v>8</v>
      </c>
      <c r="L89">
        <f>Workbench[[#This Row],[11]]-Workbench[[#This Row],[10]]</f>
        <v>1</v>
      </c>
      <c r="M89">
        <f>Workbench[[#This Row],[12]]-Workbench[[#This Row],[11]]</f>
        <v>-4</v>
      </c>
      <c r="N89">
        <f>Workbench[[#This Row],[13]]-Workbench[[#This Row],[12]]</f>
        <v>-1</v>
      </c>
      <c r="O89">
        <f>Workbench[[#This Row],[14]]-Workbench[[#This Row],[13]]</f>
        <v>-16</v>
      </c>
      <c r="P89">
        <f>Workbench[[#This Row],[15]]-Workbench[[#This Row],[14]]</f>
        <v>1</v>
      </c>
      <c r="Q89">
        <f>Workbench[[#This Row],[16]]-Workbench[[#This Row],[15]]</f>
        <v>4</v>
      </c>
      <c r="R89">
        <f>Workbench[[#This Row],[17]]-Workbench[[#This Row],[16]]</f>
        <v>-1</v>
      </c>
      <c r="S89">
        <f>Workbench[[#This Row],[18]]-Workbench[[#This Row],[17]]</f>
        <v>-8</v>
      </c>
      <c r="T89">
        <f>Workbench[[#This Row],[19]]-Workbench[[#This Row],[18]]</f>
        <v>-2</v>
      </c>
      <c r="U89">
        <f>Workbench[[#This Row],[20]]-Workbench[[#This Row],[19]]</f>
        <v>8</v>
      </c>
      <c r="V89">
        <f>Workbench[[#This Row],[21]]-Workbench[[#This Row],[20]]</f>
        <v>1</v>
      </c>
      <c r="W89">
        <f>Workbench[[#This Row],[22]]-Workbench[[#This Row],[21]]</f>
        <v>-4</v>
      </c>
      <c r="X89">
        <f>Workbench[[#This Row],[23]]-Workbench[[#This Row],[22]]</f>
        <v>-1</v>
      </c>
      <c r="Y89">
        <f>Workbench[[#This Row],[24]]-Workbench[[#This Row],[23]]</f>
        <v>16</v>
      </c>
      <c r="Z89">
        <f>Workbench[[#This Row],[25]]-Workbench[[#This Row],[24]]</f>
        <v>1</v>
      </c>
      <c r="AA89">
        <f>Workbench[[#This Row],[26]]-Workbench[[#This Row],[25]]</f>
        <v>4</v>
      </c>
      <c r="AB89">
        <f>Workbench[[#This Row],[27]]-Workbench[[#This Row],[26]]</f>
        <v>-1</v>
      </c>
      <c r="AC89">
        <f>Workbench[[#This Row],[28]]-Workbench[[#This Row],[27]]</f>
        <v>-8</v>
      </c>
      <c r="AD89">
        <f>Workbench[[#This Row],[29]]-Workbench[[#This Row],[28]]</f>
        <v>1</v>
      </c>
      <c r="AE89">
        <f>Workbench[[#This Row],[30]]-Workbench[[#This Row],[29]]</f>
        <v>-4</v>
      </c>
      <c r="AF89">
        <f>Workbench[[#This Row],[31]]-Workbench[[#This Row],[30]]</f>
        <v>-1</v>
      </c>
      <c r="AG89">
        <f>COUNTIF(StepAnalysis[[#This Row],[0]:[31]],"=0")</f>
        <v>1</v>
      </c>
      <c r="AH89">
        <f>COUNTIF(StepAnalysis[[#This Row],[0]:[31]],"=1")</f>
        <v>7</v>
      </c>
      <c r="AI89">
        <f>COUNTIF(StepAnalysis[[#This Row],[0]:[31]],"=-1")</f>
        <v>7</v>
      </c>
      <c r="AJ89">
        <f>COUNTIF(StepAnalysis[[#This Row],[0]:[31]],"=2")</f>
        <v>1</v>
      </c>
      <c r="AK89">
        <f>COUNTIF(StepAnalysis[[#This Row],[0]:[31]],"=-2")</f>
        <v>1</v>
      </c>
      <c r="AL89">
        <f>COUNTIF(StepAnalysis[[#This Row],[0]:[31]],"=4")</f>
        <v>4</v>
      </c>
      <c r="AM89">
        <f>COUNTIF(StepAnalysis[[#This Row],[0]:[31]],"=-4")</f>
        <v>4</v>
      </c>
      <c r="AN89">
        <f>COUNTIF(StepAnalysis[[#This Row],[0]:[31]],"=8")</f>
        <v>2</v>
      </c>
      <c r="AO89">
        <f>COUNTIF(StepAnalysis[[#This Row],[0]:[31]],"=-8")</f>
        <v>2</v>
      </c>
      <c r="AP89">
        <f>COUNTIF(StepAnalysis[[#This Row],[0]:[31]],"=16")</f>
        <v>2</v>
      </c>
      <c r="AQ89">
        <f>COUNTIF(StepAnalysis[[#This Row],[0]:[31]],"=-16")</f>
        <v>1</v>
      </c>
      <c r="AR89" s="6"/>
    </row>
    <row r="90" spans="1:44" x14ac:dyDescent="0.25">
      <c r="A90" s="2">
        <v>0</v>
      </c>
      <c r="B90">
        <f>Workbench[[#This Row],[1]]-Workbench[[#This Row],[0]]</f>
        <v>1</v>
      </c>
      <c r="C90">
        <f>Workbench[[#This Row],[2]]-Workbench[[#This Row],[1]]</f>
        <v>4</v>
      </c>
      <c r="D90">
        <f>Workbench[[#This Row],[3]]-Workbench[[#This Row],[2]]</f>
        <v>2</v>
      </c>
      <c r="E90">
        <f>Workbench[[#This Row],[4]]-Workbench[[#This Row],[3]]</f>
        <v>-4</v>
      </c>
      <c r="F90">
        <f>Workbench[[#This Row],[5]]-Workbench[[#This Row],[4]]</f>
        <v>-1</v>
      </c>
      <c r="G90">
        <f>Workbench[[#This Row],[6]]-Workbench[[#This Row],[5]]</f>
        <v>16</v>
      </c>
      <c r="H90">
        <f>Workbench[[#This Row],[7]]-Workbench[[#This Row],[6]]</f>
        <v>1</v>
      </c>
      <c r="I90">
        <f>Workbench[[#This Row],[8]]-Workbench[[#This Row],[7]]</f>
        <v>4</v>
      </c>
      <c r="J90">
        <f>Workbench[[#This Row],[9]]-Workbench[[#This Row],[8]]</f>
        <v>-1</v>
      </c>
      <c r="K90">
        <f>Workbench[[#This Row],[10]]-Workbench[[#This Row],[9]]</f>
        <v>-16</v>
      </c>
      <c r="L90">
        <f>Workbench[[#This Row],[11]]-Workbench[[#This Row],[10]]</f>
        <v>-2</v>
      </c>
      <c r="M90">
        <f>Workbench[[#This Row],[12]]-Workbench[[#This Row],[11]]</f>
        <v>8</v>
      </c>
      <c r="N90">
        <f>Workbench[[#This Row],[13]]-Workbench[[#This Row],[12]]</f>
        <v>2</v>
      </c>
      <c r="O90">
        <f>Workbench[[#This Row],[14]]-Workbench[[#This Row],[13]]</f>
        <v>16</v>
      </c>
      <c r="P90">
        <f>Workbench[[#This Row],[15]]-Workbench[[#This Row],[14]]</f>
        <v>1</v>
      </c>
      <c r="Q90">
        <f>Workbench[[#This Row],[16]]-Workbench[[#This Row],[15]]</f>
        <v>-4</v>
      </c>
      <c r="R90">
        <f>Workbench[[#This Row],[17]]-Workbench[[#This Row],[16]]</f>
        <v>-1</v>
      </c>
      <c r="S90">
        <f>Workbench[[#This Row],[18]]-Workbench[[#This Row],[17]]</f>
        <v>-16</v>
      </c>
      <c r="T90">
        <f>Workbench[[#This Row],[19]]-Workbench[[#This Row],[18]]</f>
        <v>1</v>
      </c>
      <c r="U90">
        <f>Workbench[[#This Row],[20]]-Workbench[[#This Row],[19]]</f>
        <v>4</v>
      </c>
      <c r="V90">
        <f>Workbench[[#This Row],[21]]-Workbench[[#This Row],[20]]</f>
        <v>-2</v>
      </c>
      <c r="W90">
        <f>Workbench[[#This Row],[22]]-Workbench[[#This Row],[21]]</f>
        <v>-4</v>
      </c>
      <c r="X90">
        <f>Workbench[[#This Row],[23]]-Workbench[[#This Row],[22]]</f>
        <v>-1</v>
      </c>
      <c r="Y90">
        <f>Workbench[[#This Row],[24]]-Workbench[[#This Row],[23]]</f>
        <v>16</v>
      </c>
      <c r="Z90">
        <f>Workbench[[#This Row],[25]]-Workbench[[#This Row],[24]]</f>
        <v>1</v>
      </c>
      <c r="AA90">
        <f>Workbench[[#This Row],[26]]-Workbench[[#This Row],[25]]</f>
        <v>4</v>
      </c>
      <c r="AB90">
        <f>Workbench[[#This Row],[27]]-Workbench[[#This Row],[26]]</f>
        <v>-1</v>
      </c>
      <c r="AC90">
        <f>Workbench[[#This Row],[28]]-Workbench[[#This Row],[27]]</f>
        <v>-8</v>
      </c>
      <c r="AD90">
        <f>Workbench[[#This Row],[29]]-Workbench[[#This Row],[28]]</f>
        <v>1</v>
      </c>
      <c r="AE90">
        <f>Workbench[[#This Row],[30]]-Workbench[[#This Row],[29]]</f>
        <v>-4</v>
      </c>
      <c r="AF90">
        <f>Workbench[[#This Row],[31]]-Workbench[[#This Row],[30]]</f>
        <v>-1</v>
      </c>
      <c r="AG90">
        <f>COUNTIF(StepAnalysis[[#This Row],[0]:[31]],"=0")</f>
        <v>1</v>
      </c>
      <c r="AH90">
        <f>COUNTIF(StepAnalysis[[#This Row],[0]:[31]],"=1")</f>
        <v>6</v>
      </c>
      <c r="AI90">
        <f>COUNTIF(StepAnalysis[[#This Row],[0]:[31]],"=-1")</f>
        <v>6</v>
      </c>
      <c r="AJ90">
        <f>COUNTIF(StepAnalysis[[#This Row],[0]:[31]],"=2")</f>
        <v>2</v>
      </c>
      <c r="AK90">
        <f>COUNTIF(StepAnalysis[[#This Row],[0]:[31]],"=-2")</f>
        <v>2</v>
      </c>
      <c r="AL90">
        <f>COUNTIF(StepAnalysis[[#This Row],[0]:[31]],"=4")</f>
        <v>4</v>
      </c>
      <c r="AM90">
        <f>COUNTIF(StepAnalysis[[#This Row],[0]:[31]],"=-4")</f>
        <v>4</v>
      </c>
      <c r="AN90">
        <f>COUNTIF(StepAnalysis[[#This Row],[0]:[31]],"=8")</f>
        <v>1</v>
      </c>
      <c r="AO90">
        <f>COUNTIF(StepAnalysis[[#This Row],[0]:[31]],"=-8")</f>
        <v>1</v>
      </c>
      <c r="AP90">
        <f>COUNTIF(StepAnalysis[[#This Row],[0]:[31]],"=16")</f>
        <v>3</v>
      </c>
      <c r="AQ90">
        <f>COUNTIF(StepAnalysis[[#This Row],[0]:[31]],"=-16")</f>
        <v>2</v>
      </c>
      <c r="AR90" s="6"/>
    </row>
    <row r="91" spans="1:44" x14ac:dyDescent="0.25">
      <c r="A91" s="3">
        <v>0</v>
      </c>
      <c r="B91">
        <f>Workbench[[#This Row],[1]]-Workbench[[#This Row],[0]]</f>
        <v>1</v>
      </c>
      <c r="C91">
        <f>Workbench[[#This Row],[2]]-Workbench[[#This Row],[1]]</f>
        <v>4</v>
      </c>
      <c r="D91">
        <f>Workbench[[#This Row],[3]]-Workbench[[#This Row],[2]]</f>
        <v>2</v>
      </c>
      <c r="E91">
        <f>Workbench[[#This Row],[4]]-Workbench[[#This Row],[3]]</f>
        <v>-4</v>
      </c>
      <c r="F91">
        <f>Workbench[[#This Row],[5]]-Workbench[[#This Row],[4]]</f>
        <v>-1</v>
      </c>
      <c r="G91">
        <f>Workbench[[#This Row],[6]]-Workbench[[#This Row],[5]]</f>
        <v>4</v>
      </c>
      <c r="H91">
        <f>Workbench[[#This Row],[7]]-Workbench[[#This Row],[6]]</f>
        <v>-2</v>
      </c>
      <c r="I91">
        <f>Workbench[[#This Row],[8]]-Workbench[[#This Row],[7]]</f>
        <v>8</v>
      </c>
      <c r="J91">
        <f>Workbench[[#This Row],[9]]-Workbench[[#This Row],[8]]</f>
        <v>2</v>
      </c>
      <c r="K91">
        <f>Workbench[[#This Row],[10]]-Workbench[[#This Row],[9]]</f>
        <v>-4</v>
      </c>
      <c r="L91">
        <f>Workbench[[#This Row],[11]]-Workbench[[#This Row],[10]]</f>
        <v>1</v>
      </c>
      <c r="M91">
        <f>Workbench[[#This Row],[12]]-Workbench[[#This Row],[11]]</f>
        <v>4</v>
      </c>
      <c r="N91">
        <f>Workbench[[#This Row],[13]]-Workbench[[#This Row],[12]]</f>
        <v>-2</v>
      </c>
      <c r="O91">
        <f>Workbench[[#This Row],[14]]-Workbench[[#This Row],[13]]</f>
        <v>-4</v>
      </c>
      <c r="P91">
        <f>Workbench[[#This Row],[15]]-Workbench[[#This Row],[14]]</f>
        <v>-1</v>
      </c>
      <c r="Q91">
        <f>Workbench[[#This Row],[16]]-Workbench[[#This Row],[15]]</f>
        <v>16</v>
      </c>
      <c r="R91">
        <f>Workbench[[#This Row],[17]]-Workbench[[#This Row],[16]]</f>
        <v>1</v>
      </c>
      <c r="S91">
        <f>Workbench[[#This Row],[18]]-Workbench[[#This Row],[17]]</f>
        <v>4</v>
      </c>
      <c r="T91">
        <f>Workbench[[#This Row],[19]]-Workbench[[#This Row],[18]]</f>
        <v>2</v>
      </c>
      <c r="U91">
        <f>Workbench[[#This Row],[20]]-Workbench[[#This Row],[19]]</f>
        <v>-4</v>
      </c>
      <c r="V91">
        <f>Workbench[[#This Row],[21]]-Workbench[[#This Row],[20]]</f>
        <v>-1</v>
      </c>
      <c r="W91">
        <f>Workbench[[#This Row],[22]]-Workbench[[#This Row],[21]]</f>
        <v>4</v>
      </c>
      <c r="X91">
        <f>Workbench[[#This Row],[23]]-Workbench[[#This Row],[22]]</f>
        <v>-2</v>
      </c>
      <c r="Y91">
        <f>Workbench[[#This Row],[24]]-Workbench[[#This Row],[23]]</f>
        <v>-8</v>
      </c>
      <c r="Z91">
        <f>Workbench[[#This Row],[25]]-Workbench[[#This Row],[24]]</f>
        <v>2</v>
      </c>
      <c r="AA91">
        <f>Workbench[[#This Row],[26]]-Workbench[[#This Row],[25]]</f>
        <v>-4</v>
      </c>
      <c r="AB91">
        <f>Workbench[[#This Row],[27]]-Workbench[[#This Row],[26]]</f>
        <v>1</v>
      </c>
      <c r="AC91">
        <f>Workbench[[#This Row],[28]]-Workbench[[#This Row],[27]]</f>
        <v>4</v>
      </c>
      <c r="AD91">
        <f>Workbench[[#This Row],[29]]-Workbench[[#This Row],[28]]</f>
        <v>-2</v>
      </c>
      <c r="AE91">
        <f>Workbench[[#This Row],[30]]-Workbench[[#This Row],[29]]</f>
        <v>-4</v>
      </c>
      <c r="AF91">
        <f>Workbench[[#This Row],[31]]-Workbench[[#This Row],[30]]</f>
        <v>-1</v>
      </c>
      <c r="AG91">
        <f>COUNTIF(StepAnalysis[[#This Row],[0]:[31]],"=0")</f>
        <v>1</v>
      </c>
      <c r="AH91">
        <f>COUNTIF(StepAnalysis[[#This Row],[0]:[31]],"=1")</f>
        <v>4</v>
      </c>
      <c r="AI91">
        <f>COUNTIF(StepAnalysis[[#This Row],[0]:[31]],"=-1")</f>
        <v>4</v>
      </c>
      <c r="AJ91">
        <f>COUNTIF(StepAnalysis[[#This Row],[0]:[31]],"=2")</f>
        <v>4</v>
      </c>
      <c r="AK91">
        <f>COUNTIF(StepAnalysis[[#This Row],[0]:[31]],"=-2")</f>
        <v>4</v>
      </c>
      <c r="AL91">
        <f>COUNTIF(StepAnalysis[[#This Row],[0]:[31]],"=4")</f>
        <v>6</v>
      </c>
      <c r="AM91">
        <f>COUNTIF(StepAnalysis[[#This Row],[0]:[31]],"=-4")</f>
        <v>6</v>
      </c>
      <c r="AN91">
        <f>COUNTIF(StepAnalysis[[#This Row],[0]:[31]],"=8")</f>
        <v>1</v>
      </c>
      <c r="AO91">
        <f>COUNTIF(StepAnalysis[[#This Row],[0]:[31]],"=-8")</f>
        <v>1</v>
      </c>
      <c r="AP91">
        <f>COUNTIF(StepAnalysis[[#This Row],[0]:[31]],"=16")</f>
        <v>1</v>
      </c>
      <c r="AQ91">
        <f>COUNTIF(StepAnalysis[[#This Row],[0]:[31]],"=-16")</f>
        <v>0</v>
      </c>
      <c r="AR91" s="6"/>
    </row>
    <row r="92" spans="1:44" x14ac:dyDescent="0.25">
      <c r="A92" s="2">
        <v>0</v>
      </c>
      <c r="B92">
        <f>Workbench[[#This Row],[1]]-Workbench[[#This Row],[0]]</f>
        <v>1</v>
      </c>
      <c r="C92">
        <f>Workbench[[#This Row],[2]]-Workbench[[#This Row],[1]]</f>
        <v>4</v>
      </c>
      <c r="D92">
        <f>Workbench[[#This Row],[3]]-Workbench[[#This Row],[2]]</f>
        <v>2</v>
      </c>
      <c r="E92">
        <f>Workbench[[#This Row],[4]]-Workbench[[#This Row],[3]]</f>
        <v>-4</v>
      </c>
      <c r="F92">
        <f>Workbench[[#This Row],[5]]-Workbench[[#This Row],[4]]</f>
        <v>-1</v>
      </c>
      <c r="G92">
        <f>Workbench[[#This Row],[6]]-Workbench[[#This Row],[5]]</f>
        <v>4</v>
      </c>
      <c r="H92">
        <f>Workbench[[#This Row],[7]]-Workbench[[#This Row],[6]]</f>
        <v>-2</v>
      </c>
      <c r="I92">
        <f>Workbench[[#This Row],[8]]-Workbench[[#This Row],[7]]</f>
        <v>16</v>
      </c>
      <c r="J92">
        <f>Workbench[[#This Row],[9]]-Workbench[[#This Row],[8]]</f>
        <v>8</v>
      </c>
      <c r="K92">
        <f>Workbench[[#This Row],[10]]-Workbench[[#This Row],[9]]</f>
        <v>-16</v>
      </c>
      <c r="L92">
        <f>Workbench[[#This Row],[11]]-Workbench[[#This Row],[10]]</f>
        <v>2</v>
      </c>
      <c r="M92">
        <f>Workbench[[#This Row],[12]]-Workbench[[#This Row],[11]]</f>
        <v>-4</v>
      </c>
      <c r="N92">
        <f>Workbench[[#This Row],[13]]-Workbench[[#This Row],[12]]</f>
        <v>1</v>
      </c>
      <c r="O92">
        <f>Workbench[[#This Row],[14]]-Workbench[[#This Row],[13]]</f>
        <v>4</v>
      </c>
      <c r="P92">
        <f>Workbench[[#This Row],[15]]-Workbench[[#This Row],[14]]</f>
        <v>-2</v>
      </c>
      <c r="Q92">
        <f>Workbench[[#This Row],[16]]-Workbench[[#This Row],[15]]</f>
        <v>-4</v>
      </c>
      <c r="R92">
        <f>Workbench[[#This Row],[17]]-Workbench[[#This Row],[16]]</f>
        <v>-1</v>
      </c>
      <c r="S92">
        <f>Workbench[[#This Row],[18]]-Workbench[[#This Row],[17]]</f>
        <v>16</v>
      </c>
      <c r="T92">
        <f>Workbench[[#This Row],[19]]-Workbench[[#This Row],[18]]</f>
        <v>1</v>
      </c>
      <c r="U92">
        <f>Workbench[[#This Row],[20]]-Workbench[[#This Row],[19]]</f>
        <v>4</v>
      </c>
      <c r="V92">
        <f>Workbench[[#This Row],[21]]-Workbench[[#This Row],[20]]</f>
        <v>2</v>
      </c>
      <c r="W92">
        <f>Workbench[[#This Row],[22]]-Workbench[[#This Row],[21]]</f>
        <v>-4</v>
      </c>
      <c r="X92">
        <f>Workbench[[#This Row],[23]]-Workbench[[#This Row],[22]]</f>
        <v>-1</v>
      </c>
      <c r="Y92">
        <f>Workbench[[#This Row],[24]]-Workbench[[#This Row],[23]]</f>
        <v>4</v>
      </c>
      <c r="Z92">
        <f>Workbench[[#This Row],[25]]-Workbench[[#This Row],[24]]</f>
        <v>-8</v>
      </c>
      <c r="AA92">
        <f>Workbench[[#This Row],[26]]-Workbench[[#This Row],[25]]</f>
        <v>-4</v>
      </c>
      <c r="AB92">
        <f>Workbench[[#This Row],[27]]-Workbench[[#This Row],[26]]</f>
        <v>1</v>
      </c>
      <c r="AC92">
        <f>Workbench[[#This Row],[28]]-Workbench[[#This Row],[27]]</f>
        <v>4</v>
      </c>
      <c r="AD92">
        <f>Workbench[[#This Row],[29]]-Workbench[[#This Row],[28]]</f>
        <v>-2</v>
      </c>
      <c r="AE92">
        <f>Workbench[[#This Row],[30]]-Workbench[[#This Row],[29]]</f>
        <v>-4</v>
      </c>
      <c r="AF92">
        <f>Workbench[[#This Row],[31]]-Workbench[[#This Row],[30]]</f>
        <v>-1</v>
      </c>
      <c r="AG92">
        <f>COUNTIF(StepAnalysis[[#This Row],[0]:[31]],"=0")</f>
        <v>1</v>
      </c>
      <c r="AH92">
        <f>COUNTIF(StepAnalysis[[#This Row],[0]:[31]],"=1")</f>
        <v>4</v>
      </c>
      <c r="AI92">
        <f>COUNTIF(StepAnalysis[[#This Row],[0]:[31]],"=-1")</f>
        <v>4</v>
      </c>
      <c r="AJ92">
        <f>COUNTIF(StepAnalysis[[#This Row],[0]:[31]],"=2")</f>
        <v>3</v>
      </c>
      <c r="AK92">
        <f>COUNTIF(StepAnalysis[[#This Row],[0]:[31]],"=-2")</f>
        <v>3</v>
      </c>
      <c r="AL92">
        <f>COUNTIF(StepAnalysis[[#This Row],[0]:[31]],"=4")</f>
        <v>6</v>
      </c>
      <c r="AM92">
        <f>COUNTIF(StepAnalysis[[#This Row],[0]:[31]],"=-4")</f>
        <v>6</v>
      </c>
      <c r="AN92">
        <f>COUNTIF(StepAnalysis[[#This Row],[0]:[31]],"=8")</f>
        <v>1</v>
      </c>
      <c r="AO92">
        <f>COUNTIF(StepAnalysis[[#This Row],[0]:[31]],"=-8")</f>
        <v>1</v>
      </c>
      <c r="AP92">
        <f>COUNTIF(StepAnalysis[[#This Row],[0]:[31]],"=16")</f>
        <v>2</v>
      </c>
      <c r="AQ92">
        <f>COUNTIF(StepAnalysis[[#This Row],[0]:[31]],"=-16")</f>
        <v>1</v>
      </c>
      <c r="AR92" s="6"/>
    </row>
    <row r="93" spans="1:44" x14ac:dyDescent="0.25">
      <c r="A93" s="3">
        <v>0</v>
      </c>
      <c r="B93">
        <f>Workbench[[#This Row],[1]]-Workbench[[#This Row],[0]]</f>
        <v>1</v>
      </c>
      <c r="C93">
        <f>Workbench[[#This Row],[2]]-Workbench[[#This Row],[1]]</f>
        <v>4</v>
      </c>
      <c r="D93">
        <f>Workbench[[#This Row],[3]]-Workbench[[#This Row],[2]]</f>
        <v>2</v>
      </c>
      <c r="E93">
        <f>Workbench[[#This Row],[4]]-Workbench[[#This Row],[3]]</f>
        <v>-4</v>
      </c>
      <c r="F93">
        <f>Workbench[[#This Row],[5]]-Workbench[[#This Row],[4]]</f>
        <v>-1</v>
      </c>
      <c r="G93">
        <f>Workbench[[#This Row],[6]]-Workbench[[#This Row],[5]]</f>
        <v>8</v>
      </c>
      <c r="H93">
        <f>Workbench[[#This Row],[7]]-Workbench[[#This Row],[6]]</f>
        <v>1</v>
      </c>
      <c r="I93">
        <f>Workbench[[#This Row],[8]]-Workbench[[#This Row],[7]]</f>
        <v>4</v>
      </c>
      <c r="J93">
        <f>Workbench[[#This Row],[9]]-Workbench[[#This Row],[8]]</f>
        <v>-1</v>
      </c>
      <c r="K93">
        <f>Workbench[[#This Row],[10]]-Workbench[[#This Row],[9]]</f>
        <v>-8</v>
      </c>
      <c r="L93">
        <f>Workbench[[#This Row],[11]]-Workbench[[#This Row],[10]]</f>
        <v>-2</v>
      </c>
      <c r="M93">
        <f>Workbench[[#This Row],[12]]-Workbench[[#This Row],[11]]</f>
        <v>16</v>
      </c>
      <c r="N93">
        <f>Workbench[[#This Row],[13]]-Workbench[[#This Row],[12]]</f>
        <v>2</v>
      </c>
      <c r="O93">
        <f>Workbench[[#This Row],[14]]-Workbench[[#This Row],[13]]</f>
        <v>8</v>
      </c>
      <c r="P93">
        <f>Workbench[[#This Row],[15]]-Workbench[[#This Row],[14]]</f>
        <v>-2</v>
      </c>
      <c r="Q93">
        <f>Workbench[[#This Row],[16]]-Workbench[[#This Row],[15]]</f>
        <v>-16</v>
      </c>
      <c r="R93">
        <f>Workbench[[#This Row],[17]]-Workbench[[#This Row],[16]]</f>
        <v>1</v>
      </c>
      <c r="S93">
        <f>Workbench[[#This Row],[18]]-Workbench[[#This Row],[17]]</f>
        <v>-4</v>
      </c>
      <c r="T93">
        <f>Workbench[[#This Row],[19]]-Workbench[[#This Row],[18]]</f>
        <v>-1</v>
      </c>
      <c r="U93">
        <f>Workbench[[#This Row],[20]]-Workbench[[#This Row],[19]]</f>
        <v>16</v>
      </c>
      <c r="V93">
        <f>Workbench[[#This Row],[21]]-Workbench[[#This Row],[20]]</f>
        <v>1</v>
      </c>
      <c r="W93">
        <f>Workbench[[#This Row],[22]]-Workbench[[#This Row],[21]]</f>
        <v>4</v>
      </c>
      <c r="X93">
        <f>Workbench[[#This Row],[23]]-Workbench[[#This Row],[22]]</f>
        <v>2</v>
      </c>
      <c r="Y93">
        <f>Workbench[[#This Row],[24]]-Workbench[[#This Row],[23]]</f>
        <v>-4</v>
      </c>
      <c r="Z93">
        <f>Workbench[[#This Row],[25]]-Workbench[[#This Row],[24]]</f>
        <v>-1</v>
      </c>
      <c r="AA93">
        <f>Workbench[[#This Row],[26]]-Workbench[[#This Row],[25]]</f>
        <v>-8</v>
      </c>
      <c r="AB93">
        <f>Workbench[[#This Row],[27]]-Workbench[[#This Row],[26]]</f>
        <v>1</v>
      </c>
      <c r="AC93">
        <f>Workbench[[#This Row],[28]]-Workbench[[#This Row],[27]]</f>
        <v>4</v>
      </c>
      <c r="AD93">
        <f>Workbench[[#This Row],[29]]-Workbench[[#This Row],[28]]</f>
        <v>-2</v>
      </c>
      <c r="AE93">
        <f>Workbench[[#This Row],[30]]-Workbench[[#This Row],[29]]</f>
        <v>-4</v>
      </c>
      <c r="AF93">
        <f>Workbench[[#This Row],[31]]-Workbench[[#This Row],[30]]</f>
        <v>-1</v>
      </c>
      <c r="AG93">
        <f>COUNTIF(StepAnalysis[[#This Row],[0]:[31]],"=0")</f>
        <v>1</v>
      </c>
      <c r="AH93">
        <f>COUNTIF(StepAnalysis[[#This Row],[0]:[31]],"=1")</f>
        <v>5</v>
      </c>
      <c r="AI93">
        <f>COUNTIF(StepAnalysis[[#This Row],[0]:[31]],"=-1")</f>
        <v>5</v>
      </c>
      <c r="AJ93">
        <f>COUNTIF(StepAnalysis[[#This Row],[0]:[31]],"=2")</f>
        <v>3</v>
      </c>
      <c r="AK93">
        <f>COUNTIF(StepAnalysis[[#This Row],[0]:[31]],"=-2")</f>
        <v>3</v>
      </c>
      <c r="AL93">
        <f>COUNTIF(StepAnalysis[[#This Row],[0]:[31]],"=4")</f>
        <v>4</v>
      </c>
      <c r="AM93">
        <f>COUNTIF(StepAnalysis[[#This Row],[0]:[31]],"=-4")</f>
        <v>4</v>
      </c>
      <c r="AN93">
        <f>COUNTIF(StepAnalysis[[#This Row],[0]:[31]],"=8")</f>
        <v>2</v>
      </c>
      <c r="AO93">
        <f>COUNTIF(StepAnalysis[[#This Row],[0]:[31]],"=-8")</f>
        <v>2</v>
      </c>
      <c r="AP93">
        <f>COUNTIF(StepAnalysis[[#This Row],[0]:[31]],"=16")</f>
        <v>2</v>
      </c>
      <c r="AQ93">
        <f>COUNTIF(StepAnalysis[[#This Row],[0]:[31]],"=-16")</f>
        <v>1</v>
      </c>
      <c r="AR93" s="6"/>
    </row>
    <row r="94" spans="1:44" x14ac:dyDescent="0.25">
      <c r="A94" s="2">
        <v>0</v>
      </c>
      <c r="B94">
        <f>Workbench[[#This Row],[1]]-Workbench[[#This Row],[0]]</f>
        <v>1</v>
      </c>
      <c r="C94">
        <f>Workbench[[#This Row],[2]]-Workbench[[#This Row],[1]]</f>
        <v>4</v>
      </c>
      <c r="D94">
        <f>Workbench[[#This Row],[3]]-Workbench[[#This Row],[2]]</f>
        <v>2</v>
      </c>
      <c r="E94">
        <f>Workbench[[#This Row],[4]]-Workbench[[#This Row],[3]]</f>
        <v>-4</v>
      </c>
      <c r="F94">
        <f>Workbench[[#This Row],[5]]-Workbench[[#This Row],[4]]</f>
        <v>-1</v>
      </c>
      <c r="G94">
        <f>Workbench[[#This Row],[6]]-Workbench[[#This Row],[5]]</f>
        <v>4</v>
      </c>
      <c r="H94">
        <f>Workbench[[#This Row],[7]]-Workbench[[#This Row],[6]]</f>
        <v>-2</v>
      </c>
      <c r="I94">
        <f>Workbench[[#This Row],[8]]-Workbench[[#This Row],[7]]</f>
        <v>16</v>
      </c>
      <c r="J94">
        <f>Workbench[[#This Row],[9]]-Workbench[[#This Row],[8]]</f>
        <v>2</v>
      </c>
      <c r="K94">
        <f>Workbench[[#This Row],[10]]-Workbench[[#This Row],[9]]</f>
        <v>8</v>
      </c>
      <c r="L94">
        <f>Workbench[[#This Row],[11]]-Workbench[[#This Row],[10]]</f>
        <v>-2</v>
      </c>
      <c r="M94">
        <f>Workbench[[#This Row],[12]]-Workbench[[#This Row],[11]]</f>
        <v>-16</v>
      </c>
      <c r="N94">
        <f>Workbench[[#This Row],[13]]-Workbench[[#This Row],[12]]</f>
        <v>2</v>
      </c>
      <c r="O94">
        <f>Workbench[[#This Row],[14]]-Workbench[[#This Row],[13]]</f>
        <v>-4</v>
      </c>
      <c r="P94">
        <f>Workbench[[#This Row],[15]]-Workbench[[#This Row],[14]]</f>
        <v>1</v>
      </c>
      <c r="Q94">
        <f>Workbench[[#This Row],[16]]-Workbench[[#This Row],[15]]</f>
        <v>4</v>
      </c>
      <c r="R94">
        <f>Workbench[[#This Row],[17]]-Workbench[[#This Row],[16]]</f>
        <v>-2</v>
      </c>
      <c r="S94">
        <f>Workbench[[#This Row],[18]]-Workbench[[#This Row],[17]]</f>
        <v>-4</v>
      </c>
      <c r="T94">
        <f>Workbench[[#This Row],[19]]-Workbench[[#This Row],[18]]</f>
        <v>-1</v>
      </c>
      <c r="U94">
        <f>Workbench[[#This Row],[20]]-Workbench[[#This Row],[19]]</f>
        <v>16</v>
      </c>
      <c r="V94">
        <f>Workbench[[#This Row],[21]]-Workbench[[#This Row],[20]]</f>
        <v>1</v>
      </c>
      <c r="W94">
        <f>Workbench[[#This Row],[22]]-Workbench[[#This Row],[21]]</f>
        <v>4</v>
      </c>
      <c r="X94">
        <f>Workbench[[#This Row],[23]]-Workbench[[#This Row],[22]]</f>
        <v>2</v>
      </c>
      <c r="Y94">
        <f>Workbench[[#This Row],[24]]-Workbench[[#This Row],[23]]</f>
        <v>-4</v>
      </c>
      <c r="Z94">
        <f>Workbench[[#This Row],[25]]-Workbench[[#This Row],[24]]</f>
        <v>-1</v>
      </c>
      <c r="AA94">
        <f>Workbench[[#This Row],[26]]-Workbench[[#This Row],[25]]</f>
        <v>-8</v>
      </c>
      <c r="AB94">
        <f>Workbench[[#This Row],[27]]-Workbench[[#This Row],[26]]</f>
        <v>1</v>
      </c>
      <c r="AC94">
        <f>Workbench[[#This Row],[28]]-Workbench[[#This Row],[27]]</f>
        <v>4</v>
      </c>
      <c r="AD94">
        <f>Workbench[[#This Row],[29]]-Workbench[[#This Row],[28]]</f>
        <v>-2</v>
      </c>
      <c r="AE94">
        <f>Workbench[[#This Row],[30]]-Workbench[[#This Row],[29]]</f>
        <v>-4</v>
      </c>
      <c r="AF94">
        <f>Workbench[[#This Row],[31]]-Workbench[[#This Row],[30]]</f>
        <v>-1</v>
      </c>
      <c r="AG94">
        <f>COUNTIF(StepAnalysis[[#This Row],[0]:[31]],"=0")</f>
        <v>1</v>
      </c>
      <c r="AH94">
        <f>COUNTIF(StepAnalysis[[#This Row],[0]:[31]],"=1")</f>
        <v>4</v>
      </c>
      <c r="AI94">
        <f>COUNTIF(StepAnalysis[[#This Row],[0]:[31]],"=-1")</f>
        <v>4</v>
      </c>
      <c r="AJ94">
        <f>COUNTIF(StepAnalysis[[#This Row],[0]:[31]],"=2")</f>
        <v>4</v>
      </c>
      <c r="AK94">
        <f>COUNTIF(StepAnalysis[[#This Row],[0]:[31]],"=-2")</f>
        <v>4</v>
      </c>
      <c r="AL94">
        <f>COUNTIF(StepAnalysis[[#This Row],[0]:[31]],"=4")</f>
        <v>5</v>
      </c>
      <c r="AM94">
        <f>COUNTIF(StepAnalysis[[#This Row],[0]:[31]],"=-4")</f>
        <v>5</v>
      </c>
      <c r="AN94">
        <f>COUNTIF(StepAnalysis[[#This Row],[0]:[31]],"=8")</f>
        <v>1</v>
      </c>
      <c r="AO94">
        <f>COUNTIF(StepAnalysis[[#This Row],[0]:[31]],"=-8")</f>
        <v>1</v>
      </c>
      <c r="AP94">
        <f>COUNTIF(StepAnalysis[[#This Row],[0]:[31]],"=16")</f>
        <v>2</v>
      </c>
      <c r="AQ94">
        <f>COUNTIF(StepAnalysis[[#This Row],[0]:[31]],"=-16")</f>
        <v>1</v>
      </c>
      <c r="AR94" s="6"/>
    </row>
    <row r="95" spans="1:44" x14ac:dyDescent="0.25">
      <c r="A95" s="3">
        <v>0</v>
      </c>
      <c r="B95">
        <f>Workbench[[#This Row],[1]]-Workbench[[#This Row],[0]]</f>
        <v>1</v>
      </c>
      <c r="C95">
        <f>Workbench[[#This Row],[2]]-Workbench[[#This Row],[1]]</f>
        <v>4</v>
      </c>
      <c r="D95">
        <f>Workbench[[#This Row],[3]]-Workbench[[#This Row],[2]]</f>
        <v>2</v>
      </c>
      <c r="E95">
        <f>Workbench[[#This Row],[4]]-Workbench[[#This Row],[3]]</f>
        <v>-4</v>
      </c>
      <c r="F95">
        <f>Workbench[[#This Row],[5]]-Workbench[[#This Row],[4]]</f>
        <v>-1</v>
      </c>
      <c r="G95">
        <f>Workbench[[#This Row],[6]]-Workbench[[#This Row],[5]]</f>
        <v>8</v>
      </c>
      <c r="H95">
        <f>Workbench[[#This Row],[7]]-Workbench[[#This Row],[6]]</f>
        <v>1</v>
      </c>
      <c r="I95">
        <f>Workbench[[#This Row],[8]]-Workbench[[#This Row],[7]]</f>
        <v>4</v>
      </c>
      <c r="J95">
        <f>Workbench[[#This Row],[9]]-Workbench[[#This Row],[8]]</f>
        <v>-1</v>
      </c>
      <c r="K95">
        <f>Workbench[[#This Row],[10]]-Workbench[[#This Row],[9]]</f>
        <v>-8</v>
      </c>
      <c r="L95">
        <f>Workbench[[#This Row],[11]]-Workbench[[#This Row],[10]]</f>
        <v>-2</v>
      </c>
      <c r="M95">
        <f>Workbench[[#This Row],[12]]-Workbench[[#This Row],[11]]</f>
        <v>8</v>
      </c>
      <c r="N95">
        <f>Workbench[[#This Row],[13]]-Workbench[[#This Row],[12]]</f>
        <v>1</v>
      </c>
      <c r="O95">
        <f>Workbench[[#This Row],[14]]-Workbench[[#This Row],[13]]</f>
        <v>-4</v>
      </c>
      <c r="P95">
        <f>Workbench[[#This Row],[15]]-Workbench[[#This Row],[14]]</f>
        <v>-1</v>
      </c>
      <c r="Q95">
        <f>Workbench[[#This Row],[16]]-Workbench[[#This Row],[15]]</f>
        <v>16</v>
      </c>
      <c r="R95">
        <f>Workbench[[#This Row],[17]]-Workbench[[#This Row],[16]]</f>
        <v>1</v>
      </c>
      <c r="S95">
        <f>Workbench[[#This Row],[18]]-Workbench[[#This Row],[17]]</f>
        <v>4</v>
      </c>
      <c r="T95">
        <f>Workbench[[#This Row],[19]]-Workbench[[#This Row],[18]]</f>
        <v>-1</v>
      </c>
      <c r="U95">
        <f>Workbench[[#This Row],[20]]-Workbench[[#This Row],[19]]</f>
        <v>-8</v>
      </c>
      <c r="V95">
        <f>Workbench[[#This Row],[21]]-Workbench[[#This Row],[20]]</f>
        <v>2</v>
      </c>
      <c r="W95">
        <f>Workbench[[#This Row],[22]]-Workbench[[#This Row],[21]]</f>
        <v>8</v>
      </c>
      <c r="X95">
        <f>Workbench[[#This Row],[23]]-Workbench[[#This Row],[22]]</f>
        <v>1</v>
      </c>
      <c r="Y95">
        <f>Workbench[[#This Row],[24]]-Workbench[[#This Row],[23]]</f>
        <v>-4</v>
      </c>
      <c r="Z95">
        <f>Workbench[[#This Row],[25]]-Workbench[[#This Row],[24]]</f>
        <v>-1</v>
      </c>
      <c r="AA95">
        <f>Workbench[[#This Row],[26]]-Workbench[[#This Row],[25]]</f>
        <v>-8</v>
      </c>
      <c r="AB95">
        <f>Workbench[[#This Row],[27]]-Workbench[[#This Row],[26]]</f>
        <v>1</v>
      </c>
      <c r="AC95">
        <f>Workbench[[#This Row],[28]]-Workbench[[#This Row],[27]]</f>
        <v>4</v>
      </c>
      <c r="AD95">
        <f>Workbench[[#This Row],[29]]-Workbench[[#This Row],[28]]</f>
        <v>-2</v>
      </c>
      <c r="AE95">
        <f>Workbench[[#This Row],[30]]-Workbench[[#This Row],[29]]</f>
        <v>-4</v>
      </c>
      <c r="AF95">
        <f>Workbench[[#This Row],[31]]-Workbench[[#This Row],[30]]</f>
        <v>-1</v>
      </c>
      <c r="AG95">
        <f>COUNTIF(StepAnalysis[[#This Row],[0]:[31]],"=0")</f>
        <v>1</v>
      </c>
      <c r="AH95">
        <f>COUNTIF(StepAnalysis[[#This Row],[0]:[31]],"=1")</f>
        <v>6</v>
      </c>
      <c r="AI95">
        <f>COUNTIF(StepAnalysis[[#This Row],[0]:[31]],"=-1")</f>
        <v>6</v>
      </c>
      <c r="AJ95">
        <f>COUNTIF(StepAnalysis[[#This Row],[0]:[31]],"=2")</f>
        <v>2</v>
      </c>
      <c r="AK95">
        <f>COUNTIF(StepAnalysis[[#This Row],[0]:[31]],"=-2")</f>
        <v>2</v>
      </c>
      <c r="AL95">
        <f>COUNTIF(StepAnalysis[[#This Row],[0]:[31]],"=4")</f>
        <v>4</v>
      </c>
      <c r="AM95">
        <f>COUNTIF(StepAnalysis[[#This Row],[0]:[31]],"=-4")</f>
        <v>4</v>
      </c>
      <c r="AN95">
        <f>COUNTIF(StepAnalysis[[#This Row],[0]:[31]],"=8")</f>
        <v>3</v>
      </c>
      <c r="AO95">
        <f>COUNTIF(StepAnalysis[[#This Row],[0]:[31]],"=-8")</f>
        <v>3</v>
      </c>
      <c r="AP95">
        <f>COUNTIF(StepAnalysis[[#This Row],[0]:[31]],"=16")</f>
        <v>1</v>
      </c>
      <c r="AQ95">
        <f>COUNTIF(StepAnalysis[[#This Row],[0]:[31]],"=-16")</f>
        <v>0</v>
      </c>
      <c r="AR95" s="6"/>
    </row>
    <row r="96" spans="1:44" x14ac:dyDescent="0.25">
      <c r="A96" s="2">
        <v>0</v>
      </c>
      <c r="B96">
        <f>Workbench[[#This Row],[1]]-Workbench[[#This Row],[0]]</f>
        <v>1</v>
      </c>
      <c r="C96">
        <f>Workbench[[#This Row],[2]]-Workbench[[#This Row],[1]]</f>
        <v>4</v>
      </c>
      <c r="D96">
        <f>Workbench[[#This Row],[3]]-Workbench[[#This Row],[2]]</f>
        <v>2</v>
      </c>
      <c r="E96">
        <f>Workbench[[#This Row],[4]]-Workbench[[#This Row],[3]]</f>
        <v>-4</v>
      </c>
      <c r="F96">
        <f>Workbench[[#This Row],[5]]-Workbench[[#This Row],[4]]</f>
        <v>-1</v>
      </c>
      <c r="G96">
        <f>Workbench[[#This Row],[6]]-Workbench[[#This Row],[5]]</f>
        <v>4</v>
      </c>
      <c r="H96">
        <f>Workbench[[#This Row],[7]]-Workbench[[#This Row],[6]]</f>
        <v>-2</v>
      </c>
      <c r="I96">
        <f>Workbench[[#This Row],[8]]-Workbench[[#This Row],[7]]</f>
        <v>16</v>
      </c>
      <c r="J96">
        <f>Workbench[[#This Row],[9]]-Workbench[[#This Row],[8]]</f>
        <v>2</v>
      </c>
      <c r="K96">
        <f>Workbench[[#This Row],[10]]-Workbench[[#This Row],[9]]</f>
        <v>-4</v>
      </c>
      <c r="L96">
        <f>Workbench[[#This Row],[11]]-Workbench[[#This Row],[10]]</f>
        <v>8</v>
      </c>
      <c r="M96">
        <f>Workbench[[#This Row],[12]]-Workbench[[#This Row],[11]]</f>
        <v>4</v>
      </c>
      <c r="N96">
        <f>Workbench[[#This Row],[13]]-Workbench[[#This Row],[12]]</f>
        <v>-2</v>
      </c>
      <c r="O96">
        <f>Workbench[[#This Row],[14]]-Workbench[[#This Row],[13]]</f>
        <v>-16</v>
      </c>
      <c r="P96">
        <f>Workbench[[#This Row],[15]]-Workbench[[#This Row],[14]]</f>
        <v>2</v>
      </c>
      <c r="Q96">
        <f>Workbench[[#This Row],[16]]-Workbench[[#This Row],[15]]</f>
        <v>-4</v>
      </c>
      <c r="R96">
        <f>Workbench[[#This Row],[17]]-Workbench[[#This Row],[16]]</f>
        <v>1</v>
      </c>
      <c r="S96">
        <f>Workbench[[#This Row],[18]]-Workbench[[#This Row],[17]]</f>
        <v>4</v>
      </c>
      <c r="T96">
        <f>Workbench[[#This Row],[19]]-Workbench[[#This Row],[18]]</f>
        <v>-2</v>
      </c>
      <c r="U96">
        <f>Workbench[[#This Row],[20]]-Workbench[[#This Row],[19]]</f>
        <v>-4</v>
      </c>
      <c r="V96">
        <f>Workbench[[#This Row],[21]]-Workbench[[#This Row],[20]]</f>
        <v>-1</v>
      </c>
      <c r="W96">
        <f>Workbench[[#This Row],[22]]-Workbench[[#This Row],[21]]</f>
        <v>16</v>
      </c>
      <c r="X96">
        <f>Workbench[[#This Row],[23]]-Workbench[[#This Row],[22]]</f>
        <v>1</v>
      </c>
      <c r="Y96">
        <f>Workbench[[#This Row],[24]]-Workbench[[#This Row],[23]]</f>
        <v>4</v>
      </c>
      <c r="Z96">
        <f>Workbench[[#This Row],[25]]-Workbench[[#This Row],[24]]</f>
        <v>2</v>
      </c>
      <c r="AA96">
        <f>Workbench[[#This Row],[26]]-Workbench[[#This Row],[25]]</f>
        <v>-4</v>
      </c>
      <c r="AB96">
        <f>Workbench[[#This Row],[27]]-Workbench[[#This Row],[26]]</f>
        <v>-8</v>
      </c>
      <c r="AC96">
        <f>Workbench[[#This Row],[28]]-Workbench[[#This Row],[27]]</f>
        <v>4</v>
      </c>
      <c r="AD96">
        <f>Workbench[[#This Row],[29]]-Workbench[[#This Row],[28]]</f>
        <v>-2</v>
      </c>
      <c r="AE96">
        <f>Workbench[[#This Row],[30]]-Workbench[[#This Row],[29]]</f>
        <v>-4</v>
      </c>
      <c r="AF96">
        <f>Workbench[[#This Row],[31]]-Workbench[[#This Row],[30]]</f>
        <v>-1</v>
      </c>
      <c r="AG96">
        <f>COUNTIF(StepAnalysis[[#This Row],[0]:[31]],"=0")</f>
        <v>1</v>
      </c>
      <c r="AH96">
        <f>COUNTIF(StepAnalysis[[#This Row],[0]:[31]],"=1")</f>
        <v>3</v>
      </c>
      <c r="AI96">
        <f>COUNTIF(StepAnalysis[[#This Row],[0]:[31]],"=-1")</f>
        <v>3</v>
      </c>
      <c r="AJ96">
        <f>COUNTIF(StepAnalysis[[#This Row],[0]:[31]],"=2")</f>
        <v>4</v>
      </c>
      <c r="AK96">
        <f>COUNTIF(StepAnalysis[[#This Row],[0]:[31]],"=-2")</f>
        <v>4</v>
      </c>
      <c r="AL96">
        <f>COUNTIF(StepAnalysis[[#This Row],[0]:[31]],"=4")</f>
        <v>6</v>
      </c>
      <c r="AM96">
        <f>COUNTIF(StepAnalysis[[#This Row],[0]:[31]],"=-4")</f>
        <v>6</v>
      </c>
      <c r="AN96">
        <f>COUNTIF(StepAnalysis[[#This Row],[0]:[31]],"=8")</f>
        <v>1</v>
      </c>
      <c r="AO96">
        <f>COUNTIF(StepAnalysis[[#This Row],[0]:[31]],"=-8")</f>
        <v>1</v>
      </c>
      <c r="AP96">
        <f>COUNTIF(StepAnalysis[[#This Row],[0]:[31]],"=16")</f>
        <v>2</v>
      </c>
      <c r="AQ96">
        <f>COUNTIF(StepAnalysis[[#This Row],[0]:[31]],"=-16")</f>
        <v>1</v>
      </c>
      <c r="AR96" s="6"/>
    </row>
    <row r="97" spans="1:44" x14ac:dyDescent="0.25">
      <c r="A97" s="3">
        <v>0</v>
      </c>
      <c r="B97">
        <f>Workbench[[#This Row],[1]]-Workbench[[#This Row],[0]]</f>
        <v>1</v>
      </c>
      <c r="C97">
        <f>Workbench[[#This Row],[2]]-Workbench[[#This Row],[1]]</f>
        <v>4</v>
      </c>
      <c r="D97">
        <f>Workbench[[#This Row],[3]]-Workbench[[#This Row],[2]]</f>
        <v>2</v>
      </c>
      <c r="E97">
        <f>Workbench[[#This Row],[4]]-Workbench[[#This Row],[3]]</f>
        <v>-4</v>
      </c>
      <c r="F97">
        <f>Workbench[[#This Row],[5]]-Workbench[[#This Row],[4]]</f>
        <v>-1</v>
      </c>
      <c r="G97">
        <f>Workbench[[#This Row],[6]]-Workbench[[#This Row],[5]]</f>
        <v>4</v>
      </c>
      <c r="H97">
        <f>Workbench[[#This Row],[7]]-Workbench[[#This Row],[6]]</f>
        <v>-2</v>
      </c>
      <c r="I97">
        <f>Workbench[[#This Row],[8]]-Workbench[[#This Row],[7]]</f>
        <v>16</v>
      </c>
      <c r="J97">
        <f>Workbench[[#This Row],[9]]-Workbench[[#This Row],[8]]</f>
        <v>2</v>
      </c>
      <c r="K97">
        <f>Workbench[[#This Row],[10]]-Workbench[[#This Row],[9]]</f>
        <v>-4</v>
      </c>
      <c r="L97">
        <f>Workbench[[#This Row],[11]]-Workbench[[#This Row],[10]]</f>
        <v>1</v>
      </c>
      <c r="M97">
        <f>Workbench[[#This Row],[12]]-Workbench[[#This Row],[11]]</f>
        <v>8</v>
      </c>
      <c r="N97">
        <f>Workbench[[#This Row],[13]]-Workbench[[#This Row],[12]]</f>
        <v>-1</v>
      </c>
      <c r="O97">
        <f>Workbench[[#This Row],[14]]-Workbench[[#This Row],[13]]</f>
        <v>4</v>
      </c>
      <c r="P97">
        <f>Workbench[[#This Row],[15]]-Workbench[[#This Row],[14]]</f>
        <v>-2</v>
      </c>
      <c r="Q97">
        <f>Workbench[[#This Row],[16]]-Workbench[[#This Row],[15]]</f>
        <v>-16</v>
      </c>
      <c r="R97">
        <f>Workbench[[#This Row],[17]]-Workbench[[#This Row],[16]]</f>
        <v>2</v>
      </c>
      <c r="S97">
        <f>Workbench[[#This Row],[18]]-Workbench[[#This Row],[17]]</f>
        <v>-4</v>
      </c>
      <c r="T97">
        <f>Workbench[[#This Row],[19]]-Workbench[[#This Row],[18]]</f>
        <v>1</v>
      </c>
      <c r="U97">
        <f>Workbench[[#This Row],[20]]-Workbench[[#This Row],[19]]</f>
        <v>4</v>
      </c>
      <c r="V97">
        <f>Workbench[[#This Row],[21]]-Workbench[[#This Row],[20]]</f>
        <v>-2</v>
      </c>
      <c r="W97">
        <f>Workbench[[#This Row],[22]]-Workbench[[#This Row],[21]]</f>
        <v>-4</v>
      </c>
      <c r="X97">
        <f>Workbench[[#This Row],[23]]-Workbench[[#This Row],[22]]</f>
        <v>-1</v>
      </c>
      <c r="Y97">
        <f>Workbench[[#This Row],[24]]-Workbench[[#This Row],[23]]</f>
        <v>16</v>
      </c>
      <c r="Z97">
        <f>Workbench[[#This Row],[25]]-Workbench[[#This Row],[24]]</f>
        <v>1</v>
      </c>
      <c r="AA97">
        <f>Workbench[[#This Row],[26]]-Workbench[[#This Row],[25]]</f>
        <v>4</v>
      </c>
      <c r="AB97">
        <f>Workbench[[#This Row],[27]]-Workbench[[#This Row],[26]]</f>
        <v>2</v>
      </c>
      <c r="AC97">
        <f>Workbench[[#This Row],[28]]-Workbench[[#This Row],[27]]</f>
        <v>-8</v>
      </c>
      <c r="AD97">
        <f>Workbench[[#This Row],[29]]-Workbench[[#This Row],[28]]</f>
        <v>-2</v>
      </c>
      <c r="AE97">
        <f>Workbench[[#This Row],[30]]-Workbench[[#This Row],[29]]</f>
        <v>-4</v>
      </c>
      <c r="AF97">
        <f>Workbench[[#This Row],[31]]-Workbench[[#This Row],[30]]</f>
        <v>-1</v>
      </c>
      <c r="AG97">
        <f>COUNTIF(StepAnalysis[[#This Row],[0]:[31]],"=0")</f>
        <v>1</v>
      </c>
      <c r="AH97">
        <f>COUNTIF(StepAnalysis[[#This Row],[0]:[31]],"=1")</f>
        <v>4</v>
      </c>
      <c r="AI97">
        <f>COUNTIF(StepAnalysis[[#This Row],[0]:[31]],"=-1")</f>
        <v>4</v>
      </c>
      <c r="AJ97">
        <f>COUNTIF(StepAnalysis[[#This Row],[0]:[31]],"=2")</f>
        <v>4</v>
      </c>
      <c r="AK97">
        <f>COUNTIF(StepAnalysis[[#This Row],[0]:[31]],"=-2")</f>
        <v>4</v>
      </c>
      <c r="AL97">
        <f>COUNTIF(StepAnalysis[[#This Row],[0]:[31]],"=4")</f>
        <v>5</v>
      </c>
      <c r="AM97">
        <f>COUNTIF(StepAnalysis[[#This Row],[0]:[31]],"=-4")</f>
        <v>5</v>
      </c>
      <c r="AN97">
        <f>COUNTIF(StepAnalysis[[#This Row],[0]:[31]],"=8")</f>
        <v>1</v>
      </c>
      <c r="AO97">
        <f>COUNTIF(StepAnalysis[[#This Row],[0]:[31]],"=-8")</f>
        <v>1</v>
      </c>
      <c r="AP97">
        <f>COUNTIF(StepAnalysis[[#This Row],[0]:[31]],"=16")</f>
        <v>2</v>
      </c>
      <c r="AQ97">
        <f>COUNTIF(StepAnalysis[[#This Row],[0]:[31]],"=-16")</f>
        <v>1</v>
      </c>
      <c r="AR97" s="6"/>
    </row>
    <row r="98" spans="1:44" x14ac:dyDescent="0.25">
      <c r="A98" s="2">
        <v>0</v>
      </c>
      <c r="B98">
        <f>Workbench[[#This Row],[1]]-Workbench[[#This Row],[0]]</f>
        <v>1</v>
      </c>
      <c r="C98">
        <f>Workbench[[#This Row],[2]]-Workbench[[#This Row],[1]]</f>
        <v>4</v>
      </c>
      <c r="D98">
        <f>Workbench[[#This Row],[3]]-Workbench[[#This Row],[2]]</f>
        <v>2</v>
      </c>
      <c r="E98">
        <f>Workbench[[#This Row],[4]]-Workbench[[#This Row],[3]]</f>
        <v>-4</v>
      </c>
      <c r="F98">
        <f>Workbench[[#This Row],[5]]-Workbench[[#This Row],[4]]</f>
        <v>-1</v>
      </c>
      <c r="G98">
        <f>Workbench[[#This Row],[6]]-Workbench[[#This Row],[5]]</f>
        <v>16</v>
      </c>
      <c r="H98">
        <f>Workbench[[#This Row],[7]]-Workbench[[#This Row],[6]]</f>
        <v>1</v>
      </c>
      <c r="I98">
        <f>Workbench[[#This Row],[8]]-Workbench[[#This Row],[7]]</f>
        <v>4</v>
      </c>
      <c r="J98">
        <f>Workbench[[#This Row],[9]]-Workbench[[#This Row],[8]]</f>
        <v>8</v>
      </c>
      <c r="K98">
        <f>Workbench[[#This Row],[10]]-Workbench[[#This Row],[9]]</f>
        <v>-4</v>
      </c>
      <c r="L98">
        <f>Workbench[[#This Row],[11]]-Workbench[[#This Row],[10]]</f>
        <v>-1</v>
      </c>
      <c r="M98">
        <f>Workbench[[#This Row],[12]]-Workbench[[#This Row],[11]]</f>
        <v>-16</v>
      </c>
      <c r="N98">
        <f>Workbench[[#This Row],[13]]-Workbench[[#This Row],[12]]</f>
        <v>1</v>
      </c>
      <c r="O98">
        <f>Workbench[[#This Row],[14]]-Workbench[[#This Row],[13]]</f>
        <v>4</v>
      </c>
      <c r="P98">
        <f>Workbench[[#This Row],[15]]-Workbench[[#This Row],[14]]</f>
        <v>-1</v>
      </c>
      <c r="Q98">
        <f>Workbench[[#This Row],[16]]-Workbench[[#This Row],[15]]</f>
        <v>16</v>
      </c>
      <c r="R98">
        <f>Workbench[[#This Row],[17]]-Workbench[[#This Row],[16]]</f>
        <v>-8</v>
      </c>
      <c r="S98">
        <f>Workbench[[#This Row],[18]]-Workbench[[#This Row],[17]]</f>
        <v>-16</v>
      </c>
      <c r="T98">
        <f>Workbench[[#This Row],[19]]-Workbench[[#This Row],[18]]</f>
        <v>-2</v>
      </c>
      <c r="U98">
        <f>Workbench[[#This Row],[20]]-Workbench[[#This Row],[19]]</f>
        <v>16</v>
      </c>
      <c r="V98">
        <f>Workbench[[#This Row],[21]]-Workbench[[#This Row],[20]]</f>
        <v>8</v>
      </c>
      <c r="W98">
        <f>Workbench[[#This Row],[22]]-Workbench[[#This Row],[21]]</f>
        <v>-16</v>
      </c>
      <c r="X98">
        <f>Workbench[[#This Row],[23]]-Workbench[[#This Row],[22]]</f>
        <v>1</v>
      </c>
      <c r="Y98">
        <f>Workbench[[#This Row],[24]]-Workbench[[#This Row],[23]]</f>
        <v>-4</v>
      </c>
      <c r="Z98">
        <f>Workbench[[#This Row],[25]]-Workbench[[#This Row],[24]]</f>
        <v>-1</v>
      </c>
      <c r="AA98">
        <f>Workbench[[#This Row],[26]]-Workbench[[#This Row],[25]]</f>
        <v>16</v>
      </c>
      <c r="AB98">
        <f>Workbench[[#This Row],[27]]-Workbench[[#This Row],[26]]</f>
        <v>1</v>
      </c>
      <c r="AC98">
        <f>Workbench[[#This Row],[28]]-Workbench[[#This Row],[27]]</f>
        <v>4</v>
      </c>
      <c r="AD98">
        <f>Workbench[[#This Row],[29]]-Workbench[[#This Row],[28]]</f>
        <v>-8</v>
      </c>
      <c r="AE98">
        <f>Workbench[[#This Row],[30]]-Workbench[[#This Row],[29]]</f>
        <v>-4</v>
      </c>
      <c r="AF98">
        <f>Workbench[[#This Row],[31]]-Workbench[[#This Row],[30]]</f>
        <v>-1</v>
      </c>
      <c r="AG98">
        <f>COUNTIF(StepAnalysis[[#This Row],[0]:[31]],"=0")</f>
        <v>1</v>
      </c>
      <c r="AH98">
        <f>COUNTIF(StepAnalysis[[#This Row],[0]:[31]],"=1")</f>
        <v>5</v>
      </c>
      <c r="AI98">
        <f>COUNTIF(StepAnalysis[[#This Row],[0]:[31]],"=-1")</f>
        <v>5</v>
      </c>
      <c r="AJ98">
        <f>COUNTIF(StepAnalysis[[#This Row],[0]:[31]],"=2")</f>
        <v>1</v>
      </c>
      <c r="AK98">
        <f>COUNTIF(StepAnalysis[[#This Row],[0]:[31]],"=-2")</f>
        <v>1</v>
      </c>
      <c r="AL98">
        <f>COUNTIF(StepAnalysis[[#This Row],[0]:[31]],"=4")</f>
        <v>4</v>
      </c>
      <c r="AM98">
        <f>COUNTIF(StepAnalysis[[#This Row],[0]:[31]],"=-4")</f>
        <v>4</v>
      </c>
      <c r="AN98">
        <f>COUNTIF(StepAnalysis[[#This Row],[0]:[31]],"=8")</f>
        <v>2</v>
      </c>
      <c r="AO98">
        <f>COUNTIF(StepAnalysis[[#This Row],[0]:[31]],"=-8")</f>
        <v>2</v>
      </c>
      <c r="AP98">
        <f>COUNTIF(StepAnalysis[[#This Row],[0]:[31]],"=16")</f>
        <v>4</v>
      </c>
      <c r="AQ98">
        <f>COUNTIF(StepAnalysis[[#This Row],[0]:[31]],"=-16")</f>
        <v>3</v>
      </c>
      <c r="AR98" s="6"/>
    </row>
    <row r="99" spans="1:44" x14ac:dyDescent="0.25">
      <c r="A99" s="3">
        <v>0</v>
      </c>
      <c r="B99">
        <f>Workbench[[#This Row],[1]]-Workbench[[#This Row],[0]]</f>
        <v>1</v>
      </c>
      <c r="C99">
        <f>Workbench[[#This Row],[2]]-Workbench[[#This Row],[1]]</f>
        <v>4</v>
      </c>
      <c r="D99">
        <f>Workbench[[#This Row],[3]]-Workbench[[#This Row],[2]]</f>
        <v>2</v>
      </c>
      <c r="E99">
        <f>Workbench[[#This Row],[4]]-Workbench[[#This Row],[3]]</f>
        <v>-4</v>
      </c>
      <c r="F99">
        <f>Workbench[[#This Row],[5]]-Workbench[[#This Row],[4]]</f>
        <v>-1</v>
      </c>
      <c r="G99">
        <f>Workbench[[#This Row],[6]]-Workbench[[#This Row],[5]]</f>
        <v>16</v>
      </c>
      <c r="H99">
        <f>Workbench[[#This Row],[7]]-Workbench[[#This Row],[6]]</f>
        <v>1</v>
      </c>
      <c r="I99">
        <f>Workbench[[#This Row],[8]]-Workbench[[#This Row],[7]]</f>
        <v>4</v>
      </c>
      <c r="J99">
        <f>Workbench[[#This Row],[9]]-Workbench[[#This Row],[8]]</f>
        <v>8</v>
      </c>
      <c r="K99">
        <f>Workbench[[#This Row],[10]]-Workbench[[#This Row],[9]]</f>
        <v>-4</v>
      </c>
      <c r="L99">
        <f>Workbench[[#This Row],[11]]-Workbench[[#This Row],[10]]</f>
        <v>-1</v>
      </c>
      <c r="M99">
        <f>Workbench[[#This Row],[12]]-Workbench[[#This Row],[11]]</f>
        <v>4</v>
      </c>
      <c r="N99">
        <f>Workbench[[#This Row],[13]]-Workbench[[#This Row],[12]]</f>
        <v>-8</v>
      </c>
      <c r="O99">
        <f>Workbench[[#This Row],[14]]-Workbench[[#This Row],[13]]</f>
        <v>-16</v>
      </c>
      <c r="P99">
        <f>Workbench[[#This Row],[15]]-Workbench[[#This Row],[14]]</f>
        <v>-2</v>
      </c>
      <c r="Q99">
        <f>Workbench[[#This Row],[16]]-Workbench[[#This Row],[15]]</f>
        <v>16</v>
      </c>
      <c r="R99">
        <f>Workbench[[#This Row],[17]]-Workbench[[#This Row],[16]]</f>
        <v>8</v>
      </c>
      <c r="S99">
        <f>Workbench[[#This Row],[18]]-Workbench[[#This Row],[17]]</f>
        <v>-16</v>
      </c>
      <c r="T99">
        <f>Workbench[[#This Row],[19]]-Workbench[[#This Row],[18]]</f>
        <v>2</v>
      </c>
      <c r="U99">
        <f>Workbench[[#This Row],[20]]-Workbench[[#This Row],[19]]</f>
        <v>-4</v>
      </c>
      <c r="V99">
        <f>Workbench[[#This Row],[21]]-Workbench[[#This Row],[20]]</f>
        <v>1</v>
      </c>
      <c r="W99">
        <f>Workbench[[#This Row],[22]]-Workbench[[#This Row],[21]]</f>
        <v>4</v>
      </c>
      <c r="X99">
        <f>Workbench[[#This Row],[23]]-Workbench[[#This Row],[22]]</f>
        <v>-2</v>
      </c>
      <c r="Y99">
        <f>Workbench[[#This Row],[24]]-Workbench[[#This Row],[23]]</f>
        <v>-4</v>
      </c>
      <c r="Z99">
        <f>Workbench[[#This Row],[25]]-Workbench[[#This Row],[24]]</f>
        <v>-1</v>
      </c>
      <c r="AA99">
        <f>Workbench[[#This Row],[26]]-Workbench[[#This Row],[25]]</f>
        <v>16</v>
      </c>
      <c r="AB99">
        <f>Workbench[[#This Row],[27]]-Workbench[[#This Row],[26]]</f>
        <v>1</v>
      </c>
      <c r="AC99">
        <f>Workbench[[#This Row],[28]]-Workbench[[#This Row],[27]]</f>
        <v>4</v>
      </c>
      <c r="AD99">
        <f>Workbench[[#This Row],[29]]-Workbench[[#This Row],[28]]</f>
        <v>-8</v>
      </c>
      <c r="AE99">
        <f>Workbench[[#This Row],[30]]-Workbench[[#This Row],[29]]</f>
        <v>-4</v>
      </c>
      <c r="AF99">
        <f>Workbench[[#This Row],[31]]-Workbench[[#This Row],[30]]</f>
        <v>-1</v>
      </c>
      <c r="AG99">
        <f>COUNTIF(StepAnalysis[[#This Row],[0]:[31]],"=0")</f>
        <v>1</v>
      </c>
      <c r="AH99">
        <f>COUNTIF(StepAnalysis[[#This Row],[0]:[31]],"=1")</f>
        <v>4</v>
      </c>
      <c r="AI99">
        <f>COUNTIF(StepAnalysis[[#This Row],[0]:[31]],"=-1")</f>
        <v>4</v>
      </c>
      <c r="AJ99">
        <f>COUNTIF(StepAnalysis[[#This Row],[0]:[31]],"=2")</f>
        <v>2</v>
      </c>
      <c r="AK99">
        <f>COUNTIF(StepAnalysis[[#This Row],[0]:[31]],"=-2")</f>
        <v>2</v>
      </c>
      <c r="AL99">
        <f>COUNTIF(StepAnalysis[[#This Row],[0]:[31]],"=4")</f>
        <v>5</v>
      </c>
      <c r="AM99">
        <f>COUNTIF(StepAnalysis[[#This Row],[0]:[31]],"=-4")</f>
        <v>5</v>
      </c>
      <c r="AN99">
        <f>COUNTIF(StepAnalysis[[#This Row],[0]:[31]],"=8")</f>
        <v>2</v>
      </c>
      <c r="AO99">
        <f>COUNTIF(StepAnalysis[[#This Row],[0]:[31]],"=-8")</f>
        <v>2</v>
      </c>
      <c r="AP99">
        <f>COUNTIF(StepAnalysis[[#This Row],[0]:[31]],"=16")</f>
        <v>3</v>
      </c>
      <c r="AQ99">
        <f>COUNTIF(StepAnalysis[[#This Row],[0]:[31]],"=-16")</f>
        <v>2</v>
      </c>
      <c r="AR99" s="6"/>
    </row>
    <row r="100" spans="1:44" x14ac:dyDescent="0.25">
      <c r="A100" s="2">
        <v>0</v>
      </c>
      <c r="B100">
        <f>Workbench[[#This Row],[1]]-Workbench[[#This Row],[0]]</f>
        <v>1</v>
      </c>
      <c r="C100">
        <f>Workbench[[#This Row],[2]]-Workbench[[#This Row],[1]]</f>
        <v>4</v>
      </c>
      <c r="D100">
        <f>Workbench[[#This Row],[3]]-Workbench[[#This Row],[2]]</f>
        <v>2</v>
      </c>
      <c r="E100">
        <f>Workbench[[#This Row],[4]]-Workbench[[#This Row],[3]]</f>
        <v>-4</v>
      </c>
      <c r="F100">
        <f>Workbench[[#This Row],[5]]-Workbench[[#This Row],[4]]</f>
        <v>-1</v>
      </c>
      <c r="G100">
        <f>Workbench[[#This Row],[6]]-Workbench[[#This Row],[5]]</f>
        <v>4</v>
      </c>
      <c r="H100">
        <f>Workbench[[#This Row],[7]]-Workbench[[#This Row],[6]]</f>
        <v>-2</v>
      </c>
      <c r="I100">
        <f>Workbench[[#This Row],[8]]-Workbench[[#This Row],[7]]</f>
        <v>16</v>
      </c>
      <c r="J100">
        <f>Workbench[[#This Row],[9]]-Workbench[[#This Row],[8]]</f>
        <v>2</v>
      </c>
      <c r="K100">
        <f>Workbench[[#This Row],[10]]-Workbench[[#This Row],[9]]</f>
        <v>-4</v>
      </c>
      <c r="L100">
        <f>Workbench[[#This Row],[11]]-Workbench[[#This Row],[10]]</f>
        <v>1</v>
      </c>
      <c r="M100">
        <f>Workbench[[#This Row],[12]]-Workbench[[#This Row],[11]]</f>
        <v>4</v>
      </c>
      <c r="N100">
        <f>Workbench[[#This Row],[13]]-Workbench[[#This Row],[12]]</f>
        <v>8</v>
      </c>
      <c r="O100">
        <f>Workbench[[#This Row],[14]]-Workbench[[#This Row],[13]]</f>
        <v>-4</v>
      </c>
      <c r="P100">
        <f>Workbench[[#This Row],[15]]-Workbench[[#This Row],[14]]</f>
        <v>-1</v>
      </c>
      <c r="Q100">
        <f>Workbench[[#This Row],[16]]-Workbench[[#This Row],[15]]</f>
        <v>4</v>
      </c>
      <c r="R100">
        <f>Workbench[[#This Row],[17]]-Workbench[[#This Row],[16]]</f>
        <v>-2</v>
      </c>
      <c r="S100">
        <f>Workbench[[#This Row],[18]]-Workbench[[#This Row],[17]]</f>
        <v>-16</v>
      </c>
      <c r="T100">
        <f>Workbench[[#This Row],[19]]-Workbench[[#This Row],[18]]</f>
        <v>2</v>
      </c>
      <c r="U100">
        <f>Workbench[[#This Row],[20]]-Workbench[[#This Row],[19]]</f>
        <v>-4</v>
      </c>
      <c r="V100">
        <f>Workbench[[#This Row],[21]]-Workbench[[#This Row],[20]]</f>
        <v>1</v>
      </c>
      <c r="W100">
        <f>Workbench[[#This Row],[22]]-Workbench[[#This Row],[21]]</f>
        <v>4</v>
      </c>
      <c r="X100">
        <f>Workbench[[#This Row],[23]]-Workbench[[#This Row],[22]]</f>
        <v>-2</v>
      </c>
      <c r="Y100">
        <f>Workbench[[#This Row],[24]]-Workbench[[#This Row],[23]]</f>
        <v>-4</v>
      </c>
      <c r="Z100">
        <f>Workbench[[#This Row],[25]]-Workbench[[#This Row],[24]]</f>
        <v>-1</v>
      </c>
      <c r="AA100">
        <f>Workbench[[#This Row],[26]]-Workbench[[#This Row],[25]]</f>
        <v>16</v>
      </c>
      <c r="AB100">
        <f>Workbench[[#This Row],[27]]-Workbench[[#This Row],[26]]</f>
        <v>1</v>
      </c>
      <c r="AC100">
        <f>Workbench[[#This Row],[28]]-Workbench[[#This Row],[27]]</f>
        <v>4</v>
      </c>
      <c r="AD100">
        <f>Workbench[[#This Row],[29]]-Workbench[[#This Row],[28]]</f>
        <v>-8</v>
      </c>
      <c r="AE100">
        <f>Workbench[[#This Row],[30]]-Workbench[[#This Row],[29]]</f>
        <v>-4</v>
      </c>
      <c r="AF100">
        <f>Workbench[[#This Row],[31]]-Workbench[[#This Row],[30]]</f>
        <v>-1</v>
      </c>
      <c r="AG100">
        <f>COUNTIF(StepAnalysis[[#This Row],[0]:[31]],"=0")</f>
        <v>1</v>
      </c>
      <c r="AH100">
        <f>COUNTIF(StepAnalysis[[#This Row],[0]:[31]],"=1")</f>
        <v>4</v>
      </c>
      <c r="AI100">
        <f>COUNTIF(StepAnalysis[[#This Row],[0]:[31]],"=-1")</f>
        <v>4</v>
      </c>
      <c r="AJ100">
        <f>COUNTIF(StepAnalysis[[#This Row],[0]:[31]],"=2")</f>
        <v>3</v>
      </c>
      <c r="AK100">
        <f>COUNTIF(StepAnalysis[[#This Row],[0]:[31]],"=-2")</f>
        <v>3</v>
      </c>
      <c r="AL100">
        <f>COUNTIF(StepAnalysis[[#This Row],[0]:[31]],"=4")</f>
        <v>6</v>
      </c>
      <c r="AM100">
        <f>COUNTIF(StepAnalysis[[#This Row],[0]:[31]],"=-4")</f>
        <v>6</v>
      </c>
      <c r="AN100">
        <f>COUNTIF(StepAnalysis[[#This Row],[0]:[31]],"=8")</f>
        <v>1</v>
      </c>
      <c r="AO100">
        <f>COUNTIF(StepAnalysis[[#This Row],[0]:[31]],"=-8")</f>
        <v>1</v>
      </c>
      <c r="AP100">
        <f>COUNTIF(StepAnalysis[[#This Row],[0]:[31]],"=16")</f>
        <v>2</v>
      </c>
      <c r="AQ100">
        <f>COUNTIF(StepAnalysis[[#This Row],[0]:[31]],"=-16")</f>
        <v>1</v>
      </c>
      <c r="AR100" s="6"/>
    </row>
    <row r="101" spans="1:44" x14ac:dyDescent="0.25">
      <c r="A101" s="3">
        <v>0</v>
      </c>
      <c r="B101">
        <f>Workbench[[#This Row],[1]]-Workbench[[#This Row],[0]]</f>
        <v>1</v>
      </c>
      <c r="C101">
        <f>Workbench[[#This Row],[2]]-Workbench[[#This Row],[1]]</f>
        <v>4</v>
      </c>
      <c r="D101">
        <f>Workbench[[#This Row],[3]]-Workbench[[#This Row],[2]]</f>
        <v>2</v>
      </c>
      <c r="E101">
        <f>Workbench[[#This Row],[4]]-Workbench[[#This Row],[3]]</f>
        <v>-4</v>
      </c>
      <c r="F101">
        <f>Workbench[[#This Row],[5]]-Workbench[[#This Row],[4]]</f>
        <v>-1</v>
      </c>
      <c r="G101">
        <f>Workbench[[#This Row],[6]]-Workbench[[#This Row],[5]]</f>
        <v>4</v>
      </c>
      <c r="H101">
        <f>Workbench[[#This Row],[7]]-Workbench[[#This Row],[6]]</f>
        <v>-2</v>
      </c>
      <c r="I101">
        <f>Workbench[[#This Row],[8]]-Workbench[[#This Row],[7]]</f>
        <v>16</v>
      </c>
      <c r="J101">
        <f>Workbench[[#This Row],[9]]-Workbench[[#This Row],[8]]</f>
        <v>8</v>
      </c>
      <c r="K101">
        <f>Workbench[[#This Row],[10]]-Workbench[[#This Row],[9]]</f>
        <v>-16</v>
      </c>
      <c r="L101">
        <f>Workbench[[#This Row],[11]]-Workbench[[#This Row],[10]]</f>
        <v>2</v>
      </c>
      <c r="M101">
        <f>Workbench[[#This Row],[12]]-Workbench[[#This Row],[11]]</f>
        <v>16</v>
      </c>
      <c r="N101">
        <f>Workbench[[#This Row],[13]]-Workbench[[#This Row],[12]]</f>
        <v>-8</v>
      </c>
      <c r="O101">
        <f>Workbench[[#This Row],[14]]-Workbench[[#This Row],[13]]</f>
        <v>-4</v>
      </c>
      <c r="P101">
        <f>Workbench[[#This Row],[15]]-Workbench[[#This Row],[14]]</f>
        <v>1</v>
      </c>
      <c r="Q101">
        <f>Workbench[[#This Row],[16]]-Workbench[[#This Row],[15]]</f>
        <v>4</v>
      </c>
      <c r="R101">
        <f>Workbench[[#This Row],[17]]-Workbench[[#This Row],[16]]</f>
        <v>8</v>
      </c>
      <c r="S101">
        <f>Workbench[[#This Row],[18]]-Workbench[[#This Row],[17]]</f>
        <v>-4</v>
      </c>
      <c r="T101">
        <f>Workbench[[#This Row],[19]]-Workbench[[#This Row],[18]]</f>
        <v>-1</v>
      </c>
      <c r="U101">
        <f>Workbench[[#This Row],[20]]-Workbench[[#This Row],[19]]</f>
        <v>-16</v>
      </c>
      <c r="V101">
        <f>Workbench[[#This Row],[21]]-Workbench[[#This Row],[20]]</f>
        <v>1</v>
      </c>
      <c r="W101">
        <f>Workbench[[#This Row],[22]]-Workbench[[#This Row],[21]]</f>
        <v>4</v>
      </c>
      <c r="X101">
        <f>Workbench[[#This Row],[23]]-Workbench[[#This Row],[22]]</f>
        <v>-2</v>
      </c>
      <c r="Y101">
        <f>Workbench[[#This Row],[24]]-Workbench[[#This Row],[23]]</f>
        <v>-4</v>
      </c>
      <c r="Z101">
        <f>Workbench[[#This Row],[25]]-Workbench[[#This Row],[24]]</f>
        <v>-1</v>
      </c>
      <c r="AA101">
        <f>Workbench[[#This Row],[26]]-Workbench[[#This Row],[25]]</f>
        <v>16</v>
      </c>
      <c r="AB101">
        <f>Workbench[[#This Row],[27]]-Workbench[[#This Row],[26]]</f>
        <v>1</v>
      </c>
      <c r="AC101">
        <f>Workbench[[#This Row],[28]]-Workbench[[#This Row],[27]]</f>
        <v>4</v>
      </c>
      <c r="AD101">
        <f>Workbench[[#This Row],[29]]-Workbench[[#This Row],[28]]</f>
        <v>-8</v>
      </c>
      <c r="AE101">
        <f>Workbench[[#This Row],[30]]-Workbench[[#This Row],[29]]</f>
        <v>-4</v>
      </c>
      <c r="AF101">
        <f>Workbench[[#This Row],[31]]-Workbench[[#This Row],[30]]</f>
        <v>-1</v>
      </c>
      <c r="AG101">
        <f>COUNTIF(StepAnalysis[[#This Row],[0]:[31]],"=0")</f>
        <v>1</v>
      </c>
      <c r="AH101">
        <f>COUNTIF(StepAnalysis[[#This Row],[0]:[31]],"=1")</f>
        <v>4</v>
      </c>
      <c r="AI101">
        <f>COUNTIF(StepAnalysis[[#This Row],[0]:[31]],"=-1")</f>
        <v>4</v>
      </c>
      <c r="AJ101">
        <f>COUNTIF(StepAnalysis[[#This Row],[0]:[31]],"=2")</f>
        <v>2</v>
      </c>
      <c r="AK101">
        <f>COUNTIF(StepAnalysis[[#This Row],[0]:[31]],"=-2")</f>
        <v>2</v>
      </c>
      <c r="AL101">
        <f>COUNTIF(StepAnalysis[[#This Row],[0]:[31]],"=4")</f>
        <v>5</v>
      </c>
      <c r="AM101">
        <f>COUNTIF(StepAnalysis[[#This Row],[0]:[31]],"=-4")</f>
        <v>5</v>
      </c>
      <c r="AN101">
        <f>COUNTIF(StepAnalysis[[#This Row],[0]:[31]],"=8")</f>
        <v>2</v>
      </c>
      <c r="AO101">
        <f>COUNTIF(StepAnalysis[[#This Row],[0]:[31]],"=-8")</f>
        <v>2</v>
      </c>
      <c r="AP101">
        <f>COUNTIF(StepAnalysis[[#This Row],[0]:[31]],"=16")</f>
        <v>3</v>
      </c>
      <c r="AQ101">
        <f>COUNTIF(StepAnalysis[[#This Row],[0]:[31]],"=-16")</f>
        <v>2</v>
      </c>
      <c r="AR101" s="6"/>
    </row>
    <row r="102" spans="1:44" x14ac:dyDescent="0.25">
      <c r="A102" s="2">
        <v>0</v>
      </c>
      <c r="B102">
        <f>Workbench[[#This Row],[1]]-Workbench[[#This Row],[0]]</f>
        <v>1</v>
      </c>
      <c r="C102">
        <f>Workbench[[#This Row],[2]]-Workbench[[#This Row],[1]]</f>
        <v>4</v>
      </c>
      <c r="D102">
        <f>Workbench[[#This Row],[3]]-Workbench[[#This Row],[2]]</f>
        <v>2</v>
      </c>
      <c r="E102">
        <f>Workbench[[#This Row],[4]]-Workbench[[#This Row],[3]]</f>
        <v>-4</v>
      </c>
      <c r="F102">
        <f>Workbench[[#This Row],[5]]-Workbench[[#This Row],[4]]</f>
        <v>-1</v>
      </c>
      <c r="G102">
        <f>Workbench[[#This Row],[6]]-Workbench[[#This Row],[5]]</f>
        <v>16</v>
      </c>
      <c r="H102">
        <f>Workbench[[#This Row],[7]]-Workbench[[#This Row],[6]]</f>
        <v>1</v>
      </c>
      <c r="I102">
        <f>Workbench[[#This Row],[8]]-Workbench[[#This Row],[7]]</f>
        <v>4</v>
      </c>
      <c r="J102">
        <f>Workbench[[#This Row],[9]]-Workbench[[#This Row],[8]]</f>
        <v>-1</v>
      </c>
      <c r="K102">
        <f>Workbench[[#This Row],[10]]-Workbench[[#This Row],[9]]</f>
        <v>-16</v>
      </c>
      <c r="L102">
        <f>Workbench[[#This Row],[11]]-Workbench[[#This Row],[10]]</f>
        <v>-2</v>
      </c>
      <c r="M102">
        <f>Workbench[[#This Row],[12]]-Workbench[[#This Row],[11]]</f>
        <v>16</v>
      </c>
      <c r="N102">
        <f>Workbench[[#This Row],[13]]-Workbench[[#This Row],[12]]</f>
        <v>8</v>
      </c>
      <c r="O102">
        <f>Workbench[[#This Row],[14]]-Workbench[[#This Row],[13]]</f>
        <v>-16</v>
      </c>
      <c r="P102">
        <f>Workbench[[#This Row],[15]]-Workbench[[#This Row],[14]]</f>
        <v>2</v>
      </c>
      <c r="Q102">
        <f>Workbench[[#This Row],[16]]-Workbench[[#This Row],[15]]</f>
        <v>16</v>
      </c>
      <c r="R102">
        <f>Workbench[[#This Row],[17]]-Workbench[[#This Row],[16]]</f>
        <v>1</v>
      </c>
      <c r="S102">
        <f>Workbench[[#This Row],[18]]-Workbench[[#This Row],[17]]</f>
        <v>-4</v>
      </c>
      <c r="T102">
        <f>Workbench[[#This Row],[19]]-Workbench[[#This Row],[18]]</f>
        <v>-1</v>
      </c>
      <c r="U102">
        <f>Workbench[[#This Row],[20]]-Workbench[[#This Row],[19]]</f>
        <v>-16</v>
      </c>
      <c r="V102">
        <f>Workbench[[#This Row],[21]]-Workbench[[#This Row],[20]]</f>
        <v>1</v>
      </c>
      <c r="W102">
        <f>Workbench[[#This Row],[22]]-Workbench[[#This Row],[21]]</f>
        <v>4</v>
      </c>
      <c r="X102">
        <f>Workbench[[#This Row],[23]]-Workbench[[#This Row],[22]]</f>
        <v>-2</v>
      </c>
      <c r="Y102">
        <f>Workbench[[#This Row],[24]]-Workbench[[#This Row],[23]]</f>
        <v>-4</v>
      </c>
      <c r="Z102">
        <f>Workbench[[#This Row],[25]]-Workbench[[#This Row],[24]]</f>
        <v>-1</v>
      </c>
      <c r="AA102">
        <f>Workbench[[#This Row],[26]]-Workbench[[#This Row],[25]]</f>
        <v>16</v>
      </c>
      <c r="AB102">
        <f>Workbench[[#This Row],[27]]-Workbench[[#This Row],[26]]</f>
        <v>1</v>
      </c>
      <c r="AC102">
        <f>Workbench[[#This Row],[28]]-Workbench[[#This Row],[27]]</f>
        <v>4</v>
      </c>
      <c r="AD102">
        <f>Workbench[[#This Row],[29]]-Workbench[[#This Row],[28]]</f>
        <v>-8</v>
      </c>
      <c r="AE102">
        <f>Workbench[[#This Row],[30]]-Workbench[[#This Row],[29]]</f>
        <v>-4</v>
      </c>
      <c r="AF102">
        <f>Workbench[[#This Row],[31]]-Workbench[[#This Row],[30]]</f>
        <v>-1</v>
      </c>
      <c r="AG102">
        <f>COUNTIF(StepAnalysis[[#This Row],[0]:[31]],"=0")</f>
        <v>1</v>
      </c>
      <c r="AH102">
        <f>COUNTIF(StepAnalysis[[#This Row],[0]:[31]],"=1")</f>
        <v>5</v>
      </c>
      <c r="AI102">
        <f>COUNTIF(StepAnalysis[[#This Row],[0]:[31]],"=-1")</f>
        <v>5</v>
      </c>
      <c r="AJ102">
        <f>COUNTIF(StepAnalysis[[#This Row],[0]:[31]],"=2")</f>
        <v>2</v>
      </c>
      <c r="AK102">
        <f>COUNTIF(StepAnalysis[[#This Row],[0]:[31]],"=-2")</f>
        <v>2</v>
      </c>
      <c r="AL102">
        <f>COUNTIF(StepAnalysis[[#This Row],[0]:[31]],"=4")</f>
        <v>4</v>
      </c>
      <c r="AM102">
        <f>COUNTIF(StepAnalysis[[#This Row],[0]:[31]],"=-4")</f>
        <v>4</v>
      </c>
      <c r="AN102">
        <f>COUNTIF(StepAnalysis[[#This Row],[0]:[31]],"=8")</f>
        <v>1</v>
      </c>
      <c r="AO102">
        <f>COUNTIF(StepAnalysis[[#This Row],[0]:[31]],"=-8")</f>
        <v>1</v>
      </c>
      <c r="AP102">
        <f>COUNTIF(StepAnalysis[[#This Row],[0]:[31]],"=16")</f>
        <v>4</v>
      </c>
      <c r="AQ102">
        <f>COUNTIF(StepAnalysis[[#This Row],[0]:[31]],"=-16")</f>
        <v>3</v>
      </c>
      <c r="AR102" s="6"/>
    </row>
    <row r="103" spans="1:44" x14ac:dyDescent="0.25">
      <c r="A103" s="3">
        <v>0</v>
      </c>
      <c r="B103">
        <f>Workbench[[#This Row],[1]]-Workbench[[#This Row],[0]]</f>
        <v>1</v>
      </c>
      <c r="C103">
        <f>Workbench[[#This Row],[2]]-Workbench[[#This Row],[1]]</f>
        <v>4</v>
      </c>
      <c r="D103">
        <f>Workbench[[#This Row],[3]]-Workbench[[#This Row],[2]]</f>
        <v>2</v>
      </c>
      <c r="E103">
        <f>Workbench[[#This Row],[4]]-Workbench[[#This Row],[3]]</f>
        <v>-4</v>
      </c>
      <c r="F103">
        <f>Workbench[[#This Row],[5]]-Workbench[[#This Row],[4]]</f>
        <v>-1</v>
      </c>
      <c r="G103">
        <f>Workbench[[#This Row],[6]]-Workbench[[#This Row],[5]]</f>
        <v>16</v>
      </c>
      <c r="H103">
        <f>Workbench[[#This Row],[7]]-Workbench[[#This Row],[6]]</f>
        <v>1</v>
      </c>
      <c r="I103">
        <f>Workbench[[#This Row],[8]]-Workbench[[#This Row],[7]]</f>
        <v>8</v>
      </c>
      <c r="J103">
        <f>Workbench[[#This Row],[9]]-Workbench[[#This Row],[8]]</f>
        <v>-1</v>
      </c>
      <c r="K103">
        <f>Workbench[[#This Row],[10]]-Workbench[[#This Row],[9]]</f>
        <v>-16</v>
      </c>
      <c r="L103">
        <f>Workbench[[#This Row],[11]]-Workbench[[#This Row],[10]]</f>
        <v>1</v>
      </c>
      <c r="M103">
        <f>Workbench[[#This Row],[12]]-Workbench[[#This Row],[11]]</f>
        <v>4</v>
      </c>
      <c r="N103">
        <f>Workbench[[#This Row],[13]]-Workbench[[#This Row],[12]]</f>
        <v>-1</v>
      </c>
      <c r="O103">
        <f>Workbench[[#This Row],[14]]-Workbench[[#This Row],[13]]</f>
        <v>16</v>
      </c>
      <c r="P103">
        <f>Workbench[[#This Row],[15]]-Workbench[[#This Row],[14]]</f>
        <v>1</v>
      </c>
      <c r="Q103">
        <f>Workbench[[#This Row],[16]]-Workbench[[#This Row],[15]]</f>
        <v>-8</v>
      </c>
      <c r="R103">
        <f>Workbench[[#This Row],[17]]-Workbench[[#This Row],[16]]</f>
        <v>-1</v>
      </c>
      <c r="S103">
        <f>Workbench[[#This Row],[18]]-Workbench[[#This Row],[17]]</f>
        <v>-16</v>
      </c>
      <c r="T103">
        <f>Workbench[[#This Row],[19]]-Workbench[[#This Row],[18]]</f>
        <v>-2</v>
      </c>
      <c r="U103">
        <f>Workbench[[#This Row],[20]]-Workbench[[#This Row],[19]]</f>
        <v>16</v>
      </c>
      <c r="V103">
        <f>Workbench[[#This Row],[21]]-Workbench[[#This Row],[20]]</f>
        <v>1</v>
      </c>
      <c r="W103">
        <f>Workbench[[#This Row],[22]]-Workbench[[#This Row],[21]]</f>
        <v>8</v>
      </c>
      <c r="X103">
        <f>Workbench[[#This Row],[23]]-Workbench[[#This Row],[22]]</f>
        <v>-1</v>
      </c>
      <c r="Y103">
        <f>Workbench[[#This Row],[24]]-Workbench[[#This Row],[23]]</f>
        <v>-16</v>
      </c>
      <c r="Z103">
        <f>Workbench[[#This Row],[25]]-Workbench[[#This Row],[24]]</f>
        <v>1</v>
      </c>
      <c r="AA103">
        <f>Workbench[[#This Row],[26]]-Workbench[[#This Row],[25]]</f>
        <v>-4</v>
      </c>
      <c r="AB103">
        <f>Workbench[[#This Row],[27]]-Workbench[[#This Row],[26]]</f>
        <v>-1</v>
      </c>
      <c r="AC103">
        <f>Workbench[[#This Row],[28]]-Workbench[[#This Row],[27]]</f>
        <v>16</v>
      </c>
      <c r="AD103">
        <f>Workbench[[#This Row],[29]]-Workbench[[#This Row],[28]]</f>
        <v>1</v>
      </c>
      <c r="AE103">
        <f>Workbench[[#This Row],[30]]-Workbench[[#This Row],[29]]</f>
        <v>-8</v>
      </c>
      <c r="AF103">
        <f>Workbench[[#This Row],[31]]-Workbench[[#This Row],[30]]</f>
        <v>-1</v>
      </c>
      <c r="AG103">
        <f>COUNTIF(StepAnalysis[[#This Row],[0]:[31]],"=0")</f>
        <v>1</v>
      </c>
      <c r="AH103">
        <f>COUNTIF(StepAnalysis[[#This Row],[0]:[31]],"=1")</f>
        <v>7</v>
      </c>
      <c r="AI103">
        <f>COUNTIF(StepAnalysis[[#This Row],[0]:[31]],"=-1")</f>
        <v>7</v>
      </c>
      <c r="AJ103">
        <f>COUNTIF(StepAnalysis[[#This Row],[0]:[31]],"=2")</f>
        <v>1</v>
      </c>
      <c r="AK103">
        <f>COUNTIF(StepAnalysis[[#This Row],[0]:[31]],"=-2")</f>
        <v>1</v>
      </c>
      <c r="AL103">
        <f>COUNTIF(StepAnalysis[[#This Row],[0]:[31]],"=4")</f>
        <v>2</v>
      </c>
      <c r="AM103">
        <f>COUNTIF(StepAnalysis[[#This Row],[0]:[31]],"=-4")</f>
        <v>2</v>
      </c>
      <c r="AN103">
        <f>COUNTIF(StepAnalysis[[#This Row],[0]:[31]],"=8")</f>
        <v>2</v>
      </c>
      <c r="AO103">
        <f>COUNTIF(StepAnalysis[[#This Row],[0]:[31]],"=-8")</f>
        <v>2</v>
      </c>
      <c r="AP103">
        <f>COUNTIF(StepAnalysis[[#This Row],[0]:[31]],"=16")</f>
        <v>4</v>
      </c>
      <c r="AQ103">
        <f>COUNTIF(StepAnalysis[[#This Row],[0]:[31]],"=-16")</f>
        <v>3</v>
      </c>
      <c r="AR103" s="6"/>
    </row>
    <row r="104" spans="1:44" x14ac:dyDescent="0.25">
      <c r="A104" s="2">
        <v>0</v>
      </c>
      <c r="B104">
        <f>Workbench[[#This Row],[1]]-Workbench[[#This Row],[0]]</f>
        <v>1</v>
      </c>
      <c r="C104">
        <f>Workbench[[#This Row],[2]]-Workbench[[#This Row],[1]]</f>
        <v>4</v>
      </c>
      <c r="D104">
        <f>Workbench[[#This Row],[3]]-Workbench[[#This Row],[2]]</f>
        <v>2</v>
      </c>
      <c r="E104">
        <f>Workbench[[#This Row],[4]]-Workbench[[#This Row],[3]]</f>
        <v>-4</v>
      </c>
      <c r="F104">
        <f>Workbench[[#This Row],[5]]-Workbench[[#This Row],[4]]</f>
        <v>-1</v>
      </c>
      <c r="G104">
        <f>Workbench[[#This Row],[6]]-Workbench[[#This Row],[5]]</f>
        <v>4</v>
      </c>
      <c r="H104">
        <f>Workbench[[#This Row],[7]]-Workbench[[#This Row],[6]]</f>
        <v>-2</v>
      </c>
      <c r="I104">
        <f>Workbench[[#This Row],[8]]-Workbench[[#This Row],[7]]</f>
        <v>16</v>
      </c>
      <c r="J104">
        <f>Workbench[[#This Row],[9]]-Workbench[[#This Row],[8]]</f>
        <v>2</v>
      </c>
      <c r="K104">
        <f>Workbench[[#This Row],[10]]-Workbench[[#This Row],[9]]</f>
        <v>-4</v>
      </c>
      <c r="L104">
        <f>Workbench[[#This Row],[11]]-Workbench[[#This Row],[10]]</f>
        <v>1</v>
      </c>
      <c r="M104">
        <f>Workbench[[#This Row],[12]]-Workbench[[#This Row],[11]]</f>
        <v>4</v>
      </c>
      <c r="N104">
        <f>Workbench[[#This Row],[13]]-Workbench[[#This Row],[12]]</f>
        <v>-2</v>
      </c>
      <c r="O104">
        <f>Workbench[[#This Row],[14]]-Workbench[[#This Row],[13]]</f>
        <v>8</v>
      </c>
      <c r="P104">
        <f>Workbench[[#This Row],[15]]-Workbench[[#This Row],[14]]</f>
        <v>2</v>
      </c>
      <c r="Q104">
        <f>Workbench[[#This Row],[16]]-Workbench[[#This Row],[15]]</f>
        <v>-4</v>
      </c>
      <c r="R104">
        <f>Workbench[[#This Row],[17]]-Workbench[[#This Row],[16]]</f>
        <v>-1</v>
      </c>
      <c r="S104">
        <f>Workbench[[#This Row],[18]]-Workbench[[#This Row],[17]]</f>
        <v>4</v>
      </c>
      <c r="T104">
        <f>Workbench[[#This Row],[19]]-Workbench[[#This Row],[18]]</f>
        <v>-2</v>
      </c>
      <c r="U104">
        <f>Workbench[[#This Row],[20]]-Workbench[[#This Row],[19]]</f>
        <v>-16</v>
      </c>
      <c r="V104">
        <f>Workbench[[#This Row],[21]]-Workbench[[#This Row],[20]]</f>
        <v>2</v>
      </c>
      <c r="W104">
        <f>Workbench[[#This Row],[22]]-Workbench[[#This Row],[21]]</f>
        <v>-4</v>
      </c>
      <c r="X104">
        <f>Workbench[[#This Row],[23]]-Workbench[[#This Row],[22]]</f>
        <v>1</v>
      </c>
      <c r="Y104">
        <f>Workbench[[#This Row],[24]]-Workbench[[#This Row],[23]]</f>
        <v>4</v>
      </c>
      <c r="Z104">
        <f>Workbench[[#This Row],[25]]-Workbench[[#This Row],[24]]</f>
        <v>-2</v>
      </c>
      <c r="AA104">
        <f>Workbench[[#This Row],[26]]-Workbench[[#This Row],[25]]</f>
        <v>-4</v>
      </c>
      <c r="AB104">
        <f>Workbench[[#This Row],[27]]-Workbench[[#This Row],[26]]</f>
        <v>-1</v>
      </c>
      <c r="AC104">
        <f>Workbench[[#This Row],[28]]-Workbench[[#This Row],[27]]</f>
        <v>16</v>
      </c>
      <c r="AD104">
        <f>Workbench[[#This Row],[29]]-Workbench[[#This Row],[28]]</f>
        <v>1</v>
      </c>
      <c r="AE104">
        <f>Workbench[[#This Row],[30]]-Workbench[[#This Row],[29]]</f>
        <v>-8</v>
      </c>
      <c r="AF104">
        <f>Workbench[[#This Row],[31]]-Workbench[[#This Row],[30]]</f>
        <v>-1</v>
      </c>
      <c r="AG104">
        <f>COUNTIF(StepAnalysis[[#This Row],[0]:[31]],"=0")</f>
        <v>1</v>
      </c>
      <c r="AH104">
        <f>COUNTIF(StepAnalysis[[#This Row],[0]:[31]],"=1")</f>
        <v>4</v>
      </c>
      <c r="AI104">
        <f>COUNTIF(StepAnalysis[[#This Row],[0]:[31]],"=-1")</f>
        <v>4</v>
      </c>
      <c r="AJ104">
        <f>COUNTIF(StepAnalysis[[#This Row],[0]:[31]],"=2")</f>
        <v>4</v>
      </c>
      <c r="AK104">
        <f>COUNTIF(StepAnalysis[[#This Row],[0]:[31]],"=-2")</f>
        <v>4</v>
      </c>
      <c r="AL104">
        <f>COUNTIF(StepAnalysis[[#This Row],[0]:[31]],"=4")</f>
        <v>5</v>
      </c>
      <c r="AM104">
        <f>COUNTIF(StepAnalysis[[#This Row],[0]:[31]],"=-4")</f>
        <v>5</v>
      </c>
      <c r="AN104">
        <f>COUNTIF(StepAnalysis[[#This Row],[0]:[31]],"=8")</f>
        <v>1</v>
      </c>
      <c r="AO104">
        <f>COUNTIF(StepAnalysis[[#This Row],[0]:[31]],"=-8")</f>
        <v>1</v>
      </c>
      <c r="AP104">
        <f>COUNTIF(StepAnalysis[[#This Row],[0]:[31]],"=16")</f>
        <v>2</v>
      </c>
      <c r="AQ104">
        <f>COUNTIF(StepAnalysis[[#This Row],[0]:[31]],"=-16")</f>
        <v>1</v>
      </c>
      <c r="AR104" s="6"/>
    </row>
    <row r="105" spans="1:44" x14ac:dyDescent="0.25">
      <c r="A105" s="3">
        <v>0</v>
      </c>
      <c r="B105">
        <f>Workbench[[#This Row],[1]]-Workbench[[#This Row],[0]]</f>
        <v>1</v>
      </c>
      <c r="C105">
        <f>Workbench[[#This Row],[2]]-Workbench[[#This Row],[1]]</f>
        <v>4</v>
      </c>
      <c r="D105">
        <f>Workbench[[#This Row],[3]]-Workbench[[#This Row],[2]]</f>
        <v>2</v>
      </c>
      <c r="E105">
        <f>Workbench[[#This Row],[4]]-Workbench[[#This Row],[3]]</f>
        <v>-4</v>
      </c>
      <c r="F105">
        <f>Workbench[[#This Row],[5]]-Workbench[[#This Row],[4]]</f>
        <v>-1</v>
      </c>
      <c r="G105">
        <f>Workbench[[#This Row],[6]]-Workbench[[#This Row],[5]]</f>
        <v>16</v>
      </c>
      <c r="H105">
        <f>Workbench[[#This Row],[7]]-Workbench[[#This Row],[6]]</f>
        <v>1</v>
      </c>
      <c r="I105">
        <f>Workbench[[#This Row],[8]]-Workbench[[#This Row],[7]]</f>
        <v>4</v>
      </c>
      <c r="J105">
        <f>Workbench[[#This Row],[9]]-Workbench[[#This Row],[8]]</f>
        <v>-1</v>
      </c>
      <c r="K105">
        <f>Workbench[[#This Row],[10]]-Workbench[[#This Row],[9]]</f>
        <v>-16</v>
      </c>
      <c r="L105">
        <f>Workbench[[#This Row],[11]]-Workbench[[#This Row],[10]]</f>
        <v>-2</v>
      </c>
      <c r="M105">
        <f>Workbench[[#This Row],[12]]-Workbench[[#This Row],[11]]</f>
        <v>16</v>
      </c>
      <c r="N105">
        <f>Workbench[[#This Row],[13]]-Workbench[[#This Row],[12]]</f>
        <v>1</v>
      </c>
      <c r="O105">
        <f>Workbench[[#This Row],[14]]-Workbench[[#This Row],[13]]</f>
        <v>8</v>
      </c>
      <c r="P105">
        <f>Workbench[[#This Row],[15]]-Workbench[[#This Row],[14]]</f>
        <v>-1</v>
      </c>
      <c r="Q105">
        <f>Workbench[[#This Row],[16]]-Workbench[[#This Row],[15]]</f>
        <v>-16</v>
      </c>
      <c r="R105">
        <f>Workbench[[#This Row],[17]]-Workbench[[#This Row],[16]]</f>
        <v>2</v>
      </c>
      <c r="S105">
        <f>Workbench[[#This Row],[18]]-Workbench[[#This Row],[17]]</f>
        <v>16</v>
      </c>
      <c r="T105">
        <f>Workbench[[#This Row],[19]]-Workbench[[#This Row],[18]]</f>
        <v>1</v>
      </c>
      <c r="U105">
        <f>Workbench[[#This Row],[20]]-Workbench[[#This Row],[19]]</f>
        <v>-4</v>
      </c>
      <c r="V105">
        <f>Workbench[[#This Row],[21]]-Workbench[[#This Row],[20]]</f>
        <v>-1</v>
      </c>
      <c r="W105">
        <f>Workbench[[#This Row],[22]]-Workbench[[#This Row],[21]]</f>
        <v>-16</v>
      </c>
      <c r="X105">
        <f>Workbench[[#This Row],[23]]-Workbench[[#This Row],[22]]</f>
        <v>1</v>
      </c>
      <c r="Y105">
        <f>Workbench[[#This Row],[24]]-Workbench[[#This Row],[23]]</f>
        <v>4</v>
      </c>
      <c r="Z105">
        <f>Workbench[[#This Row],[25]]-Workbench[[#This Row],[24]]</f>
        <v>-2</v>
      </c>
      <c r="AA105">
        <f>Workbench[[#This Row],[26]]-Workbench[[#This Row],[25]]</f>
        <v>-4</v>
      </c>
      <c r="AB105">
        <f>Workbench[[#This Row],[27]]-Workbench[[#This Row],[26]]</f>
        <v>-1</v>
      </c>
      <c r="AC105">
        <f>Workbench[[#This Row],[28]]-Workbench[[#This Row],[27]]</f>
        <v>16</v>
      </c>
      <c r="AD105">
        <f>Workbench[[#This Row],[29]]-Workbench[[#This Row],[28]]</f>
        <v>1</v>
      </c>
      <c r="AE105">
        <f>Workbench[[#This Row],[30]]-Workbench[[#This Row],[29]]</f>
        <v>-8</v>
      </c>
      <c r="AF105">
        <f>Workbench[[#This Row],[31]]-Workbench[[#This Row],[30]]</f>
        <v>-1</v>
      </c>
      <c r="AG105">
        <f>COUNTIF(StepAnalysis[[#This Row],[0]:[31]],"=0")</f>
        <v>1</v>
      </c>
      <c r="AH105">
        <f>COUNTIF(StepAnalysis[[#This Row],[0]:[31]],"=1")</f>
        <v>6</v>
      </c>
      <c r="AI105">
        <f>COUNTIF(StepAnalysis[[#This Row],[0]:[31]],"=-1")</f>
        <v>6</v>
      </c>
      <c r="AJ105">
        <f>COUNTIF(StepAnalysis[[#This Row],[0]:[31]],"=2")</f>
        <v>2</v>
      </c>
      <c r="AK105">
        <f>COUNTIF(StepAnalysis[[#This Row],[0]:[31]],"=-2")</f>
        <v>2</v>
      </c>
      <c r="AL105">
        <f>COUNTIF(StepAnalysis[[#This Row],[0]:[31]],"=4")</f>
        <v>3</v>
      </c>
      <c r="AM105">
        <f>COUNTIF(StepAnalysis[[#This Row],[0]:[31]],"=-4")</f>
        <v>3</v>
      </c>
      <c r="AN105">
        <f>COUNTIF(StepAnalysis[[#This Row],[0]:[31]],"=8")</f>
        <v>1</v>
      </c>
      <c r="AO105">
        <f>COUNTIF(StepAnalysis[[#This Row],[0]:[31]],"=-8")</f>
        <v>1</v>
      </c>
      <c r="AP105">
        <f>COUNTIF(StepAnalysis[[#This Row],[0]:[31]],"=16")</f>
        <v>4</v>
      </c>
      <c r="AQ105">
        <f>COUNTIF(StepAnalysis[[#This Row],[0]:[31]],"=-16")</f>
        <v>3</v>
      </c>
      <c r="AR105" s="6"/>
    </row>
    <row r="106" spans="1:44" x14ac:dyDescent="0.25">
      <c r="A106" s="2">
        <v>0</v>
      </c>
      <c r="B106">
        <f>Workbench[[#This Row],[1]]-Workbench[[#This Row],[0]]</f>
        <v>1</v>
      </c>
      <c r="C106">
        <f>Workbench[[#This Row],[2]]-Workbench[[#This Row],[1]]</f>
        <v>8</v>
      </c>
      <c r="D106">
        <f>Workbench[[#This Row],[3]]-Workbench[[#This Row],[2]]</f>
        <v>2</v>
      </c>
      <c r="E106">
        <f>Workbench[[#This Row],[4]]-Workbench[[#This Row],[3]]</f>
        <v>4</v>
      </c>
      <c r="F106">
        <f>Workbench[[#This Row],[5]]-Workbench[[#This Row],[4]]</f>
        <v>-2</v>
      </c>
      <c r="G106">
        <f>Workbench[[#This Row],[6]]-Workbench[[#This Row],[5]]</f>
        <v>-8</v>
      </c>
      <c r="H106">
        <f>Workbench[[#This Row],[7]]-Workbench[[#This Row],[6]]</f>
        <v>2</v>
      </c>
      <c r="I106">
        <f>Workbench[[#This Row],[8]]-Workbench[[#This Row],[7]]</f>
        <v>-4</v>
      </c>
      <c r="J106">
        <f>Workbench[[#This Row],[9]]-Workbench[[#This Row],[8]]</f>
        <v>-1</v>
      </c>
      <c r="K106">
        <f>Workbench[[#This Row],[10]]-Workbench[[#This Row],[9]]</f>
        <v>16</v>
      </c>
      <c r="L106">
        <f>Workbench[[#This Row],[11]]-Workbench[[#This Row],[10]]</f>
        <v>1</v>
      </c>
      <c r="M106">
        <f>Workbench[[#This Row],[12]]-Workbench[[#This Row],[11]]</f>
        <v>4</v>
      </c>
      <c r="N106">
        <f>Workbench[[#This Row],[13]]-Workbench[[#This Row],[12]]</f>
        <v>-1</v>
      </c>
      <c r="O106">
        <f>Workbench[[#This Row],[14]]-Workbench[[#This Row],[13]]</f>
        <v>-16</v>
      </c>
      <c r="P106">
        <f>Workbench[[#This Row],[15]]-Workbench[[#This Row],[14]]</f>
        <v>-2</v>
      </c>
      <c r="Q106">
        <f>Workbench[[#This Row],[16]]-Workbench[[#This Row],[15]]</f>
        <v>16</v>
      </c>
      <c r="R106">
        <f>Workbench[[#This Row],[17]]-Workbench[[#This Row],[16]]</f>
        <v>1</v>
      </c>
      <c r="S106">
        <f>Workbench[[#This Row],[18]]-Workbench[[#This Row],[17]]</f>
        <v>8</v>
      </c>
      <c r="T106">
        <f>Workbench[[#This Row],[19]]-Workbench[[#This Row],[18]]</f>
        <v>-1</v>
      </c>
      <c r="U106">
        <f>Workbench[[#This Row],[20]]-Workbench[[#This Row],[19]]</f>
        <v>-16</v>
      </c>
      <c r="V106">
        <f>Workbench[[#This Row],[21]]-Workbench[[#This Row],[20]]</f>
        <v>2</v>
      </c>
      <c r="W106">
        <f>Workbench[[#This Row],[22]]-Workbench[[#This Row],[21]]</f>
        <v>16</v>
      </c>
      <c r="X106">
        <f>Workbench[[#This Row],[23]]-Workbench[[#This Row],[22]]</f>
        <v>1</v>
      </c>
      <c r="Y106">
        <f>Workbench[[#This Row],[24]]-Workbench[[#This Row],[23]]</f>
        <v>-4</v>
      </c>
      <c r="Z106">
        <f>Workbench[[#This Row],[25]]-Workbench[[#This Row],[24]]</f>
        <v>-1</v>
      </c>
      <c r="AA106">
        <f>Workbench[[#This Row],[26]]-Workbench[[#This Row],[25]]</f>
        <v>-16</v>
      </c>
      <c r="AB106">
        <f>Workbench[[#This Row],[27]]-Workbench[[#This Row],[26]]</f>
        <v>-2</v>
      </c>
      <c r="AC106">
        <f>Workbench[[#This Row],[28]]-Workbench[[#This Row],[27]]</f>
        <v>16</v>
      </c>
      <c r="AD106">
        <f>Workbench[[#This Row],[29]]-Workbench[[#This Row],[28]]</f>
        <v>1</v>
      </c>
      <c r="AE106">
        <f>Workbench[[#This Row],[30]]-Workbench[[#This Row],[29]]</f>
        <v>-8</v>
      </c>
      <c r="AF106">
        <f>Workbench[[#This Row],[31]]-Workbench[[#This Row],[30]]</f>
        <v>-1</v>
      </c>
      <c r="AG106">
        <f>COUNTIF(StepAnalysis[[#This Row],[0]:[31]],"=0")</f>
        <v>1</v>
      </c>
      <c r="AH106">
        <f>COUNTIF(StepAnalysis[[#This Row],[0]:[31]],"=1")</f>
        <v>5</v>
      </c>
      <c r="AI106">
        <f>COUNTIF(StepAnalysis[[#This Row],[0]:[31]],"=-1")</f>
        <v>5</v>
      </c>
      <c r="AJ106">
        <f>COUNTIF(StepAnalysis[[#This Row],[0]:[31]],"=2")</f>
        <v>3</v>
      </c>
      <c r="AK106">
        <f>COUNTIF(StepAnalysis[[#This Row],[0]:[31]],"=-2")</f>
        <v>3</v>
      </c>
      <c r="AL106">
        <f>COUNTIF(StepAnalysis[[#This Row],[0]:[31]],"=4")</f>
        <v>2</v>
      </c>
      <c r="AM106">
        <f>COUNTIF(StepAnalysis[[#This Row],[0]:[31]],"=-4")</f>
        <v>2</v>
      </c>
      <c r="AN106">
        <f>COUNTIF(StepAnalysis[[#This Row],[0]:[31]],"=8")</f>
        <v>2</v>
      </c>
      <c r="AO106">
        <f>COUNTIF(StepAnalysis[[#This Row],[0]:[31]],"=-8")</f>
        <v>2</v>
      </c>
      <c r="AP106">
        <f>COUNTIF(StepAnalysis[[#This Row],[0]:[31]],"=16")</f>
        <v>4</v>
      </c>
      <c r="AQ106">
        <f>COUNTIF(StepAnalysis[[#This Row],[0]:[31]],"=-16")</f>
        <v>3</v>
      </c>
      <c r="AR106" s="6"/>
    </row>
    <row r="107" spans="1:44" x14ac:dyDescent="0.25">
      <c r="A107" s="3">
        <v>0</v>
      </c>
      <c r="B107">
        <f>Workbench[[#This Row],[1]]-Workbench[[#This Row],[0]]</f>
        <v>1</v>
      </c>
      <c r="C107">
        <f>Workbench[[#This Row],[2]]-Workbench[[#This Row],[1]]</f>
        <v>8</v>
      </c>
      <c r="D107">
        <f>Workbench[[#This Row],[3]]-Workbench[[#This Row],[2]]</f>
        <v>2</v>
      </c>
      <c r="E107">
        <f>Workbench[[#This Row],[4]]-Workbench[[#This Row],[3]]</f>
        <v>4</v>
      </c>
      <c r="F107">
        <f>Workbench[[#This Row],[5]]-Workbench[[#This Row],[4]]</f>
        <v>-2</v>
      </c>
      <c r="G107">
        <f>Workbench[[#This Row],[6]]-Workbench[[#This Row],[5]]</f>
        <v>-8</v>
      </c>
      <c r="H107">
        <f>Workbench[[#This Row],[7]]-Workbench[[#This Row],[6]]</f>
        <v>2</v>
      </c>
      <c r="I107">
        <f>Workbench[[#This Row],[8]]-Workbench[[#This Row],[7]]</f>
        <v>-4</v>
      </c>
      <c r="J107">
        <f>Workbench[[#This Row],[9]]-Workbench[[#This Row],[8]]</f>
        <v>-1</v>
      </c>
      <c r="K107">
        <f>Workbench[[#This Row],[10]]-Workbench[[#This Row],[9]]</f>
        <v>4</v>
      </c>
      <c r="L107">
        <f>Workbench[[#This Row],[11]]-Workbench[[#This Row],[10]]</f>
        <v>-2</v>
      </c>
      <c r="M107">
        <f>Workbench[[#This Row],[12]]-Workbench[[#This Row],[11]]</f>
        <v>8</v>
      </c>
      <c r="N107">
        <f>Workbench[[#This Row],[13]]-Workbench[[#This Row],[12]]</f>
        <v>2</v>
      </c>
      <c r="O107">
        <f>Workbench[[#This Row],[14]]-Workbench[[#This Row],[13]]</f>
        <v>-4</v>
      </c>
      <c r="P107">
        <f>Workbench[[#This Row],[15]]-Workbench[[#This Row],[14]]</f>
        <v>-2</v>
      </c>
      <c r="Q107">
        <f>Workbench[[#This Row],[16]]-Workbench[[#This Row],[15]]</f>
        <v>16</v>
      </c>
      <c r="R107">
        <f>Workbench[[#This Row],[17]]-Workbench[[#This Row],[16]]</f>
        <v>2</v>
      </c>
      <c r="S107">
        <f>Workbench[[#This Row],[18]]-Workbench[[#This Row],[17]]</f>
        <v>4</v>
      </c>
      <c r="T107">
        <f>Workbench[[#This Row],[19]]-Workbench[[#This Row],[18]]</f>
        <v>-2</v>
      </c>
      <c r="U107">
        <f>Workbench[[#This Row],[20]]-Workbench[[#This Row],[19]]</f>
        <v>-8</v>
      </c>
      <c r="V107">
        <f>Workbench[[#This Row],[21]]-Workbench[[#This Row],[20]]</f>
        <v>2</v>
      </c>
      <c r="W107">
        <f>Workbench[[#This Row],[22]]-Workbench[[#This Row],[21]]</f>
        <v>-4</v>
      </c>
      <c r="X107">
        <f>Workbench[[#This Row],[23]]-Workbench[[#This Row],[22]]</f>
        <v>1</v>
      </c>
      <c r="Y107">
        <f>Workbench[[#This Row],[24]]-Workbench[[#This Row],[23]]</f>
        <v>4</v>
      </c>
      <c r="Z107">
        <f>Workbench[[#This Row],[25]]-Workbench[[#This Row],[24]]</f>
        <v>-2</v>
      </c>
      <c r="AA107">
        <f>Workbench[[#This Row],[26]]-Workbench[[#This Row],[25]]</f>
        <v>8</v>
      </c>
      <c r="AB107">
        <f>Workbench[[#This Row],[27]]-Workbench[[#This Row],[26]]</f>
        <v>2</v>
      </c>
      <c r="AC107">
        <f>Workbench[[#This Row],[28]]-Workbench[[#This Row],[27]]</f>
        <v>-4</v>
      </c>
      <c r="AD107">
        <f>Workbench[[#This Row],[29]]-Workbench[[#This Row],[28]]</f>
        <v>-2</v>
      </c>
      <c r="AE107">
        <f>Workbench[[#This Row],[30]]-Workbench[[#This Row],[29]]</f>
        <v>-8</v>
      </c>
      <c r="AF107">
        <f>Workbench[[#This Row],[31]]-Workbench[[#This Row],[30]]</f>
        <v>-1</v>
      </c>
      <c r="AG107">
        <f>COUNTIF(StepAnalysis[[#This Row],[0]:[31]],"=0")</f>
        <v>1</v>
      </c>
      <c r="AH107">
        <f>COUNTIF(StepAnalysis[[#This Row],[0]:[31]],"=1")</f>
        <v>2</v>
      </c>
      <c r="AI107">
        <f>COUNTIF(StepAnalysis[[#This Row],[0]:[31]],"=-1")</f>
        <v>2</v>
      </c>
      <c r="AJ107">
        <f>COUNTIF(StepAnalysis[[#This Row],[0]:[31]],"=2")</f>
        <v>6</v>
      </c>
      <c r="AK107">
        <f>COUNTIF(StepAnalysis[[#This Row],[0]:[31]],"=-2")</f>
        <v>6</v>
      </c>
      <c r="AL107">
        <f>COUNTIF(StepAnalysis[[#This Row],[0]:[31]],"=4")</f>
        <v>4</v>
      </c>
      <c r="AM107">
        <f>COUNTIF(StepAnalysis[[#This Row],[0]:[31]],"=-4")</f>
        <v>4</v>
      </c>
      <c r="AN107">
        <f>COUNTIF(StepAnalysis[[#This Row],[0]:[31]],"=8")</f>
        <v>3</v>
      </c>
      <c r="AO107">
        <f>COUNTIF(StepAnalysis[[#This Row],[0]:[31]],"=-8")</f>
        <v>3</v>
      </c>
      <c r="AP107">
        <f>COUNTIF(StepAnalysis[[#This Row],[0]:[31]],"=16")</f>
        <v>1</v>
      </c>
      <c r="AQ107">
        <f>COUNTIF(StepAnalysis[[#This Row],[0]:[31]],"=-16")</f>
        <v>0</v>
      </c>
      <c r="AR107" s="6"/>
    </row>
    <row r="108" spans="1:44" x14ac:dyDescent="0.25">
      <c r="A108" s="2">
        <v>0</v>
      </c>
      <c r="B108">
        <f>Workbench[[#This Row],[1]]-Workbench[[#This Row],[0]]</f>
        <v>1</v>
      </c>
      <c r="C108">
        <f>Workbench[[#This Row],[2]]-Workbench[[#This Row],[1]]</f>
        <v>8</v>
      </c>
      <c r="D108">
        <f>Workbench[[#This Row],[3]]-Workbench[[#This Row],[2]]</f>
        <v>2</v>
      </c>
      <c r="E108">
        <f>Workbench[[#This Row],[4]]-Workbench[[#This Row],[3]]</f>
        <v>4</v>
      </c>
      <c r="F108">
        <f>Workbench[[#This Row],[5]]-Workbench[[#This Row],[4]]</f>
        <v>-2</v>
      </c>
      <c r="G108">
        <f>Workbench[[#This Row],[6]]-Workbench[[#This Row],[5]]</f>
        <v>-8</v>
      </c>
      <c r="H108">
        <f>Workbench[[#This Row],[7]]-Workbench[[#This Row],[6]]</f>
        <v>2</v>
      </c>
      <c r="I108">
        <f>Workbench[[#This Row],[8]]-Workbench[[#This Row],[7]]</f>
        <v>-4</v>
      </c>
      <c r="J108">
        <f>Workbench[[#This Row],[9]]-Workbench[[#This Row],[8]]</f>
        <v>-1</v>
      </c>
      <c r="K108">
        <f>Workbench[[#This Row],[10]]-Workbench[[#This Row],[9]]</f>
        <v>4</v>
      </c>
      <c r="L108">
        <f>Workbench[[#This Row],[11]]-Workbench[[#This Row],[10]]</f>
        <v>-2</v>
      </c>
      <c r="M108">
        <f>Workbench[[#This Row],[12]]-Workbench[[#This Row],[11]]</f>
        <v>16</v>
      </c>
      <c r="N108">
        <f>Workbench[[#This Row],[13]]-Workbench[[#This Row],[12]]</f>
        <v>2</v>
      </c>
      <c r="O108">
        <f>Workbench[[#This Row],[14]]-Workbench[[#This Row],[13]]</f>
        <v>-4</v>
      </c>
      <c r="P108">
        <f>Workbench[[#This Row],[15]]-Workbench[[#This Row],[14]]</f>
        <v>1</v>
      </c>
      <c r="Q108">
        <f>Workbench[[#This Row],[16]]-Workbench[[#This Row],[15]]</f>
        <v>4</v>
      </c>
      <c r="R108">
        <f>Workbench[[#This Row],[17]]-Workbench[[#This Row],[16]]</f>
        <v>-2</v>
      </c>
      <c r="S108">
        <f>Workbench[[#This Row],[18]]-Workbench[[#This Row],[17]]</f>
        <v>8</v>
      </c>
      <c r="T108">
        <f>Workbench[[#This Row],[19]]-Workbench[[#This Row],[18]]</f>
        <v>2</v>
      </c>
      <c r="U108">
        <f>Workbench[[#This Row],[20]]-Workbench[[#This Row],[19]]</f>
        <v>-4</v>
      </c>
      <c r="V108">
        <f>Workbench[[#This Row],[21]]-Workbench[[#This Row],[20]]</f>
        <v>-1</v>
      </c>
      <c r="W108">
        <f>Workbench[[#This Row],[22]]-Workbench[[#This Row],[21]]</f>
        <v>4</v>
      </c>
      <c r="X108">
        <f>Workbench[[#This Row],[23]]-Workbench[[#This Row],[22]]</f>
        <v>-2</v>
      </c>
      <c r="Y108">
        <f>Workbench[[#This Row],[24]]-Workbench[[#This Row],[23]]</f>
        <v>-16</v>
      </c>
      <c r="Z108">
        <f>Workbench[[#This Row],[25]]-Workbench[[#This Row],[24]]</f>
        <v>2</v>
      </c>
      <c r="AA108">
        <f>Workbench[[#This Row],[26]]-Workbench[[#This Row],[25]]</f>
        <v>-4</v>
      </c>
      <c r="AB108">
        <f>Workbench[[#This Row],[27]]-Workbench[[#This Row],[26]]</f>
        <v>-2</v>
      </c>
      <c r="AC108">
        <f>Workbench[[#This Row],[28]]-Workbench[[#This Row],[27]]</f>
        <v>16</v>
      </c>
      <c r="AD108">
        <f>Workbench[[#This Row],[29]]-Workbench[[#This Row],[28]]</f>
        <v>1</v>
      </c>
      <c r="AE108">
        <f>Workbench[[#This Row],[30]]-Workbench[[#This Row],[29]]</f>
        <v>-8</v>
      </c>
      <c r="AF108">
        <f>Workbench[[#This Row],[31]]-Workbench[[#This Row],[30]]</f>
        <v>-1</v>
      </c>
      <c r="AG108">
        <f>COUNTIF(StepAnalysis[[#This Row],[0]:[31]],"=0")</f>
        <v>1</v>
      </c>
      <c r="AH108">
        <f>COUNTIF(StepAnalysis[[#This Row],[0]:[31]],"=1")</f>
        <v>3</v>
      </c>
      <c r="AI108">
        <f>COUNTIF(StepAnalysis[[#This Row],[0]:[31]],"=-1")</f>
        <v>3</v>
      </c>
      <c r="AJ108">
        <f>COUNTIF(StepAnalysis[[#This Row],[0]:[31]],"=2")</f>
        <v>5</v>
      </c>
      <c r="AK108">
        <f>COUNTIF(StepAnalysis[[#This Row],[0]:[31]],"=-2")</f>
        <v>5</v>
      </c>
      <c r="AL108">
        <f>COUNTIF(StepAnalysis[[#This Row],[0]:[31]],"=4")</f>
        <v>4</v>
      </c>
      <c r="AM108">
        <f>COUNTIF(StepAnalysis[[#This Row],[0]:[31]],"=-4")</f>
        <v>4</v>
      </c>
      <c r="AN108">
        <f>COUNTIF(StepAnalysis[[#This Row],[0]:[31]],"=8")</f>
        <v>2</v>
      </c>
      <c r="AO108">
        <f>COUNTIF(StepAnalysis[[#This Row],[0]:[31]],"=-8")</f>
        <v>2</v>
      </c>
      <c r="AP108">
        <f>COUNTIF(StepAnalysis[[#This Row],[0]:[31]],"=16")</f>
        <v>2</v>
      </c>
      <c r="AQ108">
        <f>COUNTIF(StepAnalysis[[#This Row],[0]:[31]],"=-16")</f>
        <v>1</v>
      </c>
      <c r="AR108" s="6"/>
    </row>
    <row r="109" spans="1:44" x14ac:dyDescent="0.25">
      <c r="A109" s="3">
        <v>0</v>
      </c>
      <c r="B109">
        <f>Workbench[[#This Row],[1]]-Workbench[[#This Row],[0]]</f>
        <v>1</v>
      </c>
      <c r="C109">
        <f>Workbench[[#This Row],[2]]-Workbench[[#This Row],[1]]</f>
        <v>8</v>
      </c>
      <c r="D109">
        <f>Workbench[[#This Row],[3]]-Workbench[[#This Row],[2]]</f>
        <v>2</v>
      </c>
      <c r="E109">
        <f>Workbench[[#This Row],[4]]-Workbench[[#This Row],[3]]</f>
        <v>-8</v>
      </c>
      <c r="F109">
        <f>Workbench[[#This Row],[5]]-Workbench[[#This Row],[4]]</f>
        <v>-1</v>
      </c>
      <c r="G109">
        <f>Workbench[[#This Row],[6]]-Workbench[[#This Row],[5]]</f>
        <v>8</v>
      </c>
      <c r="H109">
        <f>Workbench[[#This Row],[7]]-Workbench[[#This Row],[6]]</f>
        <v>4</v>
      </c>
      <c r="I109">
        <f>Workbench[[#This Row],[8]]-Workbench[[#This Row],[7]]</f>
        <v>-8</v>
      </c>
      <c r="J109">
        <f>Workbench[[#This Row],[9]]-Workbench[[#This Row],[8]]</f>
        <v>1</v>
      </c>
      <c r="K109">
        <f>Workbench[[#This Row],[10]]-Workbench[[#This Row],[9]]</f>
        <v>8</v>
      </c>
      <c r="L109">
        <f>Workbench[[#This Row],[11]]-Workbench[[#This Row],[10]]</f>
        <v>-2</v>
      </c>
      <c r="M109">
        <f>Workbench[[#This Row],[12]]-Workbench[[#This Row],[11]]</f>
        <v>-8</v>
      </c>
      <c r="N109">
        <f>Workbench[[#This Row],[13]]-Workbench[[#This Row],[12]]</f>
        <v>-1</v>
      </c>
      <c r="O109">
        <f>Workbench[[#This Row],[14]]-Workbench[[#This Row],[13]]</f>
        <v>8</v>
      </c>
      <c r="P109">
        <f>Workbench[[#This Row],[15]]-Workbench[[#This Row],[14]]</f>
        <v>-4</v>
      </c>
      <c r="Q109">
        <f>Workbench[[#This Row],[16]]-Workbench[[#This Row],[15]]</f>
        <v>16</v>
      </c>
      <c r="R109">
        <f>Workbench[[#This Row],[17]]-Workbench[[#This Row],[16]]</f>
        <v>4</v>
      </c>
      <c r="S109">
        <f>Workbench[[#This Row],[18]]-Workbench[[#This Row],[17]]</f>
        <v>-8</v>
      </c>
      <c r="T109">
        <f>Workbench[[#This Row],[19]]-Workbench[[#This Row],[18]]</f>
        <v>1</v>
      </c>
      <c r="U109">
        <f>Workbench[[#This Row],[20]]-Workbench[[#This Row],[19]]</f>
        <v>8</v>
      </c>
      <c r="V109">
        <f>Workbench[[#This Row],[21]]-Workbench[[#This Row],[20]]</f>
        <v>2</v>
      </c>
      <c r="W109">
        <f>Workbench[[#This Row],[22]]-Workbench[[#This Row],[21]]</f>
        <v>-8</v>
      </c>
      <c r="X109">
        <f>Workbench[[#This Row],[23]]-Workbench[[#This Row],[22]]</f>
        <v>-1</v>
      </c>
      <c r="Y109">
        <f>Workbench[[#This Row],[24]]-Workbench[[#This Row],[23]]</f>
        <v>8</v>
      </c>
      <c r="Z109">
        <f>Workbench[[#This Row],[25]]-Workbench[[#This Row],[24]]</f>
        <v>-4</v>
      </c>
      <c r="AA109">
        <f>Workbench[[#This Row],[26]]-Workbench[[#This Row],[25]]</f>
        <v>-8</v>
      </c>
      <c r="AB109">
        <f>Workbench[[#This Row],[27]]-Workbench[[#This Row],[26]]</f>
        <v>1</v>
      </c>
      <c r="AC109">
        <f>Workbench[[#This Row],[28]]-Workbench[[#This Row],[27]]</f>
        <v>8</v>
      </c>
      <c r="AD109">
        <f>Workbench[[#This Row],[29]]-Workbench[[#This Row],[28]]</f>
        <v>-2</v>
      </c>
      <c r="AE109">
        <f>Workbench[[#This Row],[30]]-Workbench[[#This Row],[29]]</f>
        <v>-8</v>
      </c>
      <c r="AF109">
        <f>Workbench[[#This Row],[31]]-Workbench[[#This Row],[30]]</f>
        <v>-1</v>
      </c>
      <c r="AG109">
        <f>COUNTIF(StepAnalysis[[#This Row],[0]:[31]],"=0")</f>
        <v>1</v>
      </c>
      <c r="AH109">
        <f>COUNTIF(StepAnalysis[[#This Row],[0]:[31]],"=1")</f>
        <v>4</v>
      </c>
      <c r="AI109">
        <f>COUNTIF(StepAnalysis[[#This Row],[0]:[31]],"=-1")</f>
        <v>4</v>
      </c>
      <c r="AJ109">
        <f>COUNTIF(StepAnalysis[[#This Row],[0]:[31]],"=2")</f>
        <v>2</v>
      </c>
      <c r="AK109">
        <f>COUNTIF(StepAnalysis[[#This Row],[0]:[31]],"=-2")</f>
        <v>2</v>
      </c>
      <c r="AL109">
        <f>COUNTIF(StepAnalysis[[#This Row],[0]:[31]],"=4")</f>
        <v>2</v>
      </c>
      <c r="AM109">
        <f>COUNTIF(StepAnalysis[[#This Row],[0]:[31]],"=-4")</f>
        <v>2</v>
      </c>
      <c r="AN109">
        <f>COUNTIF(StepAnalysis[[#This Row],[0]:[31]],"=8")</f>
        <v>7</v>
      </c>
      <c r="AO109">
        <f>COUNTIF(StepAnalysis[[#This Row],[0]:[31]],"=-8")</f>
        <v>7</v>
      </c>
      <c r="AP109">
        <f>COUNTIF(StepAnalysis[[#This Row],[0]:[31]],"=16")</f>
        <v>1</v>
      </c>
      <c r="AQ109">
        <f>COUNTIF(StepAnalysis[[#This Row],[0]:[31]],"=-16")</f>
        <v>0</v>
      </c>
      <c r="AR109" s="6"/>
    </row>
    <row r="110" spans="1:44" x14ac:dyDescent="0.25">
      <c r="A110" s="2">
        <v>0</v>
      </c>
      <c r="B110">
        <f>Workbench[[#This Row],[1]]-Workbench[[#This Row],[0]]</f>
        <v>1</v>
      </c>
      <c r="C110">
        <f>Workbench[[#This Row],[2]]-Workbench[[#This Row],[1]]</f>
        <v>8</v>
      </c>
      <c r="D110">
        <f>Workbench[[#This Row],[3]]-Workbench[[#This Row],[2]]</f>
        <v>2</v>
      </c>
      <c r="E110">
        <f>Workbench[[#This Row],[4]]-Workbench[[#This Row],[3]]</f>
        <v>-8</v>
      </c>
      <c r="F110">
        <f>Workbench[[#This Row],[5]]-Workbench[[#This Row],[4]]</f>
        <v>-1</v>
      </c>
      <c r="G110">
        <f>Workbench[[#This Row],[6]]-Workbench[[#This Row],[5]]</f>
        <v>8</v>
      </c>
      <c r="H110">
        <f>Workbench[[#This Row],[7]]-Workbench[[#This Row],[6]]</f>
        <v>4</v>
      </c>
      <c r="I110">
        <f>Workbench[[#This Row],[8]]-Workbench[[#This Row],[7]]</f>
        <v>-8</v>
      </c>
      <c r="J110">
        <f>Workbench[[#This Row],[9]]-Workbench[[#This Row],[8]]</f>
        <v>1</v>
      </c>
      <c r="K110">
        <f>Workbench[[#This Row],[10]]-Workbench[[#This Row],[9]]</f>
        <v>8</v>
      </c>
      <c r="L110">
        <f>Workbench[[#This Row],[11]]-Workbench[[#This Row],[10]]</f>
        <v>-2</v>
      </c>
      <c r="M110">
        <f>Workbench[[#This Row],[12]]-Workbench[[#This Row],[11]]</f>
        <v>-8</v>
      </c>
      <c r="N110">
        <f>Workbench[[#This Row],[13]]-Workbench[[#This Row],[12]]</f>
        <v>-1</v>
      </c>
      <c r="O110">
        <f>Workbench[[#This Row],[14]]-Workbench[[#This Row],[13]]</f>
        <v>16</v>
      </c>
      <c r="P110">
        <f>Workbench[[#This Row],[15]]-Workbench[[#This Row],[14]]</f>
        <v>1</v>
      </c>
      <c r="Q110">
        <f>Workbench[[#This Row],[16]]-Workbench[[#This Row],[15]]</f>
        <v>8</v>
      </c>
      <c r="R110">
        <f>Workbench[[#This Row],[17]]-Workbench[[#This Row],[16]]</f>
        <v>2</v>
      </c>
      <c r="S110">
        <f>Workbench[[#This Row],[18]]-Workbench[[#This Row],[17]]</f>
        <v>-8</v>
      </c>
      <c r="T110">
        <f>Workbench[[#This Row],[19]]-Workbench[[#This Row],[18]]</f>
        <v>-1</v>
      </c>
      <c r="U110">
        <f>Workbench[[#This Row],[20]]-Workbench[[#This Row],[19]]</f>
        <v>8</v>
      </c>
      <c r="V110">
        <f>Workbench[[#This Row],[21]]-Workbench[[#This Row],[20]]</f>
        <v>-2</v>
      </c>
      <c r="W110">
        <f>Workbench[[#This Row],[22]]-Workbench[[#This Row],[21]]</f>
        <v>-16</v>
      </c>
      <c r="X110">
        <f>Workbench[[#This Row],[23]]-Workbench[[#This Row],[22]]</f>
        <v>-4</v>
      </c>
      <c r="Y110">
        <f>Workbench[[#This Row],[24]]-Workbench[[#This Row],[23]]</f>
        <v>16</v>
      </c>
      <c r="Z110">
        <f>Workbench[[#This Row],[25]]-Workbench[[#This Row],[24]]</f>
        <v>2</v>
      </c>
      <c r="AA110">
        <f>Workbench[[#This Row],[26]]-Workbench[[#This Row],[25]]</f>
        <v>-8</v>
      </c>
      <c r="AB110">
        <f>Workbench[[#This Row],[27]]-Workbench[[#This Row],[26]]</f>
        <v>1</v>
      </c>
      <c r="AC110">
        <f>Workbench[[#This Row],[28]]-Workbench[[#This Row],[27]]</f>
        <v>8</v>
      </c>
      <c r="AD110">
        <f>Workbench[[#This Row],[29]]-Workbench[[#This Row],[28]]</f>
        <v>-2</v>
      </c>
      <c r="AE110">
        <f>Workbench[[#This Row],[30]]-Workbench[[#This Row],[29]]</f>
        <v>-8</v>
      </c>
      <c r="AF110">
        <f>Workbench[[#This Row],[31]]-Workbench[[#This Row],[30]]</f>
        <v>-1</v>
      </c>
      <c r="AG110">
        <f>COUNTIF(StepAnalysis[[#This Row],[0]:[31]],"=0")</f>
        <v>1</v>
      </c>
      <c r="AH110">
        <f>COUNTIF(StepAnalysis[[#This Row],[0]:[31]],"=1")</f>
        <v>4</v>
      </c>
      <c r="AI110">
        <f>COUNTIF(StepAnalysis[[#This Row],[0]:[31]],"=-1")</f>
        <v>4</v>
      </c>
      <c r="AJ110">
        <f>COUNTIF(StepAnalysis[[#This Row],[0]:[31]],"=2")</f>
        <v>3</v>
      </c>
      <c r="AK110">
        <f>COUNTIF(StepAnalysis[[#This Row],[0]:[31]],"=-2")</f>
        <v>3</v>
      </c>
      <c r="AL110">
        <f>COUNTIF(StepAnalysis[[#This Row],[0]:[31]],"=4")</f>
        <v>1</v>
      </c>
      <c r="AM110">
        <f>COUNTIF(StepAnalysis[[#This Row],[0]:[31]],"=-4")</f>
        <v>1</v>
      </c>
      <c r="AN110">
        <f>COUNTIF(StepAnalysis[[#This Row],[0]:[31]],"=8")</f>
        <v>6</v>
      </c>
      <c r="AO110">
        <f>COUNTIF(StepAnalysis[[#This Row],[0]:[31]],"=-8")</f>
        <v>6</v>
      </c>
      <c r="AP110">
        <f>COUNTIF(StepAnalysis[[#This Row],[0]:[31]],"=16")</f>
        <v>2</v>
      </c>
      <c r="AQ110">
        <f>COUNTIF(StepAnalysis[[#This Row],[0]:[31]],"=-16")</f>
        <v>1</v>
      </c>
      <c r="AR110" s="6"/>
    </row>
    <row r="111" spans="1:44" x14ac:dyDescent="0.25">
      <c r="A111" s="3">
        <v>0</v>
      </c>
      <c r="B111">
        <f>Workbench[[#This Row],[1]]-Workbench[[#This Row],[0]]</f>
        <v>1</v>
      </c>
      <c r="C111">
        <f>Workbench[[#This Row],[2]]-Workbench[[#This Row],[1]]</f>
        <v>8</v>
      </c>
      <c r="D111">
        <f>Workbench[[#This Row],[3]]-Workbench[[#This Row],[2]]</f>
        <v>2</v>
      </c>
      <c r="E111">
        <f>Workbench[[#This Row],[4]]-Workbench[[#This Row],[3]]</f>
        <v>-8</v>
      </c>
      <c r="F111">
        <f>Workbench[[#This Row],[5]]-Workbench[[#This Row],[4]]</f>
        <v>-1</v>
      </c>
      <c r="G111">
        <f>Workbench[[#This Row],[6]]-Workbench[[#This Row],[5]]</f>
        <v>16</v>
      </c>
      <c r="H111">
        <f>Workbench[[#This Row],[7]]-Workbench[[#This Row],[6]]</f>
        <v>1</v>
      </c>
      <c r="I111">
        <f>Workbench[[#This Row],[8]]-Workbench[[#This Row],[7]]</f>
        <v>4</v>
      </c>
      <c r="J111">
        <f>Workbench[[#This Row],[9]]-Workbench[[#This Row],[8]]</f>
        <v>-1</v>
      </c>
      <c r="K111">
        <f>Workbench[[#This Row],[10]]-Workbench[[#This Row],[9]]</f>
        <v>-16</v>
      </c>
      <c r="L111">
        <f>Workbench[[#This Row],[11]]-Workbench[[#This Row],[10]]</f>
        <v>1</v>
      </c>
      <c r="M111">
        <f>Workbench[[#This Row],[12]]-Workbench[[#This Row],[11]]</f>
        <v>8</v>
      </c>
      <c r="N111">
        <f>Workbench[[#This Row],[13]]-Workbench[[#This Row],[12]]</f>
        <v>-2</v>
      </c>
      <c r="O111">
        <f>Workbench[[#This Row],[14]]-Workbench[[#This Row],[13]]</f>
        <v>-8</v>
      </c>
      <c r="P111">
        <f>Workbench[[#This Row],[15]]-Workbench[[#This Row],[14]]</f>
        <v>-1</v>
      </c>
      <c r="Q111">
        <f>Workbench[[#This Row],[16]]-Workbench[[#This Row],[15]]</f>
        <v>16</v>
      </c>
      <c r="R111">
        <f>Workbench[[#This Row],[17]]-Workbench[[#This Row],[16]]</f>
        <v>1</v>
      </c>
      <c r="S111">
        <f>Workbench[[#This Row],[18]]-Workbench[[#This Row],[17]]</f>
        <v>8</v>
      </c>
      <c r="T111">
        <f>Workbench[[#This Row],[19]]-Workbench[[#This Row],[18]]</f>
        <v>-1</v>
      </c>
      <c r="U111">
        <f>Workbench[[#This Row],[20]]-Workbench[[#This Row],[19]]</f>
        <v>-16</v>
      </c>
      <c r="V111">
        <f>Workbench[[#This Row],[21]]-Workbench[[#This Row],[20]]</f>
        <v>2</v>
      </c>
      <c r="W111">
        <f>Workbench[[#This Row],[22]]-Workbench[[#This Row],[21]]</f>
        <v>16</v>
      </c>
      <c r="X111">
        <f>Workbench[[#This Row],[23]]-Workbench[[#This Row],[22]]</f>
        <v>1</v>
      </c>
      <c r="Y111">
        <f>Workbench[[#This Row],[24]]-Workbench[[#This Row],[23]]</f>
        <v>-4</v>
      </c>
      <c r="Z111">
        <f>Workbench[[#This Row],[25]]-Workbench[[#This Row],[24]]</f>
        <v>-1</v>
      </c>
      <c r="AA111">
        <f>Workbench[[#This Row],[26]]-Workbench[[#This Row],[25]]</f>
        <v>-16</v>
      </c>
      <c r="AB111">
        <f>Workbench[[#This Row],[27]]-Workbench[[#This Row],[26]]</f>
        <v>-2</v>
      </c>
      <c r="AC111">
        <f>Workbench[[#This Row],[28]]-Workbench[[#This Row],[27]]</f>
        <v>16</v>
      </c>
      <c r="AD111">
        <f>Workbench[[#This Row],[29]]-Workbench[[#This Row],[28]]</f>
        <v>1</v>
      </c>
      <c r="AE111">
        <f>Workbench[[#This Row],[30]]-Workbench[[#This Row],[29]]</f>
        <v>-8</v>
      </c>
      <c r="AF111">
        <f>Workbench[[#This Row],[31]]-Workbench[[#This Row],[30]]</f>
        <v>-1</v>
      </c>
      <c r="AG111">
        <f>COUNTIF(StepAnalysis[[#This Row],[0]:[31]],"=0")</f>
        <v>1</v>
      </c>
      <c r="AH111">
        <f>COUNTIF(StepAnalysis[[#This Row],[0]:[31]],"=1")</f>
        <v>6</v>
      </c>
      <c r="AI111">
        <f>COUNTIF(StepAnalysis[[#This Row],[0]:[31]],"=-1")</f>
        <v>6</v>
      </c>
      <c r="AJ111">
        <f>COUNTIF(StepAnalysis[[#This Row],[0]:[31]],"=2")</f>
        <v>2</v>
      </c>
      <c r="AK111">
        <f>COUNTIF(StepAnalysis[[#This Row],[0]:[31]],"=-2")</f>
        <v>2</v>
      </c>
      <c r="AL111">
        <f>COUNTIF(StepAnalysis[[#This Row],[0]:[31]],"=4")</f>
        <v>1</v>
      </c>
      <c r="AM111">
        <f>COUNTIF(StepAnalysis[[#This Row],[0]:[31]],"=-4")</f>
        <v>1</v>
      </c>
      <c r="AN111">
        <f>COUNTIF(StepAnalysis[[#This Row],[0]:[31]],"=8")</f>
        <v>3</v>
      </c>
      <c r="AO111">
        <f>COUNTIF(StepAnalysis[[#This Row],[0]:[31]],"=-8")</f>
        <v>3</v>
      </c>
      <c r="AP111">
        <f>COUNTIF(StepAnalysis[[#This Row],[0]:[31]],"=16")</f>
        <v>4</v>
      </c>
      <c r="AQ111">
        <f>COUNTIF(StepAnalysis[[#This Row],[0]:[31]],"=-16")</f>
        <v>3</v>
      </c>
      <c r="AR111" s="6"/>
    </row>
    <row r="112" spans="1:44" x14ac:dyDescent="0.25">
      <c r="A112" s="2">
        <v>0</v>
      </c>
      <c r="B112">
        <f>Workbench[[#This Row],[1]]-Workbench[[#This Row],[0]]</f>
        <v>1</v>
      </c>
      <c r="C112">
        <f>Workbench[[#This Row],[2]]-Workbench[[#This Row],[1]]</f>
        <v>8</v>
      </c>
      <c r="D112">
        <f>Workbench[[#This Row],[3]]-Workbench[[#This Row],[2]]</f>
        <v>2</v>
      </c>
      <c r="E112">
        <f>Workbench[[#This Row],[4]]-Workbench[[#This Row],[3]]</f>
        <v>-8</v>
      </c>
      <c r="F112">
        <f>Workbench[[#This Row],[5]]-Workbench[[#This Row],[4]]</f>
        <v>-1</v>
      </c>
      <c r="G112">
        <f>Workbench[[#This Row],[6]]-Workbench[[#This Row],[5]]</f>
        <v>16</v>
      </c>
      <c r="H112">
        <f>Workbench[[#This Row],[7]]-Workbench[[#This Row],[6]]</f>
        <v>1</v>
      </c>
      <c r="I112">
        <f>Workbench[[#This Row],[8]]-Workbench[[#This Row],[7]]</f>
        <v>8</v>
      </c>
      <c r="J112">
        <f>Workbench[[#This Row],[9]]-Workbench[[#This Row],[8]]</f>
        <v>-1</v>
      </c>
      <c r="K112">
        <f>Workbench[[#This Row],[10]]-Workbench[[#This Row],[9]]</f>
        <v>-16</v>
      </c>
      <c r="L112">
        <f>Workbench[[#This Row],[11]]-Workbench[[#This Row],[10]]</f>
        <v>4</v>
      </c>
      <c r="M112">
        <f>Workbench[[#This Row],[12]]-Workbench[[#This Row],[11]]</f>
        <v>16</v>
      </c>
      <c r="N112">
        <f>Workbench[[#This Row],[13]]-Workbench[[#This Row],[12]]</f>
        <v>1</v>
      </c>
      <c r="O112">
        <f>Workbench[[#This Row],[14]]-Workbench[[#This Row],[13]]</f>
        <v>-8</v>
      </c>
      <c r="P112">
        <f>Workbench[[#This Row],[15]]-Workbench[[#This Row],[14]]</f>
        <v>-1</v>
      </c>
      <c r="Q112">
        <f>Workbench[[#This Row],[16]]-Workbench[[#This Row],[15]]</f>
        <v>-16</v>
      </c>
      <c r="R112">
        <f>Workbench[[#This Row],[17]]-Workbench[[#This Row],[16]]</f>
        <v>1</v>
      </c>
      <c r="S112">
        <f>Workbench[[#This Row],[18]]-Workbench[[#This Row],[17]]</f>
        <v>8</v>
      </c>
      <c r="T112">
        <f>Workbench[[#This Row],[19]]-Workbench[[#This Row],[18]]</f>
        <v>-2</v>
      </c>
      <c r="U112">
        <f>Workbench[[#This Row],[20]]-Workbench[[#This Row],[19]]</f>
        <v>-8</v>
      </c>
      <c r="V112">
        <f>Workbench[[#This Row],[21]]-Workbench[[#This Row],[20]]</f>
        <v>-1</v>
      </c>
      <c r="W112">
        <f>Workbench[[#This Row],[22]]-Workbench[[#This Row],[21]]</f>
        <v>16</v>
      </c>
      <c r="X112">
        <f>Workbench[[#This Row],[23]]-Workbench[[#This Row],[22]]</f>
        <v>1</v>
      </c>
      <c r="Y112">
        <f>Workbench[[#This Row],[24]]-Workbench[[#This Row],[23]]</f>
        <v>8</v>
      </c>
      <c r="Z112">
        <f>Workbench[[#This Row],[25]]-Workbench[[#This Row],[24]]</f>
        <v>-1</v>
      </c>
      <c r="AA112">
        <f>Workbench[[#This Row],[26]]-Workbench[[#This Row],[25]]</f>
        <v>-16</v>
      </c>
      <c r="AB112">
        <f>Workbench[[#This Row],[27]]-Workbench[[#This Row],[26]]</f>
        <v>-4</v>
      </c>
      <c r="AC112">
        <f>Workbench[[#This Row],[28]]-Workbench[[#This Row],[27]]</f>
        <v>16</v>
      </c>
      <c r="AD112">
        <f>Workbench[[#This Row],[29]]-Workbench[[#This Row],[28]]</f>
        <v>1</v>
      </c>
      <c r="AE112">
        <f>Workbench[[#This Row],[30]]-Workbench[[#This Row],[29]]</f>
        <v>-8</v>
      </c>
      <c r="AF112">
        <f>Workbench[[#This Row],[31]]-Workbench[[#This Row],[30]]</f>
        <v>-1</v>
      </c>
      <c r="AG112">
        <f>COUNTIF(StepAnalysis[[#This Row],[0]:[31]],"=0")</f>
        <v>1</v>
      </c>
      <c r="AH112">
        <f>COUNTIF(StepAnalysis[[#This Row],[0]:[31]],"=1")</f>
        <v>6</v>
      </c>
      <c r="AI112">
        <f>COUNTIF(StepAnalysis[[#This Row],[0]:[31]],"=-1")</f>
        <v>6</v>
      </c>
      <c r="AJ112">
        <f>COUNTIF(StepAnalysis[[#This Row],[0]:[31]],"=2")</f>
        <v>1</v>
      </c>
      <c r="AK112">
        <f>COUNTIF(StepAnalysis[[#This Row],[0]:[31]],"=-2")</f>
        <v>1</v>
      </c>
      <c r="AL112">
        <f>COUNTIF(StepAnalysis[[#This Row],[0]:[31]],"=4")</f>
        <v>1</v>
      </c>
      <c r="AM112">
        <f>COUNTIF(StepAnalysis[[#This Row],[0]:[31]],"=-4")</f>
        <v>1</v>
      </c>
      <c r="AN112">
        <f>COUNTIF(StepAnalysis[[#This Row],[0]:[31]],"=8")</f>
        <v>4</v>
      </c>
      <c r="AO112">
        <f>COUNTIF(StepAnalysis[[#This Row],[0]:[31]],"=-8")</f>
        <v>4</v>
      </c>
      <c r="AP112">
        <f>COUNTIF(StepAnalysis[[#This Row],[0]:[31]],"=16")</f>
        <v>4</v>
      </c>
      <c r="AQ112">
        <f>COUNTIF(StepAnalysis[[#This Row],[0]:[31]],"=-16")</f>
        <v>3</v>
      </c>
      <c r="AR112" s="6"/>
    </row>
    <row r="113" spans="1:44" x14ac:dyDescent="0.25">
      <c r="A113" s="3">
        <v>0</v>
      </c>
      <c r="B113">
        <f>Workbench[[#This Row],[1]]-Workbench[[#This Row],[0]]</f>
        <v>1</v>
      </c>
      <c r="C113">
        <f>Workbench[[#This Row],[2]]-Workbench[[#This Row],[1]]</f>
        <v>8</v>
      </c>
      <c r="D113">
        <f>Workbench[[#This Row],[3]]-Workbench[[#This Row],[2]]</f>
        <v>2</v>
      </c>
      <c r="E113">
        <f>Workbench[[#This Row],[4]]-Workbench[[#This Row],[3]]</f>
        <v>-8</v>
      </c>
      <c r="F113">
        <f>Workbench[[#This Row],[5]]-Workbench[[#This Row],[4]]</f>
        <v>-1</v>
      </c>
      <c r="G113">
        <f>Workbench[[#This Row],[6]]-Workbench[[#This Row],[5]]</f>
        <v>16</v>
      </c>
      <c r="H113">
        <f>Workbench[[#This Row],[7]]-Workbench[[#This Row],[6]]</f>
        <v>1</v>
      </c>
      <c r="I113">
        <f>Workbench[[#This Row],[8]]-Workbench[[#This Row],[7]]</f>
        <v>8</v>
      </c>
      <c r="J113">
        <f>Workbench[[#This Row],[9]]-Workbench[[#This Row],[8]]</f>
        <v>-1</v>
      </c>
      <c r="K113">
        <f>Workbench[[#This Row],[10]]-Workbench[[#This Row],[9]]</f>
        <v>4</v>
      </c>
      <c r="L113">
        <f>Workbench[[#This Row],[11]]-Workbench[[#This Row],[10]]</f>
        <v>1</v>
      </c>
      <c r="M113">
        <f>Workbench[[#This Row],[12]]-Workbench[[#This Row],[11]]</f>
        <v>-8</v>
      </c>
      <c r="N113">
        <f>Workbench[[#This Row],[13]]-Workbench[[#This Row],[12]]</f>
        <v>-1</v>
      </c>
      <c r="O113">
        <f>Workbench[[#This Row],[14]]-Workbench[[#This Row],[13]]</f>
        <v>-16</v>
      </c>
      <c r="P113">
        <f>Workbench[[#This Row],[15]]-Workbench[[#This Row],[14]]</f>
        <v>1</v>
      </c>
      <c r="Q113">
        <f>Workbench[[#This Row],[16]]-Workbench[[#This Row],[15]]</f>
        <v>8</v>
      </c>
      <c r="R113">
        <f>Workbench[[#This Row],[17]]-Workbench[[#This Row],[16]]</f>
        <v>-2</v>
      </c>
      <c r="S113">
        <f>Workbench[[#This Row],[18]]-Workbench[[#This Row],[17]]</f>
        <v>-8</v>
      </c>
      <c r="T113">
        <f>Workbench[[#This Row],[19]]-Workbench[[#This Row],[18]]</f>
        <v>-1</v>
      </c>
      <c r="U113">
        <f>Workbench[[#This Row],[20]]-Workbench[[#This Row],[19]]</f>
        <v>16</v>
      </c>
      <c r="V113">
        <f>Workbench[[#This Row],[21]]-Workbench[[#This Row],[20]]</f>
        <v>1</v>
      </c>
      <c r="W113">
        <f>Workbench[[#This Row],[22]]-Workbench[[#This Row],[21]]</f>
        <v>8</v>
      </c>
      <c r="X113">
        <f>Workbench[[#This Row],[23]]-Workbench[[#This Row],[22]]</f>
        <v>-1</v>
      </c>
      <c r="Y113">
        <f>Workbench[[#This Row],[24]]-Workbench[[#This Row],[23]]</f>
        <v>-16</v>
      </c>
      <c r="Z113">
        <f>Workbench[[#This Row],[25]]-Workbench[[#This Row],[24]]</f>
        <v>2</v>
      </c>
      <c r="AA113">
        <f>Workbench[[#This Row],[26]]-Workbench[[#This Row],[25]]</f>
        <v>-4</v>
      </c>
      <c r="AB113">
        <f>Workbench[[#This Row],[27]]-Workbench[[#This Row],[26]]</f>
        <v>-2</v>
      </c>
      <c r="AC113">
        <f>Workbench[[#This Row],[28]]-Workbench[[#This Row],[27]]</f>
        <v>16</v>
      </c>
      <c r="AD113">
        <f>Workbench[[#This Row],[29]]-Workbench[[#This Row],[28]]</f>
        <v>1</v>
      </c>
      <c r="AE113">
        <f>Workbench[[#This Row],[30]]-Workbench[[#This Row],[29]]</f>
        <v>-8</v>
      </c>
      <c r="AF113">
        <f>Workbench[[#This Row],[31]]-Workbench[[#This Row],[30]]</f>
        <v>-1</v>
      </c>
      <c r="AG113">
        <f>COUNTIF(StepAnalysis[[#This Row],[0]:[31]],"=0")</f>
        <v>1</v>
      </c>
      <c r="AH113">
        <f>COUNTIF(StepAnalysis[[#This Row],[0]:[31]],"=1")</f>
        <v>6</v>
      </c>
      <c r="AI113">
        <f>COUNTIF(StepAnalysis[[#This Row],[0]:[31]],"=-1")</f>
        <v>6</v>
      </c>
      <c r="AJ113">
        <f>COUNTIF(StepAnalysis[[#This Row],[0]:[31]],"=2")</f>
        <v>2</v>
      </c>
      <c r="AK113">
        <f>COUNTIF(StepAnalysis[[#This Row],[0]:[31]],"=-2")</f>
        <v>2</v>
      </c>
      <c r="AL113">
        <f>COUNTIF(StepAnalysis[[#This Row],[0]:[31]],"=4")</f>
        <v>1</v>
      </c>
      <c r="AM113">
        <f>COUNTIF(StepAnalysis[[#This Row],[0]:[31]],"=-4")</f>
        <v>1</v>
      </c>
      <c r="AN113">
        <f>COUNTIF(StepAnalysis[[#This Row],[0]:[31]],"=8")</f>
        <v>4</v>
      </c>
      <c r="AO113">
        <f>COUNTIF(StepAnalysis[[#This Row],[0]:[31]],"=-8")</f>
        <v>4</v>
      </c>
      <c r="AP113">
        <f>COUNTIF(StepAnalysis[[#This Row],[0]:[31]],"=16")</f>
        <v>3</v>
      </c>
      <c r="AQ113">
        <f>COUNTIF(StepAnalysis[[#This Row],[0]:[31]],"=-16")</f>
        <v>2</v>
      </c>
      <c r="AR113" s="6"/>
    </row>
    <row r="114" spans="1:44" x14ac:dyDescent="0.25">
      <c r="A114" s="2">
        <v>0</v>
      </c>
      <c r="B114">
        <f>Workbench[[#This Row],[1]]-Workbench[[#This Row],[0]]</f>
        <v>1</v>
      </c>
      <c r="C114">
        <f>Workbench[[#This Row],[2]]-Workbench[[#This Row],[1]]</f>
        <v>8</v>
      </c>
      <c r="D114">
        <f>Workbench[[#This Row],[3]]-Workbench[[#This Row],[2]]</f>
        <v>2</v>
      </c>
      <c r="E114">
        <f>Workbench[[#This Row],[4]]-Workbench[[#This Row],[3]]</f>
        <v>-8</v>
      </c>
      <c r="F114">
        <f>Workbench[[#This Row],[5]]-Workbench[[#This Row],[4]]</f>
        <v>-1</v>
      </c>
      <c r="G114">
        <f>Workbench[[#This Row],[6]]-Workbench[[#This Row],[5]]</f>
        <v>16</v>
      </c>
      <c r="H114">
        <f>Workbench[[#This Row],[7]]-Workbench[[#This Row],[6]]</f>
        <v>1</v>
      </c>
      <c r="I114">
        <f>Workbench[[#This Row],[8]]-Workbench[[#This Row],[7]]</f>
        <v>8</v>
      </c>
      <c r="J114">
        <f>Workbench[[#This Row],[9]]-Workbench[[#This Row],[8]]</f>
        <v>4</v>
      </c>
      <c r="K114">
        <f>Workbench[[#This Row],[10]]-Workbench[[#This Row],[9]]</f>
        <v>-8</v>
      </c>
      <c r="L114">
        <f>Workbench[[#This Row],[11]]-Workbench[[#This Row],[10]]</f>
        <v>-1</v>
      </c>
      <c r="M114">
        <f>Workbench[[#This Row],[12]]-Workbench[[#This Row],[11]]</f>
        <v>8</v>
      </c>
      <c r="N114">
        <f>Workbench[[#This Row],[13]]-Workbench[[#This Row],[12]]</f>
        <v>-4</v>
      </c>
      <c r="O114">
        <f>Workbench[[#This Row],[14]]-Workbench[[#This Row],[13]]</f>
        <v>-16</v>
      </c>
      <c r="P114">
        <f>Workbench[[#This Row],[15]]-Workbench[[#This Row],[14]]</f>
        <v>4</v>
      </c>
      <c r="Q114">
        <f>Workbench[[#This Row],[16]]-Workbench[[#This Row],[15]]</f>
        <v>-8</v>
      </c>
      <c r="R114">
        <f>Workbench[[#This Row],[17]]-Workbench[[#This Row],[16]]</f>
        <v>1</v>
      </c>
      <c r="S114">
        <f>Workbench[[#This Row],[18]]-Workbench[[#This Row],[17]]</f>
        <v>8</v>
      </c>
      <c r="T114">
        <f>Workbench[[#This Row],[19]]-Workbench[[#This Row],[18]]</f>
        <v>-2</v>
      </c>
      <c r="U114">
        <f>Workbench[[#This Row],[20]]-Workbench[[#This Row],[19]]</f>
        <v>-8</v>
      </c>
      <c r="V114">
        <f>Workbench[[#This Row],[21]]-Workbench[[#This Row],[20]]</f>
        <v>-1</v>
      </c>
      <c r="W114">
        <f>Workbench[[#This Row],[22]]-Workbench[[#This Row],[21]]</f>
        <v>8</v>
      </c>
      <c r="X114">
        <f>Workbench[[#This Row],[23]]-Workbench[[#This Row],[22]]</f>
        <v>-4</v>
      </c>
      <c r="Y114">
        <f>Workbench[[#This Row],[24]]-Workbench[[#This Row],[23]]</f>
        <v>16</v>
      </c>
      <c r="Z114">
        <f>Workbench[[#This Row],[25]]-Workbench[[#This Row],[24]]</f>
        <v>4</v>
      </c>
      <c r="AA114">
        <f>Workbench[[#This Row],[26]]-Workbench[[#This Row],[25]]</f>
        <v>-8</v>
      </c>
      <c r="AB114">
        <f>Workbench[[#This Row],[27]]-Workbench[[#This Row],[26]]</f>
        <v>1</v>
      </c>
      <c r="AC114">
        <f>Workbench[[#This Row],[28]]-Workbench[[#This Row],[27]]</f>
        <v>8</v>
      </c>
      <c r="AD114">
        <f>Workbench[[#This Row],[29]]-Workbench[[#This Row],[28]]</f>
        <v>-4</v>
      </c>
      <c r="AE114">
        <f>Workbench[[#This Row],[30]]-Workbench[[#This Row],[29]]</f>
        <v>-8</v>
      </c>
      <c r="AF114">
        <f>Workbench[[#This Row],[31]]-Workbench[[#This Row],[30]]</f>
        <v>-1</v>
      </c>
      <c r="AG114">
        <f>COUNTIF(StepAnalysis[[#This Row],[0]:[31]],"=0")</f>
        <v>1</v>
      </c>
      <c r="AH114">
        <f>COUNTIF(StepAnalysis[[#This Row],[0]:[31]],"=1")</f>
        <v>4</v>
      </c>
      <c r="AI114">
        <f>COUNTIF(StepAnalysis[[#This Row],[0]:[31]],"=-1")</f>
        <v>4</v>
      </c>
      <c r="AJ114">
        <f>COUNTIF(StepAnalysis[[#This Row],[0]:[31]],"=2")</f>
        <v>1</v>
      </c>
      <c r="AK114">
        <f>COUNTIF(StepAnalysis[[#This Row],[0]:[31]],"=-2")</f>
        <v>1</v>
      </c>
      <c r="AL114">
        <f>COUNTIF(StepAnalysis[[#This Row],[0]:[31]],"=4")</f>
        <v>3</v>
      </c>
      <c r="AM114">
        <f>COUNTIF(StepAnalysis[[#This Row],[0]:[31]],"=-4")</f>
        <v>3</v>
      </c>
      <c r="AN114">
        <f>COUNTIF(StepAnalysis[[#This Row],[0]:[31]],"=8")</f>
        <v>6</v>
      </c>
      <c r="AO114">
        <f>COUNTIF(StepAnalysis[[#This Row],[0]:[31]],"=-8")</f>
        <v>6</v>
      </c>
      <c r="AP114">
        <f>COUNTIF(StepAnalysis[[#This Row],[0]:[31]],"=16")</f>
        <v>2</v>
      </c>
      <c r="AQ114">
        <f>COUNTIF(StepAnalysis[[#This Row],[0]:[31]],"=-16")</f>
        <v>1</v>
      </c>
      <c r="AR114" s="6"/>
    </row>
    <row r="115" spans="1:44" x14ac:dyDescent="0.25">
      <c r="A115" s="3">
        <v>0</v>
      </c>
      <c r="B115">
        <f>Workbench[[#This Row],[1]]-Workbench[[#This Row],[0]]</f>
        <v>1</v>
      </c>
      <c r="C115">
        <f>Workbench[[#This Row],[2]]-Workbench[[#This Row],[1]]</f>
        <v>8</v>
      </c>
      <c r="D115">
        <f>Workbench[[#This Row],[3]]-Workbench[[#This Row],[2]]</f>
        <v>2</v>
      </c>
      <c r="E115">
        <f>Workbench[[#This Row],[4]]-Workbench[[#This Row],[3]]</f>
        <v>-8</v>
      </c>
      <c r="F115">
        <f>Workbench[[#This Row],[5]]-Workbench[[#This Row],[4]]</f>
        <v>-1</v>
      </c>
      <c r="G115">
        <f>Workbench[[#This Row],[6]]-Workbench[[#This Row],[5]]</f>
        <v>16</v>
      </c>
      <c r="H115">
        <f>Workbench[[#This Row],[7]]-Workbench[[#This Row],[6]]</f>
        <v>1</v>
      </c>
      <c r="I115">
        <f>Workbench[[#This Row],[8]]-Workbench[[#This Row],[7]]</f>
        <v>8</v>
      </c>
      <c r="J115">
        <f>Workbench[[#This Row],[9]]-Workbench[[#This Row],[8]]</f>
        <v>4</v>
      </c>
      <c r="K115">
        <f>Workbench[[#This Row],[10]]-Workbench[[#This Row],[9]]</f>
        <v>-8</v>
      </c>
      <c r="L115">
        <f>Workbench[[#This Row],[11]]-Workbench[[#This Row],[10]]</f>
        <v>-1</v>
      </c>
      <c r="M115">
        <f>Workbench[[#This Row],[12]]-Workbench[[#This Row],[11]]</f>
        <v>-16</v>
      </c>
      <c r="N115">
        <f>Workbench[[#This Row],[13]]-Workbench[[#This Row],[12]]</f>
        <v>1</v>
      </c>
      <c r="O115">
        <f>Workbench[[#This Row],[14]]-Workbench[[#This Row],[13]]</f>
        <v>8</v>
      </c>
      <c r="P115">
        <f>Workbench[[#This Row],[15]]-Workbench[[#This Row],[14]]</f>
        <v>-2</v>
      </c>
      <c r="Q115">
        <f>Workbench[[#This Row],[16]]-Workbench[[#This Row],[15]]</f>
        <v>-8</v>
      </c>
      <c r="R115">
        <f>Workbench[[#This Row],[17]]-Workbench[[#This Row],[16]]</f>
        <v>-1</v>
      </c>
      <c r="S115">
        <f>Workbench[[#This Row],[18]]-Workbench[[#This Row],[17]]</f>
        <v>8</v>
      </c>
      <c r="T115">
        <f>Workbench[[#This Row],[19]]-Workbench[[#This Row],[18]]</f>
        <v>2</v>
      </c>
      <c r="U115">
        <f>Workbench[[#This Row],[20]]-Workbench[[#This Row],[19]]</f>
        <v>16</v>
      </c>
      <c r="V115">
        <f>Workbench[[#This Row],[21]]-Workbench[[#This Row],[20]]</f>
        <v>-4</v>
      </c>
      <c r="W115">
        <f>Workbench[[#This Row],[22]]-Workbench[[#This Row],[21]]</f>
        <v>-16</v>
      </c>
      <c r="X115">
        <f>Workbench[[#This Row],[23]]-Workbench[[#This Row],[22]]</f>
        <v>-2</v>
      </c>
      <c r="Y115">
        <f>Workbench[[#This Row],[24]]-Workbench[[#This Row],[23]]</f>
        <v>16</v>
      </c>
      <c r="Z115">
        <f>Workbench[[#This Row],[25]]-Workbench[[#This Row],[24]]</f>
        <v>4</v>
      </c>
      <c r="AA115">
        <f>Workbench[[#This Row],[26]]-Workbench[[#This Row],[25]]</f>
        <v>-8</v>
      </c>
      <c r="AB115">
        <f>Workbench[[#This Row],[27]]-Workbench[[#This Row],[26]]</f>
        <v>1</v>
      </c>
      <c r="AC115">
        <f>Workbench[[#This Row],[28]]-Workbench[[#This Row],[27]]</f>
        <v>8</v>
      </c>
      <c r="AD115">
        <f>Workbench[[#This Row],[29]]-Workbench[[#This Row],[28]]</f>
        <v>-4</v>
      </c>
      <c r="AE115">
        <f>Workbench[[#This Row],[30]]-Workbench[[#This Row],[29]]</f>
        <v>-8</v>
      </c>
      <c r="AF115">
        <f>Workbench[[#This Row],[31]]-Workbench[[#This Row],[30]]</f>
        <v>-1</v>
      </c>
      <c r="AG115">
        <f>COUNTIF(StepAnalysis[[#This Row],[0]:[31]],"=0")</f>
        <v>1</v>
      </c>
      <c r="AH115">
        <f>COUNTIF(StepAnalysis[[#This Row],[0]:[31]],"=1")</f>
        <v>4</v>
      </c>
      <c r="AI115">
        <f>COUNTIF(StepAnalysis[[#This Row],[0]:[31]],"=-1")</f>
        <v>4</v>
      </c>
      <c r="AJ115">
        <f>COUNTIF(StepAnalysis[[#This Row],[0]:[31]],"=2")</f>
        <v>2</v>
      </c>
      <c r="AK115">
        <f>COUNTIF(StepAnalysis[[#This Row],[0]:[31]],"=-2")</f>
        <v>2</v>
      </c>
      <c r="AL115">
        <f>COUNTIF(StepAnalysis[[#This Row],[0]:[31]],"=4")</f>
        <v>2</v>
      </c>
      <c r="AM115">
        <f>COUNTIF(StepAnalysis[[#This Row],[0]:[31]],"=-4")</f>
        <v>2</v>
      </c>
      <c r="AN115">
        <f>COUNTIF(StepAnalysis[[#This Row],[0]:[31]],"=8")</f>
        <v>5</v>
      </c>
      <c r="AO115">
        <f>COUNTIF(StepAnalysis[[#This Row],[0]:[31]],"=-8")</f>
        <v>5</v>
      </c>
      <c r="AP115">
        <f>COUNTIF(StepAnalysis[[#This Row],[0]:[31]],"=16")</f>
        <v>3</v>
      </c>
      <c r="AQ115">
        <f>COUNTIF(StepAnalysis[[#This Row],[0]:[31]],"=-16")</f>
        <v>2</v>
      </c>
      <c r="AR115" s="6"/>
    </row>
    <row r="116" spans="1:44" x14ac:dyDescent="0.25">
      <c r="A116" s="2">
        <v>0</v>
      </c>
      <c r="B116">
        <f>Workbench[[#This Row],[1]]-Workbench[[#This Row],[0]]</f>
        <v>1</v>
      </c>
      <c r="C116">
        <f>Workbench[[#This Row],[2]]-Workbench[[#This Row],[1]]</f>
        <v>8</v>
      </c>
      <c r="D116">
        <f>Workbench[[#This Row],[3]]-Workbench[[#This Row],[2]]</f>
        <v>2</v>
      </c>
      <c r="E116">
        <f>Workbench[[#This Row],[4]]-Workbench[[#This Row],[3]]</f>
        <v>-8</v>
      </c>
      <c r="F116">
        <f>Workbench[[#This Row],[5]]-Workbench[[#This Row],[4]]</f>
        <v>-1</v>
      </c>
      <c r="G116">
        <f>Workbench[[#This Row],[6]]-Workbench[[#This Row],[5]]</f>
        <v>16</v>
      </c>
      <c r="H116">
        <f>Workbench[[#This Row],[7]]-Workbench[[#This Row],[6]]</f>
        <v>1</v>
      </c>
      <c r="I116">
        <f>Workbench[[#This Row],[8]]-Workbench[[#This Row],[7]]</f>
        <v>8</v>
      </c>
      <c r="J116">
        <f>Workbench[[#This Row],[9]]-Workbench[[#This Row],[8]]</f>
        <v>4</v>
      </c>
      <c r="K116">
        <f>Workbench[[#This Row],[10]]-Workbench[[#This Row],[9]]</f>
        <v>-8</v>
      </c>
      <c r="L116">
        <f>Workbench[[#This Row],[11]]-Workbench[[#This Row],[10]]</f>
        <v>-1</v>
      </c>
      <c r="M116">
        <f>Workbench[[#This Row],[12]]-Workbench[[#This Row],[11]]</f>
        <v>-16</v>
      </c>
      <c r="N116">
        <f>Workbench[[#This Row],[13]]-Workbench[[#This Row],[12]]</f>
        <v>1</v>
      </c>
      <c r="O116">
        <f>Workbench[[#This Row],[14]]-Workbench[[#This Row],[13]]</f>
        <v>8</v>
      </c>
      <c r="P116">
        <f>Workbench[[#This Row],[15]]-Workbench[[#This Row],[14]]</f>
        <v>-2</v>
      </c>
      <c r="Q116">
        <f>Workbench[[#This Row],[16]]-Workbench[[#This Row],[15]]</f>
        <v>-8</v>
      </c>
      <c r="R116">
        <f>Workbench[[#This Row],[17]]-Workbench[[#This Row],[16]]</f>
        <v>-1</v>
      </c>
      <c r="S116">
        <f>Workbench[[#This Row],[18]]-Workbench[[#This Row],[17]]</f>
        <v>16</v>
      </c>
      <c r="T116">
        <f>Workbench[[#This Row],[19]]-Workbench[[#This Row],[18]]</f>
        <v>1</v>
      </c>
      <c r="U116">
        <f>Workbench[[#This Row],[20]]-Workbench[[#This Row],[19]]</f>
        <v>8</v>
      </c>
      <c r="V116">
        <f>Workbench[[#This Row],[21]]-Workbench[[#This Row],[20]]</f>
        <v>-1</v>
      </c>
      <c r="W116">
        <f>Workbench[[#This Row],[22]]-Workbench[[#This Row],[21]]</f>
        <v>-16</v>
      </c>
      <c r="X116">
        <f>Workbench[[#This Row],[23]]-Workbench[[#This Row],[22]]</f>
        <v>2</v>
      </c>
      <c r="Y116">
        <f>Workbench[[#This Row],[24]]-Workbench[[#This Row],[23]]</f>
        <v>16</v>
      </c>
      <c r="Z116">
        <f>Workbench[[#This Row],[25]]-Workbench[[#This Row],[24]]</f>
        <v>-4</v>
      </c>
      <c r="AA116">
        <f>Workbench[[#This Row],[26]]-Workbench[[#This Row],[25]]</f>
        <v>-16</v>
      </c>
      <c r="AB116">
        <f>Workbench[[#This Row],[27]]-Workbench[[#This Row],[26]]</f>
        <v>-2</v>
      </c>
      <c r="AC116">
        <f>Workbench[[#This Row],[28]]-Workbench[[#This Row],[27]]</f>
        <v>16</v>
      </c>
      <c r="AD116">
        <f>Workbench[[#This Row],[29]]-Workbench[[#This Row],[28]]</f>
        <v>1</v>
      </c>
      <c r="AE116">
        <f>Workbench[[#This Row],[30]]-Workbench[[#This Row],[29]]</f>
        <v>-8</v>
      </c>
      <c r="AF116">
        <f>Workbench[[#This Row],[31]]-Workbench[[#This Row],[30]]</f>
        <v>-1</v>
      </c>
      <c r="AG116">
        <f>COUNTIF(StepAnalysis[[#This Row],[0]:[31]],"=0")</f>
        <v>1</v>
      </c>
      <c r="AH116">
        <f>COUNTIF(StepAnalysis[[#This Row],[0]:[31]],"=1")</f>
        <v>5</v>
      </c>
      <c r="AI116">
        <f>COUNTIF(StepAnalysis[[#This Row],[0]:[31]],"=-1")</f>
        <v>5</v>
      </c>
      <c r="AJ116">
        <f>COUNTIF(StepAnalysis[[#This Row],[0]:[31]],"=2")</f>
        <v>2</v>
      </c>
      <c r="AK116">
        <f>COUNTIF(StepAnalysis[[#This Row],[0]:[31]],"=-2")</f>
        <v>2</v>
      </c>
      <c r="AL116">
        <f>COUNTIF(StepAnalysis[[#This Row],[0]:[31]],"=4")</f>
        <v>1</v>
      </c>
      <c r="AM116">
        <f>COUNTIF(StepAnalysis[[#This Row],[0]:[31]],"=-4")</f>
        <v>1</v>
      </c>
      <c r="AN116">
        <f>COUNTIF(StepAnalysis[[#This Row],[0]:[31]],"=8")</f>
        <v>4</v>
      </c>
      <c r="AO116">
        <f>COUNTIF(StepAnalysis[[#This Row],[0]:[31]],"=-8")</f>
        <v>4</v>
      </c>
      <c r="AP116">
        <f>COUNTIF(StepAnalysis[[#This Row],[0]:[31]],"=16")</f>
        <v>4</v>
      </c>
      <c r="AQ116">
        <f>COUNTIF(StepAnalysis[[#This Row],[0]:[31]],"=-16")</f>
        <v>3</v>
      </c>
      <c r="AR116" s="6"/>
    </row>
    <row r="117" spans="1:44" x14ac:dyDescent="0.25">
      <c r="A117" s="3">
        <v>0</v>
      </c>
      <c r="B117">
        <f>Workbench[[#This Row],[1]]-Workbench[[#This Row],[0]]</f>
        <v>1</v>
      </c>
      <c r="C117">
        <f>Workbench[[#This Row],[2]]-Workbench[[#This Row],[1]]</f>
        <v>8</v>
      </c>
      <c r="D117">
        <f>Workbench[[#This Row],[3]]-Workbench[[#This Row],[2]]</f>
        <v>2</v>
      </c>
      <c r="E117">
        <f>Workbench[[#This Row],[4]]-Workbench[[#This Row],[3]]</f>
        <v>-8</v>
      </c>
      <c r="F117">
        <f>Workbench[[#This Row],[5]]-Workbench[[#This Row],[4]]</f>
        <v>-1</v>
      </c>
      <c r="G117">
        <f>Workbench[[#This Row],[6]]-Workbench[[#This Row],[5]]</f>
        <v>16</v>
      </c>
      <c r="H117">
        <f>Workbench[[#This Row],[7]]-Workbench[[#This Row],[6]]</f>
        <v>4</v>
      </c>
      <c r="I117">
        <f>Workbench[[#This Row],[8]]-Workbench[[#This Row],[7]]</f>
        <v>-16</v>
      </c>
      <c r="J117">
        <f>Workbench[[#This Row],[9]]-Workbench[[#This Row],[8]]</f>
        <v>1</v>
      </c>
      <c r="K117">
        <f>Workbench[[#This Row],[10]]-Workbench[[#This Row],[9]]</f>
        <v>8</v>
      </c>
      <c r="L117">
        <f>Workbench[[#This Row],[11]]-Workbench[[#This Row],[10]]</f>
        <v>-2</v>
      </c>
      <c r="M117">
        <f>Workbench[[#This Row],[12]]-Workbench[[#This Row],[11]]</f>
        <v>-8</v>
      </c>
      <c r="N117">
        <f>Workbench[[#This Row],[13]]-Workbench[[#This Row],[12]]</f>
        <v>-1</v>
      </c>
      <c r="O117">
        <f>Workbench[[#This Row],[14]]-Workbench[[#This Row],[13]]</f>
        <v>16</v>
      </c>
      <c r="P117">
        <f>Workbench[[#This Row],[15]]-Workbench[[#This Row],[14]]</f>
        <v>1</v>
      </c>
      <c r="Q117">
        <f>Workbench[[#This Row],[16]]-Workbench[[#This Row],[15]]</f>
        <v>8</v>
      </c>
      <c r="R117">
        <f>Workbench[[#This Row],[17]]-Workbench[[#This Row],[16]]</f>
        <v>-1</v>
      </c>
      <c r="S117">
        <f>Workbench[[#This Row],[18]]-Workbench[[#This Row],[17]]</f>
        <v>-16</v>
      </c>
      <c r="T117">
        <f>Workbench[[#This Row],[19]]-Workbench[[#This Row],[18]]</f>
        <v>2</v>
      </c>
      <c r="U117">
        <f>Workbench[[#This Row],[20]]-Workbench[[#This Row],[19]]</f>
        <v>16</v>
      </c>
      <c r="V117">
        <f>Workbench[[#This Row],[21]]-Workbench[[#This Row],[20]]</f>
        <v>1</v>
      </c>
      <c r="W117">
        <f>Workbench[[#This Row],[22]]-Workbench[[#This Row],[21]]</f>
        <v>-8</v>
      </c>
      <c r="X117">
        <f>Workbench[[#This Row],[23]]-Workbench[[#This Row],[22]]</f>
        <v>-4</v>
      </c>
      <c r="Y117">
        <f>Workbench[[#This Row],[24]]-Workbench[[#This Row],[23]]</f>
        <v>8</v>
      </c>
      <c r="Z117">
        <f>Workbench[[#This Row],[25]]-Workbench[[#This Row],[24]]</f>
        <v>-1</v>
      </c>
      <c r="AA117">
        <f>Workbench[[#This Row],[26]]-Workbench[[#This Row],[25]]</f>
        <v>-16</v>
      </c>
      <c r="AB117">
        <f>Workbench[[#This Row],[27]]-Workbench[[#This Row],[26]]</f>
        <v>-2</v>
      </c>
      <c r="AC117">
        <f>Workbench[[#This Row],[28]]-Workbench[[#This Row],[27]]</f>
        <v>16</v>
      </c>
      <c r="AD117">
        <f>Workbench[[#This Row],[29]]-Workbench[[#This Row],[28]]</f>
        <v>1</v>
      </c>
      <c r="AE117">
        <f>Workbench[[#This Row],[30]]-Workbench[[#This Row],[29]]</f>
        <v>-8</v>
      </c>
      <c r="AF117">
        <f>Workbench[[#This Row],[31]]-Workbench[[#This Row],[30]]</f>
        <v>-1</v>
      </c>
      <c r="AG117">
        <f>COUNTIF(StepAnalysis[[#This Row],[0]:[31]],"=0")</f>
        <v>1</v>
      </c>
      <c r="AH117">
        <f>COUNTIF(StepAnalysis[[#This Row],[0]:[31]],"=1")</f>
        <v>5</v>
      </c>
      <c r="AI117">
        <f>COUNTIF(StepAnalysis[[#This Row],[0]:[31]],"=-1")</f>
        <v>5</v>
      </c>
      <c r="AJ117">
        <f>COUNTIF(StepAnalysis[[#This Row],[0]:[31]],"=2")</f>
        <v>2</v>
      </c>
      <c r="AK117">
        <f>COUNTIF(StepAnalysis[[#This Row],[0]:[31]],"=-2")</f>
        <v>2</v>
      </c>
      <c r="AL117">
        <f>COUNTIF(StepAnalysis[[#This Row],[0]:[31]],"=4")</f>
        <v>1</v>
      </c>
      <c r="AM117">
        <f>COUNTIF(StepAnalysis[[#This Row],[0]:[31]],"=-4")</f>
        <v>1</v>
      </c>
      <c r="AN117">
        <f>COUNTIF(StepAnalysis[[#This Row],[0]:[31]],"=8")</f>
        <v>4</v>
      </c>
      <c r="AO117">
        <f>COUNTIF(StepAnalysis[[#This Row],[0]:[31]],"=-8")</f>
        <v>4</v>
      </c>
      <c r="AP117">
        <f>COUNTIF(StepAnalysis[[#This Row],[0]:[31]],"=16")</f>
        <v>4</v>
      </c>
      <c r="AQ117">
        <f>COUNTIF(StepAnalysis[[#This Row],[0]:[31]],"=-16")</f>
        <v>3</v>
      </c>
      <c r="AR117" s="6"/>
    </row>
    <row r="118" spans="1:44" x14ac:dyDescent="0.25">
      <c r="A118" s="2">
        <v>0</v>
      </c>
      <c r="B118">
        <f>Workbench[[#This Row],[1]]-Workbench[[#This Row],[0]]</f>
        <v>1</v>
      </c>
      <c r="C118">
        <f>Workbench[[#This Row],[2]]-Workbench[[#This Row],[1]]</f>
        <v>8</v>
      </c>
      <c r="D118">
        <f>Workbench[[#This Row],[3]]-Workbench[[#This Row],[2]]</f>
        <v>2</v>
      </c>
      <c r="E118">
        <f>Workbench[[#This Row],[4]]-Workbench[[#This Row],[3]]</f>
        <v>-8</v>
      </c>
      <c r="F118">
        <f>Workbench[[#This Row],[5]]-Workbench[[#This Row],[4]]</f>
        <v>-1</v>
      </c>
      <c r="G118">
        <f>Workbench[[#This Row],[6]]-Workbench[[#This Row],[5]]</f>
        <v>4</v>
      </c>
      <c r="H118">
        <f>Workbench[[#This Row],[7]]-Workbench[[#This Row],[6]]</f>
        <v>1</v>
      </c>
      <c r="I118">
        <f>Workbench[[#This Row],[8]]-Workbench[[#This Row],[7]]</f>
        <v>8</v>
      </c>
      <c r="J118">
        <f>Workbench[[#This Row],[9]]-Workbench[[#This Row],[8]]</f>
        <v>-2</v>
      </c>
      <c r="K118">
        <f>Workbench[[#This Row],[10]]-Workbench[[#This Row],[9]]</f>
        <v>-8</v>
      </c>
      <c r="L118">
        <f>Workbench[[#This Row],[11]]-Workbench[[#This Row],[10]]</f>
        <v>-1</v>
      </c>
      <c r="M118">
        <f>Workbench[[#This Row],[12]]-Workbench[[#This Row],[11]]</f>
        <v>8</v>
      </c>
      <c r="N118">
        <f>Workbench[[#This Row],[13]]-Workbench[[#This Row],[12]]</f>
        <v>2</v>
      </c>
      <c r="O118">
        <f>Workbench[[#This Row],[14]]-Workbench[[#This Row],[13]]</f>
        <v>-4</v>
      </c>
      <c r="P118">
        <f>Workbench[[#This Row],[15]]-Workbench[[#This Row],[14]]</f>
        <v>-2</v>
      </c>
      <c r="Q118">
        <f>Workbench[[#This Row],[16]]-Workbench[[#This Row],[15]]</f>
        <v>16</v>
      </c>
      <c r="R118">
        <f>Workbench[[#This Row],[17]]-Workbench[[#This Row],[16]]</f>
        <v>2</v>
      </c>
      <c r="S118">
        <f>Workbench[[#This Row],[18]]-Workbench[[#This Row],[17]]</f>
        <v>4</v>
      </c>
      <c r="T118">
        <f>Workbench[[#This Row],[19]]-Workbench[[#This Row],[18]]</f>
        <v>-2</v>
      </c>
      <c r="U118">
        <f>Workbench[[#This Row],[20]]-Workbench[[#This Row],[19]]</f>
        <v>-8</v>
      </c>
      <c r="V118">
        <f>Workbench[[#This Row],[21]]-Workbench[[#This Row],[20]]</f>
        <v>1</v>
      </c>
      <c r="W118">
        <f>Workbench[[#This Row],[22]]-Workbench[[#This Row],[21]]</f>
        <v>8</v>
      </c>
      <c r="X118">
        <f>Workbench[[#This Row],[23]]-Workbench[[#This Row],[22]]</f>
        <v>2</v>
      </c>
      <c r="Y118">
        <f>Workbench[[#This Row],[24]]-Workbench[[#This Row],[23]]</f>
        <v>-8</v>
      </c>
      <c r="Z118">
        <f>Workbench[[#This Row],[25]]-Workbench[[#This Row],[24]]</f>
        <v>-1</v>
      </c>
      <c r="AA118">
        <f>Workbench[[#This Row],[26]]-Workbench[[#This Row],[25]]</f>
        <v>-4</v>
      </c>
      <c r="AB118">
        <f>Workbench[[#This Row],[27]]-Workbench[[#This Row],[26]]</f>
        <v>1</v>
      </c>
      <c r="AC118">
        <f>Workbench[[#This Row],[28]]-Workbench[[#This Row],[27]]</f>
        <v>8</v>
      </c>
      <c r="AD118">
        <f>Workbench[[#This Row],[29]]-Workbench[[#This Row],[28]]</f>
        <v>-2</v>
      </c>
      <c r="AE118">
        <f>Workbench[[#This Row],[30]]-Workbench[[#This Row],[29]]</f>
        <v>-8</v>
      </c>
      <c r="AF118">
        <f>Workbench[[#This Row],[31]]-Workbench[[#This Row],[30]]</f>
        <v>-1</v>
      </c>
      <c r="AG118">
        <f>COUNTIF(StepAnalysis[[#This Row],[0]:[31]],"=0")</f>
        <v>1</v>
      </c>
      <c r="AH118">
        <f>COUNTIF(StepAnalysis[[#This Row],[0]:[31]],"=1")</f>
        <v>4</v>
      </c>
      <c r="AI118">
        <f>COUNTIF(StepAnalysis[[#This Row],[0]:[31]],"=-1")</f>
        <v>4</v>
      </c>
      <c r="AJ118">
        <f>COUNTIF(StepAnalysis[[#This Row],[0]:[31]],"=2")</f>
        <v>4</v>
      </c>
      <c r="AK118">
        <f>COUNTIF(StepAnalysis[[#This Row],[0]:[31]],"=-2")</f>
        <v>4</v>
      </c>
      <c r="AL118">
        <f>COUNTIF(StepAnalysis[[#This Row],[0]:[31]],"=4")</f>
        <v>2</v>
      </c>
      <c r="AM118">
        <f>COUNTIF(StepAnalysis[[#This Row],[0]:[31]],"=-4")</f>
        <v>2</v>
      </c>
      <c r="AN118">
        <f>COUNTIF(StepAnalysis[[#This Row],[0]:[31]],"=8")</f>
        <v>5</v>
      </c>
      <c r="AO118">
        <f>COUNTIF(StepAnalysis[[#This Row],[0]:[31]],"=-8")</f>
        <v>5</v>
      </c>
      <c r="AP118">
        <f>COUNTIF(StepAnalysis[[#This Row],[0]:[31]],"=16")</f>
        <v>1</v>
      </c>
      <c r="AQ118">
        <f>COUNTIF(StepAnalysis[[#This Row],[0]:[31]],"=-16")</f>
        <v>0</v>
      </c>
      <c r="AR118" s="6"/>
    </row>
    <row r="119" spans="1:44" x14ac:dyDescent="0.25">
      <c r="A119" s="3">
        <v>0</v>
      </c>
      <c r="B119">
        <f>Workbench[[#This Row],[1]]-Workbench[[#This Row],[0]]</f>
        <v>1</v>
      </c>
      <c r="C119">
        <f>Workbench[[#This Row],[2]]-Workbench[[#This Row],[1]]</f>
        <v>8</v>
      </c>
      <c r="D119">
        <f>Workbench[[#This Row],[3]]-Workbench[[#This Row],[2]]</f>
        <v>2</v>
      </c>
      <c r="E119">
        <f>Workbench[[#This Row],[4]]-Workbench[[#This Row],[3]]</f>
        <v>-8</v>
      </c>
      <c r="F119">
        <f>Workbench[[#This Row],[5]]-Workbench[[#This Row],[4]]</f>
        <v>-1</v>
      </c>
      <c r="G119">
        <f>Workbench[[#This Row],[6]]-Workbench[[#This Row],[5]]</f>
        <v>4</v>
      </c>
      <c r="H119">
        <f>Workbench[[#This Row],[7]]-Workbench[[#This Row],[6]]</f>
        <v>1</v>
      </c>
      <c r="I119">
        <f>Workbench[[#This Row],[8]]-Workbench[[#This Row],[7]]</f>
        <v>8</v>
      </c>
      <c r="J119">
        <f>Workbench[[#This Row],[9]]-Workbench[[#This Row],[8]]</f>
        <v>-2</v>
      </c>
      <c r="K119">
        <f>Workbench[[#This Row],[10]]-Workbench[[#This Row],[9]]</f>
        <v>-8</v>
      </c>
      <c r="L119">
        <f>Workbench[[#This Row],[11]]-Workbench[[#This Row],[10]]</f>
        <v>-1</v>
      </c>
      <c r="M119">
        <f>Workbench[[#This Row],[12]]-Workbench[[#This Row],[11]]</f>
        <v>16</v>
      </c>
      <c r="N119">
        <f>Workbench[[#This Row],[13]]-Workbench[[#This Row],[12]]</f>
        <v>1</v>
      </c>
      <c r="O119">
        <f>Workbench[[#This Row],[14]]-Workbench[[#This Row],[13]]</f>
        <v>8</v>
      </c>
      <c r="P119">
        <f>Workbench[[#This Row],[15]]-Workbench[[#This Row],[14]]</f>
        <v>-1</v>
      </c>
      <c r="Q119">
        <f>Workbench[[#This Row],[16]]-Workbench[[#This Row],[15]]</f>
        <v>-16</v>
      </c>
      <c r="R119">
        <f>Workbench[[#This Row],[17]]-Workbench[[#This Row],[16]]</f>
        <v>2</v>
      </c>
      <c r="S119">
        <f>Workbench[[#This Row],[18]]-Workbench[[#This Row],[17]]</f>
        <v>-4</v>
      </c>
      <c r="T119">
        <f>Workbench[[#This Row],[19]]-Workbench[[#This Row],[18]]</f>
        <v>-2</v>
      </c>
      <c r="U119">
        <f>Workbench[[#This Row],[20]]-Workbench[[#This Row],[19]]</f>
        <v>16</v>
      </c>
      <c r="V119">
        <f>Workbench[[#This Row],[21]]-Workbench[[#This Row],[20]]</f>
        <v>2</v>
      </c>
      <c r="W119">
        <f>Workbench[[#This Row],[22]]-Workbench[[#This Row],[21]]</f>
        <v>4</v>
      </c>
      <c r="X119">
        <f>Workbench[[#This Row],[23]]-Workbench[[#This Row],[22]]</f>
        <v>1</v>
      </c>
      <c r="Y119">
        <f>Workbench[[#This Row],[24]]-Workbench[[#This Row],[23]]</f>
        <v>-8</v>
      </c>
      <c r="Z119">
        <f>Workbench[[#This Row],[25]]-Workbench[[#This Row],[24]]</f>
        <v>-1</v>
      </c>
      <c r="AA119">
        <f>Workbench[[#This Row],[26]]-Workbench[[#This Row],[25]]</f>
        <v>-4</v>
      </c>
      <c r="AB119">
        <f>Workbench[[#This Row],[27]]-Workbench[[#This Row],[26]]</f>
        <v>1</v>
      </c>
      <c r="AC119">
        <f>Workbench[[#This Row],[28]]-Workbench[[#This Row],[27]]</f>
        <v>8</v>
      </c>
      <c r="AD119">
        <f>Workbench[[#This Row],[29]]-Workbench[[#This Row],[28]]</f>
        <v>-2</v>
      </c>
      <c r="AE119">
        <f>Workbench[[#This Row],[30]]-Workbench[[#This Row],[29]]</f>
        <v>-8</v>
      </c>
      <c r="AF119">
        <f>Workbench[[#This Row],[31]]-Workbench[[#This Row],[30]]</f>
        <v>-1</v>
      </c>
      <c r="AG119">
        <f>COUNTIF(StepAnalysis[[#This Row],[0]:[31]],"=0")</f>
        <v>1</v>
      </c>
      <c r="AH119">
        <f>COUNTIF(StepAnalysis[[#This Row],[0]:[31]],"=1")</f>
        <v>5</v>
      </c>
      <c r="AI119">
        <f>COUNTIF(StepAnalysis[[#This Row],[0]:[31]],"=-1")</f>
        <v>5</v>
      </c>
      <c r="AJ119">
        <f>COUNTIF(StepAnalysis[[#This Row],[0]:[31]],"=2")</f>
        <v>3</v>
      </c>
      <c r="AK119">
        <f>COUNTIF(StepAnalysis[[#This Row],[0]:[31]],"=-2")</f>
        <v>3</v>
      </c>
      <c r="AL119">
        <f>COUNTIF(StepAnalysis[[#This Row],[0]:[31]],"=4")</f>
        <v>2</v>
      </c>
      <c r="AM119">
        <f>COUNTIF(StepAnalysis[[#This Row],[0]:[31]],"=-4")</f>
        <v>2</v>
      </c>
      <c r="AN119">
        <f>COUNTIF(StepAnalysis[[#This Row],[0]:[31]],"=8")</f>
        <v>4</v>
      </c>
      <c r="AO119">
        <f>COUNTIF(StepAnalysis[[#This Row],[0]:[31]],"=-8")</f>
        <v>4</v>
      </c>
      <c r="AP119">
        <f>COUNTIF(StepAnalysis[[#This Row],[0]:[31]],"=16")</f>
        <v>2</v>
      </c>
      <c r="AQ119">
        <f>COUNTIF(StepAnalysis[[#This Row],[0]:[31]],"=-16")</f>
        <v>1</v>
      </c>
      <c r="AR119" s="6"/>
    </row>
    <row r="120" spans="1:44" x14ac:dyDescent="0.25">
      <c r="A120" s="2">
        <v>0</v>
      </c>
      <c r="B120">
        <f>Workbench[[#This Row],[1]]-Workbench[[#This Row],[0]]</f>
        <v>1</v>
      </c>
      <c r="C120">
        <f>Workbench[[#This Row],[2]]-Workbench[[#This Row],[1]]</f>
        <v>8</v>
      </c>
      <c r="D120">
        <f>Workbench[[#This Row],[3]]-Workbench[[#This Row],[2]]</f>
        <v>2</v>
      </c>
      <c r="E120">
        <f>Workbench[[#This Row],[4]]-Workbench[[#This Row],[3]]</f>
        <v>-8</v>
      </c>
      <c r="F120">
        <f>Workbench[[#This Row],[5]]-Workbench[[#This Row],[4]]</f>
        <v>-1</v>
      </c>
      <c r="G120">
        <f>Workbench[[#This Row],[6]]-Workbench[[#This Row],[5]]</f>
        <v>4</v>
      </c>
      <c r="H120">
        <f>Workbench[[#This Row],[7]]-Workbench[[#This Row],[6]]</f>
        <v>1</v>
      </c>
      <c r="I120">
        <f>Workbench[[#This Row],[8]]-Workbench[[#This Row],[7]]</f>
        <v>8</v>
      </c>
      <c r="J120">
        <f>Workbench[[#This Row],[9]]-Workbench[[#This Row],[8]]</f>
        <v>-2</v>
      </c>
      <c r="K120">
        <f>Workbench[[#This Row],[10]]-Workbench[[#This Row],[9]]</f>
        <v>-8</v>
      </c>
      <c r="L120">
        <f>Workbench[[#This Row],[11]]-Workbench[[#This Row],[10]]</f>
        <v>-1</v>
      </c>
      <c r="M120">
        <f>Workbench[[#This Row],[12]]-Workbench[[#This Row],[11]]</f>
        <v>16</v>
      </c>
      <c r="N120">
        <f>Workbench[[#This Row],[13]]-Workbench[[#This Row],[12]]</f>
        <v>1</v>
      </c>
      <c r="O120">
        <f>Workbench[[#This Row],[14]]-Workbench[[#This Row],[13]]</f>
        <v>8</v>
      </c>
      <c r="P120">
        <f>Workbench[[#This Row],[15]]-Workbench[[#This Row],[14]]</f>
        <v>-1</v>
      </c>
      <c r="Q120">
        <f>Workbench[[#This Row],[16]]-Workbench[[#This Row],[15]]</f>
        <v>-16</v>
      </c>
      <c r="R120">
        <f>Workbench[[#This Row],[17]]-Workbench[[#This Row],[16]]</f>
        <v>2</v>
      </c>
      <c r="S120">
        <f>Workbench[[#This Row],[18]]-Workbench[[#This Row],[17]]</f>
        <v>16</v>
      </c>
      <c r="T120">
        <f>Workbench[[#This Row],[19]]-Workbench[[#This Row],[18]]</f>
        <v>1</v>
      </c>
      <c r="U120">
        <f>Workbench[[#This Row],[20]]-Workbench[[#This Row],[19]]</f>
        <v>-8</v>
      </c>
      <c r="V120">
        <f>Workbench[[#This Row],[21]]-Workbench[[#This Row],[20]]</f>
        <v>-1</v>
      </c>
      <c r="W120">
        <f>Workbench[[#This Row],[22]]-Workbench[[#This Row],[21]]</f>
        <v>-4</v>
      </c>
      <c r="X120">
        <f>Workbench[[#This Row],[23]]-Workbench[[#This Row],[22]]</f>
        <v>1</v>
      </c>
      <c r="Y120">
        <f>Workbench[[#This Row],[24]]-Workbench[[#This Row],[23]]</f>
        <v>8</v>
      </c>
      <c r="Z120">
        <f>Workbench[[#This Row],[25]]-Workbench[[#This Row],[24]]</f>
        <v>-1</v>
      </c>
      <c r="AA120">
        <f>Workbench[[#This Row],[26]]-Workbench[[#This Row],[25]]</f>
        <v>-16</v>
      </c>
      <c r="AB120">
        <f>Workbench[[#This Row],[27]]-Workbench[[#This Row],[26]]</f>
        <v>-2</v>
      </c>
      <c r="AC120">
        <f>Workbench[[#This Row],[28]]-Workbench[[#This Row],[27]]</f>
        <v>16</v>
      </c>
      <c r="AD120">
        <f>Workbench[[#This Row],[29]]-Workbench[[#This Row],[28]]</f>
        <v>1</v>
      </c>
      <c r="AE120">
        <f>Workbench[[#This Row],[30]]-Workbench[[#This Row],[29]]</f>
        <v>-8</v>
      </c>
      <c r="AF120">
        <f>Workbench[[#This Row],[31]]-Workbench[[#This Row],[30]]</f>
        <v>-1</v>
      </c>
      <c r="AG120">
        <f>COUNTIF(StepAnalysis[[#This Row],[0]:[31]],"=0")</f>
        <v>1</v>
      </c>
      <c r="AH120">
        <f>COUNTIF(StepAnalysis[[#This Row],[0]:[31]],"=1")</f>
        <v>6</v>
      </c>
      <c r="AI120">
        <f>COUNTIF(StepAnalysis[[#This Row],[0]:[31]],"=-1")</f>
        <v>6</v>
      </c>
      <c r="AJ120">
        <f>COUNTIF(StepAnalysis[[#This Row],[0]:[31]],"=2")</f>
        <v>2</v>
      </c>
      <c r="AK120">
        <f>COUNTIF(StepAnalysis[[#This Row],[0]:[31]],"=-2")</f>
        <v>2</v>
      </c>
      <c r="AL120">
        <f>COUNTIF(StepAnalysis[[#This Row],[0]:[31]],"=4")</f>
        <v>1</v>
      </c>
      <c r="AM120">
        <f>COUNTIF(StepAnalysis[[#This Row],[0]:[31]],"=-4")</f>
        <v>1</v>
      </c>
      <c r="AN120">
        <f>COUNTIF(StepAnalysis[[#This Row],[0]:[31]],"=8")</f>
        <v>4</v>
      </c>
      <c r="AO120">
        <f>COUNTIF(StepAnalysis[[#This Row],[0]:[31]],"=-8")</f>
        <v>4</v>
      </c>
      <c r="AP120">
        <f>COUNTIF(StepAnalysis[[#This Row],[0]:[31]],"=16")</f>
        <v>3</v>
      </c>
      <c r="AQ120">
        <f>COUNTIF(StepAnalysis[[#This Row],[0]:[31]],"=-16")</f>
        <v>2</v>
      </c>
      <c r="AR120" s="6"/>
    </row>
    <row r="121" spans="1:44" x14ac:dyDescent="0.25">
      <c r="A121" s="3">
        <v>0</v>
      </c>
      <c r="B121">
        <f>Workbench[[#This Row],[1]]-Workbench[[#This Row],[0]]</f>
        <v>1</v>
      </c>
      <c r="C121">
        <f>Workbench[[#This Row],[2]]-Workbench[[#This Row],[1]]</f>
        <v>8</v>
      </c>
      <c r="D121">
        <f>Workbench[[#This Row],[3]]-Workbench[[#This Row],[2]]</f>
        <v>2</v>
      </c>
      <c r="E121">
        <f>Workbench[[#This Row],[4]]-Workbench[[#This Row],[3]]</f>
        <v>-8</v>
      </c>
      <c r="F121">
        <f>Workbench[[#This Row],[5]]-Workbench[[#This Row],[4]]</f>
        <v>-1</v>
      </c>
      <c r="G121">
        <f>Workbench[[#This Row],[6]]-Workbench[[#This Row],[5]]</f>
        <v>4</v>
      </c>
      <c r="H121">
        <f>Workbench[[#This Row],[7]]-Workbench[[#This Row],[6]]</f>
        <v>1</v>
      </c>
      <c r="I121">
        <f>Workbench[[#This Row],[8]]-Workbench[[#This Row],[7]]</f>
        <v>8</v>
      </c>
      <c r="J121">
        <f>Workbench[[#This Row],[9]]-Workbench[[#This Row],[8]]</f>
        <v>-2</v>
      </c>
      <c r="K121">
        <f>Workbench[[#This Row],[10]]-Workbench[[#This Row],[9]]</f>
        <v>-8</v>
      </c>
      <c r="L121">
        <f>Workbench[[#This Row],[11]]-Workbench[[#This Row],[10]]</f>
        <v>-1</v>
      </c>
      <c r="M121">
        <f>Workbench[[#This Row],[12]]-Workbench[[#This Row],[11]]</f>
        <v>16</v>
      </c>
      <c r="N121">
        <f>Workbench[[#This Row],[13]]-Workbench[[#This Row],[12]]</f>
        <v>1</v>
      </c>
      <c r="O121">
        <f>Workbench[[#This Row],[14]]-Workbench[[#This Row],[13]]</f>
        <v>8</v>
      </c>
      <c r="P121">
        <f>Workbench[[#This Row],[15]]-Workbench[[#This Row],[14]]</f>
        <v>2</v>
      </c>
      <c r="Q121">
        <f>Workbench[[#This Row],[16]]-Workbench[[#This Row],[15]]</f>
        <v>-8</v>
      </c>
      <c r="R121">
        <f>Workbench[[#This Row],[17]]-Workbench[[#This Row],[16]]</f>
        <v>-1</v>
      </c>
      <c r="S121">
        <f>Workbench[[#This Row],[18]]-Workbench[[#This Row],[17]]</f>
        <v>-4</v>
      </c>
      <c r="T121">
        <f>Workbench[[#This Row],[19]]-Workbench[[#This Row],[18]]</f>
        <v>1</v>
      </c>
      <c r="U121">
        <f>Workbench[[#This Row],[20]]-Workbench[[#This Row],[19]]</f>
        <v>8</v>
      </c>
      <c r="V121">
        <f>Workbench[[#This Row],[21]]-Workbench[[#This Row],[20]]</f>
        <v>-1</v>
      </c>
      <c r="W121">
        <f>Workbench[[#This Row],[22]]-Workbench[[#This Row],[21]]</f>
        <v>4</v>
      </c>
      <c r="X121">
        <f>Workbench[[#This Row],[23]]-Workbench[[#This Row],[22]]</f>
        <v>-2</v>
      </c>
      <c r="Y121">
        <f>Workbench[[#This Row],[24]]-Workbench[[#This Row],[23]]</f>
        <v>-16</v>
      </c>
      <c r="Z121">
        <f>Workbench[[#This Row],[25]]-Workbench[[#This Row],[24]]</f>
        <v>2</v>
      </c>
      <c r="AA121">
        <f>Workbench[[#This Row],[26]]-Workbench[[#This Row],[25]]</f>
        <v>-4</v>
      </c>
      <c r="AB121">
        <f>Workbench[[#This Row],[27]]-Workbench[[#This Row],[26]]</f>
        <v>-2</v>
      </c>
      <c r="AC121">
        <f>Workbench[[#This Row],[28]]-Workbench[[#This Row],[27]]</f>
        <v>16</v>
      </c>
      <c r="AD121">
        <f>Workbench[[#This Row],[29]]-Workbench[[#This Row],[28]]</f>
        <v>1</v>
      </c>
      <c r="AE121">
        <f>Workbench[[#This Row],[30]]-Workbench[[#This Row],[29]]</f>
        <v>-8</v>
      </c>
      <c r="AF121">
        <f>Workbench[[#This Row],[31]]-Workbench[[#This Row],[30]]</f>
        <v>-1</v>
      </c>
      <c r="AG121">
        <f>COUNTIF(StepAnalysis[[#This Row],[0]:[31]],"=0")</f>
        <v>1</v>
      </c>
      <c r="AH121">
        <f>COUNTIF(StepAnalysis[[#This Row],[0]:[31]],"=1")</f>
        <v>5</v>
      </c>
      <c r="AI121">
        <f>COUNTIF(StepAnalysis[[#This Row],[0]:[31]],"=-1")</f>
        <v>5</v>
      </c>
      <c r="AJ121">
        <f>COUNTIF(StepAnalysis[[#This Row],[0]:[31]],"=2")</f>
        <v>3</v>
      </c>
      <c r="AK121">
        <f>COUNTIF(StepAnalysis[[#This Row],[0]:[31]],"=-2")</f>
        <v>3</v>
      </c>
      <c r="AL121">
        <f>COUNTIF(StepAnalysis[[#This Row],[0]:[31]],"=4")</f>
        <v>2</v>
      </c>
      <c r="AM121">
        <f>COUNTIF(StepAnalysis[[#This Row],[0]:[31]],"=-4")</f>
        <v>2</v>
      </c>
      <c r="AN121">
        <f>COUNTIF(StepAnalysis[[#This Row],[0]:[31]],"=8")</f>
        <v>4</v>
      </c>
      <c r="AO121">
        <f>COUNTIF(StepAnalysis[[#This Row],[0]:[31]],"=-8")</f>
        <v>4</v>
      </c>
      <c r="AP121">
        <f>COUNTIF(StepAnalysis[[#This Row],[0]:[31]],"=16")</f>
        <v>2</v>
      </c>
      <c r="AQ121">
        <f>COUNTIF(StepAnalysis[[#This Row],[0]:[31]],"=-16")</f>
        <v>1</v>
      </c>
      <c r="AR121" s="6"/>
    </row>
    <row r="122" spans="1:44" x14ac:dyDescent="0.25">
      <c r="A122" s="2">
        <v>0</v>
      </c>
      <c r="B122">
        <f>Workbench[[#This Row],[1]]-Workbench[[#This Row],[0]]</f>
        <v>1</v>
      </c>
      <c r="C122">
        <f>Workbench[[#This Row],[2]]-Workbench[[#This Row],[1]]</f>
        <v>8</v>
      </c>
      <c r="D122">
        <f>Workbench[[#This Row],[3]]-Workbench[[#This Row],[2]]</f>
        <v>2</v>
      </c>
      <c r="E122">
        <f>Workbench[[#This Row],[4]]-Workbench[[#This Row],[3]]</f>
        <v>-8</v>
      </c>
      <c r="F122">
        <f>Workbench[[#This Row],[5]]-Workbench[[#This Row],[4]]</f>
        <v>-1</v>
      </c>
      <c r="G122">
        <f>Workbench[[#This Row],[6]]-Workbench[[#This Row],[5]]</f>
        <v>4</v>
      </c>
      <c r="H122">
        <f>Workbench[[#This Row],[7]]-Workbench[[#This Row],[6]]</f>
        <v>1</v>
      </c>
      <c r="I122">
        <f>Workbench[[#This Row],[8]]-Workbench[[#This Row],[7]]</f>
        <v>8</v>
      </c>
      <c r="J122">
        <f>Workbench[[#This Row],[9]]-Workbench[[#This Row],[8]]</f>
        <v>-2</v>
      </c>
      <c r="K122">
        <f>Workbench[[#This Row],[10]]-Workbench[[#This Row],[9]]</f>
        <v>-8</v>
      </c>
      <c r="L122">
        <f>Workbench[[#This Row],[11]]-Workbench[[#This Row],[10]]</f>
        <v>-1</v>
      </c>
      <c r="M122">
        <f>Workbench[[#This Row],[12]]-Workbench[[#This Row],[11]]</f>
        <v>16</v>
      </c>
      <c r="N122">
        <f>Workbench[[#This Row],[13]]-Workbench[[#This Row],[12]]</f>
        <v>1</v>
      </c>
      <c r="O122">
        <f>Workbench[[#This Row],[14]]-Workbench[[#This Row],[13]]</f>
        <v>8</v>
      </c>
      <c r="P122">
        <f>Workbench[[#This Row],[15]]-Workbench[[#This Row],[14]]</f>
        <v>2</v>
      </c>
      <c r="Q122">
        <f>Workbench[[#This Row],[16]]-Workbench[[#This Row],[15]]</f>
        <v>-8</v>
      </c>
      <c r="R122">
        <f>Workbench[[#This Row],[17]]-Workbench[[#This Row],[16]]</f>
        <v>-1</v>
      </c>
      <c r="S122">
        <f>Workbench[[#This Row],[18]]-Workbench[[#This Row],[17]]</f>
        <v>8</v>
      </c>
      <c r="T122">
        <f>Workbench[[#This Row],[19]]-Workbench[[#This Row],[18]]</f>
        <v>-2</v>
      </c>
      <c r="U122">
        <f>Workbench[[#This Row],[20]]-Workbench[[#This Row],[19]]</f>
        <v>-16</v>
      </c>
      <c r="V122">
        <f>Workbench[[#This Row],[21]]-Workbench[[#This Row],[20]]</f>
        <v>2</v>
      </c>
      <c r="W122">
        <f>Workbench[[#This Row],[22]]-Workbench[[#This Row],[21]]</f>
        <v>-4</v>
      </c>
      <c r="X122">
        <f>Workbench[[#This Row],[23]]-Workbench[[#This Row],[22]]</f>
        <v>-2</v>
      </c>
      <c r="Y122">
        <f>Workbench[[#This Row],[24]]-Workbench[[#This Row],[23]]</f>
        <v>16</v>
      </c>
      <c r="Z122">
        <f>Workbench[[#This Row],[25]]-Workbench[[#This Row],[24]]</f>
        <v>2</v>
      </c>
      <c r="AA122">
        <f>Workbench[[#This Row],[26]]-Workbench[[#This Row],[25]]</f>
        <v>-8</v>
      </c>
      <c r="AB122">
        <f>Workbench[[#This Row],[27]]-Workbench[[#This Row],[26]]</f>
        <v>1</v>
      </c>
      <c r="AC122">
        <f>Workbench[[#This Row],[28]]-Workbench[[#This Row],[27]]</f>
        <v>8</v>
      </c>
      <c r="AD122">
        <f>Workbench[[#This Row],[29]]-Workbench[[#This Row],[28]]</f>
        <v>-2</v>
      </c>
      <c r="AE122">
        <f>Workbench[[#This Row],[30]]-Workbench[[#This Row],[29]]</f>
        <v>-8</v>
      </c>
      <c r="AF122">
        <f>Workbench[[#This Row],[31]]-Workbench[[#This Row],[30]]</f>
        <v>-1</v>
      </c>
      <c r="AG122">
        <f>COUNTIF(StepAnalysis[[#This Row],[0]:[31]],"=0")</f>
        <v>1</v>
      </c>
      <c r="AH122">
        <f>COUNTIF(StepAnalysis[[#This Row],[0]:[31]],"=1")</f>
        <v>4</v>
      </c>
      <c r="AI122">
        <f>COUNTIF(StepAnalysis[[#This Row],[0]:[31]],"=-1")</f>
        <v>4</v>
      </c>
      <c r="AJ122">
        <f>COUNTIF(StepAnalysis[[#This Row],[0]:[31]],"=2")</f>
        <v>4</v>
      </c>
      <c r="AK122">
        <f>COUNTIF(StepAnalysis[[#This Row],[0]:[31]],"=-2")</f>
        <v>4</v>
      </c>
      <c r="AL122">
        <f>COUNTIF(StepAnalysis[[#This Row],[0]:[31]],"=4")</f>
        <v>1</v>
      </c>
      <c r="AM122">
        <f>COUNTIF(StepAnalysis[[#This Row],[0]:[31]],"=-4")</f>
        <v>1</v>
      </c>
      <c r="AN122">
        <f>COUNTIF(StepAnalysis[[#This Row],[0]:[31]],"=8")</f>
        <v>5</v>
      </c>
      <c r="AO122">
        <f>COUNTIF(StepAnalysis[[#This Row],[0]:[31]],"=-8")</f>
        <v>5</v>
      </c>
      <c r="AP122">
        <f>COUNTIF(StepAnalysis[[#This Row],[0]:[31]],"=16")</f>
        <v>2</v>
      </c>
      <c r="AQ122">
        <f>COUNTIF(StepAnalysis[[#This Row],[0]:[31]],"=-16")</f>
        <v>1</v>
      </c>
      <c r="AR122" s="6"/>
    </row>
    <row r="123" spans="1:44" x14ac:dyDescent="0.25">
      <c r="A123" s="3">
        <v>0</v>
      </c>
      <c r="B123">
        <f>Workbench[[#This Row],[1]]-Workbench[[#This Row],[0]]</f>
        <v>1</v>
      </c>
      <c r="C123">
        <f>Workbench[[#This Row],[2]]-Workbench[[#This Row],[1]]</f>
        <v>8</v>
      </c>
      <c r="D123">
        <f>Workbench[[#This Row],[3]]-Workbench[[#This Row],[2]]</f>
        <v>4</v>
      </c>
      <c r="E123">
        <f>Workbench[[#This Row],[4]]-Workbench[[#This Row],[3]]</f>
        <v>2</v>
      </c>
      <c r="F123">
        <f>Workbench[[#This Row],[5]]-Workbench[[#This Row],[4]]</f>
        <v>-4</v>
      </c>
      <c r="G123">
        <f>Workbench[[#This Row],[6]]-Workbench[[#This Row],[5]]</f>
        <v>-8</v>
      </c>
      <c r="H123">
        <f>Workbench[[#This Row],[7]]-Workbench[[#This Row],[6]]</f>
        <v>-1</v>
      </c>
      <c r="I123">
        <f>Workbench[[#This Row],[8]]-Workbench[[#This Row],[7]]</f>
        <v>8</v>
      </c>
      <c r="J123">
        <f>Workbench[[#This Row],[9]]-Workbench[[#This Row],[8]]</f>
        <v>4</v>
      </c>
      <c r="K123">
        <f>Workbench[[#This Row],[10]]-Workbench[[#This Row],[9]]</f>
        <v>-8</v>
      </c>
      <c r="L123">
        <f>Workbench[[#This Row],[11]]-Workbench[[#This Row],[10]]</f>
        <v>1</v>
      </c>
      <c r="M123">
        <f>Workbench[[#This Row],[12]]-Workbench[[#This Row],[11]]</f>
        <v>-2</v>
      </c>
      <c r="N123">
        <f>Workbench[[#This Row],[13]]-Workbench[[#This Row],[12]]</f>
        <v>-1</v>
      </c>
      <c r="O123">
        <f>Workbench[[#This Row],[14]]-Workbench[[#This Row],[13]]</f>
        <v>8</v>
      </c>
      <c r="P123">
        <f>Workbench[[#This Row],[15]]-Workbench[[#This Row],[14]]</f>
        <v>-4</v>
      </c>
      <c r="Q123">
        <f>Workbench[[#This Row],[16]]-Workbench[[#This Row],[15]]</f>
        <v>16</v>
      </c>
      <c r="R123">
        <f>Workbench[[#This Row],[17]]-Workbench[[#This Row],[16]]</f>
        <v>4</v>
      </c>
      <c r="S123">
        <f>Workbench[[#This Row],[18]]-Workbench[[#This Row],[17]]</f>
        <v>-8</v>
      </c>
      <c r="T123">
        <f>Workbench[[#This Row],[19]]-Workbench[[#This Row],[18]]</f>
        <v>1</v>
      </c>
      <c r="U123">
        <f>Workbench[[#This Row],[20]]-Workbench[[#This Row],[19]]</f>
        <v>2</v>
      </c>
      <c r="V123">
        <f>Workbench[[#This Row],[21]]-Workbench[[#This Row],[20]]</f>
        <v>-1</v>
      </c>
      <c r="W123">
        <f>Workbench[[#This Row],[22]]-Workbench[[#This Row],[21]]</f>
        <v>8</v>
      </c>
      <c r="X123">
        <f>Workbench[[#This Row],[23]]-Workbench[[#This Row],[22]]</f>
        <v>-4</v>
      </c>
      <c r="Y123">
        <f>Workbench[[#This Row],[24]]-Workbench[[#This Row],[23]]</f>
        <v>-8</v>
      </c>
      <c r="Z123">
        <f>Workbench[[#This Row],[25]]-Workbench[[#This Row],[24]]</f>
        <v>1</v>
      </c>
      <c r="AA123">
        <f>Workbench[[#This Row],[26]]-Workbench[[#This Row],[25]]</f>
        <v>8</v>
      </c>
      <c r="AB123">
        <f>Workbench[[#This Row],[27]]-Workbench[[#This Row],[26]]</f>
        <v>4</v>
      </c>
      <c r="AC123">
        <f>Workbench[[#This Row],[28]]-Workbench[[#This Row],[27]]</f>
        <v>-2</v>
      </c>
      <c r="AD123">
        <f>Workbench[[#This Row],[29]]-Workbench[[#This Row],[28]]</f>
        <v>-4</v>
      </c>
      <c r="AE123">
        <f>Workbench[[#This Row],[30]]-Workbench[[#This Row],[29]]</f>
        <v>-8</v>
      </c>
      <c r="AF123">
        <f>Workbench[[#This Row],[31]]-Workbench[[#This Row],[30]]</f>
        <v>-1</v>
      </c>
      <c r="AG123">
        <f>COUNTIF(StepAnalysis[[#This Row],[0]:[31]],"=0")</f>
        <v>1</v>
      </c>
      <c r="AH123">
        <f>COUNTIF(StepAnalysis[[#This Row],[0]:[31]],"=1")</f>
        <v>4</v>
      </c>
      <c r="AI123">
        <f>COUNTIF(StepAnalysis[[#This Row],[0]:[31]],"=-1")</f>
        <v>4</v>
      </c>
      <c r="AJ123">
        <f>COUNTIF(StepAnalysis[[#This Row],[0]:[31]],"=2")</f>
        <v>2</v>
      </c>
      <c r="AK123">
        <f>COUNTIF(StepAnalysis[[#This Row],[0]:[31]],"=-2")</f>
        <v>2</v>
      </c>
      <c r="AL123">
        <f>COUNTIF(StepAnalysis[[#This Row],[0]:[31]],"=4")</f>
        <v>4</v>
      </c>
      <c r="AM123">
        <f>COUNTIF(StepAnalysis[[#This Row],[0]:[31]],"=-4")</f>
        <v>4</v>
      </c>
      <c r="AN123">
        <f>COUNTIF(StepAnalysis[[#This Row],[0]:[31]],"=8")</f>
        <v>5</v>
      </c>
      <c r="AO123">
        <f>COUNTIF(StepAnalysis[[#This Row],[0]:[31]],"=-8")</f>
        <v>5</v>
      </c>
      <c r="AP123">
        <f>COUNTIF(StepAnalysis[[#This Row],[0]:[31]],"=16")</f>
        <v>1</v>
      </c>
      <c r="AQ123">
        <f>COUNTIF(StepAnalysis[[#This Row],[0]:[31]],"=-16")</f>
        <v>0</v>
      </c>
      <c r="AR123" s="6"/>
    </row>
    <row r="124" spans="1:44" x14ac:dyDescent="0.25">
      <c r="A124" s="2">
        <v>0</v>
      </c>
      <c r="B124">
        <f>Workbench[[#This Row],[1]]-Workbench[[#This Row],[0]]</f>
        <v>1</v>
      </c>
      <c r="C124">
        <f>Workbench[[#This Row],[2]]-Workbench[[#This Row],[1]]</f>
        <v>8</v>
      </c>
      <c r="D124">
        <f>Workbench[[#This Row],[3]]-Workbench[[#This Row],[2]]</f>
        <v>4</v>
      </c>
      <c r="E124">
        <f>Workbench[[#This Row],[4]]-Workbench[[#This Row],[3]]</f>
        <v>2</v>
      </c>
      <c r="F124">
        <f>Workbench[[#This Row],[5]]-Workbench[[#This Row],[4]]</f>
        <v>-4</v>
      </c>
      <c r="G124">
        <f>Workbench[[#This Row],[6]]-Workbench[[#This Row],[5]]</f>
        <v>-8</v>
      </c>
      <c r="H124">
        <f>Workbench[[#This Row],[7]]-Workbench[[#This Row],[6]]</f>
        <v>-1</v>
      </c>
      <c r="I124">
        <f>Workbench[[#This Row],[8]]-Workbench[[#This Row],[7]]</f>
        <v>16</v>
      </c>
      <c r="J124">
        <f>Workbench[[#This Row],[9]]-Workbench[[#This Row],[8]]</f>
        <v>1</v>
      </c>
      <c r="K124">
        <f>Workbench[[#This Row],[10]]-Workbench[[#This Row],[9]]</f>
        <v>8</v>
      </c>
      <c r="L124">
        <f>Workbench[[#This Row],[11]]-Workbench[[#This Row],[10]]</f>
        <v>-1</v>
      </c>
      <c r="M124">
        <f>Workbench[[#This Row],[12]]-Workbench[[#This Row],[11]]</f>
        <v>-16</v>
      </c>
      <c r="N124">
        <f>Workbench[[#This Row],[13]]-Workbench[[#This Row],[12]]</f>
        <v>4</v>
      </c>
      <c r="O124">
        <f>Workbench[[#This Row],[14]]-Workbench[[#This Row],[13]]</f>
        <v>16</v>
      </c>
      <c r="P124">
        <f>Workbench[[#This Row],[15]]-Workbench[[#This Row],[14]]</f>
        <v>1</v>
      </c>
      <c r="Q124">
        <f>Workbench[[#This Row],[16]]-Workbench[[#This Row],[15]]</f>
        <v>-8</v>
      </c>
      <c r="R124">
        <f>Workbench[[#This Row],[17]]-Workbench[[#This Row],[16]]</f>
        <v>-1</v>
      </c>
      <c r="S124">
        <f>Workbench[[#This Row],[18]]-Workbench[[#This Row],[17]]</f>
        <v>-16</v>
      </c>
      <c r="T124">
        <f>Workbench[[#This Row],[19]]-Workbench[[#This Row],[18]]</f>
        <v>1</v>
      </c>
      <c r="U124">
        <f>Workbench[[#This Row],[20]]-Workbench[[#This Row],[19]]</f>
        <v>-2</v>
      </c>
      <c r="V124">
        <f>Workbench[[#This Row],[21]]-Workbench[[#This Row],[20]]</f>
        <v>-1</v>
      </c>
      <c r="W124">
        <f>Workbench[[#This Row],[22]]-Workbench[[#This Row],[21]]</f>
        <v>16</v>
      </c>
      <c r="X124">
        <f>Workbench[[#This Row],[23]]-Workbench[[#This Row],[22]]</f>
        <v>1</v>
      </c>
      <c r="Y124">
        <f>Workbench[[#This Row],[24]]-Workbench[[#This Row],[23]]</f>
        <v>8</v>
      </c>
      <c r="Z124">
        <f>Workbench[[#This Row],[25]]-Workbench[[#This Row],[24]]</f>
        <v>-1</v>
      </c>
      <c r="AA124">
        <f>Workbench[[#This Row],[26]]-Workbench[[#This Row],[25]]</f>
        <v>-16</v>
      </c>
      <c r="AB124">
        <f>Workbench[[#This Row],[27]]-Workbench[[#This Row],[26]]</f>
        <v>-4</v>
      </c>
      <c r="AC124">
        <f>Workbench[[#This Row],[28]]-Workbench[[#This Row],[27]]</f>
        <v>16</v>
      </c>
      <c r="AD124">
        <f>Workbench[[#This Row],[29]]-Workbench[[#This Row],[28]]</f>
        <v>1</v>
      </c>
      <c r="AE124">
        <f>Workbench[[#This Row],[30]]-Workbench[[#This Row],[29]]</f>
        <v>-8</v>
      </c>
      <c r="AF124">
        <f>Workbench[[#This Row],[31]]-Workbench[[#This Row],[30]]</f>
        <v>-1</v>
      </c>
      <c r="AG124">
        <f>COUNTIF(StepAnalysis[[#This Row],[0]:[31]],"=0")</f>
        <v>1</v>
      </c>
      <c r="AH124">
        <f>COUNTIF(StepAnalysis[[#This Row],[0]:[31]],"=1")</f>
        <v>6</v>
      </c>
      <c r="AI124">
        <f>COUNTIF(StepAnalysis[[#This Row],[0]:[31]],"=-1")</f>
        <v>6</v>
      </c>
      <c r="AJ124">
        <f>COUNTIF(StepAnalysis[[#This Row],[0]:[31]],"=2")</f>
        <v>1</v>
      </c>
      <c r="AK124">
        <f>COUNTIF(StepAnalysis[[#This Row],[0]:[31]],"=-2")</f>
        <v>1</v>
      </c>
      <c r="AL124">
        <f>COUNTIF(StepAnalysis[[#This Row],[0]:[31]],"=4")</f>
        <v>2</v>
      </c>
      <c r="AM124">
        <f>COUNTIF(StepAnalysis[[#This Row],[0]:[31]],"=-4")</f>
        <v>2</v>
      </c>
      <c r="AN124">
        <f>COUNTIF(StepAnalysis[[#This Row],[0]:[31]],"=8")</f>
        <v>3</v>
      </c>
      <c r="AO124">
        <f>COUNTIF(StepAnalysis[[#This Row],[0]:[31]],"=-8")</f>
        <v>3</v>
      </c>
      <c r="AP124">
        <f>COUNTIF(StepAnalysis[[#This Row],[0]:[31]],"=16")</f>
        <v>4</v>
      </c>
      <c r="AQ124">
        <f>COUNTIF(StepAnalysis[[#This Row],[0]:[31]],"=-16")</f>
        <v>3</v>
      </c>
      <c r="AR124" s="6"/>
    </row>
    <row r="125" spans="1:44" x14ac:dyDescent="0.25">
      <c r="A125" s="3">
        <v>0</v>
      </c>
      <c r="B125">
        <f>Workbench[[#This Row],[1]]-Workbench[[#This Row],[0]]</f>
        <v>1</v>
      </c>
      <c r="C125">
        <f>Workbench[[#This Row],[2]]-Workbench[[#This Row],[1]]</f>
        <v>8</v>
      </c>
      <c r="D125">
        <f>Workbench[[#This Row],[3]]-Workbench[[#This Row],[2]]</f>
        <v>4</v>
      </c>
      <c r="E125">
        <f>Workbench[[#This Row],[4]]-Workbench[[#This Row],[3]]</f>
        <v>2</v>
      </c>
      <c r="F125">
        <f>Workbench[[#This Row],[5]]-Workbench[[#This Row],[4]]</f>
        <v>-4</v>
      </c>
      <c r="G125">
        <f>Workbench[[#This Row],[6]]-Workbench[[#This Row],[5]]</f>
        <v>-8</v>
      </c>
      <c r="H125">
        <f>Workbench[[#This Row],[7]]-Workbench[[#This Row],[6]]</f>
        <v>-1</v>
      </c>
      <c r="I125">
        <f>Workbench[[#This Row],[8]]-Workbench[[#This Row],[7]]</f>
        <v>16</v>
      </c>
      <c r="J125">
        <f>Workbench[[#This Row],[9]]-Workbench[[#This Row],[8]]</f>
        <v>1</v>
      </c>
      <c r="K125">
        <f>Workbench[[#This Row],[10]]-Workbench[[#This Row],[9]]</f>
        <v>8</v>
      </c>
      <c r="L125">
        <f>Workbench[[#This Row],[11]]-Workbench[[#This Row],[10]]</f>
        <v>4</v>
      </c>
      <c r="M125">
        <f>Workbench[[#This Row],[12]]-Workbench[[#This Row],[11]]</f>
        <v>-8</v>
      </c>
      <c r="N125">
        <f>Workbench[[#This Row],[13]]-Workbench[[#This Row],[12]]</f>
        <v>-1</v>
      </c>
      <c r="O125">
        <f>Workbench[[#This Row],[14]]-Workbench[[#This Row],[13]]</f>
        <v>8</v>
      </c>
      <c r="P125">
        <f>Workbench[[#This Row],[15]]-Workbench[[#This Row],[14]]</f>
        <v>-4</v>
      </c>
      <c r="Q125">
        <f>Workbench[[#This Row],[16]]-Workbench[[#This Row],[15]]</f>
        <v>-16</v>
      </c>
      <c r="R125">
        <f>Workbench[[#This Row],[17]]-Workbench[[#This Row],[16]]</f>
        <v>4</v>
      </c>
      <c r="S125">
        <f>Workbench[[#This Row],[18]]-Workbench[[#This Row],[17]]</f>
        <v>-8</v>
      </c>
      <c r="T125">
        <f>Workbench[[#This Row],[19]]-Workbench[[#This Row],[18]]</f>
        <v>1</v>
      </c>
      <c r="U125">
        <f>Workbench[[#This Row],[20]]-Workbench[[#This Row],[19]]</f>
        <v>-2</v>
      </c>
      <c r="V125">
        <f>Workbench[[#This Row],[21]]-Workbench[[#This Row],[20]]</f>
        <v>-1</v>
      </c>
      <c r="W125">
        <f>Workbench[[#This Row],[22]]-Workbench[[#This Row],[21]]</f>
        <v>8</v>
      </c>
      <c r="X125">
        <f>Workbench[[#This Row],[23]]-Workbench[[#This Row],[22]]</f>
        <v>-4</v>
      </c>
      <c r="Y125">
        <f>Workbench[[#This Row],[24]]-Workbench[[#This Row],[23]]</f>
        <v>16</v>
      </c>
      <c r="Z125">
        <f>Workbench[[#This Row],[25]]-Workbench[[#This Row],[24]]</f>
        <v>4</v>
      </c>
      <c r="AA125">
        <f>Workbench[[#This Row],[26]]-Workbench[[#This Row],[25]]</f>
        <v>-8</v>
      </c>
      <c r="AB125">
        <f>Workbench[[#This Row],[27]]-Workbench[[#This Row],[26]]</f>
        <v>1</v>
      </c>
      <c r="AC125">
        <f>Workbench[[#This Row],[28]]-Workbench[[#This Row],[27]]</f>
        <v>8</v>
      </c>
      <c r="AD125">
        <f>Workbench[[#This Row],[29]]-Workbench[[#This Row],[28]]</f>
        <v>-4</v>
      </c>
      <c r="AE125">
        <f>Workbench[[#This Row],[30]]-Workbench[[#This Row],[29]]</f>
        <v>-8</v>
      </c>
      <c r="AF125">
        <f>Workbench[[#This Row],[31]]-Workbench[[#This Row],[30]]</f>
        <v>-1</v>
      </c>
      <c r="AG125">
        <f>COUNTIF(StepAnalysis[[#This Row],[0]:[31]],"=0")</f>
        <v>1</v>
      </c>
      <c r="AH125">
        <f>COUNTIF(StepAnalysis[[#This Row],[0]:[31]],"=1")</f>
        <v>4</v>
      </c>
      <c r="AI125">
        <f>COUNTIF(StepAnalysis[[#This Row],[0]:[31]],"=-1")</f>
        <v>4</v>
      </c>
      <c r="AJ125">
        <f>COUNTIF(StepAnalysis[[#This Row],[0]:[31]],"=2")</f>
        <v>1</v>
      </c>
      <c r="AK125">
        <f>COUNTIF(StepAnalysis[[#This Row],[0]:[31]],"=-2")</f>
        <v>1</v>
      </c>
      <c r="AL125">
        <f>COUNTIF(StepAnalysis[[#This Row],[0]:[31]],"=4")</f>
        <v>4</v>
      </c>
      <c r="AM125">
        <f>COUNTIF(StepAnalysis[[#This Row],[0]:[31]],"=-4")</f>
        <v>4</v>
      </c>
      <c r="AN125">
        <f>COUNTIF(StepAnalysis[[#This Row],[0]:[31]],"=8")</f>
        <v>5</v>
      </c>
      <c r="AO125">
        <f>COUNTIF(StepAnalysis[[#This Row],[0]:[31]],"=-8")</f>
        <v>5</v>
      </c>
      <c r="AP125">
        <f>COUNTIF(StepAnalysis[[#This Row],[0]:[31]],"=16")</f>
        <v>2</v>
      </c>
      <c r="AQ125">
        <f>COUNTIF(StepAnalysis[[#This Row],[0]:[31]],"=-16")</f>
        <v>1</v>
      </c>
      <c r="AR125" s="6"/>
    </row>
    <row r="126" spans="1:44" x14ac:dyDescent="0.25">
      <c r="A126" s="2">
        <v>0</v>
      </c>
      <c r="B126">
        <f>Workbench[[#This Row],[1]]-Workbench[[#This Row],[0]]</f>
        <v>1</v>
      </c>
      <c r="C126">
        <f>Workbench[[#This Row],[2]]-Workbench[[#This Row],[1]]</f>
        <v>8</v>
      </c>
      <c r="D126">
        <f>Workbench[[#This Row],[3]]-Workbench[[#This Row],[2]]</f>
        <v>4</v>
      </c>
      <c r="E126">
        <f>Workbench[[#This Row],[4]]-Workbench[[#This Row],[3]]</f>
        <v>-8</v>
      </c>
      <c r="F126">
        <f>Workbench[[#This Row],[5]]-Workbench[[#This Row],[4]]</f>
        <v>2</v>
      </c>
      <c r="G126">
        <f>Workbench[[#This Row],[6]]-Workbench[[#This Row],[5]]</f>
        <v>8</v>
      </c>
      <c r="H126">
        <f>Workbench[[#This Row],[7]]-Workbench[[#This Row],[6]]</f>
        <v>-4</v>
      </c>
      <c r="I126">
        <f>Workbench[[#This Row],[8]]-Workbench[[#This Row],[7]]</f>
        <v>-8</v>
      </c>
      <c r="J126">
        <f>Workbench[[#This Row],[9]]-Workbench[[#This Row],[8]]</f>
        <v>-1</v>
      </c>
      <c r="K126">
        <f>Workbench[[#This Row],[10]]-Workbench[[#This Row],[9]]</f>
        <v>8</v>
      </c>
      <c r="L126">
        <f>Workbench[[#This Row],[11]]-Workbench[[#This Row],[10]]</f>
        <v>4</v>
      </c>
      <c r="M126">
        <f>Workbench[[#This Row],[12]]-Workbench[[#This Row],[11]]</f>
        <v>-8</v>
      </c>
      <c r="N126">
        <f>Workbench[[#This Row],[13]]-Workbench[[#This Row],[12]]</f>
        <v>-2</v>
      </c>
      <c r="O126">
        <f>Workbench[[#This Row],[14]]-Workbench[[#This Row],[13]]</f>
        <v>8</v>
      </c>
      <c r="P126">
        <f>Workbench[[#This Row],[15]]-Workbench[[#This Row],[14]]</f>
        <v>-4</v>
      </c>
      <c r="Q126">
        <f>Workbench[[#This Row],[16]]-Workbench[[#This Row],[15]]</f>
        <v>16</v>
      </c>
      <c r="R126">
        <f>Workbench[[#This Row],[17]]-Workbench[[#This Row],[16]]</f>
        <v>4</v>
      </c>
      <c r="S126">
        <f>Workbench[[#This Row],[18]]-Workbench[[#This Row],[17]]</f>
        <v>-8</v>
      </c>
      <c r="T126">
        <f>Workbench[[#This Row],[19]]-Workbench[[#This Row],[18]]</f>
        <v>2</v>
      </c>
      <c r="U126">
        <f>Workbench[[#This Row],[20]]-Workbench[[#This Row],[19]]</f>
        <v>8</v>
      </c>
      <c r="V126">
        <f>Workbench[[#This Row],[21]]-Workbench[[#This Row],[20]]</f>
        <v>-4</v>
      </c>
      <c r="W126">
        <f>Workbench[[#This Row],[22]]-Workbench[[#This Row],[21]]</f>
        <v>-8</v>
      </c>
      <c r="X126">
        <f>Workbench[[#This Row],[23]]-Workbench[[#This Row],[22]]</f>
        <v>1</v>
      </c>
      <c r="Y126">
        <f>Workbench[[#This Row],[24]]-Workbench[[#This Row],[23]]</f>
        <v>8</v>
      </c>
      <c r="Z126">
        <f>Workbench[[#This Row],[25]]-Workbench[[#This Row],[24]]</f>
        <v>4</v>
      </c>
      <c r="AA126">
        <f>Workbench[[#This Row],[26]]-Workbench[[#This Row],[25]]</f>
        <v>-8</v>
      </c>
      <c r="AB126">
        <f>Workbench[[#This Row],[27]]-Workbench[[#This Row],[26]]</f>
        <v>-2</v>
      </c>
      <c r="AC126">
        <f>Workbench[[#This Row],[28]]-Workbench[[#This Row],[27]]</f>
        <v>8</v>
      </c>
      <c r="AD126">
        <f>Workbench[[#This Row],[29]]-Workbench[[#This Row],[28]]</f>
        <v>-4</v>
      </c>
      <c r="AE126">
        <f>Workbench[[#This Row],[30]]-Workbench[[#This Row],[29]]</f>
        <v>-8</v>
      </c>
      <c r="AF126">
        <f>Workbench[[#This Row],[31]]-Workbench[[#This Row],[30]]</f>
        <v>-1</v>
      </c>
      <c r="AG126">
        <f>COUNTIF(StepAnalysis[[#This Row],[0]:[31]],"=0")</f>
        <v>1</v>
      </c>
      <c r="AH126">
        <f>COUNTIF(StepAnalysis[[#This Row],[0]:[31]],"=1")</f>
        <v>2</v>
      </c>
      <c r="AI126">
        <f>COUNTIF(StepAnalysis[[#This Row],[0]:[31]],"=-1")</f>
        <v>2</v>
      </c>
      <c r="AJ126">
        <f>COUNTIF(StepAnalysis[[#This Row],[0]:[31]],"=2")</f>
        <v>2</v>
      </c>
      <c r="AK126">
        <f>COUNTIF(StepAnalysis[[#This Row],[0]:[31]],"=-2")</f>
        <v>2</v>
      </c>
      <c r="AL126">
        <f>COUNTIF(StepAnalysis[[#This Row],[0]:[31]],"=4")</f>
        <v>4</v>
      </c>
      <c r="AM126">
        <f>COUNTIF(StepAnalysis[[#This Row],[0]:[31]],"=-4")</f>
        <v>4</v>
      </c>
      <c r="AN126">
        <f>COUNTIF(StepAnalysis[[#This Row],[0]:[31]],"=8")</f>
        <v>7</v>
      </c>
      <c r="AO126">
        <f>COUNTIF(StepAnalysis[[#This Row],[0]:[31]],"=-8")</f>
        <v>7</v>
      </c>
      <c r="AP126">
        <f>COUNTIF(StepAnalysis[[#This Row],[0]:[31]],"=16")</f>
        <v>1</v>
      </c>
      <c r="AQ126">
        <f>COUNTIF(StepAnalysis[[#This Row],[0]:[31]],"=-16")</f>
        <v>0</v>
      </c>
      <c r="AR126" s="6"/>
    </row>
    <row r="127" spans="1:44" x14ac:dyDescent="0.25">
      <c r="A127" s="3">
        <v>0</v>
      </c>
      <c r="B127">
        <f>Workbench[[#This Row],[1]]-Workbench[[#This Row],[0]]</f>
        <v>1</v>
      </c>
      <c r="C127">
        <f>Workbench[[#This Row],[2]]-Workbench[[#This Row],[1]]</f>
        <v>8</v>
      </c>
      <c r="D127">
        <f>Workbench[[#This Row],[3]]-Workbench[[#This Row],[2]]</f>
        <v>4</v>
      </c>
      <c r="E127">
        <f>Workbench[[#This Row],[4]]-Workbench[[#This Row],[3]]</f>
        <v>-8</v>
      </c>
      <c r="F127">
        <f>Workbench[[#This Row],[5]]-Workbench[[#This Row],[4]]</f>
        <v>2</v>
      </c>
      <c r="G127">
        <f>Workbench[[#This Row],[6]]-Workbench[[#This Row],[5]]</f>
        <v>8</v>
      </c>
      <c r="H127">
        <f>Workbench[[#This Row],[7]]-Workbench[[#This Row],[6]]</f>
        <v>-4</v>
      </c>
      <c r="I127">
        <f>Workbench[[#This Row],[8]]-Workbench[[#This Row],[7]]</f>
        <v>-8</v>
      </c>
      <c r="J127">
        <f>Workbench[[#This Row],[9]]-Workbench[[#This Row],[8]]</f>
        <v>-1</v>
      </c>
      <c r="K127">
        <f>Workbench[[#This Row],[10]]-Workbench[[#This Row],[9]]</f>
        <v>16</v>
      </c>
      <c r="L127">
        <f>Workbench[[#This Row],[11]]-Workbench[[#This Row],[10]]</f>
        <v>1</v>
      </c>
      <c r="M127">
        <f>Workbench[[#This Row],[12]]-Workbench[[#This Row],[11]]</f>
        <v>8</v>
      </c>
      <c r="N127">
        <f>Workbench[[#This Row],[13]]-Workbench[[#This Row],[12]]</f>
        <v>-1</v>
      </c>
      <c r="O127">
        <f>Workbench[[#This Row],[14]]-Workbench[[#This Row],[13]]</f>
        <v>-16</v>
      </c>
      <c r="P127">
        <f>Workbench[[#This Row],[15]]-Workbench[[#This Row],[14]]</f>
        <v>4</v>
      </c>
      <c r="Q127">
        <f>Workbench[[#This Row],[16]]-Workbench[[#This Row],[15]]</f>
        <v>16</v>
      </c>
      <c r="R127">
        <f>Workbench[[#This Row],[17]]-Workbench[[#This Row],[16]]</f>
        <v>1</v>
      </c>
      <c r="S127">
        <f>Workbench[[#This Row],[18]]-Workbench[[#This Row],[17]]</f>
        <v>-8</v>
      </c>
      <c r="T127">
        <f>Workbench[[#This Row],[19]]-Workbench[[#This Row],[18]]</f>
        <v>-1</v>
      </c>
      <c r="U127">
        <f>Workbench[[#This Row],[20]]-Workbench[[#This Row],[19]]</f>
        <v>-16</v>
      </c>
      <c r="V127">
        <f>Workbench[[#This Row],[21]]-Workbench[[#This Row],[20]]</f>
        <v>-2</v>
      </c>
      <c r="W127">
        <f>Workbench[[#This Row],[22]]-Workbench[[#This Row],[21]]</f>
        <v>16</v>
      </c>
      <c r="X127">
        <f>Workbench[[#This Row],[23]]-Workbench[[#This Row],[22]]</f>
        <v>1</v>
      </c>
      <c r="Y127">
        <f>Workbench[[#This Row],[24]]-Workbench[[#This Row],[23]]</f>
        <v>8</v>
      </c>
      <c r="Z127">
        <f>Workbench[[#This Row],[25]]-Workbench[[#This Row],[24]]</f>
        <v>-1</v>
      </c>
      <c r="AA127">
        <f>Workbench[[#This Row],[26]]-Workbench[[#This Row],[25]]</f>
        <v>-16</v>
      </c>
      <c r="AB127">
        <f>Workbench[[#This Row],[27]]-Workbench[[#This Row],[26]]</f>
        <v>-4</v>
      </c>
      <c r="AC127">
        <f>Workbench[[#This Row],[28]]-Workbench[[#This Row],[27]]</f>
        <v>16</v>
      </c>
      <c r="AD127">
        <f>Workbench[[#This Row],[29]]-Workbench[[#This Row],[28]]</f>
        <v>1</v>
      </c>
      <c r="AE127">
        <f>Workbench[[#This Row],[30]]-Workbench[[#This Row],[29]]</f>
        <v>-8</v>
      </c>
      <c r="AF127">
        <f>Workbench[[#This Row],[31]]-Workbench[[#This Row],[30]]</f>
        <v>-1</v>
      </c>
      <c r="AG127">
        <f>COUNTIF(StepAnalysis[[#This Row],[0]:[31]],"=0")</f>
        <v>1</v>
      </c>
      <c r="AH127">
        <f>COUNTIF(StepAnalysis[[#This Row],[0]:[31]],"=1")</f>
        <v>5</v>
      </c>
      <c r="AI127">
        <f>COUNTIF(StepAnalysis[[#This Row],[0]:[31]],"=-1")</f>
        <v>5</v>
      </c>
      <c r="AJ127">
        <f>COUNTIF(StepAnalysis[[#This Row],[0]:[31]],"=2")</f>
        <v>1</v>
      </c>
      <c r="AK127">
        <f>COUNTIF(StepAnalysis[[#This Row],[0]:[31]],"=-2")</f>
        <v>1</v>
      </c>
      <c r="AL127">
        <f>COUNTIF(StepAnalysis[[#This Row],[0]:[31]],"=4")</f>
        <v>2</v>
      </c>
      <c r="AM127">
        <f>COUNTIF(StepAnalysis[[#This Row],[0]:[31]],"=-4")</f>
        <v>2</v>
      </c>
      <c r="AN127">
        <f>COUNTIF(StepAnalysis[[#This Row],[0]:[31]],"=8")</f>
        <v>4</v>
      </c>
      <c r="AO127">
        <f>COUNTIF(StepAnalysis[[#This Row],[0]:[31]],"=-8")</f>
        <v>4</v>
      </c>
      <c r="AP127">
        <f>COUNTIF(StepAnalysis[[#This Row],[0]:[31]],"=16")</f>
        <v>4</v>
      </c>
      <c r="AQ127">
        <f>COUNTIF(StepAnalysis[[#This Row],[0]:[31]],"=-16")</f>
        <v>3</v>
      </c>
      <c r="AR127" s="6"/>
    </row>
    <row r="128" spans="1:44" x14ac:dyDescent="0.25">
      <c r="A128" s="2">
        <v>0</v>
      </c>
      <c r="B128">
        <f>Workbench[[#This Row],[1]]-Workbench[[#This Row],[0]]</f>
        <v>1</v>
      </c>
      <c r="C128">
        <f>Workbench[[#This Row],[2]]-Workbench[[#This Row],[1]]</f>
        <v>8</v>
      </c>
      <c r="D128">
        <f>Workbench[[#This Row],[3]]-Workbench[[#This Row],[2]]</f>
        <v>4</v>
      </c>
      <c r="E128">
        <f>Workbench[[#This Row],[4]]-Workbench[[#This Row],[3]]</f>
        <v>-8</v>
      </c>
      <c r="F128">
        <f>Workbench[[#This Row],[5]]-Workbench[[#This Row],[4]]</f>
        <v>2</v>
      </c>
      <c r="G128">
        <f>Workbench[[#This Row],[6]]-Workbench[[#This Row],[5]]</f>
        <v>8</v>
      </c>
      <c r="H128">
        <f>Workbench[[#This Row],[7]]-Workbench[[#This Row],[6]]</f>
        <v>-4</v>
      </c>
      <c r="I128">
        <f>Workbench[[#This Row],[8]]-Workbench[[#This Row],[7]]</f>
        <v>-8</v>
      </c>
      <c r="J128">
        <f>Workbench[[#This Row],[9]]-Workbench[[#This Row],[8]]</f>
        <v>-1</v>
      </c>
      <c r="K128">
        <f>Workbench[[#This Row],[10]]-Workbench[[#This Row],[9]]</f>
        <v>16</v>
      </c>
      <c r="L128">
        <f>Workbench[[#This Row],[11]]-Workbench[[#This Row],[10]]</f>
        <v>1</v>
      </c>
      <c r="M128">
        <f>Workbench[[#This Row],[12]]-Workbench[[#This Row],[11]]</f>
        <v>8</v>
      </c>
      <c r="N128">
        <f>Workbench[[#This Row],[13]]-Workbench[[#This Row],[12]]</f>
        <v>4</v>
      </c>
      <c r="O128">
        <f>Workbench[[#This Row],[14]]-Workbench[[#This Row],[13]]</f>
        <v>-8</v>
      </c>
      <c r="P128">
        <f>Workbench[[#This Row],[15]]-Workbench[[#This Row],[14]]</f>
        <v>-1</v>
      </c>
      <c r="Q128">
        <f>Workbench[[#This Row],[16]]-Workbench[[#This Row],[15]]</f>
        <v>8</v>
      </c>
      <c r="R128">
        <f>Workbench[[#This Row],[17]]-Workbench[[#This Row],[16]]</f>
        <v>-4</v>
      </c>
      <c r="S128">
        <f>Workbench[[#This Row],[18]]-Workbench[[#This Row],[17]]</f>
        <v>-16</v>
      </c>
      <c r="T128">
        <f>Workbench[[#This Row],[19]]-Workbench[[#This Row],[18]]</f>
        <v>4</v>
      </c>
      <c r="U128">
        <f>Workbench[[#This Row],[20]]-Workbench[[#This Row],[19]]</f>
        <v>-8</v>
      </c>
      <c r="V128">
        <f>Workbench[[#This Row],[21]]-Workbench[[#This Row],[20]]</f>
        <v>-2</v>
      </c>
      <c r="W128">
        <f>Workbench[[#This Row],[22]]-Workbench[[#This Row],[21]]</f>
        <v>8</v>
      </c>
      <c r="X128">
        <f>Workbench[[#This Row],[23]]-Workbench[[#This Row],[22]]</f>
        <v>-4</v>
      </c>
      <c r="Y128">
        <f>Workbench[[#This Row],[24]]-Workbench[[#This Row],[23]]</f>
        <v>16</v>
      </c>
      <c r="Z128">
        <f>Workbench[[#This Row],[25]]-Workbench[[#This Row],[24]]</f>
        <v>4</v>
      </c>
      <c r="AA128">
        <f>Workbench[[#This Row],[26]]-Workbench[[#This Row],[25]]</f>
        <v>-8</v>
      </c>
      <c r="AB128">
        <f>Workbench[[#This Row],[27]]-Workbench[[#This Row],[26]]</f>
        <v>1</v>
      </c>
      <c r="AC128">
        <f>Workbench[[#This Row],[28]]-Workbench[[#This Row],[27]]</f>
        <v>8</v>
      </c>
      <c r="AD128">
        <f>Workbench[[#This Row],[29]]-Workbench[[#This Row],[28]]</f>
        <v>-4</v>
      </c>
      <c r="AE128">
        <f>Workbench[[#This Row],[30]]-Workbench[[#This Row],[29]]</f>
        <v>-8</v>
      </c>
      <c r="AF128">
        <f>Workbench[[#This Row],[31]]-Workbench[[#This Row],[30]]</f>
        <v>-1</v>
      </c>
      <c r="AG128">
        <f>COUNTIF(StepAnalysis[[#This Row],[0]:[31]],"=0")</f>
        <v>1</v>
      </c>
      <c r="AH128">
        <f>COUNTIF(StepAnalysis[[#This Row],[0]:[31]],"=1")</f>
        <v>3</v>
      </c>
      <c r="AI128">
        <f>COUNTIF(StepAnalysis[[#This Row],[0]:[31]],"=-1")</f>
        <v>3</v>
      </c>
      <c r="AJ128">
        <f>COUNTIF(StepAnalysis[[#This Row],[0]:[31]],"=2")</f>
        <v>1</v>
      </c>
      <c r="AK128">
        <f>COUNTIF(StepAnalysis[[#This Row],[0]:[31]],"=-2")</f>
        <v>1</v>
      </c>
      <c r="AL128">
        <f>COUNTIF(StepAnalysis[[#This Row],[0]:[31]],"=4")</f>
        <v>4</v>
      </c>
      <c r="AM128">
        <f>COUNTIF(StepAnalysis[[#This Row],[0]:[31]],"=-4")</f>
        <v>4</v>
      </c>
      <c r="AN128">
        <f>COUNTIF(StepAnalysis[[#This Row],[0]:[31]],"=8")</f>
        <v>6</v>
      </c>
      <c r="AO128">
        <f>COUNTIF(StepAnalysis[[#This Row],[0]:[31]],"=-8")</f>
        <v>6</v>
      </c>
      <c r="AP128">
        <f>COUNTIF(StepAnalysis[[#This Row],[0]:[31]],"=16")</f>
        <v>2</v>
      </c>
      <c r="AQ128">
        <f>COUNTIF(StepAnalysis[[#This Row],[0]:[31]],"=-16")</f>
        <v>1</v>
      </c>
      <c r="AR128" s="6"/>
    </row>
    <row r="129" spans="1:44" x14ac:dyDescent="0.25">
      <c r="A129" s="3">
        <v>0</v>
      </c>
      <c r="B129">
        <f>Workbench[[#This Row],[1]]-Workbench[[#This Row],[0]]</f>
        <v>1</v>
      </c>
      <c r="C129">
        <f>Workbench[[#This Row],[2]]-Workbench[[#This Row],[1]]</f>
        <v>16</v>
      </c>
      <c r="D129">
        <f>Workbench[[#This Row],[3]]-Workbench[[#This Row],[2]]</f>
        <v>2</v>
      </c>
      <c r="E129">
        <f>Workbench[[#This Row],[4]]-Workbench[[#This Row],[3]]</f>
        <v>4</v>
      </c>
      <c r="F129">
        <f>Workbench[[#This Row],[5]]-Workbench[[#This Row],[4]]</f>
        <v>-2</v>
      </c>
      <c r="G129">
        <f>Workbench[[#This Row],[6]]-Workbench[[#This Row],[5]]</f>
        <v>8</v>
      </c>
      <c r="H129">
        <f>Workbench[[#This Row],[7]]-Workbench[[#This Row],[6]]</f>
        <v>2</v>
      </c>
      <c r="I129">
        <f>Workbench[[#This Row],[8]]-Workbench[[#This Row],[7]]</f>
        <v>-4</v>
      </c>
      <c r="J129">
        <f>Workbench[[#This Row],[9]]-Workbench[[#This Row],[8]]</f>
        <v>-2</v>
      </c>
      <c r="K129">
        <f>Workbench[[#This Row],[10]]-Workbench[[#This Row],[9]]</f>
        <v>-16</v>
      </c>
      <c r="L129">
        <f>Workbench[[#This Row],[11]]-Workbench[[#This Row],[10]]</f>
        <v>2</v>
      </c>
      <c r="M129">
        <f>Workbench[[#This Row],[12]]-Workbench[[#This Row],[11]]</f>
        <v>4</v>
      </c>
      <c r="N129">
        <f>Workbench[[#This Row],[13]]-Workbench[[#This Row],[12]]</f>
        <v>-2</v>
      </c>
      <c r="O129">
        <f>Workbench[[#This Row],[14]]-Workbench[[#This Row],[13]]</f>
        <v>-8</v>
      </c>
      <c r="P129">
        <f>Workbench[[#This Row],[15]]-Workbench[[#This Row],[14]]</f>
        <v>2</v>
      </c>
      <c r="Q129">
        <f>Workbench[[#This Row],[16]]-Workbench[[#This Row],[15]]</f>
        <v>-4</v>
      </c>
      <c r="R129">
        <f>Workbench[[#This Row],[17]]-Workbench[[#This Row],[16]]</f>
        <v>-1</v>
      </c>
      <c r="S129">
        <f>Workbench[[#This Row],[18]]-Workbench[[#This Row],[17]]</f>
        <v>4</v>
      </c>
      <c r="T129">
        <f>Workbench[[#This Row],[19]]-Workbench[[#This Row],[18]]</f>
        <v>-2</v>
      </c>
      <c r="U129">
        <f>Workbench[[#This Row],[20]]-Workbench[[#This Row],[19]]</f>
        <v>8</v>
      </c>
      <c r="V129">
        <f>Workbench[[#This Row],[21]]-Workbench[[#This Row],[20]]</f>
        <v>2</v>
      </c>
      <c r="W129">
        <f>Workbench[[#This Row],[22]]-Workbench[[#This Row],[21]]</f>
        <v>-4</v>
      </c>
      <c r="X129">
        <f>Workbench[[#This Row],[23]]-Workbench[[#This Row],[22]]</f>
        <v>-2</v>
      </c>
      <c r="Y129">
        <f>Workbench[[#This Row],[24]]-Workbench[[#This Row],[23]]</f>
        <v>16</v>
      </c>
      <c r="Z129">
        <f>Workbench[[#This Row],[25]]-Workbench[[#This Row],[24]]</f>
        <v>2</v>
      </c>
      <c r="AA129">
        <f>Workbench[[#This Row],[26]]-Workbench[[#This Row],[25]]</f>
        <v>4</v>
      </c>
      <c r="AB129">
        <f>Workbench[[#This Row],[27]]-Workbench[[#This Row],[26]]</f>
        <v>-2</v>
      </c>
      <c r="AC129">
        <f>Workbench[[#This Row],[28]]-Workbench[[#This Row],[27]]</f>
        <v>-8</v>
      </c>
      <c r="AD129">
        <f>Workbench[[#This Row],[29]]-Workbench[[#This Row],[28]]</f>
        <v>2</v>
      </c>
      <c r="AE129">
        <f>Workbench[[#This Row],[30]]-Workbench[[#This Row],[29]]</f>
        <v>-4</v>
      </c>
      <c r="AF129">
        <f>Workbench[[#This Row],[31]]-Workbench[[#This Row],[30]]</f>
        <v>-2</v>
      </c>
      <c r="AG129">
        <f>COUNTIF(StepAnalysis[[#This Row],[0]:[31]],"=0")</f>
        <v>1</v>
      </c>
      <c r="AH129">
        <f>COUNTIF(StepAnalysis[[#This Row],[0]:[31]],"=1")</f>
        <v>1</v>
      </c>
      <c r="AI129">
        <f>COUNTIF(StepAnalysis[[#This Row],[0]:[31]],"=-1")</f>
        <v>1</v>
      </c>
      <c r="AJ129">
        <f>COUNTIF(StepAnalysis[[#This Row],[0]:[31]],"=2")</f>
        <v>7</v>
      </c>
      <c r="AK129">
        <f>COUNTIF(StepAnalysis[[#This Row],[0]:[31]],"=-2")</f>
        <v>7</v>
      </c>
      <c r="AL129">
        <f>COUNTIF(StepAnalysis[[#This Row],[0]:[31]],"=4")</f>
        <v>4</v>
      </c>
      <c r="AM129">
        <f>COUNTIF(StepAnalysis[[#This Row],[0]:[31]],"=-4")</f>
        <v>4</v>
      </c>
      <c r="AN129">
        <f>COUNTIF(StepAnalysis[[#This Row],[0]:[31]],"=8")</f>
        <v>2</v>
      </c>
      <c r="AO129">
        <f>COUNTIF(StepAnalysis[[#This Row],[0]:[31]],"=-8")</f>
        <v>2</v>
      </c>
      <c r="AP129">
        <f>COUNTIF(StepAnalysis[[#This Row],[0]:[31]],"=16")</f>
        <v>2</v>
      </c>
      <c r="AQ129">
        <f>COUNTIF(StepAnalysis[[#This Row],[0]:[31]],"=-16")</f>
        <v>1</v>
      </c>
      <c r="AR129" s="6"/>
    </row>
    <row r="130" spans="1:44" x14ac:dyDescent="0.25">
      <c r="A130" s="2">
        <v>0</v>
      </c>
      <c r="B130">
        <f>Workbench[[#This Row],[1]]-Workbench[[#This Row],[0]]</f>
        <v>1</v>
      </c>
      <c r="C130">
        <f>Workbench[[#This Row],[2]]-Workbench[[#This Row],[1]]</f>
        <v>16</v>
      </c>
      <c r="D130">
        <f>Workbench[[#This Row],[3]]-Workbench[[#This Row],[2]]</f>
        <v>2</v>
      </c>
      <c r="E130">
        <f>Workbench[[#This Row],[4]]-Workbench[[#This Row],[3]]</f>
        <v>4</v>
      </c>
      <c r="F130">
        <f>Workbench[[#This Row],[5]]-Workbench[[#This Row],[4]]</f>
        <v>-2</v>
      </c>
      <c r="G130">
        <f>Workbench[[#This Row],[6]]-Workbench[[#This Row],[5]]</f>
        <v>-16</v>
      </c>
      <c r="H130">
        <f>Workbench[[#This Row],[7]]-Workbench[[#This Row],[6]]</f>
        <v>2</v>
      </c>
      <c r="I130">
        <f>Workbench[[#This Row],[8]]-Workbench[[#This Row],[7]]</f>
        <v>-4</v>
      </c>
      <c r="J130">
        <f>Workbench[[#This Row],[9]]-Workbench[[#This Row],[8]]</f>
        <v>-1</v>
      </c>
      <c r="K130">
        <f>Workbench[[#This Row],[10]]-Workbench[[#This Row],[9]]</f>
        <v>8</v>
      </c>
      <c r="L130">
        <f>Workbench[[#This Row],[11]]-Workbench[[#This Row],[10]]</f>
        <v>1</v>
      </c>
      <c r="M130">
        <f>Workbench[[#This Row],[12]]-Workbench[[#This Row],[11]]</f>
        <v>4</v>
      </c>
      <c r="N130">
        <f>Workbench[[#This Row],[13]]-Workbench[[#This Row],[12]]</f>
        <v>-1</v>
      </c>
      <c r="O130">
        <f>Workbench[[#This Row],[14]]-Workbench[[#This Row],[13]]</f>
        <v>-8</v>
      </c>
      <c r="P130">
        <f>Workbench[[#This Row],[15]]-Workbench[[#This Row],[14]]</f>
        <v>-2</v>
      </c>
      <c r="Q130">
        <f>Workbench[[#This Row],[16]]-Workbench[[#This Row],[15]]</f>
        <v>16</v>
      </c>
      <c r="R130">
        <f>Workbench[[#This Row],[17]]-Workbench[[#This Row],[16]]</f>
        <v>2</v>
      </c>
      <c r="S130">
        <f>Workbench[[#This Row],[18]]-Workbench[[#This Row],[17]]</f>
        <v>8</v>
      </c>
      <c r="T130">
        <f>Workbench[[#This Row],[19]]-Workbench[[#This Row],[18]]</f>
        <v>-2</v>
      </c>
      <c r="U130">
        <f>Workbench[[#This Row],[20]]-Workbench[[#This Row],[19]]</f>
        <v>-16</v>
      </c>
      <c r="V130">
        <f>Workbench[[#This Row],[21]]-Workbench[[#This Row],[20]]</f>
        <v>1</v>
      </c>
      <c r="W130">
        <f>Workbench[[#This Row],[22]]-Workbench[[#This Row],[21]]</f>
        <v>16</v>
      </c>
      <c r="X130">
        <f>Workbench[[#This Row],[23]]-Workbench[[#This Row],[22]]</f>
        <v>2</v>
      </c>
      <c r="Y130">
        <f>Workbench[[#This Row],[24]]-Workbench[[#This Row],[23]]</f>
        <v>-4</v>
      </c>
      <c r="Z130">
        <f>Workbench[[#This Row],[25]]-Workbench[[#This Row],[24]]</f>
        <v>-2</v>
      </c>
      <c r="AA130">
        <f>Workbench[[#This Row],[26]]-Workbench[[#This Row],[25]]</f>
        <v>-16</v>
      </c>
      <c r="AB130">
        <f>Workbench[[#This Row],[27]]-Workbench[[#This Row],[26]]</f>
        <v>-1</v>
      </c>
      <c r="AC130">
        <f>Workbench[[#This Row],[28]]-Workbench[[#This Row],[27]]</f>
        <v>16</v>
      </c>
      <c r="AD130">
        <f>Workbench[[#This Row],[29]]-Workbench[[#This Row],[28]]</f>
        <v>2</v>
      </c>
      <c r="AE130">
        <f>Workbench[[#This Row],[30]]-Workbench[[#This Row],[29]]</f>
        <v>-8</v>
      </c>
      <c r="AF130">
        <f>Workbench[[#This Row],[31]]-Workbench[[#This Row],[30]]</f>
        <v>-2</v>
      </c>
      <c r="AG130">
        <f>COUNTIF(StepAnalysis[[#This Row],[0]:[31]],"=0")</f>
        <v>1</v>
      </c>
      <c r="AH130">
        <f>COUNTIF(StepAnalysis[[#This Row],[0]:[31]],"=1")</f>
        <v>3</v>
      </c>
      <c r="AI130">
        <f>COUNTIF(StepAnalysis[[#This Row],[0]:[31]],"=-1")</f>
        <v>3</v>
      </c>
      <c r="AJ130">
        <f>COUNTIF(StepAnalysis[[#This Row],[0]:[31]],"=2")</f>
        <v>5</v>
      </c>
      <c r="AK130">
        <f>COUNTIF(StepAnalysis[[#This Row],[0]:[31]],"=-2")</f>
        <v>5</v>
      </c>
      <c r="AL130">
        <f>COUNTIF(StepAnalysis[[#This Row],[0]:[31]],"=4")</f>
        <v>2</v>
      </c>
      <c r="AM130">
        <f>COUNTIF(StepAnalysis[[#This Row],[0]:[31]],"=-4")</f>
        <v>2</v>
      </c>
      <c r="AN130">
        <f>COUNTIF(StepAnalysis[[#This Row],[0]:[31]],"=8")</f>
        <v>2</v>
      </c>
      <c r="AO130">
        <f>COUNTIF(StepAnalysis[[#This Row],[0]:[31]],"=-8")</f>
        <v>2</v>
      </c>
      <c r="AP130">
        <f>COUNTIF(StepAnalysis[[#This Row],[0]:[31]],"=16")</f>
        <v>4</v>
      </c>
      <c r="AQ130">
        <f>COUNTIF(StepAnalysis[[#This Row],[0]:[31]],"=-16")</f>
        <v>3</v>
      </c>
      <c r="AR130" s="6"/>
    </row>
    <row r="131" spans="1:44" x14ac:dyDescent="0.25">
      <c r="A131" s="3">
        <v>0</v>
      </c>
      <c r="B131">
        <f>Workbench[[#This Row],[1]]-Workbench[[#This Row],[0]]</f>
        <v>1</v>
      </c>
      <c r="C131">
        <f>Workbench[[#This Row],[2]]-Workbench[[#This Row],[1]]</f>
        <v>16</v>
      </c>
      <c r="D131">
        <f>Workbench[[#This Row],[3]]-Workbench[[#This Row],[2]]</f>
        <v>2</v>
      </c>
      <c r="E131">
        <f>Workbench[[#This Row],[4]]-Workbench[[#This Row],[3]]</f>
        <v>4</v>
      </c>
      <c r="F131">
        <f>Workbench[[#This Row],[5]]-Workbench[[#This Row],[4]]</f>
        <v>-2</v>
      </c>
      <c r="G131">
        <f>Workbench[[#This Row],[6]]-Workbench[[#This Row],[5]]</f>
        <v>-16</v>
      </c>
      <c r="H131">
        <f>Workbench[[#This Row],[7]]-Workbench[[#This Row],[6]]</f>
        <v>2</v>
      </c>
      <c r="I131">
        <f>Workbench[[#This Row],[8]]-Workbench[[#This Row],[7]]</f>
        <v>-4</v>
      </c>
      <c r="J131">
        <f>Workbench[[#This Row],[9]]-Workbench[[#This Row],[8]]</f>
        <v>-1</v>
      </c>
      <c r="K131">
        <f>Workbench[[#This Row],[10]]-Workbench[[#This Row],[9]]</f>
        <v>4</v>
      </c>
      <c r="L131">
        <f>Workbench[[#This Row],[11]]-Workbench[[#This Row],[10]]</f>
        <v>-2</v>
      </c>
      <c r="M131">
        <f>Workbench[[#This Row],[12]]-Workbench[[#This Row],[11]]</f>
        <v>8</v>
      </c>
      <c r="N131">
        <f>Workbench[[#This Row],[13]]-Workbench[[#This Row],[12]]</f>
        <v>2</v>
      </c>
      <c r="O131">
        <f>Workbench[[#This Row],[14]]-Workbench[[#This Row],[13]]</f>
        <v>-4</v>
      </c>
      <c r="P131">
        <f>Workbench[[#This Row],[15]]-Workbench[[#This Row],[14]]</f>
        <v>1</v>
      </c>
      <c r="Q131">
        <f>Workbench[[#This Row],[16]]-Workbench[[#This Row],[15]]</f>
        <v>4</v>
      </c>
      <c r="R131">
        <f>Workbench[[#This Row],[17]]-Workbench[[#This Row],[16]]</f>
        <v>-2</v>
      </c>
      <c r="S131">
        <f>Workbench[[#This Row],[18]]-Workbench[[#This Row],[17]]</f>
        <v>16</v>
      </c>
      <c r="T131">
        <f>Workbench[[#This Row],[19]]-Workbench[[#This Row],[18]]</f>
        <v>2</v>
      </c>
      <c r="U131">
        <f>Workbench[[#This Row],[20]]-Workbench[[#This Row],[19]]</f>
        <v>-4</v>
      </c>
      <c r="V131">
        <f>Workbench[[#This Row],[21]]-Workbench[[#This Row],[20]]</f>
        <v>-2</v>
      </c>
      <c r="W131">
        <f>Workbench[[#This Row],[22]]-Workbench[[#This Row],[21]]</f>
        <v>-16</v>
      </c>
      <c r="X131">
        <f>Workbench[[#This Row],[23]]-Workbench[[#This Row],[22]]</f>
        <v>-1</v>
      </c>
      <c r="Y131">
        <f>Workbench[[#This Row],[24]]-Workbench[[#This Row],[23]]</f>
        <v>16</v>
      </c>
      <c r="Z131">
        <f>Workbench[[#This Row],[25]]-Workbench[[#This Row],[24]]</f>
        <v>2</v>
      </c>
      <c r="AA131">
        <f>Workbench[[#This Row],[26]]-Workbench[[#This Row],[25]]</f>
        <v>4</v>
      </c>
      <c r="AB131">
        <f>Workbench[[#This Row],[27]]-Workbench[[#This Row],[26]]</f>
        <v>-2</v>
      </c>
      <c r="AC131">
        <f>Workbench[[#This Row],[28]]-Workbench[[#This Row],[27]]</f>
        <v>-8</v>
      </c>
      <c r="AD131">
        <f>Workbench[[#This Row],[29]]-Workbench[[#This Row],[28]]</f>
        <v>2</v>
      </c>
      <c r="AE131">
        <f>Workbench[[#This Row],[30]]-Workbench[[#This Row],[29]]</f>
        <v>-4</v>
      </c>
      <c r="AF131">
        <f>Workbench[[#This Row],[31]]-Workbench[[#This Row],[30]]</f>
        <v>-2</v>
      </c>
      <c r="AG131">
        <f>COUNTIF(StepAnalysis[[#This Row],[0]:[31]],"=0")</f>
        <v>1</v>
      </c>
      <c r="AH131">
        <f>COUNTIF(StepAnalysis[[#This Row],[0]:[31]],"=1")</f>
        <v>2</v>
      </c>
      <c r="AI131">
        <f>COUNTIF(StepAnalysis[[#This Row],[0]:[31]],"=-1")</f>
        <v>2</v>
      </c>
      <c r="AJ131">
        <f>COUNTIF(StepAnalysis[[#This Row],[0]:[31]],"=2")</f>
        <v>6</v>
      </c>
      <c r="AK131">
        <f>COUNTIF(StepAnalysis[[#This Row],[0]:[31]],"=-2")</f>
        <v>6</v>
      </c>
      <c r="AL131">
        <f>COUNTIF(StepAnalysis[[#This Row],[0]:[31]],"=4")</f>
        <v>4</v>
      </c>
      <c r="AM131">
        <f>COUNTIF(StepAnalysis[[#This Row],[0]:[31]],"=-4")</f>
        <v>4</v>
      </c>
      <c r="AN131">
        <f>COUNTIF(StepAnalysis[[#This Row],[0]:[31]],"=8")</f>
        <v>1</v>
      </c>
      <c r="AO131">
        <f>COUNTIF(StepAnalysis[[#This Row],[0]:[31]],"=-8")</f>
        <v>1</v>
      </c>
      <c r="AP131">
        <f>COUNTIF(StepAnalysis[[#This Row],[0]:[31]],"=16")</f>
        <v>3</v>
      </c>
      <c r="AQ131">
        <f>COUNTIF(StepAnalysis[[#This Row],[0]:[31]],"=-16")</f>
        <v>2</v>
      </c>
      <c r="AR131" s="6"/>
    </row>
    <row r="132" spans="1:44" x14ac:dyDescent="0.25">
      <c r="A132" s="2">
        <v>0</v>
      </c>
      <c r="B132">
        <f>Workbench[[#This Row],[1]]-Workbench[[#This Row],[0]]</f>
        <v>1</v>
      </c>
      <c r="C132">
        <f>Workbench[[#This Row],[2]]-Workbench[[#This Row],[1]]</f>
        <v>16</v>
      </c>
      <c r="D132">
        <f>Workbench[[#This Row],[3]]-Workbench[[#This Row],[2]]</f>
        <v>2</v>
      </c>
      <c r="E132">
        <f>Workbench[[#This Row],[4]]-Workbench[[#This Row],[3]]</f>
        <v>4</v>
      </c>
      <c r="F132">
        <f>Workbench[[#This Row],[5]]-Workbench[[#This Row],[4]]</f>
        <v>-2</v>
      </c>
      <c r="G132">
        <f>Workbench[[#This Row],[6]]-Workbench[[#This Row],[5]]</f>
        <v>-16</v>
      </c>
      <c r="H132">
        <f>Workbench[[#This Row],[7]]-Workbench[[#This Row],[6]]</f>
        <v>2</v>
      </c>
      <c r="I132">
        <f>Workbench[[#This Row],[8]]-Workbench[[#This Row],[7]]</f>
        <v>-4</v>
      </c>
      <c r="J132">
        <f>Workbench[[#This Row],[9]]-Workbench[[#This Row],[8]]</f>
        <v>-1</v>
      </c>
      <c r="K132">
        <f>Workbench[[#This Row],[10]]-Workbench[[#This Row],[9]]</f>
        <v>4</v>
      </c>
      <c r="L132">
        <f>Workbench[[#This Row],[11]]-Workbench[[#This Row],[10]]</f>
        <v>-2</v>
      </c>
      <c r="M132">
        <f>Workbench[[#This Row],[12]]-Workbench[[#This Row],[11]]</f>
        <v>16</v>
      </c>
      <c r="N132">
        <f>Workbench[[#This Row],[13]]-Workbench[[#This Row],[12]]</f>
        <v>2</v>
      </c>
      <c r="O132">
        <f>Workbench[[#This Row],[14]]-Workbench[[#This Row],[13]]</f>
        <v>8</v>
      </c>
      <c r="P132">
        <f>Workbench[[#This Row],[15]]-Workbench[[#This Row],[14]]</f>
        <v>-2</v>
      </c>
      <c r="Q132">
        <f>Workbench[[#This Row],[16]]-Workbench[[#This Row],[15]]</f>
        <v>-16</v>
      </c>
      <c r="R132">
        <f>Workbench[[#This Row],[17]]-Workbench[[#This Row],[16]]</f>
        <v>2</v>
      </c>
      <c r="S132">
        <f>Workbench[[#This Row],[18]]-Workbench[[#This Row],[17]]</f>
        <v>-4</v>
      </c>
      <c r="T132">
        <f>Workbench[[#This Row],[19]]-Workbench[[#This Row],[18]]</f>
        <v>1</v>
      </c>
      <c r="U132">
        <f>Workbench[[#This Row],[20]]-Workbench[[#This Row],[19]]</f>
        <v>4</v>
      </c>
      <c r="V132">
        <f>Workbench[[#This Row],[21]]-Workbench[[#This Row],[20]]</f>
        <v>-2</v>
      </c>
      <c r="W132">
        <f>Workbench[[#This Row],[22]]-Workbench[[#This Row],[21]]</f>
        <v>16</v>
      </c>
      <c r="X132">
        <f>Workbench[[#This Row],[23]]-Workbench[[#This Row],[22]]</f>
        <v>2</v>
      </c>
      <c r="Y132">
        <f>Workbench[[#This Row],[24]]-Workbench[[#This Row],[23]]</f>
        <v>-4</v>
      </c>
      <c r="Z132">
        <f>Workbench[[#This Row],[25]]-Workbench[[#This Row],[24]]</f>
        <v>-2</v>
      </c>
      <c r="AA132">
        <f>Workbench[[#This Row],[26]]-Workbench[[#This Row],[25]]</f>
        <v>-16</v>
      </c>
      <c r="AB132">
        <f>Workbench[[#This Row],[27]]-Workbench[[#This Row],[26]]</f>
        <v>-1</v>
      </c>
      <c r="AC132">
        <f>Workbench[[#This Row],[28]]-Workbench[[#This Row],[27]]</f>
        <v>16</v>
      </c>
      <c r="AD132">
        <f>Workbench[[#This Row],[29]]-Workbench[[#This Row],[28]]</f>
        <v>2</v>
      </c>
      <c r="AE132">
        <f>Workbench[[#This Row],[30]]-Workbench[[#This Row],[29]]</f>
        <v>-8</v>
      </c>
      <c r="AF132">
        <f>Workbench[[#This Row],[31]]-Workbench[[#This Row],[30]]</f>
        <v>-2</v>
      </c>
      <c r="AG132">
        <f>COUNTIF(StepAnalysis[[#This Row],[0]:[31]],"=0")</f>
        <v>1</v>
      </c>
      <c r="AH132">
        <f>COUNTIF(StepAnalysis[[#This Row],[0]:[31]],"=1")</f>
        <v>2</v>
      </c>
      <c r="AI132">
        <f>COUNTIF(StepAnalysis[[#This Row],[0]:[31]],"=-1")</f>
        <v>2</v>
      </c>
      <c r="AJ132">
        <f>COUNTIF(StepAnalysis[[#This Row],[0]:[31]],"=2")</f>
        <v>6</v>
      </c>
      <c r="AK132">
        <f>COUNTIF(StepAnalysis[[#This Row],[0]:[31]],"=-2")</f>
        <v>6</v>
      </c>
      <c r="AL132">
        <f>COUNTIF(StepAnalysis[[#This Row],[0]:[31]],"=4")</f>
        <v>3</v>
      </c>
      <c r="AM132">
        <f>COUNTIF(StepAnalysis[[#This Row],[0]:[31]],"=-4")</f>
        <v>3</v>
      </c>
      <c r="AN132">
        <f>COUNTIF(StepAnalysis[[#This Row],[0]:[31]],"=8")</f>
        <v>1</v>
      </c>
      <c r="AO132">
        <f>COUNTIF(StepAnalysis[[#This Row],[0]:[31]],"=-8")</f>
        <v>1</v>
      </c>
      <c r="AP132">
        <f>COUNTIF(StepAnalysis[[#This Row],[0]:[31]],"=16")</f>
        <v>4</v>
      </c>
      <c r="AQ132">
        <f>COUNTIF(StepAnalysis[[#This Row],[0]:[31]],"=-16")</f>
        <v>3</v>
      </c>
      <c r="AR132" s="6"/>
    </row>
    <row r="133" spans="1:44" x14ac:dyDescent="0.25">
      <c r="A133" s="3">
        <v>0</v>
      </c>
      <c r="B133">
        <f>Workbench[[#This Row],[1]]-Workbench[[#This Row],[0]]</f>
        <v>1</v>
      </c>
      <c r="C133">
        <f>Workbench[[#This Row],[2]]-Workbench[[#This Row],[1]]</f>
        <v>16</v>
      </c>
      <c r="D133">
        <f>Workbench[[#This Row],[3]]-Workbench[[#This Row],[2]]</f>
        <v>2</v>
      </c>
      <c r="E133">
        <f>Workbench[[#This Row],[4]]-Workbench[[#This Row],[3]]</f>
        <v>4</v>
      </c>
      <c r="F133">
        <f>Workbench[[#This Row],[5]]-Workbench[[#This Row],[4]]</f>
        <v>-2</v>
      </c>
      <c r="G133">
        <f>Workbench[[#This Row],[6]]-Workbench[[#This Row],[5]]</f>
        <v>-16</v>
      </c>
      <c r="H133">
        <f>Workbench[[#This Row],[7]]-Workbench[[#This Row],[6]]</f>
        <v>2</v>
      </c>
      <c r="I133">
        <f>Workbench[[#This Row],[8]]-Workbench[[#This Row],[7]]</f>
        <v>-4</v>
      </c>
      <c r="J133">
        <f>Workbench[[#This Row],[9]]-Workbench[[#This Row],[8]]</f>
        <v>-1</v>
      </c>
      <c r="K133">
        <f>Workbench[[#This Row],[10]]-Workbench[[#This Row],[9]]</f>
        <v>4</v>
      </c>
      <c r="L133">
        <f>Workbench[[#This Row],[11]]-Workbench[[#This Row],[10]]</f>
        <v>-2</v>
      </c>
      <c r="M133">
        <f>Workbench[[#This Row],[12]]-Workbench[[#This Row],[11]]</f>
        <v>16</v>
      </c>
      <c r="N133">
        <f>Workbench[[#This Row],[13]]-Workbench[[#This Row],[12]]</f>
        <v>8</v>
      </c>
      <c r="O133">
        <f>Workbench[[#This Row],[14]]-Workbench[[#This Row],[13]]</f>
        <v>-16</v>
      </c>
      <c r="P133">
        <f>Workbench[[#This Row],[15]]-Workbench[[#This Row],[14]]</f>
        <v>2</v>
      </c>
      <c r="Q133">
        <f>Workbench[[#This Row],[16]]-Workbench[[#This Row],[15]]</f>
        <v>-4</v>
      </c>
      <c r="R133">
        <f>Workbench[[#This Row],[17]]-Workbench[[#This Row],[16]]</f>
        <v>1</v>
      </c>
      <c r="S133">
        <f>Workbench[[#This Row],[18]]-Workbench[[#This Row],[17]]</f>
        <v>4</v>
      </c>
      <c r="T133">
        <f>Workbench[[#This Row],[19]]-Workbench[[#This Row],[18]]</f>
        <v>-2</v>
      </c>
      <c r="U133">
        <f>Workbench[[#This Row],[20]]-Workbench[[#This Row],[19]]</f>
        <v>16</v>
      </c>
      <c r="V133">
        <f>Workbench[[#This Row],[21]]-Workbench[[#This Row],[20]]</f>
        <v>2</v>
      </c>
      <c r="W133">
        <f>Workbench[[#This Row],[22]]-Workbench[[#This Row],[21]]</f>
        <v>-4</v>
      </c>
      <c r="X133">
        <f>Workbench[[#This Row],[23]]-Workbench[[#This Row],[22]]</f>
        <v>-2</v>
      </c>
      <c r="Y133">
        <f>Workbench[[#This Row],[24]]-Workbench[[#This Row],[23]]</f>
        <v>-16</v>
      </c>
      <c r="Z133">
        <f>Workbench[[#This Row],[25]]-Workbench[[#This Row],[24]]</f>
        <v>-1</v>
      </c>
      <c r="AA133">
        <f>Workbench[[#This Row],[26]]-Workbench[[#This Row],[25]]</f>
        <v>16</v>
      </c>
      <c r="AB133">
        <f>Workbench[[#This Row],[27]]-Workbench[[#This Row],[26]]</f>
        <v>2</v>
      </c>
      <c r="AC133">
        <f>Workbench[[#This Row],[28]]-Workbench[[#This Row],[27]]</f>
        <v>4</v>
      </c>
      <c r="AD133">
        <f>Workbench[[#This Row],[29]]-Workbench[[#This Row],[28]]</f>
        <v>-8</v>
      </c>
      <c r="AE133">
        <f>Workbench[[#This Row],[30]]-Workbench[[#This Row],[29]]</f>
        <v>-4</v>
      </c>
      <c r="AF133">
        <f>Workbench[[#This Row],[31]]-Workbench[[#This Row],[30]]</f>
        <v>-2</v>
      </c>
      <c r="AG133">
        <f>COUNTIF(StepAnalysis[[#This Row],[0]:[31]],"=0")</f>
        <v>1</v>
      </c>
      <c r="AH133">
        <f>COUNTIF(StepAnalysis[[#This Row],[0]:[31]],"=1")</f>
        <v>2</v>
      </c>
      <c r="AI133">
        <f>COUNTIF(StepAnalysis[[#This Row],[0]:[31]],"=-1")</f>
        <v>2</v>
      </c>
      <c r="AJ133">
        <f>COUNTIF(StepAnalysis[[#This Row],[0]:[31]],"=2")</f>
        <v>5</v>
      </c>
      <c r="AK133">
        <f>COUNTIF(StepAnalysis[[#This Row],[0]:[31]],"=-2")</f>
        <v>5</v>
      </c>
      <c r="AL133">
        <f>COUNTIF(StepAnalysis[[#This Row],[0]:[31]],"=4")</f>
        <v>4</v>
      </c>
      <c r="AM133">
        <f>COUNTIF(StepAnalysis[[#This Row],[0]:[31]],"=-4")</f>
        <v>4</v>
      </c>
      <c r="AN133">
        <f>COUNTIF(StepAnalysis[[#This Row],[0]:[31]],"=8")</f>
        <v>1</v>
      </c>
      <c r="AO133">
        <f>COUNTIF(StepAnalysis[[#This Row],[0]:[31]],"=-8")</f>
        <v>1</v>
      </c>
      <c r="AP133">
        <f>COUNTIF(StepAnalysis[[#This Row],[0]:[31]],"=16")</f>
        <v>4</v>
      </c>
      <c r="AQ133">
        <f>COUNTIF(StepAnalysis[[#This Row],[0]:[31]],"=-16")</f>
        <v>3</v>
      </c>
      <c r="AR133" s="6"/>
    </row>
    <row r="134" spans="1:44" x14ac:dyDescent="0.25">
      <c r="A134" s="2">
        <v>0</v>
      </c>
      <c r="B134">
        <f>Workbench[[#This Row],[1]]-Workbench[[#This Row],[0]]</f>
        <v>1</v>
      </c>
      <c r="C134">
        <f>Workbench[[#This Row],[2]]-Workbench[[#This Row],[1]]</f>
        <v>16</v>
      </c>
      <c r="D134">
        <f>Workbench[[#This Row],[3]]-Workbench[[#This Row],[2]]</f>
        <v>2</v>
      </c>
      <c r="E134">
        <f>Workbench[[#This Row],[4]]-Workbench[[#This Row],[3]]</f>
        <v>4</v>
      </c>
      <c r="F134">
        <f>Workbench[[#This Row],[5]]-Workbench[[#This Row],[4]]</f>
        <v>8</v>
      </c>
      <c r="G134">
        <f>Workbench[[#This Row],[6]]-Workbench[[#This Row],[5]]</f>
        <v>-4</v>
      </c>
      <c r="H134">
        <f>Workbench[[#This Row],[7]]-Workbench[[#This Row],[6]]</f>
        <v>-2</v>
      </c>
      <c r="I134">
        <f>Workbench[[#This Row],[8]]-Workbench[[#This Row],[7]]</f>
        <v>-16</v>
      </c>
      <c r="J134">
        <f>Workbench[[#This Row],[9]]-Workbench[[#This Row],[8]]</f>
        <v>2</v>
      </c>
      <c r="K134">
        <f>Workbench[[#This Row],[10]]-Workbench[[#This Row],[9]]</f>
        <v>4</v>
      </c>
      <c r="L134">
        <f>Workbench[[#This Row],[11]]-Workbench[[#This Row],[10]]</f>
        <v>-2</v>
      </c>
      <c r="M134">
        <f>Workbench[[#This Row],[12]]-Workbench[[#This Row],[11]]</f>
        <v>16</v>
      </c>
      <c r="N134">
        <f>Workbench[[#This Row],[13]]-Workbench[[#This Row],[12]]</f>
        <v>-8</v>
      </c>
      <c r="O134">
        <f>Workbench[[#This Row],[14]]-Workbench[[#This Row],[13]]</f>
        <v>-16</v>
      </c>
      <c r="P134">
        <f>Workbench[[#This Row],[15]]-Workbench[[#This Row],[14]]</f>
        <v>2</v>
      </c>
      <c r="Q134">
        <f>Workbench[[#This Row],[16]]-Workbench[[#This Row],[15]]</f>
        <v>-4</v>
      </c>
      <c r="R134">
        <f>Workbench[[#This Row],[17]]-Workbench[[#This Row],[16]]</f>
        <v>-1</v>
      </c>
      <c r="S134">
        <f>Workbench[[#This Row],[18]]-Workbench[[#This Row],[17]]</f>
        <v>4</v>
      </c>
      <c r="T134">
        <f>Workbench[[#This Row],[19]]-Workbench[[#This Row],[18]]</f>
        <v>-2</v>
      </c>
      <c r="U134">
        <f>Workbench[[#This Row],[20]]-Workbench[[#This Row],[19]]</f>
        <v>16</v>
      </c>
      <c r="V134">
        <f>Workbench[[#This Row],[21]]-Workbench[[#This Row],[20]]</f>
        <v>8</v>
      </c>
      <c r="W134">
        <f>Workbench[[#This Row],[22]]-Workbench[[#This Row],[21]]</f>
        <v>-16</v>
      </c>
      <c r="X134">
        <f>Workbench[[#This Row],[23]]-Workbench[[#This Row],[22]]</f>
        <v>2</v>
      </c>
      <c r="Y134">
        <f>Workbench[[#This Row],[24]]-Workbench[[#This Row],[23]]</f>
        <v>-4</v>
      </c>
      <c r="Z134">
        <f>Workbench[[#This Row],[25]]-Workbench[[#This Row],[24]]</f>
        <v>-2</v>
      </c>
      <c r="AA134">
        <f>Workbench[[#This Row],[26]]-Workbench[[#This Row],[25]]</f>
        <v>16</v>
      </c>
      <c r="AB134">
        <f>Workbench[[#This Row],[27]]-Workbench[[#This Row],[26]]</f>
        <v>2</v>
      </c>
      <c r="AC134">
        <f>Workbench[[#This Row],[28]]-Workbench[[#This Row],[27]]</f>
        <v>4</v>
      </c>
      <c r="AD134">
        <f>Workbench[[#This Row],[29]]-Workbench[[#This Row],[28]]</f>
        <v>-8</v>
      </c>
      <c r="AE134">
        <f>Workbench[[#This Row],[30]]-Workbench[[#This Row],[29]]</f>
        <v>-4</v>
      </c>
      <c r="AF134">
        <f>Workbench[[#This Row],[31]]-Workbench[[#This Row],[30]]</f>
        <v>-2</v>
      </c>
      <c r="AG134">
        <f>COUNTIF(StepAnalysis[[#This Row],[0]:[31]],"=0")</f>
        <v>1</v>
      </c>
      <c r="AH134">
        <f>COUNTIF(StepAnalysis[[#This Row],[0]:[31]],"=1")</f>
        <v>1</v>
      </c>
      <c r="AI134">
        <f>COUNTIF(StepAnalysis[[#This Row],[0]:[31]],"=-1")</f>
        <v>1</v>
      </c>
      <c r="AJ134">
        <f>COUNTIF(StepAnalysis[[#This Row],[0]:[31]],"=2")</f>
        <v>5</v>
      </c>
      <c r="AK134">
        <f>COUNTIF(StepAnalysis[[#This Row],[0]:[31]],"=-2")</f>
        <v>5</v>
      </c>
      <c r="AL134">
        <f>COUNTIF(StepAnalysis[[#This Row],[0]:[31]],"=4")</f>
        <v>4</v>
      </c>
      <c r="AM134">
        <f>COUNTIF(StepAnalysis[[#This Row],[0]:[31]],"=-4")</f>
        <v>4</v>
      </c>
      <c r="AN134">
        <f>COUNTIF(StepAnalysis[[#This Row],[0]:[31]],"=8")</f>
        <v>2</v>
      </c>
      <c r="AO134">
        <f>COUNTIF(StepAnalysis[[#This Row],[0]:[31]],"=-8")</f>
        <v>2</v>
      </c>
      <c r="AP134">
        <f>COUNTIF(StepAnalysis[[#This Row],[0]:[31]],"=16")</f>
        <v>4</v>
      </c>
      <c r="AQ134">
        <f>COUNTIF(StepAnalysis[[#This Row],[0]:[31]],"=-16")</f>
        <v>3</v>
      </c>
      <c r="AR134" s="6"/>
    </row>
    <row r="135" spans="1:44" x14ac:dyDescent="0.25">
      <c r="A135" s="3">
        <v>0</v>
      </c>
      <c r="B135">
        <f>Workbench[[#This Row],[1]]-Workbench[[#This Row],[0]]</f>
        <v>1</v>
      </c>
      <c r="C135">
        <f>Workbench[[#This Row],[2]]-Workbench[[#This Row],[1]]</f>
        <v>16</v>
      </c>
      <c r="D135">
        <f>Workbench[[#This Row],[3]]-Workbench[[#This Row],[2]]</f>
        <v>2</v>
      </c>
      <c r="E135">
        <f>Workbench[[#This Row],[4]]-Workbench[[#This Row],[3]]</f>
        <v>8</v>
      </c>
      <c r="F135">
        <f>Workbench[[#This Row],[5]]-Workbench[[#This Row],[4]]</f>
        <v>-2</v>
      </c>
      <c r="G135">
        <f>Workbench[[#This Row],[6]]-Workbench[[#This Row],[5]]</f>
        <v>-16</v>
      </c>
      <c r="H135">
        <f>Workbench[[#This Row],[7]]-Workbench[[#This Row],[6]]</f>
        <v>2</v>
      </c>
      <c r="I135">
        <f>Workbench[[#This Row],[8]]-Workbench[[#This Row],[7]]</f>
        <v>4</v>
      </c>
      <c r="J135">
        <f>Workbench[[#This Row],[9]]-Workbench[[#This Row],[8]]</f>
        <v>-2</v>
      </c>
      <c r="K135">
        <f>Workbench[[#This Row],[10]]-Workbench[[#This Row],[9]]</f>
        <v>16</v>
      </c>
      <c r="L135">
        <f>Workbench[[#This Row],[11]]-Workbench[[#This Row],[10]]</f>
        <v>2</v>
      </c>
      <c r="M135">
        <f>Workbench[[#This Row],[12]]-Workbench[[#This Row],[11]]</f>
        <v>-8</v>
      </c>
      <c r="N135">
        <f>Workbench[[#This Row],[13]]-Workbench[[#This Row],[12]]</f>
        <v>-2</v>
      </c>
      <c r="O135">
        <f>Workbench[[#This Row],[14]]-Workbench[[#This Row],[13]]</f>
        <v>-16</v>
      </c>
      <c r="P135">
        <f>Workbench[[#This Row],[15]]-Workbench[[#This Row],[14]]</f>
        <v>2</v>
      </c>
      <c r="Q135">
        <f>Workbench[[#This Row],[16]]-Workbench[[#This Row],[15]]</f>
        <v>-4</v>
      </c>
      <c r="R135">
        <f>Workbench[[#This Row],[17]]-Workbench[[#This Row],[16]]</f>
        <v>-1</v>
      </c>
      <c r="S135">
        <f>Workbench[[#This Row],[18]]-Workbench[[#This Row],[17]]</f>
        <v>4</v>
      </c>
      <c r="T135">
        <f>Workbench[[#This Row],[19]]-Workbench[[#This Row],[18]]</f>
        <v>-2</v>
      </c>
      <c r="U135">
        <f>Workbench[[#This Row],[20]]-Workbench[[#This Row],[19]]</f>
        <v>16</v>
      </c>
      <c r="V135">
        <f>Workbench[[#This Row],[21]]-Workbench[[#This Row],[20]]</f>
        <v>2</v>
      </c>
      <c r="W135">
        <f>Workbench[[#This Row],[22]]-Workbench[[#This Row],[21]]</f>
        <v>8</v>
      </c>
      <c r="X135">
        <f>Workbench[[#This Row],[23]]-Workbench[[#This Row],[22]]</f>
        <v>-2</v>
      </c>
      <c r="Y135">
        <f>Workbench[[#This Row],[24]]-Workbench[[#This Row],[23]]</f>
        <v>-16</v>
      </c>
      <c r="Z135">
        <f>Workbench[[#This Row],[25]]-Workbench[[#This Row],[24]]</f>
        <v>2</v>
      </c>
      <c r="AA135">
        <f>Workbench[[#This Row],[26]]-Workbench[[#This Row],[25]]</f>
        <v>-4</v>
      </c>
      <c r="AB135">
        <f>Workbench[[#This Row],[27]]-Workbench[[#This Row],[26]]</f>
        <v>-2</v>
      </c>
      <c r="AC135">
        <f>Workbench[[#This Row],[28]]-Workbench[[#This Row],[27]]</f>
        <v>16</v>
      </c>
      <c r="AD135">
        <f>Workbench[[#This Row],[29]]-Workbench[[#This Row],[28]]</f>
        <v>2</v>
      </c>
      <c r="AE135">
        <f>Workbench[[#This Row],[30]]-Workbench[[#This Row],[29]]</f>
        <v>-8</v>
      </c>
      <c r="AF135">
        <f>Workbench[[#This Row],[31]]-Workbench[[#This Row],[30]]</f>
        <v>-2</v>
      </c>
      <c r="AG135">
        <f>COUNTIF(StepAnalysis[[#This Row],[0]:[31]],"=0")</f>
        <v>1</v>
      </c>
      <c r="AH135">
        <f>COUNTIF(StepAnalysis[[#This Row],[0]:[31]],"=1")</f>
        <v>1</v>
      </c>
      <c r="AI135">
        <f>COUNTIF(StepAnalysis[[#This Row],[0]:[31]],"=-1")</f>
        <v>1</v>
      </c>
      <c r="AJ135">
        <f>COUNTIF(StepAnalysis[[#This Row],[0]:[31]],"=2")</f>
        <v>7</v>
      </c>
      <c r="AK135">
        <f>COUNTIF(StepAnalysis[[#This Row],[0]:[31]],"=-2")</f>
        <v>7</v>
      </c>
      <c r="AL135">
        <f>COUNTIF(StepAnalysis[[#This Row],[0]:[31]],"=4")</f>
        <v>2</v>
      </c>
      <c r="AM135">
        <f>COUNTIF(StepAnalysis[[#This Row],[0]:[31]],"=-4")</f>
        <v>2</v>
      </c>
      <c r="AN135">
        <f>COUNTIF(StepAnalysis[[#This Row],[0]:[31]],"=8")</f>
        <v>2</v>
      </c>
      <c r="AO135">
        <f>COUNTIF(StepAnalysis[[#This Row],[0]:[31]],"=-8")</f>
        <v>2</v>
      </c>
      <c r="AP135">
        <f>COUNTIF(StepAnalysis[[#This Row],[0]:[31]],"=16")</f>
        <v>4</v>
      </c>
      <c r="AQ135">
        <f>COUNTIF(StepAnalysis[[#This Row],[0]:[31]],"=-16")</f>
        <v>3</v>
      </c>
      <c r="AR135" s="6"/>
    </row>
    <row r="136" spans="1:44" x14ac:dyDescent="0.25">
      <c r="A136" s="2">
        <v>0</v>
      </c>
      <c r="B136">
        <f>Workbench[[#This Row],[1]]-Workbench[[#This Row],[0]]</f>
        <v>1</v>
      </c>
      <c r="C136">
        <f>Workbench[[#This Row],[2]]-Workbench[[#This Row],[1]]</f>
        <v>16</v>
      </c>
      <c r="D136">
        <f>Workbench[[#This Row],[3]]-Workbench[[#This Row],[2]]</f>
        <v>2</v>
      </c>
      <c r="E136">
        <f>Workbench[[#This Row],[4]]-Workbench[[#This Row],[3]]</f>
        <v>8</v>
      </c>
      <c r="F136">
        <f>Workbench[[#This Row],[5]]-Workbench[[#This Row],[4]]</f>
        <v>-2</v>
      </c>
      <c r="G136">
        <f>Workbench[[#This Row],[6]]-Workbench[[#This Row],[5]]</f>
        <v>-16</v>
      </c>
      <c r="H136">
        <f>Workbench[[#This Row],[7]]-Workbench[[#This Row],[6]]</f>
        <v>2</v>
      </c>
      <c r="I136">
        <f>Workbench[[#This Row],[8]]-Workbench[[#This Row],[7]]</f>
        <v>-8</v>
      </c>
      <c r="J136">
        <f>Workbench[[#This Row],[9]]-Workbench[[#This Row],[8]]</f>
        <v>-1</v>
      </c>
      <c r="K136">
        <f>Workbench[[#This Row],[10]]-Workbench[[#This Row],[9]]</f>
        <v>8</v>
      </c>
      <c r="L136">
        <f>Workbench[[#This Row],[11]]-Workbench[[#This Row],[10]]</f>
        <v>4</v>
      </c>
      <c r="M136">
        <f>Workbench[[#This Row],[12]]-Workbench[[#This Row],[11]]</f>
        <v>-8</v>
      </c>
      <c r="N136">
        <f>Workbench[[#This Row],[13]]-Workbench[[#This Row],[12]]</f>
        <v>1</v>
      </c>
      <c r="O136">
        <f>Workbench[[#This Row],[14]]-Workbench[[#This Row],[13]]</f>
        <v>8</v>
      </c>
      <c r="P136">
        <f>Workbench[[#This Row],[15]]-Workbench[[#This Row],[14]]</f>
        <v>-2</v>
      </c>
      <c r="Q136">
        <f>Workbench[[#This Row],[16]]-Workbench[[#This Row],[15]]</f>
        <v>16</v>
      </c>
      <c r="R136">
        <f>Workbench[[#This Row],[17]]-Workbench[[#This Row],[16]]</f>
        <v>2</v>
      </c>
      <c r="S136">
        <f>Workbench[[#This Row],[18]]-Workbench[[#This Row],[17]]</f>
        <v>-8</v>
      </c>
      <c r="T136">
        <f>Workbench[[#This Row],[19]]-Workbench[[#This Row],[18]]</f>
        <v>-2</v>
      </c>
      <c r="U136">
        <f>Workbench[[#This Row],[20]]-Workbench[[#This Row],[19]]</f>
        <v>-16</v>
      </c>
      <c r="V136">
        <f>Workbench[[#This Row],[21]]-Workbench[[#This Row],[20]]</f>
        <v>-1</v>
      </c>
      <c r="W136">
        <f>Workbench[[#This Row],[22]]-Workbench[[#This Row],[21]]</f>
        <v>16</v>
      </c>
      <c r="X136">
        <f>Workbench[[#This Row],[23]]-Workbench[[#This Row],[22]]</f>
        <v>2</v>
      </c>
      <c r="Y136">
        <f>Workbench[[#This Row],[24]]-Workbench[[#This Row],[23]]</f>
        <v>8</v>
      </c>
      <c r="Z136">
        <f>Workbench[[#This Row],[25]]-Workbench[[#This Row],[24]]</f>
        <v>-2</v>
      </c>
      <c r="AA136">
        <f>Workbench[[#This Row],[26]]-Workbench[[#This Row],[25]]</f>
        <v>-16</v>
      </c>
      <c r="AB136">
        <f>Workbench[[#This Row],[27]]-Workbench[[#This Row],[26]]</f>
        <v>-4</v>
      </c>
      <c r="AC136">
        <f>Workbench[[#This Row],[28]]-Workbench[[#This Row],[27]]</f>
        <v>16</v>
      </c>
      <c r="AD136">
        <f>Workbench[[#This Row],[29]]-Workbench[[#This Row],[28]]</f>
        <v>2</v>
      </c>
      <c r="AE136">
        <f>Workbench[[#This Row],[30]]-Workbench[[#This Row],[29]]</f>
        <v>-8</v>
      </c>
      <c r="AF136">
        <f>Workbench[[#This Row],[31]]-Workbench[[#This Row],[30]]</f>
        <v>-2</v>
      </c>
      <c r="AG136">
        <f>COUNTIF(StepAnalysis[[#This Row],[0]:[31]],"=0")</f>
        <v>1</v>
      </c>
      <c r="AH136">
        <f>COUNTIF(StepAnalysis[[#This Row],[0]:[31]],"=1")</f>
        <v>2</v>
      </c>
      <c r="AI136">
        <f>COUNTIF(StepAnalysis[[#This Row],[0]:[31]],"=-1")</f>
        <v>2</v>
      </c>
      <c r="AJ136">
        <f>COUNTIF(StepAnalysis[[#This Row],[0]:[31]],"=2")</f>
        <v>5</v>
      </c>
      <c r="AK136">
        <f>COUNTIF(StepAnalysis[[#This Row],[0]:[31]],"=-2")</f>
        <v>5</v>
      </c>
      <c r="AL136">
        <f>COUNTIF(StepAnalysis[[#This Row],[0]:[31]],"=4")</f>
        <v>1</v>
      </c>
      <c r="AM136">
        <f>COUNTIF(StepAnalysis[[#This Row],[0]:[31]],"=-4")</f>
        <v>1</v>
      </c>
      <c r="AN136">
        <f>COUNTIF(StepAnalysis[[#This Row],[0]:[31]],"=8")</f>
        <v>4</v>
      </c>
      <c r="AO136">
        <f>COUNTIF(StepAnalysis[[#This Row],[0]:[31]],"=-8")</f>
        <v>4</v>
      </c>
      <c r="AP136">
        <f>COUNTIF(StepAnalysis[[#This Row],[0]:[31]],"=16")</f>
        <v>4</v>
      </c>
      <c r="AQ136">
        <f>COUNTIF(StepAnalysis[[#This Row],[0]:[31]],"=-16")</f>
        <v>3</v>
      </c>
      <c r="AR136" s="6"/>
    </row>
    <row r="137" spans="1:44" x14ac:dyDescent="0.25">
      <c r="A137" s="3">
        <v>0</v>
      </c>
      <c r="B137">
        <f>Workbench[[#This Row],[1]]-Workbench[[#This Row],[0]]</f>
        <v>1</v>
      </c>
      <c r="C137">
        <f>Workbench[[#This Row],[2]]-Workbench[[#This Row],[1]]</f>
        <v>16</v>
      </c>
      <c r="D137">
        <f>Workbench[[#This Row],[3]]-Workbench[[#This Row],[2]]</f>
        <v>2</v>
      </c>
      <c r="E137">
        <f>Workbench[[#This Row],[4]]-Workbench[[#This Row],[3]]</f>
        <v>8</v>
      </c>
      <c r="F137">
        <f>Workbench[[#This Row],[5]]-Workbench[[#This Row],[4]]</f>
        <v>-2</v>
      </c>
      <c r="G137">
        <f>Workbench[[#This Row],[6]]-Workbench[[#This Row],[5]]</f>
        <v>-16</v>
      </c>
      <c r="H137">
        <f>Workbench[[#This Row],[7]]-Workbench[[#This Row],[6]]</f>
        <v>2</v>
      </c>
      <c r="I137">
        <f>Workbench[[#This Row],[8]]-Workbench[[#This Row],[7]]</f>
        <v>-8</v>
      </c>
      <c r="J137">
        <f>Workbench[[#This Row],[9]]-Workbench[[#This Row],[8]]</f>
        <v>-1</v>
      </c>
      <c r="K137">
        <f>Workbench[[#This Row],[10]]-Workbench[[#This Row],[9]]</f>
        <v>4</v>
      </c>
      <c r="L137">
        <f>Workbench[[#This Row],[11]]-Workbench[[#This Row],[10]]</f>
        <v>1</v>
      </c>
      <c r="M137">
        <f>Workbench[[#This Row],[12]]-Workbench[[#This Row],[11]]</f>
        <v>8</v>
      </c>
      <c r="N137">
        <f>Workbench[[#This Row],[13]]-Workbench[[#This Row],[12]]</f>
        <v>-2</v>
      </c>
      <c r="O137">
        <f>Workbench[[#This Row],[14]]-Workbench[[#This Row],[13]]</f>
        <v>16</v>
      </c>
      <c r="P137">
        <f>Workbench[[#This Row],[15]]-Workbench[[#This Row],[14]]</f>
        <v>2</v>
      </c>
      <c r="Q137">
        <f>Workbench[[#This Row],[16]]-Workbench[[#This Row],[15]]</f>
        <v>-8</v>
      </c>
      <c r="R137">
        <f>Workbench[[#This Row],[17]]-Workbench[[#This Row],[16]]</f>
        <v>-2</v>
      </c>
      <c r="S137">
        <f>Workbench[[#This Row],[18]]-Workbench[[#This Row],[17]]</f>
        <v>-16</v>
      </c>
      <c r="T137">
        <f>Workbench[[#This Row],[19]]-Workbench[[#This Row],[18]]</f>
        <v>-1</v>
      </c>
      <c r="U137">
        <f>Workbench[[#This Row],[20]]-Workbench[[#This Row],[19]]</f>
        <v>16</v>
      </c>
      <c r="V137">
        <f>Workbench[[#This Row],[21]]-Workbench[[#This Row],[20]]</f>
        <v>2</v>
      </c>
      <c r="W137">
        <f>Workbench[[#This Row],[22]]-Workbench[[#This Row],[21]]</f>
        <v>8</v>
      </c>
      <c r="X137">
        <f>Workbench[[#This Row],[23]]-Workbench[[#This Row],[22]]</f>
        <v>-2</v>
      </c>
      <c r="Y137">
        <f>Workbench[[#This Row],[24]]-Workbench[[#This Row],[23]]</f>
        <v>-16</v>
      </c>
      <c r="Z137">
        <f>Workbench[[#This Row],[25]]-Workbench[[#This Row],[24]]</f>
        <v>2</v>
      </c>
      <c r="AA137">
        <f>Workbench[[#This Row],[26]]-Workbench[[#This Row],[25]]</f>
        <v>-4</v>
      </c>
      <c r="AB137">
        <f>Workbench[[#This Row],[27]]-Workbench[[#This Row],[26]]</f>
        <v>-2</v>
      </c>
      <c r="AC137">
        <f>Workbench[[#This Row],[28]]-Workbench[[#This Row],[27]]</f>
        <v>16</v>
      </c>
      <c r="AD137">
        <f>Workbench[[#This Row],[29]]-Workbench[[#This Row],[28]]</f>
        <v>2</v>
      </c>
      <c r="AE137">
        <f>Workbench[[#This Row],[30]]-Workbench[[#This Row],[29]]</f>
        <v>-8</v>
      </c>
      <c r="AF137">
        <f>Workbench[[#This Row],[31]]-Workbench[[#This Row],[30]]</f>
        <v>-2</v>
      </c>
      <c r="AG137">
        <f>COUNTIF(StepAnalysis[[#This Row],[0]:[31]],"=0")</f>
        <v>1</v>
      </c>
      <c r="AH137">
        <f>COUNTIF(StepAnalysis[[#This Row],[0]:[31]],"=1")</f>
        <v>2</v>
      </c>
      <c r="AI137">
        <f>COUNTIF(StepAnalysis[[#This Row],[0]:[31]],"=-1")</f>
        <v>2</v>
      </c>
      <c r="AJ137">
        <f>COUNTIF(StepAnalysis[[#This Row],[0]:[31]],"=2")</f>
        <v>6</v>
      </c>
      <c r="AK137">
        <f>COUNTIF(StepAnalysis[[#This Row],[0]:[31]],"=-2")</f>
        <v>6</v>
      </c>
      <c r="AL137">
        <f>COUNTIF(StepAnalysis[[#This Row],[0]:[31]],"=4")</f>
        <v>1</v>
      </c>
      <c r="AM137">
        <f>COUNTIF(StepAnalysis[[#This Row],[0]:[31]],"=-4")</f>
        <v>1</v>
      </c>
      <c r="AN137">
        <f>COUNTIF(StepAnalysis[[#This Row],[0]:[31]],"=8")</f>
        <v>3</v>
      </c>
      <c r="AO137">
        <f>COUNTIF(StepAnalysis[[#This Row],[0]:[31]],"=-8")</f>
        <v>3</v>
      </c>
      <c r="AP137">
        <f>COUNTIF(StepAnalysis[[#This Row],[0]:[31]],"=16")</f>
        <v>4</v>
      </c>
      <c r="AQ137">
        <f>COUNTIF(StepAnalysis[[#This Row],[0]:[31]],"=-16")</f>
        <v>3</v>
      </c>
      <c r="AR137" s="6"/>
    </row>
    <row r="138" spans="1:44" x14ac:dyDescent="0.25">
      <c r="A138" s="2">
        <v>0</v>
      </c>
      <c r="B138">
        <f>Workbench[[#This Row],[1]]-Workbench[[#This Row],[0]]</f>
        <v>1</v>
      </c>
      <c r="C138">
        <f>Workbench[[#This Row],[2]]-Workbench[[#This Row],[1]]</f>
        <v>16</v>
      </c>
      <c r="D138">
        <f>Workbench[[#This Row],[3]]-Workbench[[#This Row],[2]]</f>
        <v>2</v>
      </c>
      <c r="E138">
        <f>Workbench[[#This Row],[4]]-Workbench[[#This Row],[3]]</f>
        <v>8</v>
      </c>
      <c r="F138">
        <f>Workbench[[#This Row],[5]]-Workbench[[#This Row],[4]]</f>
        <v>-2</v>
      </c>
      <c r="G138">
        <f>Workbench[[#This Row],[6]]-Workbench[[#This Row],[5]]</f>
        <v>-16</v>
      </c>
      <c r="H138">
        <f>Workbench[[#This Row],[7]]-Workbench[[#This Row],[6]]</f>
        <v>4</v>
      </c>
      <c r="I138">
        <f>Workbench[[#This Row],[8]]-Workbench[[#This Row],[7]]</f>
        <v>16</v>
      </c>
      <c r="J138">
        <f>Workbench[[#This Row],[9]]-Workbench[[#This Row],[8]]</f>
        <v>2</v>
      </c>
      <c r="K138">
        <f>Workbench[[#This Row],[10]]-Workbench[[#This Row],[9]]</f>
        <v>-16</v>
      </c>
      <c r="L138">
        <f>Workbench[[#This Row],[11]]-Workbench[[#This Row],[10]]</f>
        <v>-4</v>
      </c>
      <c r="M138">
        <f>Workbench[[#This Row],[12]]-Workbench[[#This Row],[11]]</f>
        <v>-8</v>
      </c>
      <c r="N138">
        <f>Workbench[[#This Row],[13]]-Workbench[[#This Row],[12]]</f>
        <v>-1</v>
      </c>
      <c r="O138">
        <f>Workbench[[#This Row],[14]]-Workbench[[#This Row],[13]]</f>
        <v>8</v>
      </c>
      <c r="P138">
        <f>Workbench[[#This Row],[15]]-Workbench[[#This Row],[14]]</f>
        <v>4</v>
      </c>
      <c r="Q138">
        <f>Workbench[[#This Row],[16]]-Workbench[[#This Row],[15]]</f>
        <v>-8</v>
      </c>
      <c r="R138">
        <f>Workbench[[#This Row],[17]]-Workbench[[#This Row],[16]]</f>
        <v>1</v>
      </c>
      <c r="S138">
        <f>Workbench[[#This Row],[18]]-Workbench[[#This Row],[17]]</f>
        <v>16</v>
      </c>
      <c r="T138">
        <f>Workbench[[#This Row],[19]]-Workbench[[#This Row],[18]]</f>
        <v>-2</v>
      </c>
      <c r="U138">
        <f>Workbench[[#This Row],[20]]-Workbench[[#This Row],[19]]</f>
        <v>-16</v>
      </c>
      <c r="V138">
        <f>Workbench[[#This Row],[21]]-Workbench[[#This Row],[20]]</f>
        <v>-1</v>
      </c>
      <c r="W138">
        <f>Workbench[[#This Row],[22]]-Workbench[[#This Row],[21]]</f>
        <v>16</v>
      </c>
      <c r="X138">
        <f>Workbench[[#This Row],[23]]-Workbench[[#This Row],[22]]</f>
        <v>2</v>
      </c>
      <c r="Y138">
        <f>Workbench[[#This Row],[24]]-Workbench[[#This Row],[23]]</f>
        <v>8</v>
      </c>
      <c r="Z138">
        <f>Workbench[[#This Row],[25]]-Workbench[[#This Row],[24]]</f>
        <v>-2</v>
      </c>
      <c r="AA138">
        <f>Workbench[[#This Row],[26]]-Workbench[[#This Row],[25]]</f>
        <v>-16</v>
      </c>
      <c r="AB138">
        <f>Workbench[[#This Row],[27]]-Workbench[[#This Row],[26]]</f>
        <v>-4</v>
      </c>
      <c r="AC138">
        <f>Workbench[[#This Row],[28]]-Workbench[[#This Row],[27]]</f>
        <v>16</v>
      </c>
      <c r="AD138">
        <f>Workbench[[#This Row],[29]]-Workbench[[#This Row],[28]]</f>
        <v>2</v>
      </c>
      <c r="AE138">
        <f>Workbench[[#This Row],[30]]-Workbench[[#This Row],[29]]</f>
        <v>-8</v>
      </c>
      <c r="AF138">
        <f>Workbench[[#This Row],[31]]-Workbench[[#This Row],[30]]</f>
        <v>-2</v>
      </c>
      <c r="AG138">
        <f>COUNTIF(StepAnalysis[[#This Row],[0]:[31]],"=0")</f>
        <v>1</v>
      </c>
      <c r="AH138">
        <f>COUNTIF(StepAnalysis[[#This Row],[0]:[31]],"=1")</f>
        <v>2</v>
      </c>
      <c r="AI138">
        <f>COUNTIF(StepAnalysis[[#This Row],[0]:[31]],"=-1")</f>
        <v>2</v>
      </c>
      <c r="AJ138">
        <f>COUNTIF(StepAnalysis[[#This Row],[0]:[31]],"=2")</f>
        <v>4</v>
      </c>
      <c r="AK138">
        <f>COUNTIF(StepAnalysis[[#This Row],[0]:[31]],"=-2")</f>
        <v>4</v>
      </c>
      <c r="AL138">
        <f>COUNTIF(StepAnalysis[[#This Row],[0]:[31]],"=4")</f>
        <v>2</v>
      </c>
      <c r="AM138">
        <f>COUNTIF(StepAnalysis[[#This Row],[0]:[31]],"=-4")</f>
        <v>2</v>
      </c>
      <c r="AN138">
        <f>COUNTIF(StepAnalysis[[#This Row],[0]:[31]],"=8")</f>
        <v>3</v>
      </c>
      <c r="AO138">
        <f>COUNTIF(StepAnalysis[[#This Row],[0]:[31]],"=-8")</f>
        <v>3</v>
      </c>
      <c r="AP138">
        <f>COUNTIF(StepAnalysis[[#This Row],[0]:[31]],"=16")</f>
        <v>5</v>
      </c>
      <c r="AQ138">
        <f>COUNTIF(StepAnalysis[[#This Row],[0]:[31]],"=-16")</f>
        <v>4</v>
      </c>
      <c r="AR138" s="6"/>
    </row>
    <row r="139" spans="1:44" x14ac:dyDescent="0.25">
      <c r="A139" s="3">
        <v>0</v>
      </c>
      <c r="B139">
        <f>Workbench[[#This Row],[1]]-Workbench[[#This Row],[0]]</f>
        <v>1</v>
      </c>
      <c r="C139">
        <f>Workbench[[#This Row],[2]]-Workbench[[#This Row],[1]]</f>
        <v>16</v>
      </c>
      <c r="D139">
        <f>Workbench[[#This Row],[3]]-Workbench[[#This Row],[2]]</f>
        <v>2</v>
      </c>
      <c r="E139">
        <f>Workbench[[#This Row],[4]]-Workbench[[#This Row],[3]]</f>
        <v>8</v>
      </c>
      <c r="F139">
        <f>Workbench[[#This Row],[5]]-Workbench[[#This Row],[4]]</f>
        <v>-2</v>
      </c>
      <c r="G139">
        <f>Workbench[[#This Row],[6]]-Workbench[[#This Row],[5]]</f>
        <v>-16</v>
      </c>
      <c r="H139">
        <f>Workbench[[#This Row],[7]]-Workbench[[#This Row],[6]]</f>
        <v>4</v>
      </c>
      <c r="I139">
        <f>Workbench[[#This Row],[8]]-Workbench[[#This Row],[7]]</f>
        <v>16</v>
      </c>
      <c r="J139">
        <f>Workbench[[#This Row],[9]]-Workbench[[#This Row],[8]]</f>
        <v>2</v>
      </c>
      <c r="K139">
        <f>Workbench[[#This Row],[10]]-Workbench[[#This Row],[9]]</f>
        <v>-8</v>
      </c>
      <c r="L139">
        <f>Workbench[[#This Row],[11]]-Workbench[[#This Row],[10]]</f>
        <v>-2</v>
      </c>
      <c r="M139">
        <f>Workbench[[#This Row],[12]]-Workbench[[#This Row],[11]]</f>
        <v>-16</v>
      </c>
      <c r="N139">
        <f>Workbench[[#This Row],[13]]-Workbench[[#This Row],[12]]</f>
        <v>2</v>
      </c>
      <c r="O139">
        <f>Workbench[[#This Row],[14]]-Workbench[[#This Row],[13]]</f>
        <v>8</v>
      </c>
      <c r="P139">
        <f>Workbench[[#This Row],[15]]-Workbench[[#This Row],[14]]</f>
        <v>-4</v>
      </c>
      <c r="Q139">
        <f>Workbench[[#This Row],[16]]-Workbench[[#This Row],[15]]</f>
        <v>-8</v>
      </c>
      <c r="R139">
        <f>Workbench[[#This Row],[17]]-Workbench[[#This Row],[16]]</f>
        <v>-1</v>
      </c>
      <c r="S139">
        <f>Workbench[[#This Row],[18]]-Workbench[[#This Row],[17]]</f>
        <v>8</v>
      </c>
      <c r="T139">
        <f>Workbench[[#This Row],[19]]-Workbench[[#This Row],[18]]</f>
        <v>4</v>
      </c>
      <c r="U139">
        <f>Workbench[[#This Row],[20]]-Workbench[[#This Row],[19]]</f>
        <v>-8</v>
      </c>
      <c r="V139">
        <f>Workbench[[#This Row],[21]]-Workbench[[#This Row],[20]]</f>
        <v>-2</v>
      </c>
      <c r="W139">
        <f>Workbench[[#This Row],[22]]-Workbench[[#This Row],[21]]</f>
        <v>16</v>
      </c>
      <c r="X139">
        <f>Workbench[[#This Row],[23]]-Workbench[[#This Row],[22]]</f>
        <v>2</v>
      </c>
      <c r="Y139">
        <f>Workbench[[#This Row],[24]]-Workbench[[#This Row],[23]]</f>
        <v>8</v>
      </c>
      <c r="Z139">
        <f>Workbench[[#This Row],[25]]-Workbench[[#This Row],[24]]</f>
        <v>-2</v>
      </c>
      <c r="AA139">
        <f>Workbench[[#This Row],[26]]-Workbench[[#This Row],[25]]</f>
        <v>-16</v>
      </c>
      <c r="AB139">
        <f>Workbench[[#This Row],[27]]-Workbench[[#This Row],[26]]</f>
        <v>-4</v>
      </c>
      <c r="AC139">
        <f>Workbench[[#This Row],[28]]-Workbench[[#This Row],[27]]</f>
        <v>16</v>
      </c>
      <c r="AD139">
        <f>Workbench[[#This Row],[29]]-Workbench[[#This Row],[28]]</f>
        <v>2</v>
      </c>
      <c r="AE139">
        <f>Workbench[[#This Row],[30]]-Workbench[[#This Row],[29]]</f>
        <v>-8</v>
      </c>
      <c r="AF139">
        <f>Workbench[[#This Row],[31]]-Workbench[[#This Row],[30]]</f>
        <v>-2</v>
      </c>
      <c r="AG139">
        <f>COUNTIF(StepAnalysis[[#This Row],[0]:[31]],"=0")</f>
        <v>1</v>
      </c>
      <c r="AH139">
        <f>COUNTIF(StepAnalysis[[#This Row],[0]:[31]],"=1")</f>
        <v>1</v>
      </c>
      <c r="AI139">
        <f>COUNTIF(StepAnalysis[[#This Row],[0]:[31]],"=-1")</f>
        <v>1</v>
      </c>
      <c r="AJ139">
        <f>COUNTIF(StepAnalysis[[#This Row],[0]:[31]],"=2")</f>
        <v>5</v>
      </c>
      <c r="AK139">
        <f>COUNTIF(StepAnalysis[[#This Row],[0]:[31]],"=-2")</f>
        <v>5</v>
      </c>
      <c r="AL139">
        <f>COUNTIF(StepAnalysis[[#This Row],[0]:[31]],"=4")</f>
        <v>2</v>
      </c>
      <c r="AM139">
        <f>COUNTIF(StepAnalysis[[#This Row],[0]:[31]],"=-4")</f>
        <v>2</v>
      </c>
      <c r="AN139">
        <f>COUNTIF(StepAnalysis[[#This Row],[0]:[31]],"=8")</f>
        <v>4</v>
      </c>
      <c r="AO139">
        <f>COUNTIF(StepAnalysis[[#This Row],[0]:[31]],"=-8")</f>
        <v>4</v>
      </c>
      <c r="AP139">
        <f>COUNTIF(StepAnalysis[[#This Row],[0]:[31]],"=16")</f>
        <v>4</v>
      </c>
      <c r="AQ139">
        <f>COUNTIF(StepAnalysis[[#This Row],[0]:[31]],"=-16")</f>
        <v>3</v>
      </c>
      <c r="AR139" s="6"/>
    </row>
    <row r="140" spans="1:44" x14ac:dyDescent="0.25">
      <c r="A140" s="2">
        <v>0</v>
      </c>
      <c r="B140">
        <f>Workbench[[#This Row],[1]]-Workbench[[#This Row],[0]]</f>
        <v>1</v>
      </c>
      <c r="C140">
        <f>Workbench[[#This Row],[2]]-Workbench[[#This Row],[1]]</f>
        <v>16</v>
      </c>
      <c r="D140">
        <f>Workbench[[#This Row],[3]]-Workbench[[#This Row],[2]]</f>
        <v>2</v>
      </c>
      <c r="E140">
        <f>Workbench[[#This Row],[4]]-Workbench[[#This Row],[3]]</f>
        <v>8</v>
      </c>
      <c r="F140">
        <f>Workbench[[#This Row],[5]]-Workbench[[#This Row],[4]]</f>
        <v>4</v>
      </c>
      <c r="G140">
        <f>Workbench[[#This Row],[6]]-Workbench[[#This Row],[5]]</f>
        <v>-8</v>
      </c>
      <c r="H140">
        <f>Workbench[[#This Row],[7]]-Workbench[[#This Row],[6]]</f>
        <v>-2</v>
      </c>
      <c r="I140">
        <f>Workbench[[#This Row],[8]]-Workbench[[#This Row],[7]]</f>
        <v>8</v>
      </c>
      <c r="J140">
        <f>Workbench[[#This Row],[9]]-Workbench[[#This Row],[8]]</f>
        <v>-4</v>
      </c>
      <c r="K140">
        <f>Workbench[[#This Row],[10]]-Workbench[[#This Row],[9]]</f>
        <v>-16</v>
      </c>
      <c r="L140">
        <f>Workbench[[#This Row],[11]]-Workbench[[#This Row],[10]]</f>
        <v>4</v>
      </c>
      <c r="M140">
        <f>Workbench[[#This Row],[12]]-Workbench[[#This Row],[11]]</f>
        <v>-8</v>
      </c>
      <c r="N140">
        <f>Workbench[[#This Row],[13]]-Workbench[[#This Row],[12]]</f>
        <v>2</v>
      </c>
      <c r="O140">
        <f>Workbench[[#This Row],[14]]-Workbench[[#This Row],[13]]</f>
        <v>8</v>
      </c>
      <c r="P140">
        <f>Workbench[[#This Row],[15]]-Workbench[[#This Row],[14]]</f>
        <v>-4</v>
      </c>
      <c r="Q140">
        <f>Workbench[[#This Row],[16]]-Workbench[[#This Row],[15]]</f>
        <v>-8</v>
      </c>
      <c r="R140">
        <f>Workbench[[#This Row],[17]]-Workbench[[#This Row],[16]]</f>
        <v>-1</v>
      </c>
      <c r="S140">
        <f>Workbench[[#This Row],[18]]-Workbench[[#This Row],[17]]</f>
        <v>8</v>
      </c>
      <c r="T140">
        <f>Workbench[[#This Row],[19]]-Workbench[[#This Row],[18]]</f>
        <v>4</v>
      </c>
      <c r="U140">
        <f>Workbench[[#This Row],[20]]-Workbench[[#This Row],[19]]</f>
        <v>-8</v>
      </c>
      <c r="V140">
        <f>Workbench[[#This Row],[21]]-Workbench[[#This Row],[20]]</f>
        <v>-2</v>
      </c>
      <c r="W140">
        <f>Workbench[[#This Row],[22]]-Workbench[[#This Row],[21]]</f>
        <v>8</v>
      </c>
      <c r="X140">
        <f>Workbench[[#This Row],[23]]-Workbench[[#This Row],[22]]</f>
        <v>-4</v>
      </c>
      <c r="Y140">
        <f>Workbench[[#This Row],[24]]-Workbench[[#This Row],[23]]</f>
        <v>16</v>
      </c>
      <c r="Z140">
        <f>Workbench[[#This Row],[25]]-Workbench[[#This Row],[24]]</f>
        <v>4</v>
      </c>
      <c r="AA140">
        <f>Workbench[[#This Row],[26]]-Workbench[[#This Row],[25]]</f>
        <v>-8</v>
      </c>
      <c r="AB140">
        <f>Workbench[[#This Row],[27]]-Workbench[[#This Row],[26]]</f>
        <v>2</v>
      </c>
      <c r="AC140">
        <f>Workbench[[#This Row],[28]]-Workbench[[#This Row],[27]]</f>
        <v>8</v>
      </c>
      <c r="AD140">
        <f>Workbench[[#This Row],[29]]-Workbench[[#This Row],[28]]</f>
        <v>-4</v>
      </c>
      <c r="AE140">
        <f>Workbench[[#This Row],[30]]-Workbench[[#This Row],[29]]</f>
        <v>-8</v>
      </c>
      <c r="AF140">
        <f>Workbench[[#This Row],[31]]-Workbench[[#This Row],[30]]</f>
        <v>-2</v>
      </c>
      <c r="AG140">
        <f>COUNTIF(StepAnalysis[[#This Row],[0]:[31]],"=0")</f>
        <v>1</v>
      </c>
      <c r="AH140">
        <f>COUNTIF(StepAnalysis[[#This Row],[0]:[31]],"=1")</f>
        <v>1</v>
      </c>
      <c r="AI140">
        <f>COUNTIF(StepAnalysis[[#This Row],[0]:[31]],"=-1")</f>
        <v>1</v>
      </c>
      <c r="AJ140">
        <f>COUNTIF(StepAnalysis[[#This Row],[0]:[31]],"=2")</f>
        <v>3</v>
      </c>
      <c r="AK140">
        <f>COUNTIF(StepAnalysis[[#This Row],[0]:[31]],"=-2")</f>
        <v>3</v>
      </c>
      <c r="AL140">
        <f>COUNTIF(StepAnalysis[[#This Row],[0]:[31]],"=4")</f>
        <v>4</v>
      </c>
      <c r="AM140">
        <f>COUNTIF(StepAnalysis[[#This Row],[0]:[31]],"=-4")</f>
        <v>4</v>
      </c>
      <c r="AN140">
        <f>COUNTIF(StepAnalysis[[#This Row],[0]:[31]],"=8")</f>
        <v>6</v>
      </c>
      <c r="AO140">
        <f>COUNTIF(StepAnalysis[[#This Row],[0]:[31]],"=-8")</f>
        <v>6</v>
      </c>
      <c r="AP140">
        <f>COUNTIF(StepAnalysis[[#This Row],[0]:[31]],"=16")</f>
        <v>2</v>
      </c>
      <c r="AQ140">
        <f>COUNTIF(StepAnalysis[[#This Row],[0]:[31]],"=-16")</f>
        <v>1</v>
      </c>
      <c r="AR140" s="6"/>
    </row>
    <row r="141" spans="1:44" x14ac:dyDescent="0.25">
      <c r="A141" s="3">
        <v>0</v>
      </c>
      <c r="B141">
        <f>Workbench[[#This Row],[1]]-Workbench[[#This Row],[0]]</f>
        <v>1</v>
      </c>
      <c r="C141">
        <f>Workbench[[#This Row],[2]]-Workbench[[#This Row],[1]]</f>
        <v>16</v>
      </c>
      <c r="D141">
        <f>Workbench[[#This Row],[3]]-Workbench[[#This Row],[2]]</f>
        <v>2</v>
      </c>
      <c r="E141">
        <f>Workbench[[#This Row],[4]]-Workbench[[#This Row],[3]]</f>
        <v>-16</v>
      </c>
      <c r="F141">
        <f>Workbench[[#This Row],[5]]-Workbench[[#This Row],[4]]</f>
        <v>-1</v>
      </c>
      <c r="G141">
        <f>Workbench[[#This Row],[6]]-Workbench[[#This Row],[5]]</f>
        <v>8</v>
      </c>
      <c r="H141">
        <f>Workbench[[#This Row],[7]]-Workbench[[#This Row],[6]]</f>
        <v>1</v>
      </c>
      <c r="I141">
        <f>Workbench[[#This Row],[8]]-Workbench[[#This Row],[7]]</f>
        <v>4</v>
      </c>
      <c r="J141">
        <f>Workbench[[#This Row],[9]]-Workbench[[#This Row],[8]]</f>
        <v>-1</v>
      </c>
      <c r="K141">
        <f>Workbench[[#This Row],[10]]-Workbench[[#This Row],[9]]</f>
        <v>-8</v>
      </c>
      <c r="L141">
        <f>Workbench[[#This Row],[11]]-Workbench[[#This Row],[10]]</f>
        <v>1</v>
      </c>
      <c r="M141">
        <f>Workbench[[#This Row],[12]]-Workbench[[#This Row],[11]]</f>
        <v>16</v>
      </c>
      <c r="N141">
        <f>Workbench[[#This Row],[13]]-Workbench[[#This Row],[12]]</f>
        <v>-2</v>
      </c>
      <c r="O141">
        <f>Workbench[[#This Row],[14]]-Workbench[[#This Row],[13]]</f>
        <v>-16</v>
      </c>
      <c r="P141">
        <f>Workbench[[#This Row],[15]]-Workbench[[#This Row],[14]]</f>
        <v>-1</v>
      </c>
      <c r="Q141">
        <f>Workbench[[#This Row],[16]]-Workbench[[#This Row],[15]]</f>
        <v>16</v>
      </c>
      <c r="R141">
        <f>Workbench[[#This Row],[17]]-Workbench[[#This Row],[16]]</f>
        <v>2</v>
      </c>
      <c r="S141">
        <f>Workbench[[#This Row],[18]]-Workbench[[#This Row],[17]]</f>
        <v>8</v>
      </c>
      <c r="T141">
        <f>Workbench[[#This Row],[19]]-Workbench[[#This Row],[18]]</f>
        <v>-2</v>
      </c>
      <c r="U141">
        <f>Workbench[[#This Row],[20]]-Workbench[[#This Row],[19]]</f>
        <v>-16</v>
      </c>
      <c r="V141">
        <f>Workbench[[#This Row],[21]]-Workbench[[#This Row],[20]]</f>
        <v>1</v>
      </c>
      <c r="W141">
        <f>Workbench[[#This Row],[22]]-Workbench[[#This Row],[21]]</f>
        <v>16</v>
      </c>
      <c r="X141">
        <f>Workbench[[#This Row],[23]]-Workbench[[#This Row],[22]]</f>
        <v>2</v>
      </c>
      <c r="Y141">
        <f>Workbench[[#This Row],[24]]-Workbench[[#This Row],[23]]</f>
        <v>-4</v>
      </c>
      <c r="Z141">
        <f>Workbench[[#This Row],[25]]-Workbench[[#This Row],[24]]</f>
        <v>-2</v>
      </c>
      <c r="AA141">
        <f>Workbench[[#This Row],[26]]-Workbench[[#This Row],[25]]</f>
        <v>-16</v>
      </c>
      <c r="AB141">
        <f>Workbench[[#This Row],[27]]-Workbench[[#This Row],[26]]</f>
        <v>-1</v>
      </c>
      <c r="AC141">
        <f>Workbench[[#This Row],[28]]-Workbench[[#This Row],[27]]</f>
        <v>16</v>
      </c>
      <c r="AD141">
        <f>Workbench[[#This Row],[29]]-Workbench[[#This Row],[28]]</f>
        <v>2</v>
      </c>
      <c r="AE141">
        <f>Workbench[[#This Row],[30]]-Workbench[[#This Row],[29]]</f>
        <v>-8</v>
      </c>
      <c r="AF141">
        <f>Workbench[[#This Row],[31]]-Workbench[[#This Row],[30]]</f>
        <v>-2</v>
      </c>
      <c r="AG141">
        <f>COUNTIF(StepAnalysis[[#This Row],[0]:[31]],"=0")</f>
        <v>1</v>
      </c>
      <c r="AH141">
        <f>COUNTIF(StepAnalysis[[#This Row],[0]:[31]],"=1")</f>
        <v>4</v>
      </c>
      <c r="AI141">
        <f>COUNTIF(StepAnalysis[[#This Row],[0]:[31]],"=-1")</f>
        <v>4</v>
      </c>
      <c r="AJ141">
        <f>COUNTIF(StepAnalysis[[#This Row],[0]:[31]],"=2")</f>
        <v>4</v>
      </c>
      <c r="AK141">
        <f>COUNTIF(StepAnalysis[[#This Row],[0]:[31]],"=-2")</f>
        <v>4</v>
      </c>
      <c r="AL141">
        <f>COUNTIF(StepAnalysis[[#This Row],[0]:[31]],"=4")</f>
        <v>1</v>
      </c>
      <c r="AM141">
        <f>COUNTIF(StepAnalysis[[#This Row],[0]:[31]],"=-4")</f>
        <v>1</v>
      </c>
      <c r="AN141">
        <f>COUNTIF(StepAnalysis[[#This Row],[0]:[31]],"=8")</f>
        <v>2</v>
      </c>
      <c r="AO141">
        <f>COUNTIF(StepAnalysis[[#This Row],[0]:[31]],"=-8")</f>
        <v>2</v>
      </c>
      <c r="AP141">
        <f>COUNTIF(StepAnalysis[[#This Row],[0]:[31]],"=16")</f>
        <v>5</v>
      </c>
      <c r="AQ141">
        <f>COUNTIF(StepAnalysis[[#This Row],[0]:[31]],"=-16")</f>
        <v>4</v>
      </c>
      <c r="AR141" s="6"/>
    </row>
    <row r="142" spans="1:44" x14ac:dyDescent="0.25">
      <c r="A142" s="2">
        <v>0</v>
      </c>
      <c r="B142">
        <f>Workbench[[#This Row],[1]]-Workbench[[#This Row],[0]]</f>
        <v>1</v>
      </c>
      <c r="C142">
        <f>Workbench[[#This Row],[2]]-Workbench[[#This Row],[1]]</f>
        <v>16</v>
      </c>
      <c r="D142">
        <f>Workbench[[#This Row],[3]]-Workbench[[#This Row],[2]]</f>
        <v>2</v>
      </c>
      <c r="E142">
        <f>Workbench[[#This Row],[4]]-Workbench[[#This Row],[3]]</f>
        <v>-16</v>
      </c>
      <c r="F142">
        <f>Workbench[[#This Row],[5]]-Workbench[[#This Row],[4]]</f>
        <v>-1</v>
      </c>
      <c r="G142">
        <f>Workbench[[#This Row],[6]]-Workbench[[#This Row],[5]]</f>
        <v>8</v>
      </c>
      <c r="H142">
        <f>Workbench[[#This Row],[7]]-Workbench[[#This Row],[6]]</f>
        <v>1</v>
      </c>
      <c r="I142">
        <f>Workbench[[#This Row],[8]]-Workbench[[#This Row],[7]]</f>
        <v>16</v>
      </c>
      <c r="J142">
        <f>Workbench[[#This Row],[9]]-Workbench[[#This Row],[8]]</f>
        <v>-2</v>
      </c>
      <c r="K142">
        <f>Workbench[[#This Row],[10]]-Workbench[[#This Row],[9]]</f>
        <v>-16</v>
      </c>
      <c r="L142">
        <f>Workbench[[#This Row],[11]]-Workbench[[#This Row],[10]]</f>
        <v>4</v>
      </c>
      <c r="M142">
        <f>Workbench[[#This Row],[12]]-Workbench[[#This Row],[11]]</f>
        <v>16</v>
      </c>
      <c r="N142">
        <f>Workbench[[#This Row],[13]]-Workbench[[#This Row],[12]]</f>
        <v>2</v>
      </c>
      <c r="O142">
        <f>Workbench[[#This Row],[14]]-Workbench[[#This Row],[13]]</f>
        <v>-16</v>
      </c>
      <c r="P142">
        <f>Workbench[[#This Row],[15]]-Workbench[[#This Row],[14]]</f>
        <v>-1</v>
      </c>
      <c r="Q142">
        <f>Workbench[[#This Row],[16]]-Workbench[[#This Row],[15]]</f>
        <v>-8</v>
      </c>
      <c r="R142">
        <f>Workbench[[#This Row],[17]]-Workbench[[#This Row],[16]]</f>
        <v>1</v>
      </c>
      <c r="S142">
        <f>Workbench[[#This Row],[18]]-Workbench[[#This Row],[17]]</f>
        <v>16</v>
      </c>
      <c r="T142">
        <f>Workbench[[#This Row],[19]]-Workbench[[#This Row],[18]]</f>
        <v>-2</v>
      </c>
      <c r="U142">
        <f>Workbench[[#This Row],[20]]-Workbench[[#This Row],[19]]</f>
        <v>-16</v>
      </c>
      <c r="V142">
        <f>Workbench[[#This Row],[21]]-Workbench[[#This Row],[20]]</f>
        <v>-1</v>
      </c>
      <c r="W142">
        <f>Workbench[[#This Row],[22]]-Workbench[[#This Row],[21]]</f>
        <v>16</v>
      </c>
      <c r="X142">
        <f>Workbench[[#This Row],[23]]-Workbench[[#This Row],[22]]</f>
        <v>2</v>
      </c>
      <c r="Y142">
        <f>Workbench[[#This Row],[24]]-Workbench[[#This Row],[23]]</f>
        <v>8</v>
      </c>
      <c r="Z142">
        <f>Workbench[[#This Row],[25]]-Workbench[[#This Row],[24]]</f>
        <v>-2</v>
      </c>
      <c r="AA142">
        <f>Workbench[[#This Row],[26]]-Workbench[[#This Row],[25]]</f>
        <v>-16</v>
      </c>
      <c r="AB142">
        <f>Workbench[[#This Row],[27]]-Workbench[[#This Row],[26]]</f>
        <v>-4</v>
      </c>
      <c r="AC142">
        <f>Workbench[[#This Row],[28]]-Workbench[[#This Row],[27]]</f>
        <v>16</v>
      </c>
      <c r="AD142">
        <f>Workbench[[#This Row],[29]]-Workbench[[#This Row],[28]]</f>
        <v>2</v>
      </c>
      <c r="AE142">
        <f>Workbench[[#This Row],[30]]-Workbench[[#This Row],[29]]</f>
        <v>-8</v>
      </c>
      <c r="AF142">
        <f>Workbench[[#This Row],[31]]-Workbench[[#This Row],[30]]</f>
        <v>-2</v>
      </c>
      <c r="AG142">
        <f>COUNTIF(StepAnalysis[[#This Row],[0]:[31]],"=0")</f>
        <v>1</v>
      </c>
      <c r="AH142">
        <f>COUNTIF(StepAnalysis[[#This Row],[0]:[31]],"=1")</f>
        <v>3</v>
      </c>
      <c r="AI142">
        <f>COUNTIF(StepAnalysis[[#This Row],[0]:[31]],"=-1")</f>
        <v>3</v>
      </c>
      <c r="AJ142">
        <f>COUNTIF(StepAnalysis[[#This Row],[0]:[31]],"=2")</f>
        <v>4</v>
      </c>
      <c r="AK142">
        <f>COUNTIF(StepAnalysis[[#This Row],[0]:[31]],"=-2")</f>
        <v>4</v>
      </c>
      <c r="AL142">
        <f>COUNTIF(StepAnalysis[[#This Row],[0]:[31]],"=4")</f>
        <v>1</v>
      </c>
      <c r="AM142">
        <f>COUNTIF(StepAnalysis[[#This Row],[0]:[31]],"=-4")</f>
        <v>1</v>
      </c>
      <c r="AN142">
        <f>COUNTIF(StepAnalysis[[#This Row],[0]:[31]],"=8")</f>
        <v>2</v>
      </c>
      <c r="AO142">
        <f>COUNTIF(StepAnalysis[[#This Row],[0]:[31]],"=-8")</f>
        <v>2</v>
      </c>
      <c r="AP142">
        <f>COUNTIF(StepAnalysis[[#This Row],[0]:[31]],"=16")</f>
        <v>6</v>
      </c>
      <c r="AQ142">
        <f>COUNTIF(StepAnalysis[[#This Row],[0]:[31]],"=-16")</f>
        <v>5</v>
      </c>
      <c r="AR142" s="6"/>
    </row>
    <row r="143" spans="1:44" x14ac:dyDescent="0.25">
      <c r="A143" s="3">
        <v>0</v>
      </c>
      <c r="B143">
        <f>Workbench[[#This Row],[1]]-Workbench[[#This Row],[0]]</f>
        <v>1</v>
      </c>
      <c r="C143">
        <f>Workbench[[#This Row],[2]]-Workbench[[#This Row],[1]]</f>
        <v>16</v>
      </c>
      <c r="D143">
        <f>Workbench[[#This Row],[3]]-Workbench[[#This Row],[2]]</f>
        <v>2</v>
      </c>
      <c r="E143">
        <f>Workbench[[#This Row],[4]]-Workbench[[#This Row],[3]]</f>
        <v>-16</v>
      </c>
      <c r="F143">
        <f>Workbench[[#This Row],[5]]-Workbench[[#This Row],[4]]</f>
        <v>-1</v>
      </c>
      <c r="G143">
        <f>Workbench[[#This Row],[6]]-Workbench[[#This Row],[5]]</f>
        <v>8</v>
      </c>
      <c r="H143">
        <f>Workbench[[#This Row],[7]]-Workbench[[#This Row],[6]]</f>
        <v>1</v>
      </c>
      <c r="I143">
        <f>Workbench[[#This Row],[8]]-Workbench[[#This Row],[7]]</f>
        <v>16</v>
      </c>
      <c r="J143">
        <f>Workbench[[#This Row],[9]]-Workbench[[#This Row],[8]]</f>
        <v>-2</v>
      </c>
      <c r="K143">
        <f>Workbench[[#This Row],[10]]-Workbench[[#This Row],[9]]</f>
        <v>4</v>
      </c>
      <c r="L143">
        <f>Workbench[[#This Row],[11]]-Workbench[[#This Row],[10]]</f>
        <v>2</v>
      </c>
      <c r="M143">
        <f>Workbench[[#This Row],[12]]-Workbench[[#This Row],[11]]</f>
        <v>-16</v>
      </c>
      <c r="N143">
        <f>Workbench[[#This Row],[13]]-Workbench[[#This Row],[12]]</f>
        <v>-1</v>
      </c>
      <c r="O143">
        <f>Workbench[[#This Row],[14]]-Workbench[[#This Row],[13]]</f>
        <v>-8</v>
      </c>
      <c r="P143">
        <f>Workbench[[#This Row],[15]]-Workbench[[#This Row],[14]]</f>
        <v>1</v>
      </c>
      <c r="Q143">
        <f>Workbench[[#This Row],[16]]-Workbench[[#This Row],[15]]</f>
        <v>16</v>
      </c>
      <c r="R143">
        <f>Workbench[[#This Row],[17]]-Workbench[[#This Row],[16]]</f>
        <v>-2</v>
      </c>
      <c r="S143">
        <f>Workbench[[#This Row],[18]]-Workbench[[#This Row],[17]]</f>
        <v>-16</v>
      </c>
      <c r="T143">
        <f>Workbench[[#This Row],[19]]-Workbench[[#This Row],[18]]</f>
        <v>-1</v>
      </c>
      <c r="U143">
        <f>Workbench[[#This Row],[20]]-Workbench[[#This Row],[19]]</f>
        <v>16</v>
      </c>
      <c r="V143">
        <f>Workbench[[#This Row],[21]]-Workbench[[#This Row],[20]]</f>
        <v>2</v>
      </c>
      <c r="W143">
        <f>Workbench[[#This Row],[22]]-Workbench[[#This Row],[21]]</f>
        <v>8</v>
      </c>
      <c r="X143">
        <f>Workbench[[#This Row],[23]]-Workbench[[#This Row],[22]]</f>
        <v>-2</v>
      </c>
      <c r="Y143">
        <f>Workbench[[#This Row],[24]]-Workbench[[#This Row],[23]]</f>
        <v>-16</v>
      </c>
      <c r="Z143">
        <f>Workbench[[#This Row],[25]]-Workbench[[#This Row],[24]]</f>
        <v>1</v>
      </c>
      <c r="AA143">
        <f>Workbench[[#This Row],[26]]-Workbench[[#This Row],[25]]</f>
        <v>-4</v>
      </c>
      <c r="AB143">
        <f>Workbench[[#This Row],[27]]-Workbench[[#This Row],[26]]</f>
        <v>-1</v>
      </c>
      <c r="AC143">
        <f>Workbench[[#This Row],[28]]-Workbench[[#This Row],[27]]</f>
        <v>16</v>
      </c>
      <c r="AD143">
        <f>Workbench[[#This Row],[29]]-Workbench[[#This Row],[28]]</f>
        <v>2</v>
      </c>
      <c r="AE143">
        <f>Workbench[[#This Row],[30]]-Workbench[[#This Row],[29]]</f>
        <v>-8</v>
      </c>
      <c r="AF143">
        <f>Workbench[[#This Row],[31]]-Workbench[[#This Row],[30]]</f>
        <v>-2</v>
      </c>
      <c r="AG143">
        <f>COUNTIF(StepAnalysis[[#This Row],[0]:[31]],"=0")</f>
        <v>1</v>
      </c>
      <c r="AH143">
        <f>COUNTIF(StepAnalysis[[#This Row],[0]:[31]],"=1")</f>
        <v>4</v>
      </c>
      <c r="AI143">
        <f>COUNTIF(StepAnalysis[[#This Row],[0]:[31]],"=-1")</f>
        <v>4</v>
      </c>
      <c r="AJ143">
        <f>COUNTIF(StepAnalysis[[#This Row],[0]:[31]],"=2")</f>
        <v>4</v>
      </c>
      <c r="AK143">
        <f>COUNTIF(StepAnalysis[[#This Row],[0]:[31]],"=-2")</f>
        <v>4</v>
      </c>
      <c r="AL143">
        <f>COUNTIF(StepAnalysis[[#This Row],[0]:[31]],"=4")</f>
        <v>1</v>
      </c>
      <c r="AM143">
        <f>COUNTIF(StepAnalysis[[#This Row],[0]:[31]],"=-4")</f>
        <v>1</v>
      </c>
      <c r="AN143">
        <f>COUNTIF(StepAnalysis[[#This Row],[0]:[31]],"=8")</f>
        <v>2</v>
      </c>
      <c r="AO143">
        <f>COUNTIF(StepAnalysis[[#This Row],[0]:[31]],"=-8")</f>
        <v>2</v>
      </c>
      <c r="AP143">
        <f>COUNTIF(StepAnalysis[[#This Row],[0]:[31]],"=16")</f>
        <v>5</v>
      </c>
      <c r="AQ143">
        <f>COUNTIF(StepAnalysis[[#This Row],[0]:[31]],"=-16")</f>
        <v>4</v>
      </c>
      <c r="AR143" s="6"/>
    </row>
    <row r="144" spans="1:44" x14ac:dyDescent="0.25">
      <c r="A144" s="2">
        <v>0</v>
      </c>
      <c r="B144">
        <f>Workbench[[#This Row],[1]]-Workbench[[#This Row],[0]]</f>
        <v>1</v>
      </c>
      <c r="C144">
        <f>Workbench[[#This Row],[2]]-Workbench[[#This Row],[1]]</f>
        <v>16</v>
      </c>
      <c r="D144">
        <f>Workbench[[#This Row],[3]]-Workbench[[#This Row],[2]]</f>
        <v>2</v>
      </c>
      <c r="E144">
        <f>Workbench[[#This Row],[4]]-Workbench[[#This Row],[3]]</f>
        <v>-16</v>
      </c>
      <c r="F144">
        <f>Workbench[[#This Row],[5]]-Workbench[[#This Row],[4]]</f>
        <v>-1</v>
      </c>
      <c r="G144">
        <f>Workbench[[#This Row],[6]]-Workbench[[#This Row],[5]]</f>
        <v>8</v>
      </c>
      <c r="H144">
        <f>Workbench[[#This Row],[7]]-Workbench[[#This Row],[6]]</f>
        <v>1</v>
      </c>
      <c r="I144">
        <f>Workbench[[#This Row],[8]]-Workbench[[#This Row],[7]]</f>
        <v>16</v>
      </c>
      <c r="J144">
        <f>Workbench[[#This Row],[9]]-Workbench[[#This Row],[8]]</f>
        <v>4</v>
      </c>
      <c r="K144">
        <f>Workbench[[#This Row],[10]]-Workbench[[#This Row],[9]]</f>
        <v>-16</v>
      </c>
      <c r="L144">
        <f>Workbench[[#This Row],[11]]-Workbench[[#This Row],[10]]</f>
        <v>-1</v>
      </c>
      <c r="M144">
        <f>Workbench[[#This Row],[12]]-Workbench[[#This Row],[11]]</f>
        <v>-8</v>
      </c>
      <c r="N144">
        <f>Workbench[[#This Row],[13]]-Workbench[[#This Row],[12]]</f>
        <v>1</v>
      </c>
      <c r="O144">
        <f>Workbench[[#This Row],[14]]-Workbench[[#This Row],[13]]</f>
        <v>16</v>
      </c>
      <c r="P144">
        <f>Workbench[[#This Row],[15]]-Workbench[[#This Row],[14]]</f>
        <v>-2</v>
      </c>
      <c r="Q144">
        <f>Workbench[[#This Row],[16]]-Workbench[[#This Row],[15]]</f>
        <v>-16</v>
      </c>
      <c r="R144">
        <f>Workbench[[#This Row],[17]]-Workbench[[#This Row],[16]]</f>
        <v>-1</v>
      </c>
      <c r="S144">
        <f>Workbench[[#This Row],[18]]-Workbench[[#This Row],[17]]</f>
        <v>8</v>
      </c>
      <c r="T144">
        <f>Workbench[[#This Row],[19]]-Workbench[[#This Row],[18]]</f>
        <v>1</v>
      </c>
      <c r="U144">
        <f>Workbench[[#This Row],[20]]-Workbench[[#This Row],[19]]</f>
        <v>16</v>
      </c>
      <c r="V144">
        <f>Workbench[[#This Row],[21]]-Workbench[[#This Row],[20]]</f>
        <v>-4</v>
      </c>
      <c r="W144">
        <f>Workbench[[#This Row],[22]]-Workbench[[#This Row],[21]]</f>
        <v>-16</v>
      </c>
      <c r="X144">
        <f>Workbench[[#This Row],[23]]-Workbench[[#This Row],[22]]</f>
        <v>-1</v>
      </c>
      <c r="Y144">
        <f>Workbench[[#This Row],[24]]-Workbench[[#This Row],[23]]</f>
        <v>16</v>
      </c>
      <c r="Z144">
        <f>Workbench[[#This Row],[25]]-Workbench[[#This Row],[24]]</f>
        <v>4</v>
      </c>
      <c r="AA144">
        <f>Workbench[[#This Row],[26]]-Workbench[[#This Row],[25]]</f>
        <v>-8</v>
      </c>
      <c r="AB144">
        <f>Workbench[[#This Row],[27]]-Workbench[[#This Row],[26]]</f>
        <v>2</v>
      </c>
      <c r="AC144">
        <f>Workbench[[#This Row],[28]]-Workbench[[#This Row],[27]]</f>
        <v>8</v>
      </c>
      <c r="AD144">
        <f>Workbench[[#This Row],[29]]-Workbench[[#This Row],[28]]</f>
        <v>-4</v>
      </c>
      <c r="AE144">
        <f>Workbench[[#This Row],[30]]-Workbench[[#This Row],[29]]</f>
        <v>-8</v>
      </c>
      <c r="AF144">
        <f>Workbench[[#This Row],[31]]-Workbench[[#This Row],[30]]</f>
        <v>-2</v>
      </c>
      <c r="AG144">
        <f>COUNTIF(StepAnalysis[[#This Row],[0]:[31]],"=0")</f>
        <v>1</v>
      </c>
      <c r="AH144">
        <f>COUNTIF(StepAnalysis[[#This Row],[0]:[31]],"=1")</f>
        <v>4</v>
      </c>
      <c r="AI144">
        <f>COUNTIF(StepAnalysis[[#This Row],[0]:[31]],"=-1")</f>
        <v>4</v>
      </c>
      <c r="AJ144">
        <f>COUNTIF(StepAnalysis[[#This Row],[0]:[31]],"=2")</f>
        <v>2</v>
      </c>
      <c r="AK144">
        <f>COUNTIF(StepAnalysis[[#This Row],[0]:[31]],"=-2")</f>
        <v>2</v>
      </c>
      <c r="AL144">
        <f>COUNTIF(StepAnalysis[[#This Row],[0]:[31]],"=4")</f>
        <v>2</v>
      </c>
      <c r="AM144">
        <f>COUNTIF(StepAnalysis[[#This Row],[0]:[31]],"=-4")</f>
        <v>2</v>
      </c>
      <c r="AN144">
        <f>COUNTIF(StepAnalysis[[#This Row],[0]:[31]],"=8")</f>
        <v>3</v>
      </c>
      <c r="AO144">
        <f>COUNTIF(StepAnalysis[[#This Row],[0]:[31]],"=-8")</f>
        <v>3</v>
      </c>
      <c r="AP144">
        <f>COUNTIF(StepAnalysis[[#This Row],[0]:[31]],"=16")</f>
        <v>5</v>
      </c>
      <c r="AQ144">
        <f>COUNTIF(StepAnalysis[[#This Row],[0]:[31]],"=-16")</f>
        <v>4</v>
      </c>
      <c r="AR144" s="6"/>
    </row>
    <row r="145" spans="1:44" x14ac:dyDescent="0.25">
      <c r="A145" s="3">
        <v>0</v>
      </c>
      <c r="B145">
        <f>Workbench[[#This Row],[1]]-Workbench[[#This Row],[0]]</f>
        <v>1</v>
      </c>
      <c r="C145">
        <f>Workbench[[#This Row],[2]]-Workbench[[#This Row],[1]]</f>
        <v>16</v>
      </c>
      <c r="D145">
        <f>Workbench[[#This Row],[3]]-Workbench[[#This Row],[2]]</f>
        <v>2</v>
      </c>
      <c r="E145">
        <f>Workbench[[#This Row],[4]]-Workbench[[#This Row],[3]]</f>
        <v>-16</v>
      </c>
      <c r="F145">
        <f>Workbench[[#This Row],[5]]-Workbench[[#This Row],[4]]</f>
        <v>-1</v>
      </c>
      <c r="G145">
        <f>Workbench[[#This Row],[6]]-Workbench[[#This Row],[5]]</f>
        <v>8</v>
      </c>
      <c r="H145">
        <f>Workbench[[#This Row],[7]]-Workbench[[#This Row],[6]]</f>
        <v>1</v>
      </c>
      <c r="I145">
        <f>Workbench[[#This Row],[8]]-Workbench[[#This Row],[7]]</f>
        <v>16</v>
      </c>
      <c r="J145">
        <f>Workbench[[#This Row],[9]]-Workbench[[#This Row],[8]]</f>
        <v>4</v>
      </c>
      <c r="K145">
        <f>Workbench[[#This Row],[10]]-Workbench[[#This Row],[9]]</f>
        <v>-16</v>
      </c>
      <c r="L145">
        <f>Workbench[[#This Row],[11]]-Workbench[[#This Row],[10]]</f>
        <v>-1</v>
      </c>
      <c r="M145">
        <f>Workbench[[#This Row],[12]]-Workbench[[#This Row],[11]]</f>
        <v>-8</v>
      </c>
      <c r="N145">
        <f>Workbench[[#This Row],[13]]-Workbench[[#This Row],[12]]</f>
        <v>1</v>
      </c>
      <c r="O145">
        <f>Workbench[[#This Row],[14]]-Workbench[[#This Row],[13]]</f>
        <v>16</v>
      </c>
      <c r="P145">
        <f>Workbench[[#This Row],[15]]-Workbench[[#This Row],[14]]</f>
        <v>-2</v>
      </c>
      <c r="Q145">
        <f>Workbench[[#This Row],[16]]-Workbench[[#This Row],[15]]</f>
        <v>-16</v>
      </c>
      <c r="R145">
        <f>Workbench[[#This Row],[17]]-Workbench[[#This Row],[16]]</f>
        <v>-1</v>
      </c>
      <c r="S145">
        <f>Workbench[[#This Row],[18]]-Workbench[[#This Row],[17]]</f>
        <v>16</v>
      </c>
      <c r="T145">
        <f>Workbench[[#This Row],[19]]-Workbench[[#This Row],[18]]</f>
        <v>2</v>
      </c>
      <c r="U145">
        <f>Workbench[[#This Row],[20]]-Workbench[[#This Row],[19]]</f>
        <v>8</v>
      </c>
      <c r="V145">
        <f>Workbench[[#This Row],[21]]-Workbench[[#This Row],[20]]</f>
        <v>-2</v>
      </c>
      <c r="W145">
        <f>Workbench[[#This Row],[22]]-Workbench[[#This Row],[21]]</f>
        <v>-16</v>
      </c>
      <c r="X145">
        <f>Workbench[[#This Row],[23]]-Workbench[[#This Row],[22]]</f>
        <v>1</v>
      </c>
      <c r="Y145">
        <f>Workbench[[#This Row],[24]]-Workbench[[#This Row],[23]]</f>
        <v>16</v>
      </c>
      <c r="Z145">
        <f>Workbench[[#This Row],[25]]-Workbench[[#This Row],[24]]</f>
        <v>-4</v>
      </c>
      <c r="AA145">
        <f>Workbench[[#This Row],[26]]-Workbench[[#This Row],[25]]</f>
        <v>-16</v>
      </c>
      <c r="AB145">
        <f>Workbench[[#This Row],[27]]-Workbench[[#This Row],[26]]</f>
        <v>-1</v>
      </c>
      <c r="AC145">
        <f>Workbench[[#This Row],[28]]-Workbench[[#This Row],[27]]</f>
        <v>16</v>
      </c>
      <c r="AD145">
        <f>Workbench[[#This Row],[29]]-Workbench[[#This Row],[28]]</f>
        <v>2</v>
      </c>
      <c r="AE145">
        <f>Workbench[[#This Row],[30]]-Workbench[[#This Row],[29]]</f>
        <v>-8</v>
      </c>
      <c r="AF145">
        <f>Workbench[[#This Row],[31]]-Workbench[[#This Row],[30]]</f>
        <v>-2</v>
      </c>
      <c r="AG145">
        <f>COUNTIF(StepAnalysis[[#This Row],[0]:[31]],"=0")</f>
        <v>1</v>
      </c>
      <c r="AH145">
        <f>COUNTIF(StepAnalysis[[#This Row],[0]:[31]],"=1")</f>
        <v>4</v>
      </c>
      <c r="AI145">
        <f>COUNTIF(StepAnalysis[[#This Row],[0]:[31]],"=-1")</f>
        <v>4</v>
      </c>
      <c r="AJ145">
        <f>COUNTIF(StepAnalysis[[#This Row],[0]:[31]],"=2")</f>
        <v>3</v>
      </c>
      <c r="AK145">
        <f>COUNTIF(StepAnalysis[[#This Row],[0]:[31]],"=-2")</f>
        <v>3</v>
      </c>
      <c r="AL145">
        <f>COUNTIF(StepAnalysis[[#This Row],[0]:[31]],"=4")</f>
        <v>1</v>
      </c>
      <c r="AM145">
        <f>COUNTIF(StepAnalysis[[#This Row],[0]:[31]],"=-4")</f>
        <v>1</v>
      </c>
      <c r="AN145">
        <f>COUNTIF(StepAnalysis[[#This Row],[0]:[31]],"=8")</f>
        <v>2</v>
      </c>
      <c r="AO145">
        <f>COUNTIF(StepAnalysis[[#This Row],[0]:[31]],"=-8")</f>
        <v>2</v>
      </c>
      <c r="AP145">
        <f>COUNTIF(StepAnalysis[[#This Row],[0]:[31]],"=16")</f>
        <v>6</v>
      </c>
      <c r="AQ145">
        <f>COUNTIF(StepAnalysis[[#This Row],[0]:[31]],"=-16")</f>
        <v>5</v>
      </c>
      <c r="AR145" s="6"/>
    </row>
    <row r="146" spans="1:44" x14ac:dyDescent="0.25">
      <c r="A146" s="2">
        <v>0</v>
      </c>
      <c r="B146">
        <f>Workbench[[#This Row],[1]]-Workbench[[#This Row],[0]]</f>
        <v>1</v>
      </c>
      <c r="C146">
        <f>Workbench[[#This Row],[2]]-Workbench[[#This Row],[1]]</f>
        <v>16</v>
      </c>
      <c r="D146">
        <f>Workbench[[#This Row],[3]]-Workbench[[#This Row],[2]]</f>
        <v>2</v>
      </c>
      <c r="E146">
        <f>Workbench[[#This Row],[4]]-Workbench[[#This Row],[3]]</f>
        <v>-16</v>
      </c>
      <c r="F146">
        <f>Workbench[[#This Row],[5]]-Workbench[[#This Row],[4]]</f>
        <v>-1</v>
      </c>
      <c r="G146">
        <f>Workbench[[#This Row],[6]]-Workbench[[#This Row],[5]]</f>
        <v>8</v>
      </c>
      <c r="H146">
        <f>Workbench[[#This Row],[7]]-Workbench[[#This Row],[6]]</f>
        <v>4</v>
      </c>
      <c r="I146">
        <f>Workbench[[#This Row],[8]]-Workbench[[#This Row],[7]]</f>
        <v>-8</v>
      </c>
      <c r="J146">
        <f>Workbench[[#This Row],[9]]-Workbench[[#This Row],[8]]</f>
        <v>1</v>
      </c>
      <c r="K146">
        <f>Workbench[[#This Row],[10]]-Workbench[[#This Row],[9]]</f>
        <v>8</v>
      </c>
      <c r="L146">
        <f>Workbench[[#This Row],[11]]-Workbench[[#This Row],[10]]</f>
        <v>-4</v>
      </c>
      <c r="M146">
        <f>Workbench[[#This Row],[12]]-Workbench[[#This Row],[11]]</f>
        <v>16</v>
      </c>
      <c r="N146">
        <f>Workbench[[#This Row],[13]]-Workbench[[#This Row],[12]]</f>
        <v>-2</v>
      </c>
      <c r="O146">
        <f>Workbench[[#This Row],[14]]-Workbench[[#This Row],[13]]</f>
        <v>-16</v>
      </c>
      <c r="P146">
        <f>Workbench[[#This Row],[15]]-Workbench[[#This Row],[14]]</f>
        <v>4</v>
      </c>
      <c r="Q146">
        <f>Workbench[[#This Row],[16]]-Workbench[[#This Row],[15]]</f>
        <v>16</v>
      </c>
      <c r="R146">
        <f>Workbench[[#This Row],[17]]-Workbench[[#This Row],[16]]</f>
        <v>2</v>
      </c>
      <c r="S146">
        <f>Workbench[[#This Row],[18]]-Workbench[[#This Row],[17]]</f>
        <v>-8</v>
      </c>
      <c r="T146">
        <f>Workbench[[#This Row],[19]]-Workbench[[#This Row],[18]]</f>
        <v>-2</v>
      </c>
      <c r="U146">
        <f>Workbench[[#This Row],[20]]-Workbench[[#This Row],[19]]</f>
        <v>-16</v>
      </c>
      <c r="V146">
        <f>Workbench[[#This Row],[21]]-Workbench[[#This Row],[20]]</f>
        <v>-1</v>
      </c>
      <c r="W146">
        <f>Workbench[[#This Row],[22]]-Workbench[[#This Row],[21]]</f>
        <v>16</v>
      </c>
      <c r="X146">
        <f>Workbench[[#This Row],[23]]-Workbench[[#This Row],[22]]</f>
        <v>2</v>
      </c>
      <c r="Y146">
        <f>Workbench[[#This Row],[24]]-Workbench[[#This Row],[23]]</f>
        <v>8</v>
      </c>
      <c r="Z146">
        <f>Workbench[[#This Row],[25]]-Workbench[[#This Row],[24]]</f>
        <v>-2</v>
      </c>
      <c r="AA146">
        <f>Workbench[[#This Row],[26]]-Workbench[[#This Row],[25]]</f>
        <v>-16</v>
      </c>
      <c r="AB146">
        <f>Workbench[[#This Row],[27]]-Workbench[[#This Row],[26]]</f>
        <v>-4</v>
      </c>
      <c r="AC146">
        <f>Workbench[[#This Row],[28]]-Workbench[[#This Row],[27]]</f>
        <v>16</v>
      </c>
      <c r="AD146">
        <f>Workbench[[#This Row],[29]]-Workbench[[#This Row],[28]]</f>
        <v>2</v>
      </c>
      <c r="AE146">
        <f>Workbench[[#This Row],[30]]-Workbench[[#This Row],[29]]</f>
        <v>-8</v>
      </c>
      <c r="AF146">
        <f>Workbench[[#This Row],[31]]-Workbench[[#This Row],[30]]</f>
        <v>-2</v>
      </c>
      <c r="AG146">
        <f>COUNTIF(StepAnalysis[[#This Row],[0]:[31]],"=0")</f>
        <v>1</v>
      </c>
      <c r="AH146">
        <f>COUNTIF(StepAnalysis[[#This Row],[0]:[31]],"=1")</f>
        <v>2</v>
      </c>
      <c r="AI146">
        <f>COUNTIF(StepAnalysis[[#This Row],[0]:[31]],"=-1")</f>
        <v>2</v>
      </c>
      <c r="AJ146">
        <f>COUNTIF(StepAnalysis[[#This Row],[0]:[31]],"=2")</f>
        <v>4</v>
      </c>
      <c r="AK146">
        <f>COUNTIF(StepAnalysis[[#This Row],[0]:[31]],"=-2")</f>
        <v>4</v>
      </c>
      <c r="AL146">
        <f>COUNTIF(StepAnalysis[[#This Row],[0]:[31]],"=4")</f>
        <v>2</v>
      </c>
      <c r="AM146">
        <f>COUNTIF(StepAnalysis[[#This Row],[0]:[31]],"=-4")</f>
        <v>2</v>
      </c>
      <c r="AN146">
        <f>COUNTIF(StepAnalysis[[#This Row],[0]:[31]],"=8")</f>
        <v>3</v>
      </c>
      <c r="AO146">
        <f>COUNTIF(StepAnalysis[[#This Row],[0]:[31]],"=-8")</f>
        <v>3</v>
      </c>
      <c r="AP146">
        <f>COUNTIF(StepAnalysis[[#This Row],[0]:[31]],"=16")</f>
        <v>5</v>
      </c>
      <c r="AQ146">
        <f>COUNTIF(StepAnalysis[[#This Row],[0]:[31]],"=-16")</f>
        <v>4</v>
      </c>
      <c r="AR146" s="6"/>
    </row>
    <row r="147" spans="1:44" x14ac:dyDescent="0.25">
      <c r="A147" s="3">
        <v>0</v>
      </c>
      <c r="B147">
        <f>Workbench[[#This Row],[1]]-Workbench[[#This Row],[0]]</f>
        <v>1</v>
      </c>
      <c r="C147">
        <f>Workbench[[#This Row],[2]]-Workbench[[#This Row],[1]]</f>
        <v>16</v>
      </c>
      <c r="D147">
        <f>Workbench[[#This Row],[3]]-Workbench[[#This Row],[2]]</f>
        <v>2</v>
      </c>
      <c r="E147">
        <f>Workbench[[#This Row],[4]]-Workbench[[#This Row],[3]]</f>
        <v>-16</v>
      </c>
      <c r="F147">
        <f>Workbench[[#This Row],[5]]-Workbench[[#This Row],[4]]</f>
        <v>-1</v>
      </c>
      <c r="G147">
        <f>Workbench[[#This Row],[6]]-Workbench[[#This Row],[5]]</f>
        <v>8</v>
      </c>
      <c r="H147">
        <f>Workbench[[#This Row],[7]]-Workbench[[#This Row],[6]]</f>
        <v>4</v>
      </c>
      <c r="I147">
        <f>Workbench[[#This Row],[8]]-Workbench[[#This Row],[7]]</f>
        <v>-8</v>
      </c>
      <c r="J147">
        <f>Workbench[[#This Row],[9]]-Workbench[[#This Row],[8]]</f>
        <v>1</v>
      </c>
      <c r="K147">
        <f>Workbench[[#This Row],[10]]-Workbench[[#This Row],[9]]</f>
        <v>8</v>
      </c>
      <c r="L147">
        <f>Workbench[[#This Row],[11]]-Workbench[[#This Row],[10]]</f>
        <v>-4</v>
      </c>
      <c r="M147">
        <f>Workbench[[#This Row],[12]]-Workbench[[#This Row],[11]]</f>
        <v>16</v>
      </c>
      <c r="N147">
        <f>Workbench[[#This Row],[13]]-Workbench[[#This Row],[12]]</f>
        <v>4</v>
      </c>
      <c r="O147">
        <f>Workbench[[#This Row],[14]]-Workbench[[#This Row],[13]]</f>
        <v>-8</v>
      </c>
      <c r="P147">
        <f>Workbench[[#This Row],[15]]-Workbench[[#This Row],[14]]</f>
        <v>-2</v>
      </c>
      <c r="Q147">
        <f>Workbench[[#This Row],[16]]-Workbench[[#This Row],[15]]</f>
        <v>8</v>
      </c>
      <c r="R147">
        <f>Workbench[[#This Row],[17]]-Workbench[[#This Row],[16]]</f>
        <v>-4</v>
      </c>
      <c r="S147">
        <f>Workbench[[#This Row],[18]]-Workbench[[#This Row],[17]]</f>
        <v>-16</v>
      </c>
      <c r="T147">
        <f>Workbench[[#This Row],[19]]-Workbench[[#This Row],[18]]</f>
        <v>4</v>
      </c>
      <c r="U147">
        <f>Workbench[[#This Row],[20]]-Workbench[[#This Row],[19]]</f>
        <v>-8</v>
      </c>
      <c r="V147">
        <f>Workbench[[#This Row],[21]]-Workbench[[#This Row],[20]]</f>
        <v>-1</v>
      </c>
      <c r="W147">
        <f>Workbench[[#This Row],[22]]-Workbench[[#This Row],[21]]</f>
        <v>8</v>
      </c>
      <c r="X147">
        <f>Workbench[[#This Row],[23]]-Workbench[[#This Row],[22]]</f>
        <v>-4</v>
      </c>
      <c r="Y147">
        <f>Workbench[[#This Row],[24]]-Workbench[[#This Row],[23]]</f>
        <v>16</v>
      </c>
      <c r="Z147">
        <f>Workbench[[#This Row],[25]]-Workbench[[#This Row],[24]]</f>
        <v>4</v>
      </c>
      <c r="AA147">
        <f>Workbench[[#This Row],[26]]-Workbench[[#This Row],[25]]</f>
        <v>-8</v>
      </c>
      <c r="AB147">
        <f>Workbench[[#This Row],[27]]-Workbench[[#This Row],[26]]</f>
        <v>2</v>
      </c>
      <c r="AC147">
        <f>Workbench[[#This Row],[28]]-Workbench[[#This Row],[27]]</f>
        <v>8</v>
      </c>
      <c r="AD147">
        <f>Workbench[[#This Row],[29]]-Workbench[[#This Row],[28]]</f>
        <v>-4</v>
      </c>
      <c r="AE147">
        <f>Workbench[[#This Row],[30]]-Workbench[[#This Row],[29]]</f>
        <v>-8</v>
      </c>
      <c r="AF147">
        <f>Workbench[[#This Row],[31]]-Workbench[[#This Row],[30]]</f>
        <v>-2</v>
      </c>
      <c r="AG147">
        <f>COUNTIF(StepAnalysis[[#This Row],[0]:[31]],"=0")</f>
        <v>1</v>
      </c>
      <c r="AH147">
        <f>COUNTIF(StepAnalysis[[#This Row],[0]:[31]],"=1")</f>
        <v>2</v>
      </c>
      <c r="AI147">
        <f>COUNTIF(StepAnalysis[[#This Row],[0]:[31]],"=-1")</f>
        <v>2</v>
      </c>
      <c r="AJ147">
        <f>COUNTIF(StepAnalysis[[#This Row],[0]:[31]],"=2")</f>
        <v>2</v>
      </c>
      <c r="AK147">
        <f>COUNTIF(StepAnalysis[[#This Row],[0]:[31]],"=-2")</f>
        <v>2</v>
      </c>
      <c r="AL147">
        <f>COUNTIF(StepAnalysis[[#This Row],[0]:[31]],"=4")</f>
        <v>4</v>
      </c>
      <c r="AM147">
        <f>COUNTIF(StepAnalysis[[#This Row],[0]:[31]],"=-4")</f>
        <v>4</v>
      </c>
      <c r="AN147">
        <f>COUNTIF(StepAnalysis[[#This Row],[0]:[31]],"=8")</f>
        <v>5</v>
      </c>
      <c r="AO147">
        <f>COUNTIF(StepAnalysis[[#This Row],[0]:[31]],"=-8")</f>
        <v>5</v>
      </c>
      <c r="AP147">
        <f>COUNTIF(StepAnalysis[[#This Row],[0]:[31]],"=16")</f>
        <v>3</v>
      </c>
      <c r="AQ147">
        <f>COUNTIF(StepAnalysis[[#This Row],[0]:[31]],"=-16")</f>
        <v>2</v>
      </c>
      <c r="AR147" s="6"/>
    </row>
    <row r="148" spans="1:44" x14ac:dyDescent="0.25">
      <c r="A148" s="2">
        <v>0</v>
      </c>
      <c r="B148">
        <f>Workbench[[#This Row],[1]]-Workbench[[#This Row],[0]]</f>
        <v>1</v>
      </c>
      <c r="C148">
        <f>Workbench[[#This Row],[2]]-Workbench[[#This Row],[1]]</f>
        <v>16</v>
      </c>
      <c r="D148">
        <f>Workbench[[#This Row],[3]]-Workbench[[#This Row],[2]]</f>
        <v>2</v>
      </c>
      <c r="E148">
        <f>Workbench[[#This Row],[4]]-Workbench[[#This Row],[3]]</f>
        <v>-16</v>
      </c>
      <c r="F148">
        <f>Workbench[[#This Row],[5]]-Workbench[[#This Row],[4]]</f>
        <v>-1</v>
      </c>
      <c r="G148">
        <f>Workbench[[#This Row],[6]]-Workbench[[#This Row],[5]]</f>
        <v>8</v>
      </c>
      <c r="H148">
        <f>Workbench[[#This Row],[7]]-Workbench[[#This Row],[6]]</f>
        <v>4</v>
      </c>
      <c r="I148">
        <f>Workbench[[#This Row],[8]]-Workbench[[#This Row],[7]]</f>
        <v>-8</v>
      </c>
      <c r="J148">
        <f>Workbench[[#This Row],[9]]-Workbench[[#This Row],[8]]</f>
        <v>1</v>
      </c>
      <c r="K148">
        <f>Workbench[[#This Row],[10]]-Workbench[[#This Row],[9]]</f>
        <v>16</v>
      </c>
      <c r="L148">
        <f>Workbench[[#This Row],[11]]-Workbench[[#This Row],[10]]</f>
        <v>-2</v>
      </c>
      <c r="M148">
        <f>Workbench[[#This Row],[12]]-Workbench[[#This Row],[11]]</f>
        <v>-16</v>
      </c>
      <c r="N148">
        <f>Workbench[[#This Row],[13]]-Workbench[[#This Row],[12]]</f>
        <v>-1</v>
      </c>
      <c r="O148">
        <f>Workbench[[#This Row],[14]]-Workbench[[#This Row],[13]]</f>
        <v>16</v>
      </c>
      <c r="P148">
        <f>Workbench[[#This Row],[15]]-Workbench[[#This Row],[14]]</f>
        <v>2</v>
      </c>
      <c r="Q148">
        <f>Workbench[[#This Row],[16]]-Workbench[[#This Row],[15]]</f>
        <v>8</v>
      </c>
      <c r="R148">
        <f>Workbench[[#This Row],[17]]-Workbench[[#This Row],[16]]</f>
        <v>-2</v>
      </c>
      <c r="S148">
        <f>Workbench[[#This Row],[18]]-Workbench[[#This Row],[17]]</f>
        <v>-16</v>
      </c>
      <c r="T148">
        <f>Workbench[[#This Row],[19]]-Workbench[[#This Row],[18]]</f>
        <v>1</v>
      </c>
      <c r="U148">
        <f>Workbench[[#This Row],[20]]-Workbench[[#This Row],[19]]</f>
        <v>16</v>
      </c>
      <c r="V148">
        <f>Workbench[[#This Row],[21]]-Workbench[[#This Row],[20]]</f>
        <v>2</v>
      </c>
      <c r="W148">
        <f>Workbench[[#This Row],[22]]-Workbench[[#This Row],[21]]</f>
        <v>-16</v>
      </c>
      <c r="X148">
        <f>Workbench[[#This Row],[23]]-Workbench[[#This Row],[22]]</f>
        <v>-4</v>
      </c>
      <c r="Y148">
        <f>Workbench[[#This Row],[24]]-Workbench[[#This Row],[23]]</f>
        <v>16</v>
      </c>
      <c r="Z148">
        <f>Workbench[[#This Row],[25]]-Workbench[[#This Row],[24]]</f>
        <v>-2</v>
      </c>
      <c r="AA148">
        <f>Workbench[[#This Row],[26]]-Workbench[[#This Row],[25]]</f>
        <v>-16</v>
      </c>
      <c r="AB148">
        <f>Workbench[[#This Row],[27]]-Workbench[[#This Row],[26]]</f>
        <v>-1</v>
      </c>
      <c r="AC148">
        <f>Workbench[[#This Row],[28]]-Workbench[[#This Row],[27]]</f>
        <v>16</v>
      </c>
      <c r="AD148">
        <f>Workbench[[#This Row],[29]]-Workbench[[#This Row],[28]]</f>
        <v>2</v>
      </c>
      <c r="AE148">
        <f>Workbench[[#This Row],[30]]-Workbench[[#This Row],[29]]</f>
        <v>-8</v>
      </c>
      <c r="AF148">
        <f>Workbench[[#This Row],[31]]-Workbench[[#This Row],[30]]</f>
        <v>-2</v>
      </c>
      <c r="AG148">
        <f>COUNTIF(StepAnalysis[[#This Row],[0]:[31]],"=0")</f>
        <v>1</v>
      </c>
      <c r="AH148">
        <f>COUNTIF(StepAnalysis[[#This Row],[0]:[31]],"=1")</f>
        <v>3</v>
      </c>
      <c r="AI148">
        <f>COUNTIF(StepAnalysis[[#This Row],[0]:[31]],"=-1")</f>
        <v>3</v>
      </c>
      <c r="AJ148">
        <f>COUNTIF(StepAnalysis[[#This Row],[0]:[31]],"=2")</f>
        <v>4</v>
      </c>
      <c r="AK148">
        <f>COUNTIF(StepAnalysis[[#This Row],[0]:[31]],"=-2")</f>
        <v>4</v>
      </c>
      <c r="AL148">
        <f>COUNTIF(StepAnalysis[[#This Row],[0]:[31]],"=4")</f>
        <v>1</v>
      </c>
      <c r="AM148">
        <f>COUNTIF(StepAnalysis[[#This Row],[0]:[31]],"=-4")</f>
        <v>1</v>
      </c>
      <c r="AN148">
        <f>COUNTIF(StepAnalysis[[#This Row],[0]:[31]],"=8")</f>
        <v>2</v>
      </c>
      <c r="AO148">
        <f>COUNTIF(StepAnalysis[[#This Row],[0]:[31]],"=-8")</f>
        <v>2</v>
      </c>
      <c r="AP148">
        <f>COUNTIF(StepAnalysis[[#This Row],[0]:[31]],"=16")</f>
        <v>6</v>
      </c>
      <c r="AQ148">
        <f>COUNTIF(StepAnalysis[[#This Row],[0]:[31]],"=-16")</f>
        <v>5</v>
      </c>
      <c r="AR148" s="6"/>
    </row>
    <row r="149" spans="1:44" x14ac:dyDescent="0.25">
      <c r="A149" s="3">
        <v>0</v>
      </c>
      <c r="B149">
        <f>Workbench[[#This Row],[1]]-Workbench[[#This Row],[0]]</f>
        <v>1</v>
      </c>
      <c r="C149">
        <f>Workbench[[#This Row],[2]]-Workbench[[#This Row],[1]]</f>
        <v>16</v>
      </c>
      <c r="D149">
        <f>Workbench[[#This Row],[3]]-Workbench[[#This Row],[2]]</f>
        <v>2</v>
      </c>
      <c r="E149">
        <f>Workbench[[#This Row],[4]]-Workbench[[#This Row],[3]]</f>
        <v>-16</v>
      </c>
      <c r="F149">
        <f>Workbench[[#This Row],[5]]-Workbench[[#This Row],[4]]</f>
        <v>-1</v>
      </c>
      <c r="G149">
        <f>Workbench[[#This Row],[6]]-Workbench[[#This Row],[5]]</f>
        <v>4</v>
      </c>
      <c r="H149">
        <f>Workbench[[#This Row],[7]]-Workbench[[#This Row],[6]]</f>
        <v>1</v>
      </c>
      <c r="I149">
        <f>Workbench[[#This Row],[8]]-Workbench[[#This Row],[7]]</f>
        <v>16</v>
      </c>
      <c r="J149">
        <f>Workbench[[#This Row],[9]]-Workbench[[#This Row],[8]]</f>
        <v>-2</v>
      </c>
      <c r="K149">
        <f>Workbench[[#This Row],[10]]-Workbench[[#This Row],[9]]</f>
        <v>-16</v>
      </c>
      <c r="L149">
        <f>Workbench[[#This Row],[11]]-Workbench[[#This Row],[10]]</f>
        <v>-1</v>
      </c>
      <c r="M149">
        <f>Workbench[[#This Row],[12]]-Workbench[[#This Row],[11]]</f>
        <v>8</v>
      </c>
      <c r="N149">
        <f>Workbench[[#This Row],[13]]-Workbench[[#This Row],[12]]</f>
        <v>1</v>
      </c>
      <c r="O149">
        <f>Workbench[[#This Row],[14]]-Workbench[[#This Row],[13]]</f>
        <v>16</v>
      </c>
      <c r="P149">
        <f>Workbench[[#This Row],[15]]-Workbench[[#This Row],[14]]</f>
        <v>2</v>
      </c>
      <c r="Q149">
        <f>Workbench[[#This Row],[16]]-Workbench[[#This Row],[15]]</f>
        <v>-16</v>
      </c>
      <c r="R149">
        <f>Workbench[[#This Row],[17]]-Workbench[[#This Row],[16]]</f>
        <v>-1</v>
      </c>
      <c r="S149">
        <f>Workbench[[#This Row],[18]]-Workbench[[#This Row],[17]]</f>
        <v>-4</v>
      </c>
      <c r="T149">
        <f>Workbench[[#This Row],[19]]-Workbench[[#This Row],[18]]</f>
        <v>1</v>
      </c>
      <c r="U149">
        <f>Workbench[[#This Row],[20]]-Workbench[[#This Row],[19]]</f>
        <v>16</v>
      </c>
      <c r="V149">
        <f>Workbench[[#This Row],[21]]-Workbench[[#This Row],[20]]</f>
        <v>-2</v>
      </c>
      <c r="W149">
        <f>Workbench[[#This Row],[22]]-Workbench[[#This Row],[21]]</f>
        <v>-16</v>
      </c>
      <c r="X149">
        <f>Workbench[[#This Row],[23]]-Workbench[[#This Row],[22]]</f>
        <v>-1</v>
      </c>
      <c r="Y149">
        <f>Workbench[[#This Row],[24]]-Workbench[[#This Row],[23]]</f>
        <v>16</v>
      </c>
      <c r="Z149">
        <f>Workbench[[#This Row],[25]]-Workbench[[#This Row],[24]]</f>
        <v>2</v>
      </c>
      <c r="AA149">
        <f>Workbench[[#This Row],[26]]-Workbench[[#This Row],[25]]</f>
        <v>4</v>
      </c>
      <c r="AB149">
        <f>Workbench[[#This Row],[27]]-Workbench[[#This Row],[26]]</f>
        <v>-2</v>
      </c>
      <c r="AC149">
        <f>Workbench[[#This Row],[28]]-Workbench[[#This Row],[27]]</f>
        <v>-8</v>
      </c>
      <c r="AD149">
        <f>Workbench[[#This Row],[29]]-Workbench[[#This Row],[28]]</f>
        <v>2</v>
      </c>
      <c r="AE149">
        <f>Workbench[[#This Row],[30]]-Workbench[[#This Row],[29]]</f>
        <v>-4</v>
      </c>
      <c r="AF149">
        <f>Workbench[[#This Row],[31]]-Workbench[[#This Row],[30]]</f>
        <v>-2</v>
      </c>
      <c r="AG149">
        <f>COUNTIF(StepAnalysis[[#This Row],[0]:[31]],"=0")</f>
        <v>1</v>
      </c>
      <c r="AH149">
        <f>COUNTIF(StepAnalysis[[#This Row],[0]:[31]],"=1")</f>
        <v>4</v>
      </c>
      <c r="AI149">
        <f>COUNTIF(StepAnalysis[[#This Row],[0]:[31]],"=-1")</f>
        <v>4</v>
      </c>
      <c r="AJ149">
        <f>COUNTIF(StepAnalysis[[#This Row],[0]:[31]],"=2")</f>
        <v>4</v>
      </c>
      <c r="AK149">
        <f>COUNTIF(StepAnalysis[[#This Row],[0]:[31]],"=-2")</f>
        <v>4</v>
      </c>
      <c r="AL149">
        <f>COUNTIF(StepAnalysis[[#This Row],[0]:[31]],"=4")</f>
        <v>2</v>
      </c>
      <c r="AM149">
        <f>COUNTIF(StepAnalysis[[#This Row],[0]:[31]],"=-4")</f>
        <v>2</v>
      </c>
      <c r="AN149">
        <f>COUNTIF(StepAnalysis[[#This Row],[0]:[31]],"=8")</f>
        <v>1</v>
      </c>
      <c r="AO149">
        <f>COUNTIF(StepAnalysis[[#This Row],[0]:[31]],"=-8")</f>
        <v>1</v>
      </c>
      <c r="AP149">
        <f>COUNTIF(StepAnalysis[[#This Row],[0]:[31]],"=16")</f>
        <v>5</v>
      </c>
      <c r="AQ149">
        <f>COUNTIF(StepAnalysis[[#This Row],[0]:[31]],"=-16")</f>
        <v>4</v>
      </c>
      <c r="AR149" s="6"/>
    </row>
    <row r="150" spans="1:44" x14ac:dyDescent="0.25">
      <c r="A150" s="2">
        <v>0</v>
      </c>
      <c r="B150">
        <f>Workbench[[#This Row],[1]]-Workbench[[#This Row],[0]]</f>
        <v>1</v>
      </c>
      <c r="C150">
        <f>Workbench[[#This Row],[2]]-Workbench[[#This Row],[1]]</f>
        <v>16</v>
      </c>
      <c r="D150">
        <f>Workbench[[#This Row],[3]]-Workbench[[#This Row],[2]]</f>
        <v>2</v>
      </c>
      <c r="E150">
        <f>Workbench[[#This Row],[4]]-Workbench[[#This Row],[3]]</f>
        <v>-16</v>
      </c>
      <c r="F150">
        <f>Workbench[[#This Row],[5]]-Workbench[[#This Row],[4]]</f>
        <v>-1</v>
      </c>
      <c r="G150">
        <f>Workbench[[#This Row],[6]]-Workbench[[#This Row],[5]]</f>
        <v>4</v>
      </c>
      <c r="H150">
        <f>Workbench[[#This Row],[7]]-Workbench[[#This Row],[6]]</f>
        <v>1</v>
      </c>
      <c r="I150">
        <f>Workbench[[#This Row],[8]]-Workbench[[#This Row],[7]]</f>
        <v>16</v>
      </c>
      <c r="J150">
        <f>Workbench[[#This Row],[9]]-Workbench[[#This Row],[8]]</f>
        <v>-2</v>
      </c>
      <c r="K150">
        <f>Workbench[[#This Row],[10]]-Workbench[[#This Row],[9]]</f>
        <v>-16</v>
      </c>
      <c r="L150">
        <f>Workbench[[#This Row],[11]]-Workbench[[#This Row],[10]]</f>
        <v>-1</v>
      </c>
      <c r="M150">
        <f>Workbench[[#This Row],[12]]-Workbench[[#This Row],[11]]</f>
        <v>16</v>
      </c>
      <c r="N150">
        <f>Workbench[[#This Row],[13]]-Workbench[[#This Row],[12]]</f>
        <v>2</v>
      </c>
      <c r="O150">
        <f>Workbench[[#This Row],[14]]-Workbench[[#This Row],[13]]</f>
        <v>8</v>
      </c>
      <c r="P150">
        <f>Workbench[[#This Row],[15]]-Workbench[[#This Row],[14]]</f>
        <v>-2</v>
      </c>
      <c r="Q150">
        <f>Workbench[[#This Row],[16]]-Workbench[[#This Row],[15]]</f>
        <v>-16</v>
      </c>
      <c r="R150">
        <f>Workbench[[#This Row],[17]]-Workbench[[#This Row],[16]]</f>
        <v>1</v>
      </c>
      <c r="S150">
        <f>Workbench[[#This Row],[18]]-Workbench[[#This Row],[17]]</f>
        <v>16</v>
      </c>
      <c r="T150">
        <f>Workbench[[#This Row],[19]]-Workbench[[#This Row],[18]]</f>
        <v>2</v>
      </c>
      <c r="U150">
        <f>Workbench[[#This Row],[20]]-Workbench[[#This Row],[19]]</f>
        <v>-16</v>
      </c>
      <c r="V150">
        <f>Workbench[[#This Row],[21]]-Workbench[[#This Row],[20]]</f>
        <v>-1</v>
      </c>
      <c r="W150">
        <f>Workbench[[#This Row],[22]]-Workbench[[#This Row],[21]]</f>
        <v>-4</v>
      </c>
      <c r="X150">
        <f>Workbench[[#This Row],[23]]-Workbench[[#This Row],[22]]</f>
        <v>1</v>
      </c>
      <c r="Y150">
        <f>Workbench[[#This Row],[24]]-Workbench[[#This Row],[23]]</f>
        <v>16</v>
      </c>
      <c r="Z150">
        <f>Workbench[[#This Row],[25]]-Workbench[[#This Row],[24]]</f>
        <v>-2</v>
      </c>
      <c r="AA150">
        <f>Workbench[[#This Row],[26]]-Workbench[[#This Row],[25]]</f>
        <v>-16</v>
      </c>
      <c r="AB150">
        <f>Workbench[[#This Row],[27]]-Workbench[[#This Row],[26]]</f>
        <v>-1</v>
      </c>
      <c r="AC150">
        <f>Workbench[[#This Row],[28]]-Workbench[[#This Row],[27]]</f>
        <v>16</v>
      </c>
      <c r="AD150">
        <f>Workbench[[#This Row],[29]]-Workbench[[#This Row],[28]]</f>
        <v>2</v>
      </c>
      <c r="AE150">
        <f>Workbench[[#This Row],[30]]-Workbench[[#This Row],[29]]</f>
        <v>-8</v>
      </c>
      <c r="AF150">
        <f>Workbench[[#This Row],[31]]-Workbench[[#This Row],[30]]</f>
        <v>-2</v>
      </c>
      <c r="AG150">
        <f>COUNTIF(StepAnalysis[[#This Row],[0]:[31]],"=0")</f>
        <v>1</v>
      </c>
      <c r="AH150">
        <f>COUNTIF(StepAnalysis[[#This Row],[0]:[31]],"=1")</f>
        <v>4</v>
      </c>
      <c r="AI150">
        <f>COUNTIF(StepAnalysis[[#This Row],[0]:[31]],"=-1")</f>
        <v>4</v>
      </c>
      <c r="AJ150">
        <f>COUNTIF(StepAnalysis[[#This Row],[0]:[31]],"=2")</f>
        <v>4</v>
      </c>
      <c r="AK150">
        <f>COUNTIF(StepAnalysis[[#This Row],[0]:[31]],"=-2")</f>
        <v>4</v>
      </c>
      <c r="AL150">
        <f>COUNTIF(StepAnalysis[[#This Row],[0]:[31]],"=4")</f>
        <v>1</v>
      </c>
      <c r="AM150">
        <f>COUNTIF(StepAnalysis[[#This Row],[0]:[31]],"=-4")</f>
        <v>1</v>
      </c>
      <c r="AN150">
        <f>COUNTIF(StepAnalysis[[#This Row],[0]:[31]],"=8")</f>
        <v>1</v>
      </c>
      <c r="AO150">
        <f>COUNTIF(StepAnalysis[[#This Row],[0]:[31]],"=-8")</f>
        <v>1</v>
      </c>
      <c r="AP150">
        <f>COUNTIF(StepAnalysis[[#This Row],[0]:[31]],"=16")</f>
        <v>6</v>
      </c>
      <c r="AQ150">
        <f>COUNTIF(StepAnalysis[[#This Row],[0]:[31]],"=-16")</f>
        <v>5</v>
      </c>
      <c r="AR150" s="6"/>
    </row>
    <row r="151" spans="1:44" x14ac:dyDescent="0.25">
      <c r="A151" s="3">
        <v>0</v>
      </c>
      <c r="B151">
        <f>Workbench[[#This Row],[1]]-Workbench[[#This Row],[0]]</f>
        <v>1</v>
      </c>
      <c r="C151">
        <f>Workbench[[#This Row],[2]]-Workbench[[#This Row],[1]]</f>
        <v>16</v>
      </c>
      <c r="D151">
        <f>Workbench[[#This Row],[3]]-Workbench[[#This Row],[2]]</f>
        <v>2</v>
      </c>
      <c r="E151">
        <f>Workbench[[#This Row],[4]]-Workbench[[#This Row],[3]]</f>
        <v>-16</v>
      </c>
      <c r="F151">
        <f>Workbench[[#This Row],[5]]-Workbench[[#This Row],[4]]</f>
        <v>-1</v>
      </c>
      <c r="G151">
        <f>Workbench[[#This Row],[6]]-Workbench[[#This Row],[5]]</f>
        <v>4</v>
      </c>
      <c r="H151">
        <f>Workbench[[#This Row],[7]]-Workbench[[#This Row],[6]]</f>
        <v>1</v>
      </c>
      <c r="I151">
        <f>Workbench[[#This Row],[8]]-Workbench[[#This Row],[7]]</f>
        <v>16</v>
      </c>
      <c r="J151">
        <f>Workbench[[#This Row],[9]]-Workbench[[#This Row],[8]]</f>
        <v>-2</v>
      </c>
      <c r="K151">
        <f>Workbench[[#This Row],[10]]-Workbench[[#This Row],[9]]</f>
        <v>-16</v>
      </c>
      <c r="L151">
        <f>Workbench[[#This Row],[11]]-Workbench[[#This Row],[10]]</f>
        <v>-1</v>
      </c>
      <c r="M151">
        <f>Workbench[[#This Row],[12]]-Workbench[[#This Row],[11]]</f>
        <v>16</v>
      </c>
      <c r="N151">
        <f>Workbench[[#This Row],[13]]-Workbench[[#This Row],[12]]</f>
        <v>8</v>
      </c>
      <c r="O151">
        <f>Workbench[[#This Row],[14]]-Workbench[[#This Row],[13]]</f>
        <v>-16</v>
      </c>
      <c r="P151">
        <f>Workbench[[#This Row],[15]]-Workbench[[#This Row],[14]]</f>
        <v>1</v>
      </c>
      <c r="Q151">
        <f>Workbench[[#This Row],[16]]-Workbench[[#This Row],[15]]</f>
        <v>16</v>
      </c>
      <c r="R151">
        <f>Workbench[[#This Row],[17]]-Workbench[[#This Row],[16]]</f>
        <v>2</v>
      </c>
      <c r="S151">
        <f>Workbench[[#This Row],[18]]-Workbench[[#This Row],[17]]</f>
        <v>-16</v>
      </c>
      <c r="T151">
        <f>Workbench[[#This Row],[19]]-Workbench[[#This Row],[18]]</f>
        <v>-1</v>
      </c>
      <c r="U151">
        <f>Workbench[[#This Row],[20]]-Workbench[[#This Row],[19]]</f>
        <v>-4</v>
      </c>
      <c r="V151">
        <f>Workbench[[#This Row],[21]]-Workbench[[#This Row],[20]]</f>
        <v>1</v>
      </c>
      <c r="W151">
        <f>Workbench[[#This Row],[22]]-Workbench[[#This Row],[21]]</f>
        <v>16</v>
      </c>
      <c r="X151">
        <f>Workbench[[#This Row],[23]]-Workbench[[#This Row],[22]]</f>
        <v>-2</v>
      </c>
      <c r="Y151">
        <f>Workbench[[#This Row],[24]]-Workbench[[#This Row],[23]]</f>
        <v>-16</v>
      </c>
      <c r="Z151">
        <f>Workbench[[#This Row],[25]]-Workbench[[#This Row],[24]]</f>
        <v>-1</v>
      </c>
      <c r="AA151">
        <f>Workbench[[#This Row],[26]]-Workbench[[#This Row],[25]]</f>
        <v>16</v>
      </c>
      <c r="AB151">
        <f>Workbench[[#This Row],[27]]-Workbench[[#This Row],[26]]</f>
        <v>2</v>
      </c>
      <c r="AC151">
        <f>Workbench[[#This Row],[28]]-Workbench[[#This Row],[27]]</f>
        <v>4</v>
      </c>
      <c r="AD151">
        <f>Workbench[[#This Row],[29]]-Workbench[[#This Row],[28]]</f>
        <v>-8</v>
      </c>
      <c r="AE151">
        <f>Workbench[[#This Row],[30]]-Workbench[[#This Row],[29]]</f>
        <v>-4</v>
      </c>
      <c r="AF151">
        <f>Workbench[[#This Row],[31]]-Workbench[[#This Row],[30]]</f>
        <v>-2</v>
      </c>
      <c r="AG151">
        <f>COUNTIF(StepAnalysis[[#This Row],[0]:[31]],"=0")</f>
        <v>1</v>
      </c>
      <c r="AH151">
        <f>COUNTIF(StepAnalysis[[#This Row],[0]:[31]],"=1")</f>
        <v>4</v>
      </c>
      <c r="AI151">
        <f>COUNTIF(StepAnalysis[[#This Row],[0]:[31]],"=-1")</f>
        <v>4</v>
      </c>
      <c r="AJ151">
        <f>COUNTIF(StepAnalysis[[#This Row],[0]:[31]],"=2")</f>
        <v>3</v>
      </c>
      <c r="AK151">
        <f>COUNTIF(StepAnalysis[[#This Row],[0]:[31]],"=-2")</f>
        <v>3</v>
      </c>
      <c r="AL151">
        <f>COUNTIF(StepAnalysis[[#This Row],[0]:[31]],"=4")</f>
        <v>2</v>
      </c>
      <c r="AM151">
        <f>COUNTIF(StepAnalysis[[#This Row],[0]:[31]],"=-4")</f>
        <v>2</v>
      </c>
      <c r="AN151">
        <f>COUNTIF(StepAnalysis[[#This Row],[0]:[31]],"=8")</f>
        <v>1</v>
      </c>
      <c r="AO151">
        <f>COUNTIF(StepAnalysis[[#This Row],[0]:[31]],"=-8")</f>
        <v>1</v>
      </c>
      <c r="AP151">
        <f>COUNTIF(StepAnalysis[[#This Row],[0]:[31]],"=16")</f>
        <v>6</v>
      </c>
      <c r="AQ151">
        <f>COUNTIF(StepAnalysis[[#This Row],[0]:[31]],"=-16")</f>
        <v>5</v>
      </c>
      <c r="AR151" s="6"/>
    </row>
    <row r="152" spans="1:44" x14ac:dyDescent="0.25">
      <c r="A152" s="2">
        <v>0</v>
      </c>
      <c r="B152">
        <f>Workbench[[#This Row],[1]]-Workbench[[#This Row],[0]]</f>
        <v>1</v>
      </c>
      <c r="C152">
        <f>Workbench[[#This Row],[2]]-Workbench[[#This Row],[1]]</f>
        <v>16</v>
      </c>
      <c r="D152">
        <f>Workbench[[#This Row],[3]]-Workbench[[#This Row],[2]]</f>
        <v>2</v>
      </c>
      <c r="E152">
        <f>Workbench[[#This Row],[4]]-Workbench[[#This Row],[3]]</f>
        <v>-16</v>
      </c>
      <c r="F152">
        <f>Workbench[[#This Row],[5]]-Workbench[[#This Row],[4]]</f>
        <v>-1</v>
      </c>
      <c r="G152">
        <f>Workbench[[#This Row],[6]]-Workbench[[#This Row],[5]]</f>
        <v>16</v>
      </c>
      <c r="H152">
        <f>Workbench[[#This Row],[7]]-Workbench[[#This Row],[6]]</f>
        <v>4</v>
      </c>
      <c r="I152">
        <f>Workbench[[#This Row],[8]]-Workbench[[#This Row],[7]]</f>
        <v>8</v>
      </c>
      <c r="J152">
        <f>Workbench[[#This Row],[9]]-Workbench[[#This Row],[8]]</f>
        <v>-4</v>
      </c>
      <c r="K152">
        <f>Workbench[[#This Row],[10]]-Workbench[[#This Row],[9]]</f>
        <v>-16</v>
      </c>
      <c r="L152">
        <f>Workbench[[#This Row],[11]]-Workbench[[#This Row],[10]]</f>
        <v>1</v>
      </c>
      <c r="M152">
        <f>Workbench[[#This Row],[12]]-Workbench[[#This Row],[11]]</f>
        <v>16</v>
      </c>
      <c r="N152">
        <f>Workbench[[#This Row],[13]]-Workbench[[#This Row],[12]]</f>
        <v>4</v>
      </c>
      <c r="O152">
        <f>Workbench[[#This Row],[14]]-Workbench[[#This Row],[13]]</f>
        <v>-16</v>
      </c>
      <c r="P152">
        <f>Workbench[[#This Row],[15]]-Workbench[[#This Row],[14]]</f>
        <v>-1</v>
      </c>
      <c r="Q152">
        <f>Workbench[[#This Row],[16]]-Workbench[[#This Row],[15]]</f>
        <v>-8</v>
      </c>
      <c r="R152">
        <f>Workbench[[#This Row],[17]]-Workbench[[#This Row],[16]]</f>
        <v>1</v>
      </c>
      <c r="S152">
        <f>Workbench[[#This Row],[18]]-Workbench[[#This Row],[17]]</f>
        <v>16</v>
      </c>
      <c r="T152">
        <f>Workbench[[#This Row],[19]]-Workbench[[#This Row],[18]]</f>
        <v>-2</v>
      </c>
      <c r="U152">
        <f>Workbench[[#This Row],[20]]-Workbench[[#This Row],[19]]</f>
        <v>-16</v>
      </c>
      <c r="V152">
        <f>Workbench[[#This Row],[21]]-Workbench[[#This Row],[20]]</f>
        <v>-1</v>
      </c>
      <c r="W152">
        <f>Workbench[[#This Row],[22]]-Workbench[[#This Row],[21]]</f>
        <v>8</v>
      </c>
      <c r="X152">
        <f>Workbench[[#This Row],[23]]-Workbench[[#This Row],[22]]</f>
        <v>1</v>
      </c>
      <c r="Y152">
        <f>Workbench[[#This Row],[24]]-Workbench[[#This Row],[23]]</f>
        <v>16</v>
      </c>
      <c r="Z152">
        <f>Workbench[[#This Row],[25]]-Workbench[[#This Row],[24]]</f>
        <v>-4</v>
      </c>
      <c r="AA152">
        <f>Workbench[[#This Row],[26]]-Workbench[[#This Row],[25]]</f>
        <v>-16</v>
      </c>
      <c r="AB152">
        <f>Workbench[[#This Row],[27]]-Workbench[[#This Row],[26]]</f>
        <v>-1</v>
      </c>
      <c r="AC152">
        <f>Workbench[[#This Row],[28]]-Workbench[[#This Row],[27]]</f>
        <v>16</v>
      </c>
      <c r="AD152">
        <f>Workbench[[#This Row],[29]]-Workbench[[#This Row],[28]]</f>
        <v>4</v>
      </c>
      <c r="AE152">
        <f>Workbench[[#This Row],[30]]-Workbench[[#This Row],[29]]</f>
        <v>-8</v>
      </c>
      <c r="AF152">
        <f>Workbench[[#This Row],[31]]-Workbench[[#This Row],[30]]</f>
        <v>-4</v>
      </c>
      <c r="AG152">
        <f>COUNTIF(StepAnalysis[[#This Row],[0]:[31]],"=0")</f>
        <v>1</v>
      </c>
      <c r="AH152">
        <f>COUNTIF(StepAnalysis[[#This Row],[0]:[31]],"=1")</f>
        <v>4</v>
      </c>
      <c r="AI152">
        <f>COUNTIF(StepAnalysis[[#This Row],[0]:[31]],"=-1")</f>
        <v>4</v>
      </c>
      <c r="AJ152">
        <f>COUNTIF(StepAnalysis[[#This Row],[0]:[31]],"=2")</f>
        <v>1</v>
      </c>
      <c r="AK152">
        <f>COUNTIF(StepAnalysis[[#This Row],[0]:[31]],"=-2")</f>
        <v>1</v>
      </c>
      <c r="AL152">
        <f>COUNTIF(StepAnalysis[[#This Row],[0]:[31]],"=4")</f>
        <v>3</v>
      </c>
      <c r="AM152">
        <f>COUNTIF(StepAnalysis[[#This Row],[0]:[31]],"=-4")</f>
        <v>3</v>
      </c>
      <c r="AN152">
        <f>COUNTIF(StepAnalysis[[#This Row],[0]:[31]],"=8")</f>
        <v>2</v>
      </c>
      <c r="AO152">
        <f>COUNTIF(StepAnalysis[[#This Row],[0]:[31]],"=-8")</f>
        <v>2</v>
      </c>
      <c r="AP152">
        <f>COUNTIF(StepAnalysis[[#This Row],[0]:[31]],"=16")</f>
        <v>6</v>
      </c>
      <c r="AQ152">
        <f>COUNTIF(StepAnalysis[[#This Row],[0]:[31]],"=-16")</f>
        <v>5</v>
      </c>
      <c r="AR152" s="6"/>
    </row>
    <row r="153" spans="1:44" x14ac:dyDescent="0.25">
      <c r="A153" s="3">
        <v>0</v>
      </c>
      <c r="B153">
        <f>Workbench[[#This Row],[1]]-Workbench[[#This Row],[0]]</f>
        <v>1</v>
      </c>
      <c r="C153">
        <f>Workbench[[#This Row],[2]]-Workbench[[#This Row],[1]]</f>
        <v>16</v>
      </c>
      <c r="D153">
        <f>Workbench[[#This Row],[3]]-Workbench[[#This Row],[2]]</f>
        <v>2</v>
      </c>
      <c r="E153">
        <f>Workbench[[#This Row],[4]]-Workbench[[#This Row],[3]]</f>
        <v>-16</v>
      </c>
      <c r="F153">
        <f>Workbench[[#This Row],[5]]-Workbench[[#This Row],[4]]</f>
        <v>-1</v>
      </c>
      <c r="G153">
        <f>Workbench[[#This Row],[6]]-Workbench[[#This Row],[5]]</f>
        <v>16</v>
      </c>
      <c r="H153">
        <f>Workbench[[#This Row],[7]]-Workbench[[#This Row],[6]]</f>
        <v>4</v>
      </c>
      <c r="I153">
        <f>Workbench[[#This Row],[8]]-Workbench[[#This Row],[7]]</f>
        <v>8</v>
      </c>
      <c r="J153">
        <f>Workbench[[#This Row],[9]]-Workbench[[#This Row],[8]]</f>
        <v>-4</v>
      </c>
      <c r="K153">
        <f>Workbench[[#This Row],[10]]-Workbench[[#This Row],[9]]</f>
        <v>-16</v>
      </c>
      <c r="L153">
        <f>Workbench[[#This Row],[11]]-Workbench[[#This Row],[10]]</f>
        <v>4</v>
      </c>
      <c r="M153">
        <f>Workbench[[#This Row],[12]]-Workbench[[#This Row],[11]]</f>
        <v>-8</v>
      </c>
      <c r="N153">
        <f>Workbench[[#This Row],[13]]-Workbench[[#This Row],[12]]</f>
        <v>1</v>
      </c>
      <c r="O153">
        <f>Workbench[[#This Row],[14]]-Workbench[[#This Row],[13]]</f>
        <v>8</v>
      </c>
      <c r="P153">
        <f>Workbench[[#This Row],[15]]-Workbench[[#This Row],[14]]</f>
        <v>-4</v>
      </c>
      <c r="Q153">
        <f>Workbench[[#This Row],[16]]-Workbench[[#This Row],[15]]</f>
        <v>16</v>
      </c>
      <c r="R153">
        <f>Workbench[[#This Row],[17]]-Workbench[[#This Row],[16]]</f>
        <v>4</v>
      </c>
      <c r="S153">
        <f>Workbench[[#This Row],[18]]-Workbench[[#This Row],[17]]</f>
        <v>-8</v>
      </c>
      <c r="T153">
        <f>Workbench[[#This Row],[19]]-Workbench[[#This Row],[18]]</f>
        <v>-2</v>
      </c>
      <c r="U153">
        <f>Workbench[[#This Row],[20]]-Workbench[[#This Row],[19]]</f>
        <v>8</v>
      </c>
      <c r="V153">
        <f>Workbench[[#This Row],[21]]-Workbench[[#This Row],[20]]</f>
        <v>-4</v>
      </c>
      <c r="W153">
        <f>Workbench[[#This Row],[22]]-Workbench[[#This Row],[21]]</f>
        <v>-16</v>
      </c>
      <c r="X153">
        <f>Workbench[[#This Row],[23]]-Workbench[[#This Row],[22]]</f>
        <v>4</v>
      </c>
      <c r="Y153">
        <f>Workbench[[#This Row],[24]]-Workbench[[#This Row],[23]]</f>
        <v>-8</v>
      </c>
      <c r="Z153">
        <f>Workbench[[#This Row],[25]]-Workbench[[#This Row],[24]]</f>
        <v>-1</v>
      </c>
      <c r="AA153">
        <f>Workbench[[#This Row],[26]]-Workbench[[#This Row],[25]]</f>
        <v>8</v>
      </c>
      <c r="AB153">
        <f>Workbench[[#This Row],[27]]-Workbench[[#This Row],[26]]</f>
        <v>-4</v>
      </c>
      <c r="AC153">
        <f>Workbench[[#This Row],[28]]-Workbench[[#This Row],[27]]</f>
        <v>16</v>
      </c>
      <c r="AD153">
        <f>Workbench[[#This Row],[29]]-Workbench[[#This Row],[28]]</f>
        <v>4</v>
      </c>
      <c r="AE153">
        <f>Workbench[[#This Row],[30]]-Workbench[[#This Row],[29]]</f>
        <v>-8</v>
      </c>
      <c r="AF153">
        <f>Workbench[[#This Row],[31]]-Workbench[[#This Row],[30]]</f>
        <v>-4</v>
      </c>
      <c r="AG153">
        <f>COUNTIF(StepAnalysis[[#This Row],[0]:[31]],"=0")</f>
        <v>1</v>
      </c>
      <c r="AH153">
        <f>COUNTIF(StepAnalysis[[#This Row],[0]:[31]],"=1")</f>
        <v>2</v>
      </c>
      <c r="AI153">
        <f>COUNTIF(StepAnalysis[[#This Row],[0]:[31]],"=-1")</f>
        <v>2</v>
      </c>
      <c r="AJ153">
        <f>COUNTIF(StepAnalysis[[#This Row],[0]:[31]],"=2")</f>
        <v>1</v>
      </c>
      <c r="AK153">
        <f>COUNTIF(StepAnalysis[[#This Row],[0]:[31]],"=-2")</f>
        <v>1</v>
      </c>
      <c r="AL153">
        <f>COUNTIF(StepAnalysis[[#This Row],[0]:[31]],"=4")</f>
        <v>5</v>
      </c>
      <c r="AM153">
        <f>COUNTIF(StepAnalysis[[#This Row],[0]:[31]],"=-4")</f>
        <v>5</v>
      </c>
      <c r="AN153">
        <f>COUNTIF(StepAnalysis[[#This Row],[0]:[31]],"=8")</f>
        <v>4</v>
      </c>
      <c r="AO153">
        <f>COUNTIF(StepAnalysis[[#This Row],[0]:[31]],"=-8")</f>
        <v>4</v>
      </c>
      <c r="AP153">
        <f>COUNTIF(StepAnalysis[[#This Row],[0]:[31]],"=16")</f>
        <v>4</v>
      </c>
      <c r="AQ153">
        <f>COUNTIF(StepAnalysis[[#This Row],[0]:[31]],"=-16")</f>
        <v>3</v>
      </c>
      <c r="AR153" s="6"/>
    </row>
    <row r="154" spans="1:44" x14ac:dyDescent="0.25">
      <c r="A154" s="2">
        <v>0</v>
      </c>
      <c r="B154">
        <f>Workbench[[#This Row],[1]]-Workbench[[#This Row],[0]]</f>
        <v>1</v>
      </c>
      <c r="C154">
        <f>Workbench[[#This Row],[2]]-Workbench[[#This Row],[1]]</f>
        <v>16</v>
      </c>
      <c r="D154">
        <f>Workbench[[#This Row],[3]]-Workbench[[#This Row],[2]]</f>
        <v>2</v>
      </c>
      <c r="E154">
        <f>Workbench[[#This Row],[4]]-Workbench[[#This Row],[3]]</f>
        <v>-16</v>
      </c>
      <c r="F154">
        <f>Workbench[[#This Row],[5]]-Workbench[[#This Row],[4]]</f>
        <v>-1</v>
      </c>
      <c r="G154">
        <f>Workbench[[#This Row],[6]]-Workbench[[#This Row],[5]]</f>
        <v>16</v>
      </c>
      <c r="H154">
        <f>Workbench[[#This Row],[7]]-Workbench[[#This Row],[6]]</f>
        <v>4</v>
      </c>
      <c r="I154">
        <f>Workbench[[#This Row],[8]]-Workbench[[#This Row],[7]]</f>
        <v>-16</v>
      </c>
      <c r="J154">
        <f>Workbench[[#This Row],[9]]-Workbench[[#This Row],[8]]</f>
        <v>1</v>
      </c>
      <c r="K154">
        <f>Workbench[[#This Row],[10]]-Workbench[[#This Row],[9]]</f>
        <v>16</v>
      </c>
      <c r="L154">
        <f>Workbench[[#This Row],[11]]-Workbench[[#This Row],[10]]</f>
        <v>-2</v>
      </c>
      <c r="M154">
        <f>Workbench[[#This Row],[12]]-Workbench[[#This Row],[11]]</f>
        <v>-16</v>
      </c>
      <c r="N154">
        <f>Workbench[[#This Row],[13]]-Workbench[[#This Row],[12]]</f>
        <v>-1</v>
      </c>
      <c r="O154">
        <f>Workbench[[#This Row],[14]]-Workbench[[#This Row],[13]]</f>
        <v>8</v>
      </c>
      <c r="P154">
        <f>Workbench[[#This Row],[15]]-Workbench[[#This Row],[14]]</f>
        <v>1</v>
      </c>
      <c r="Q154">
        <f>Workbench[[#This Row],[16]]-Workbench[[#This Row],[15]]</f>
        <v>16</v>
      </c>
      <c r="R154">
        <f>Workbench[[#This Row],[17]]-Workbench[[#This Row],[16]]</f>
        <v>2</v>
      </c>
      <c r="S154">
        <f>Workbench[[#This Row],[18]]-Workbench[[#This Row],[17]]</f>
        <v>-16</v>
      </c>
      <c r="T154">
        <f>Workbench[[#This Row],[19]]-Workbench[[#This Row],[18]]</f>
        <v>-1</v>
      </c>
      <c r="U154">
        <f>Workbench[[#This Row],[20]]-Workbench[[#This Row],[19]]</f>
        <v>16</v>
      </c>
      <c r="V154">
        <f>Workbench[[#This Row],[21]]-Workbench[[#This Row],[20]]</f>
        <v>-4</v>
      </c>
      <c r="W154">
        <f>Workbench[[#This Row],[22]]-Workbench[[#This Row],[21]]</f>
        <v>-16</v>
      </c>
      <c r="X154">
        <f>Workbench[[#This Row],[23]]-Workbench[[#This Row],[22]]</f>
        <v>1</v>
      </c>
      <c r="Y154">
        <f>Workbench[[#This Row],[24]]-Workbench[[#This Row],[23]]</f>
        <v>16</v>
      </c>
      <c r="Z154">
        <f>Workbench[[#This Row],[25]]-Workbench[[#This Row],[24]]</f>
        <v>-2</v>
      </c>
      <c r="AA154">
        <f>Workbench[[#This Row],[26]]-Workbench[[#This Row],[25]]</f>
        <v>-16</v>
      </c>
      <c r="AB154">
        <f>Workbench[[#This Row],[27]]-Workbench[[#This Row],[26]]</f>
        <v>-1</v>
      </c>
      <c r="AC154">
        <f>Workbench[[#This Row],[28]]-Workbench[[#This Row],[27]]</f>
        <v>16</v>
      </c>
      <c r="AD154">
        <f>Workbench[[#This Row],[29]]-Workbench[[#This Row],[28]]</f>
        <v>4</v>
      </c>
      <c r="AE154">
        <f>Workbench[[#This Row],[30]]-Workbench[[#This Row],[29]]</f>
        <v>-8</v>
      </c>
      <c r="AF154">
        <f>Workbench[[#This Row],[31]]-Workbench[[#This Row],[30]]</f>
        <v>-4</v>
      </c>
      <c r="AG154">
        <f>COUNTIF(StepAnalysis[[#This Row],[0]:[31]],"=0")</f>
        <v>1</v>
      </c>
      <c r="AH154">
        <f>COUNTIF(StepAnalysis[[#This Row],[0]:[31]],"=1")</f>
        <v>4</v>
      </c>
      <c r="AI154">
        <f>COUNTIF(StepAnalysis[[#This Row],[0]:[31]],"=-1")</f>
        <v>4</v>
      </c>
      <c r="AJ154">
        <f>COUNTIF(StepAnalysis[[#This Row],[0]:[31]],"=2")</f>
        <v>2</v>
      </c>
      <c r="AK154">
        <f>COUNTIF(StepAnalysis[[#This Row],[0]:[31]],"=-2")</f>
        <v>2</v>
      </c>
      <c r="AL154">
        <f>COUNTIF(StepAnalysis[[#This Row],[0]:[31]],"=4")</f>
        <v>2</v>
      </c>
      <c r="AM154">
        <f>COUNTIF(StepAnalysis[[#This Row],[0]:[31]],"=-4")</f>
        <v>2</v>
      </c>
      <c r="AN154">
        <f>COUNTIF(StepAnalysis[[#This Row],[0]:[31]],"=8")</f>
        <v>1</v>
      </c>
      <c r="AO154">
        <f>COUNTIF(StepAnalysis[[#This Row],[0]:[31]],"=-8")</f>
        <v>1</v>
      </c>
      <c r="AP154">
        <f>COUNTIF(StepAnalysis[[#This Row],[0]:[31]],"=16")</f>
        <v>7</v>
      </c>
      <c r="AQ154">
        <f>COUNTIF(StepAnalysis[[#This Row],[0]:[31]],"=-16")</f>
        <v>6</v>
      </c>
      <c r="AR154" s="6"/>
    </row>
    <row r="155" spans="1:44" x14ac:dyDescent="0.25">
      <c r="A155" s="3">
        <v>0</v>
      </c>
      <c r="B155">
        <f>Workbench[[#This Row],[1]]-Workbench[[#This Row],[0]]</f>
        <v>1</v>
      </c>
      <c r="C155">
        <f>Workbench[[#This Row],[2]]-Workbench[[#This Row],[1]]</f>
        <v>16</v>
      </c>
      <c r="D155">
        <f>Workbench[[#This Row],[3]]-Workbench[[#This Row],[2]]</f>
        <v>2</v>
      </c>
      <c r="E155">
        <f>Workbench[[#This Row],[4]]-Workbench[[#This Row],[3]]</f>
        <v>4</v>
      </c>
      <c r="F155">
        <f>Workbench[[#This Row],[5]]-Workbench[[#This Row],[4]]</f>
        <v>-2</v>
      </c>
      <c r="G155">
        <f>Workbench[[#This Row],[6]]-Workbench[[#This Row],[5]]</f>
        <v>-16</v>
      </c>
      <c r="H155">
        <f>Workbench[[#This Row],[7]]-Workbench[[#This Row],[6]]</f>
        <v>2</v>
      </c>
      <c r="I155">
        <f>Workbench[[#This Row],[8]]-Workbench[[#This Row],[7]]</f>
        <v>-4</v>
      </c>
      <c r="J155">
        <f>Workbench[[#This Row],[9]]-Workbench[[#This Row],[8]]</f>
        <v>-1</v>
      </c>
      <c r="K155">
        <f>Workbench[[#This Row],[10]]-Workbench[[#This Row],[9]]</f>
        <v>4</v>
      </c>
      <c r="L155">
        <f>Workbench[[#This Row],[11]]-Workbench[[#This Row],[10]]</f>
        <v>-2</v>
      </c>
      <c r="M155">
        <f>Workbench[[#This Row],[12]]-Workbench[[#This Row],[11]]</f>
        <v>16</v>
      </c>
      <c r="N155">
        <f>Workbench[[#This Row],[13]]-Workbench[[#This Row],[12]]</f>
        <v>2</v>
      </c>
      <c r="O155">
        <f>Workbench[[#This Row],[14]]-Workbench[[#This Row],[13]]</f>
        <v>-4</v>
      </c>
      <c r="P155">
        <f>Workbench[[#This Row],[15]]-Workbench[[#This Row],[14]]</f>
        <v>8</v>
      </c>
      <c r="Q155">
        <f>Workbench[[#This Row],[16]]-Workbench[[#This Row],[15]]</f>
        <v>4</v>
      </c>
      <c r="R155">
        <f>Workbench[[#This Row],[17]]-Workbench[[#This Row],[16]]</f>
        <v>-2</v>
      </c>
      <c r="S155">
        <f>Workbench[[#This Row],[18]]-Workbench[[#This Row],[17]]</f>
        <v>-16</v>
      </c>
      <c r="T155">
        <f>Workbench[[#This Row],[19]]-Workbench[[#This Row],[18]]</f>
        <v>2</v>
      </c>
      <c r="U155">
        <f>Workbench[[#This Row],[20]]-Workbench[[#This Row],[19]]</f>
        <v>-4</v>
      </c>
      <c r="V155">
        <f>Workbench[[#This Row],[21]]-Workbench[[#This Row],[20]]</f>
        <v>1</v>
      </c>
      <c r="W155">
        <f>Workbench[[#This Row],[22]]-Workbench[[#This Row],[21]]</f>
        <v>4</v>
      </c>
      <c r="X155">
        <f>Workbench[[#This Row],[23]]-Workbench[[#This Row],[22]]</f>
        <v>-2</v>
      </c>
      <c r="Y155">
        <f>Workbench[[#This Row],[24]]-Workbench[[#This Row],[23]]</f>
        <v>16</v>
      </c>
      <c r="Z155">
        <f>Workbench[[#This Row],[25]]-Workbench[[#This Row],[24]]</f>
        <v>2</v>
      </c>
      <c r="AA155">
        <f>Workbench[[#This Row],[26]]-Workbench[[#This Row],[25]]</f>
        <v>-4</v>
      </c>
      <c r="AB155">
        <f>Workbench[[#This Row],[27]]-Workbench[[#This Row],[26]]</f>
        <v>-2</v>
      </c>
      <c r="AC155">
        <f>Workbench[[#This Row],[28]]-Workbench[[#This Row],[27]]</f>
        <v>-16</v>
      </c>
      <c r="AD155">
        <f>Workbench[[#This Row],[29]]-Workbench[[#This Row],[28]]</f>
        <v>-1</v>
      </c>
      <c r="AE155">
        <f>Workbench[[#This Row],[30]]-Workbench[[#This Row],[29]]</f>
        <v>16</v>
      </c>
      <c r="AF155">
        <f>Workbench[[#This Row],[31]]-Workbench[[#This Row],[30]]</f>
        <v>-8</v>
      </c>
      <c r="AG155">
        <f>COUNTIF(StepAnalysis[[#This Row],[0]:[31]],"=0")</f>
        <v>1</v>
      </c>
      <c r="AH155">
        <f>COUNTIF(StepAnalysis[[#This Row],[0]:[31]],"=1")</f>
        <v>2</v>
      </c>
      <c r="AI155">
        <f>COUNTIF(StepAnalysis[[#This Row],[0]:[31]],"=-1")</f>
        <v>2</v>
      </c>
      <c r="AJ155">
        <f>COUNTIF(StepAnalysis[[#This Row],[0]:[31]],"=2")</f>
        <v>5</v>
      </c>
      <c r="AK155">
        <f>COUNTIF(StepAnalysis[[#This Row],[0]:[31]],"=-2")</f>
        <v>5</v>
      </c>
      <c r="AL155">
        <f>COUNTIF(StepAnalysis[[#This Row],[0]:[31]],"=4")</f>
        <v>4</v>
      </c>
      <c r="AM155">
        <f>COUNTIF(StepAnalysis[[#This Row],[0]:[31]],"=-4")</f>
        <v>4</v>
      </c>
      <c r="AN155">
        <f>COUNTIF(StepAnalysis[[#This Row],[0]:[31]],"=8")</f>
        <v>1</v>
      </c>
      <c r="AO155">
        <f>COUNTIF(StepAnalysis[[#This Row],[0]:[31]],"=-8")</f>
        <v>1</v>
      </c>
      <c r="AP155">
        <f>COUNTIF(StepAnalysis[[#This Row],[0]:[31]],"=16")</f>
        <v>4</v>
      </c>
      <c r="AQ155">
        <f>COUNTIF(StepAnalysis[[#This Row],[0]:[31]],"=-16")</f>
        <v>3</v>
      </c>
      <c r="AR155" s="6"/>
    </row>
    <row r="156" spans="1:44" x14ac:dyDescent="0.25">
      <c r="A156" s="2">
        <v>0</v>
      </c>
      <c r="B156">
        <f>Workbench[[#This Row],[1]]-Workbench[[#This Row],[0]]</f>
        <v>1</v>
      </c>
      <c r="C156">
        <f>Workbench[[#This Row],[2]]-Workbench[[#This Row],[1]]</f>
        <v>16</v>
      </c>
      <c r="D156">
        <f>Workbench[[#This Row],[3]]-Workbench[[#This Row],[2]]</f>
        <v>2</v>
      </c>
      <c r="E156">
        <f>Workbench[[#This Row],[4]]-Workbench[[#This Row],[3]]</f>
        <v>-16</v>
      </c>
      <c r="F156">
        <f>Workbench[[#This Row],[5]]-Workbench[[#This Row],[4]]</f>
        <v>-1</v>
      </c>
      <c r="G156">
        <f>Workbench[[#This Row],[6]]-Workbench[[#This Row],[5]]</f>
        <v>16</v>
      </c>
      <c r="H156">
        <f>Workbench[[#This Row],[7]]-Workbench[[#This Row],[6]]</f>
        <v>4</v>
      </c>
      <c r="I156">
        <f>Workbench[[#This Row],[8]]-Workbench[[#This Row],[7]]</f>
        <v>-16</v>
      </c>
      <c r="J156">
        <f>Workbench[[#This Row],[9]]-Workbench[[#This Row],[8]]</f>
        <v>1</v>
      </c>
      <c r="K156">
        <f>Workbench[[#This Row],[10]]-Workbench[[#This Row],[9]]</f>
        <v>16</v>
      </c>
      <c r="L156">
        <f>Workbench[[#This Row],[11]]-Workbench[[#This Row],[10]]</f>
        <v>-2</v>
      </c>
      <c r="M156">
        <f>Workbench[[#This Row],[12]]-Workbench[[#This Row],[11]]</f>
        <v>-16</v>
      </c>
      <c r="N156">
        <f>Workbench[[#This Row],[13]]-Workbench[[#This Row],[12]]</f>
        <v>-1</v>
      </c>
      <c r="O156">
        <f>Workbench[[#This Row],[14]]-Workbench[[#This Row],[13]]</f>
        <v>16</v>
      </c>
      <c r="P156">
        <f>Workbench[[#This Row],[15]]-Workbench[[#This Row],[14]]</f>
        <v>8</v>
      </c>
      <c r="Q156">
        <f>Workbench[[#This Row],[16]]-Workbench[[#This Row],[15]]</f>
        <v>-16</v>
      </c>
      <c r="R156">
        <f>Workbench[[#This Row],[17]]-Workbench[[#This Row],[16]]</f>
        <v>1</v>
      </c>
      <c r="S156">
        <f>Workbench[[#This Row],[18]]-Workbench[[#This Row],[17]]</f>
        <v>16</v>
      </c>
      <c r="T156">
        <f>Workbench[[#This Row],[19]]-Workbench[[#This Row],[18]]</f>
        <v>2</v>
      </c>
      <c r="U156">
        <f>Workbench[[#This Row],[20]]-Workbench[[#This Row],[19]]</f>
        <v>-16</v>
      </c>
      <c r="V156">
        <f>Workbench[[#This Row],[21]]-Workbench[[#This Row],[20]]</f>
        <v>-1</v>
      </c>
      <c r="W156">
        <f>Workbench[[#This Row],[22]]-Workbench[[#This Row],[21]]</f>
        <v>16</v>
      </c>
      <c r="X156">
        <f>Workbench[[#This Row],[23]]-Workbench[[#This Row],[22]]</f>
        <v>-4</v>
      </c>
      <c r="Y156">
        <f>Workbench[[#This Row],[24]]-Workbench[[#This Row],[23]]</f>
        <v>-16</v>
      </c>
      <c r="Z156">
        <f>Workbench[[#This Row],[25]]-Workbench[[#This Row],[24]]</f>
        <v>1</v>
      </c>
      <c r="AA156">
        <f>Workbench[[#This Row],[26]]-Workbench[[#This Row],[25]]</f>
        <v>16</v>
      </c>
      <c r="AB156">
        <f>Workbench[[#This Row],[27]]-Workbench[[#This Row],[26]]</f>
        <v>-2</v>
      </c>
      <c r="AC156">
        <f>Workbench[[#This Row],[28]]-Workbench[[#This Row],[27]]</f>
        <v>-16</v>
      </c>
      <c r="AD156">
        <f>Workbench[[#This Row],[29]]-Workbench[[#This Row],[28]]</f>
        <v>-1</v>
      </c>
      <c r="AE156">
        <f>Workbench[[#This Row],[30]]-Workbench[[#This Row],[29]]</f>
        <v>16</v>
      </c>
      <c r="AF156">
        <f>Workbench[[#This Row],[31]]-Workbench[[#This Row],[30]]</f>
        <v>-8</v>
      </c>
      <c r="AG156">
        <f>COUNTIF(StepAnalysis[[#This Row],[0]:[31]],"=0")</f>
        <v>1</v>
      </c>
      <c r="AH156">
        <f>COUNTIF(StepAnalysis[[#This Row],[0]:[31]],"=1")</f>
        <v>4</v>
      </c>
      <c r="AI156">
        <f>COUNTIF(StepAnalysis[[#This Row],[0]:[31]],"=-1")</f>
        <v>4</v>
      </c>
      <c r="AJ156">
        <f>COUNTIF(StepAnalysis[[#This Row],[0]:[31]],"=2")</f>
        <v>2</v>
      </c>
      <c r="AK156">
        <f>COUNTIF(StepAnalysis[[#This Row],[0]:[31]],"=-2")</f>
        <v>2</v>
      </c>
      <c r="AL156">
        <f>COUNTIF(StepAnalysis[[#This Row],[0]:[31]],"=4")</f>
        <v>1</v>
      </c>
      <c r="AM156">
        <f>COUNTIF(StepAnalysis[[#This Row],[0]:[31]],"=-4")</f>
        <v>1</v>
      </c>
      <c r="AN156">
        <f>COUNTIF(StepAnalysis[[#This Row],[0]:[31]],"=8")</f>
        <v>1</v>
      </c>
      <c r="AO156">
        <f>COUNTIF(StepAnalysis[[#This Row],[0]:[31]],"=-8")</f>
        <v>1</v>
      </c>
      <c r="AP156">
        <f>COUNTIF(StepAnalysis[[#This Row],[0]:[31]],"=16")</f>
        <v>8</v>
      </c>
      <c r="AQ156">
        <f>COUNTIF(StepAnalysis[[#This Row],[0]:[31]],"=-16")</f>
        <v>7</v>
      </c>
      <c r="AR156" s="6"/>
    </row>
    <row r="157" spans="1:44" x14ac:dyDescent="0.25">
      <c r="A157" s="3">
        <v>0</v>
      </c>
      <c r="B157">
        <f>Workbench[[#This Row],[1]]-Workbench[[#This Row],[0]]</f>
        <v>1</v>
      </c>
      <c r="C157">
        <f>Workbench[[#This Row],[2]]-Workbench[[#This Row],[1]]</f>
        <v>16</v>
      </c>
      <c r="D157">
        <f>Workbench[[#This Row],[3]]-Workbench[[#This Row],[2]]</f>
        <v>2</v>
      </c>
      <c r="E157">
        <f>Workbench[[#This Row],[4]]-Workbench[[#This Row],[3]]</f>
        <v>-16</v>
      </c>
      <c r="F157">
        <f>Workbench[[#This Row],[5]]-Workbench[[#This Row],[4]]</f>
        <v>-1</v>
      </c>
      <c r="G157">
        <f>Workbench[[#This Row],[6]]-Workbench[[#This Row],[5]]</f>
        <v>16</v>
      </c>
      <c r="H157">
        <f>Workbench[[#This Row],[7]]-Workbench[[#This Row],[6]]</f>
        <v>8</v>
      </c>
      <c r="I157">
        <f>Workbench[[#This Row],[8]]-Workbench[[#This Row],[7]]</f>
        <v>-16</v>
      </c>
      <c r="J157">
        <f>Workbench[[#This Row],[9]]-Workbench[[#This Row],[8]]</f>
        <v>1</v>
      </c>
      <c r="K157">
        <f>Workbench[[#This Row],[10]]-Workbench[[#This Row],[9]]</f>
        <v>4</v>
      </c>
      <c r="L157">
        <f>Workbench[[#This Row],[11]]-Workbench[[#This Row],[10]]</f>
        <v>-1</v>
      </c>
      <c r="M157">
        <f>Workbench[[#This Row],[12]]-Workbench[[#This Row],[11]]</f>
        <v>16</v>
      </c>
      <c r="N157">
        <f>Workbench[[#This Row],[13]]-Workbench[[#This Row],[12]]</f>
        <v>-8</v>
      </c>
      <c r="O157">
        <f>Workbench[[#This Row],[14]]-Workbench[[#This Row],[13]]</f>
        <v>-16</v>
      </c>
      <c r="P157">
        <f>Workbench[[#This Row],[15]]-Workbench[[#This Row],[14]]</f>
        <v>1</v>
      </c>
      <c r="Q157">
        <f>Workbench[[#This Row],[16]]-Workbench[[#This Row],[15]]</f>
        <v>16</v>
      </c>
      <c r="R157">
        <f>Workbench[[#This Row],[17]]-Workbench[[#This Row],[16]]</f>
        <v>-2</v>
      </c>
      <c r="S157">
        <f>Workbench[[#This Row],[18]]-Workbench[[#This Row],[17]]</f>
        <v>-16</v>
      </c>
      <c r="T157">
        <f>Workbench[[#This Row],[19]]-Workbench[[#This Row],[18]]</f>
        <v>-1</v>
      </c>
      <c r="U157">
        <f>Workbench[[#This Row],[20]]-Workbench[[#This Row],[19]]</f>
        <v>16</v>
      </c>
      <c r="V157">
        <f>Workbench[[#This Row],[21]]-Workbench[[#This Row],[20]]</f>
        <v>8</v>
      </c>
      <c r="W157">
        <f>Workbench[[#This Row],[22]]-Workbench[[#This Row],[21]]</f>
        <v>-16</v>
      </c>
      <c r="X157">
        <f>Workbench[[#This Row],[23]]-Workbench[[#This Row],[22]]</f>
        <v>1</v>
      </c>
      <c r="Y157">
        <f>Workbench[[#This Row],[24]]-Workbench[[#This Row],[23]]</f>
        <v>16</v>
      </c>
      <c r="Z157">
        <f>Workbench[[#This Row],[25]]-Workbench[[#This Row],[24]]</f>
        <v>2</v>
      </c>
      <c r="AA157">
        <f>Workbench[[#This Row],[26]]-Workbench[[#This Row],[25]]</f>
        <v>-4</v>
      </c>
      <c r="AB157">
        <f>Workbench[[#This Row],[27]]-Workbench[[#This Row],[26]]</f>
        <v>-2</v>
      </c>
      <c r="AC157">
        <f>Workbench[[#This Row],[28]]-Workbench[[#This Row],[27]]</f>
        <v>-16</v>
      </c>
      <c r="AD157">
        <f>Workbench[[#This Row],[29]]-Workbench[[#This Row],[28]]</f>
        <v>-1</v>
      </c>
      <c r="AE157">
        <f>Workbench[[#This Row],[30]]-Workbench[[#This Row],[29]]</f>
        <v>16</v>
      </c>
      <c r="AF157">
        <f>Workbench[[#This Row],[31]]-Workbench[[#This Row],[30]]</f>
        <v>-8</v>
      </c>
      <c r="AG157">
        <f>COUNTIF(StepAnalysis[[#This Row],[0]:[31]],"=0")</f>
        <v>1</v>
      </c>
      <c r="AH157">
        <f>COUNTIF(StepAnalysis[[#This Row],[0]:[31]],"=1")</f>
        <v>4</v>
      </c>
      <c r="AI157">
        <f>COUNTIF(StepAnalysis[[#This Row],[0]:[31]],"=-1")</f>
        <v>4</v>
      </c>
      <c r="AJ157">
        <f>COUNTIF(StepAnalysis[[#This Row],[0]:[31]],"=2")</f>
        <v>2</v>
      </c>
      <c r="AK157">
        <f>COUNTIF(StepAnalysis[[#This Row],[0]:[31]],"=-2")</f>
        <v>2</v>
      </c>
      <c r="AL157">
        <f>COUNTIF(StepAnalysis[[#This Row],[0]:[31]],"=4")</f>
        <v>1</v>
      </c>
      <c r="AM157">
        <f>COUNTIF(StepAnalysis[[#This Row],[0]:[31]],"=-4")</f>
        <v>1</v>
      </c>
      <c r="AN157">
        <f>COUNTIF(StepAnalysis[[#This Row],[0]:[31]],"=8")</f>
        <v>2</v>
      </c>
      <c r="AO157">
        <f>COUNTIF(StepAnalysis[[#This Row],[0]:[31]],"=-8")</f>
        <v>2</v>
      </c>
      <c r="AP157">
        <f>COUNTIF(StepAnalysis[[#This Row],[0]:[31]],"=16")</f>
        <v>7</v>
      </c>
      <c r="AQ157">
        <f>COUNTIF(StepAnalysis[[#This Row],[0]:[31]],"=-16")</f>
        <v>6</v>
      </c>
      <c r="AR157" s="6"/>
    </row>
    <row r="158" spans="1:44" x14ac:dyDescent="0.25">
      <c r="A158" s="2">
        <v>0</v>
      </c>
      <c r="B158">
        <f>Workbench[[#This Row],[1]]-Workbench[[#This Row],[0]]</f>
        <v>1</v>
      </c>
      <c r="C158">
        <f>Workbench[[#This Row],[2]]-Workbench[[#This Row],[1]]</f>
        <v>16</v>
      </c>
      <c r="D158">
        <f>Workbench[[#This Row],[3]]-Workbench[[#This Row],[2]]</f>
        <v>2</v>
      </c>
      <c r="E158">
        <f>Workbench[[#This Row],[4]]-Workbench[[#This Row],[3]]</f>
        <v>-16</v>
      </c>
      <c r="F158">
        <f>Workbench[[#This Row],[5]]-Workbench[[#This Row],[4]]</f>
        <v>-1</v>
      </c>
      <c r="G158">
        <f>Workbench[[#This Row],[6]]-Workbench[[#This Row],[5]]</f>
        <v>16</v>
      </c>
      <c r="H158">
        <f>Workbench[[#This Row],[7]]-Workbench[[#This Row],[6]]</f>
        <v>8</v>
      </c>
      <c r="I158">
        <f>Workbench[[#This Row],[8]]-Workbench[[#This Row],[7]]</f>
        <v>-16</v>
      </c>
      <c r="J158">
        <f>Workbench[[#This Row],[9]]-Workbench[[#This Row],[8]]</f>
        <v>1</v>
      </c>
      <c r="K158">
        <f>Workbench[[#This Row],[10]]-Workbench[[#This Row],[9]]</f>
        <v>4</v>
      </c>
      <c r="L158">
        <f>Workbench[[#This Row],[11]]-Workbench[[#This Row],[10]]</f>
        <v>-1</v>
      </c>
      <c r="M158">
        <f>Workbench[[#This Row],[12]]-Workbench[[#This Row],[11]]</f>
        <v>16</v>
      </c>
      <c r="N158">
        <f>Workbench[[#This Row],[13]]-Workbench[[#This Row],[12]]</f>
        <v>-8</v>
      </c>
      <c r="O158">
        <f>Workbench[[#This Row],[14]]-Workbench[[#This Row],[13]]</f>
        <v>-16</v>
      </c>
      <c r="P158">
        <f>Workbench[[#This Row],[15]]-Workbench[[#This Row],[14]]</f>
        <v>1</v>
      </c>
      <c r="Q158">
        <f>Workbench[[#This Row],[16]]-Workbench[[#This Row],[15]]</f>
        <v>16</v>
      </c>
      <c r="R158">
        <f>Workbench[[#This Row],[17]]-Workbench[[#This Row],[16]]</f>
        <v>8</v>
      </c>
      <c r="S158">
        <f>Workbench[[#This Row],[18]]-Workbench[[#This Row],[17]]</f>
        <v>-4</v>
      </c>
      <c r="T158">
        <f>Workbench[[#This Row],[19]]-Workbench[[#This Row],[18]]</f>
        <v>-2</v>
      </c>
      <c r="U158">
        <f>Workbench[[#This Row],[20]]-Workbench[[#This Row],[19]]</f>
        <v>4</v>
      </c>
      <c r="V158">
        <f>Workbench[[#This Row],[21]]-Workbench[[#This Row],[20]]</f>
        <v>-8</v>
      </c>
      <c r="W158">
        <f>Workbench[[#This Row],[22]]-Workbench[[#This Row],[21]]</f>
        <v>-16</v>
      </c>
      <c r="X158">
        <f>Workbench[[#This Row],[23]]-Workbench[[#This Row],[22]]</f>
        <v>-1</v>
      </c>
      <c r="Y158">
        <f>Workbench[[#This Row],[24]]-Workbench[[#This Row],[23]]</f>
        <v>16</v>
      </c>
      <c r="Z158">
        <f>Workbench[[#This Row],[25]]-Workbench[[#This Row],[24]]</f>
        <v>8</v>
      </c>
      <c r="AA158">
        <f>Workbench[[#This Row],[26]]-Workbench[[#This Row],[25]]</f>
        <v>-16</v>
      </c>
      <c r="AB158">
        <f>Workbench[[#This Row],[27]]-Workbench[[#This Row],[26]]</f>
        <v>1</v>
      </c>
      <c r="AC158">
        <f>Workbench[[#This Row],[28]]-Workbench[[#This Row],[27]]</f>
        <v>-4</v>
      </c>
      <c r="AD158">
        <f>Workbench[[#This Row],[29]]-Workbench[[#This Row],[28]]</f>
        <v>-1</v>
      </c>
      <c r="AE158">
        <f>Workbench[[#This Row],[30]]-Workbench[[#This Row],[29]]</f>
        <v>16</v>
      </c>
      <c r="AF158">
        <f>Workbench[[#This Row],[31]]-Workbench[[#This Row],[30]]</f>
        <v>-8</v>
      </c>
      <c r="AG158">
        <f>COUNTIF(StepAnalysis[[#This Row],[0]:[31]],"=0")</f>
        <v>1</v>
      </c>
      <c r="AH158">
        <f>COUNTIF(StepAnalysis[[#This Row],[0]:[31]],"=1")</f>
        <v>4</v>
      </c>
      <c r="AI158">
        <f>COUNTIF(StepAnalysis[[#This Row],[0]:[31]],"=-1")</f>
        <v>4</v>
      </c>
      <c r="AJ158">
        <f>COUNTIF(StepAnalysis[[#This Row],[0]:[31]],"=2")</f>
        <v>1</v>
      </c>
      <c r="AK158">
        <f>COUNTIF(StepAnalysis[[#This Row],[0]:[31]],"=-2")</f>
        <v>1</v>
      </c>
      <c r="AL158">
        <f>COUNTIF(StepAnalysis[[#This Row],[0]:[31]],"=4")</f>
        <v>2</v>
      </c>
      <c r="AM158">
        <f>COUNTIF(StepAnalysis[[#This Row],[0]:[31]],"=-4")</f>
        <v>2</v>
      </c>
      <c r="AN158">
        <f>COUNTIF(StepAnalysis[[#This Row],[0]:[31]],"=8")</f>
        <v>3</v>
      </c>
      <c r="AO158">
        <f>COUNTIF(StepAnalysis[[#This Row],[0]:[31]],"=-8")</f>
        <v>3</v>
      </c>
      <c r="AP158">
        <f>COUNTIF(StepAnalysis[[#This Row],[0]:[31]],"=16")</f>
        <v>6</v>
      </c>
      <c r="AQ158">
        <f>COUNTIF(StepAnalysis[[#This Row],[0]:[31]],"=-16")</f>
        <v>5</v>
      </c>
      <c r="AR158" s="6"/>
    </row>
    <row r="159" spans="1:44" x14ac:dyDescent="0.25">
      <c r="A159" s="3">
        <v>0</v>
      </c>
      <c r="B159">
        <f>Workbench[[#This Row],[1]]-Workbench[[#This Row],[0]]</f>
        <v>1</v>
      </c>
      <c r="C159">
        <f>Workbench[[#This Row],[2]]-Workbench[[#This Row],[1]]</f>
        <v>16</v>
      </c>
      <c r="D159">
        <f>Workbench[[#This Row],[3]]-Workbench[[#This Row],[2]]</f>
        <v>2</v>
      </c>
      <c r="E159">
        <f>Workbench[[#This Row],[4]]-Workbench[[#This Row],[3]]</f>
        <v>-16</v>
      </c>
      <c r="F159">
        <f>Workbench[[#This Row],[5]]-Workbench[[#This Row],[4]]</f>
        <v>-1</v>
      </c>
      <c r="G159">
        <f>Workbench[[#This Row],[6]]-Workbench[[#This Row],[5]]</f>
        <v>16</v>
      </c>
      <c r="H159">
        <f>Workbench[[#This Row],[7]]-Workbench[[#This Row],[6]]</f>
        <v>8</v>
      </c>
      <c r="I159">
        <f>Workbench[[#This Row],[8]]-Workbench[[#This Row],[7]]</f>
        <v>-16</v>
      </c>
      <c r="J159">
        <f>Workbench[[#This Row],[9]]-Workbench[[#This Row],[8]]</f>
        <v>1</v>
      </c>
      <c r="K159">
        <f>Workbench[[#This Row],[10]]-Workbench[[#This Row],[9]]</f>
        <v>16</v>
      </c>
      <c r="L159">
        <f>Workbench[[#This Row],[11]]-Workbench[[#This Row],[10]]</f>
        <v>-2</v>
      </c>
      <c r="M159">
        <f>Workbench[[#This Row],[12]]-Workbench[[#This Row],[11]]</f>
        <v>-16</v>
      </c>
      <c r="N159">
        <f>Workbench[[#This Row],[13]]-Workbench[[#This Row],[12]]</f>
        <v>4</v>
      </c>
      <c r="O159">
        <f>Workbench[[#This Row],[14]]-Workbench[[#This Row],[13]]</f>
        <v>16</v>
      </c>
      <c r="P159">
        <f>Workbench[[#This Row],[15]]-Workbench[[#This Row],[14]]</f>
        <v>2</v>
      </c>
      <c r="Q159">
        <f>Workbench[[#This Row],[16]]-Workbench[[#This Row],[15]]</f>
        <v>-16</v>
      </c>
      <c r="R159">
        <f>Workbench[[#This Row],[17]]-Workbench[[#This Row],[16]]</f>
        <v>-1</v>
      </c>
      <c r="S159">
        <f>Workbench[[#This Row],[18]]-Workbench[[#This Row],[17]]</f>
        <v>16</v>
      </c>
      <c r="T159">
        <f>Workbench[[#This Row],[19]]-Workbench[[#This Row],[18]]</f>
        <v>-8</v>
      </c>
      <c r="U159">
        <f>Workbench[[#This Row],[20]]-Workbench[[#This Row],[19]]</f>
        <v>-16</v>
      </c>
      <c r="V159">
        <f>Workbench[[#This Row],[21]]-Workbench[[#This Row],[20]]</f>
        <v>1</v>
      </c>
      <c r="W159">
        <f>Workbench[[#This Row],[22]]-Workbench[[#This Row],[21]]</f>
        <v>16</v>
      </c>
      <c r="X159">
        <f>Workbench[[#This Row],[23]]-Workbench[[#This Row],[22]]</f>
        <v>-2</v>
      </c>
      <c r="Y159">
        <f>Workbench[[#This Row],[24]]-Workbench[[#This Row],[23]]</f>
        <v>-16</v>
      </c>
      <c r="Z159">
        <f>Workbench[[#This Row],[25]]-Workbench[[#This Row],[24]]</f>
        <v>-1</v>
      </c>
      <c r="AA159">
        <f>Workbench[[#This Row],[26]]-Workbench[[#This Row],[25]]</f>
        <v>16</v>
      </c>
      <c r="AB159">
        <f>Workbench[[#This Row],[27]]-Workbench[[#This Row],[26]]</f>
        <v>8</v>
      </c>
      <c r="AC159">
        <f>Workbench[[#This Row],[28]]-Workbench[[#This Row],[27]]</f>
        <v>-16</v>
      </c>
      <c r="AD159">
        <f>Workbench[[#This Row],[29]]-Workbench[[#This Row],[28]]</f>
        <v>-4</v>
      </c>
      <c r="AE159">
        <f>Workbench[[#This Row],[30]]-Workbench[[#This Row],[29]]</f>
        <v>16</v>
      </c>
      <c r="AF159">
        <f>Workbench[[#This Row],[31]]-Workbench[[#This Row],[30]]</f>
        <v>-8</v>
      </c>
      <c r="AG159">
        <f>COUNTIF(StepAnalysis[[#This Row],[0]:[31]],"=0")</f>
        <v>1</v>
      </c>
      <c r="AH159">
        <f>COUNTIF(StepAnalysis[[#This Row],[0]:[31]],"=1")</f>
        <v>3</v>
      </c>
      <c r="AI159">
        <f>COUNTIF(StepAnalysis[[#This Row],[0]:[31]],"=-1")</f>
        <v>3</v>
      </c>
      <c r="AJ159">
        <f>COUNTIF(StepAnalysis[[#This Row],[0]:[31]],"=2")</f>
        <v>2</v>
      </c>
      <c r="AK159">
        <f>COUNTIF(StepAnalysis[[#This Row],[0]:[31]],"=-2")</f>
        <v>2</v>
      </c>
      <c r="AL159">
        <f>COUNTIF(StepAnalysis[[#This Row],[0]:[31]],"=4")</f>
        <v>1</v>
      </c>
      <c r="AM159">
        <f>COUNTIF(StepAnalysis[[#This Row],[0]:[31]],"=-4")</f>
        <v>1</v>
      </c>
      <c r="AN159">
        <f>COUNTIF(StepAnalysis[[#This Row],[0]:[31]],"=8")</f>
        <v>2</v>
      </c>
      <c r="AO159">
        <f>COUNTIF(StepAnalysis[[#This Row],[0]:[31]],"=-8")</f>
        <v>2</v>
      </c>
      <c r="AP159">
        <f>COUNTIF(StepAnalysis[[#This Row],[0]:[31]],"=16")</f>
        <v>8</v>
      </c>
      <c r="AQ159">
        <f>COUNTIF(StepAnalysis[[#This Row],[0]:[31]],"=-16")</f>
        <v>7</v>
      </c>
      <c r="AR159" s="6"/>
    </row>
    <row r="160" spans="1:44" x14ac:dyDescent="0.25">
      <c r="A160" s="2">
        <v>0</v>
      </c>
      <c r="B160">
        <f>Workbench[[#This Row],[1]]-Workbench[[#This Row],[0]]</f>
        <v>1</v>
      </c>
      <c r="C160">
        <f>Workbench[[#This Row],[2]]-Workbench[[#This Row],[1]]</f>
        <v>16</v>
      </c>
      <c r="D160">
        <f>Workbench[[#This Row],[3]]-Workbench[[#This Row],[2]]</f>
        <v>2</v>
      </c>
      <c r="E160">
        <f>Workbench[[#This Row],[4]]-Workbench[[#This Row],[3]]</f>
        <v>-16</v>
      </c>
      <c r="F160">
        <f>Workbench[[#This Row],[5]]-Workbench[[#This Row],[4]]</f>
        <v>-1</v>
      </c>
      <c r="G160">
        <f>Workbench[[#This Row],[6]]-Workbench[[#This Row],[5]]</f>
        <v>16</v>
      </c>
      <c r="H160">
        <f>Workbench[[#This Row],[7]]-Workbench[[#This Row],[6]]</f>
        <v>8</v>
      </c>
      <c r="I160">
        <f>Workbench[[#This Row],[8]]-Workbench[[#This Row],[7]]</f>
        <v>-16</v>
      </c>
      <c r="J160">
        <f>Workbench[[#This Row],[9]]-Workbench[[#This Row],[8]]</f>
        <v>1</v>
      </c>
      <c r="K160">
        <f>Workbench[[#This Row],[10]]-Workbench[[#This Row],[9]]</f>
        <v>16</v>
      </c>
      <c r="L160">
        <f>Workbench[[#This Row],[11]]-Workbench[[#This Row],[10]]</f>
        <v>-2</v>
      </c>
      <c r="M160">
        <f>Workbench[[#This Row],[12]]-Workbench[[#This Row],[11]]</f>
        <v>4</v>
      </c>
      <c r="N160">
        <f>Workbench[[#This Row],[13]]-Workbench[[#This Row],[12]]</f>
        <v>2</v>
      </c>
      <c r="O160">
        <f>Workbench[[#This Row],[14]]-Workbench[[#This Row],[13]]</f>
        <v>-16</v>
      </c>
      <c r="P160">
        <f>Workbench[[#This Row],[15]]-Workbench[[#This Row],[14]]</f>
        <v>-1</v>
      </c>
      <c r="Q160">
        <f>Workbench[[#This Row],[16]]-Workbench[[#This Row],[15]]</f>
        <v>16</v>
      </c>
      <c r="R160">
        <f>Workbench[[#This Row],[17]]-Workbench[[#This Row],[16]]</f>
        <v>-8</v>
      </c>
      <c r="S160">
        <f>Workbench[[#This Row],[18]]-Workbench[[#This Row],[17]]</f>
        <v>-16</v>
      </c>
      <c r="T160">
        <f>Workbench[[#This Row],[19]]-Workbench[[#This Row],[18]]</f>
        <v>1</v>
      </c>
      <c r="U160">
        <f>Workbench[[#This Row],[20]]-Workbench[[#This Row],[19]]</f>
        <v>16</v>
      </c>
      <c r="V160">
        <f>Workbench[[#This Row],[21]]-Workbench[[#This Row],[20]]</f>
        <v>-2</v>
      </c>
      <c r="W160">
        <f>Workbench[[#This Row],[22]]-Workbench[[#This Row],[21]]</f>
        <v>-16</v>
      </c>
      <c r="X160">
        <f>Workbench[[#This Row],[23]]-Workbench[[#This Row],[22]]</f>
        <v>-1</v>
      </c>
      <c r="Y160">
        <f>Workbench[[#This Row],[24]]-Workbench[[#This Row],[23]]</f>
        <v>16</v>
      </c>
      <c r="Z160">
        <f>Workbench[[#This Row],[25]]-Workbench[[#This Row],[24]]</f>
        <v>8</v>
      </c>
      <c r="AA160">
        <f>Workbench[[#This Row],[26]]-Workbench[[#This Row],[25]]</f>
        <v>-16</v>
      </c>
      <c r="AB160">
        <f>Workbench[[#This Row],[27]]-Workbench[[#This Row],[26]]</f>
        <v>1</v>
      </c>
      <c r="AC160">
        <f>Workbench[[#This Row],[28]]-Workbench[[#This Row],[27]]</f>
        <v>-4</v>
      </c>
      <c r="AD160">
        <f>Workbench[[#This Row],[29]]-Workbench[[#This Row],[28]]</f>
        <v>-1</v>
      </c>
      <c r="AE160">
        <f>Workbench[[#This Row],[30]]-Workbench[[#This Row],[29]]</f>
        <v>16</v>
      </c>
      <c r="AF160">
        <f>Workbench[[#This Row],[31]]-Workbench[[#This Row],[30]]</f>
        <v>-8</v>
      </c>
      <c r="AG160">
        <f>COUNTIF(StepAnalysis[[#This Row],[0]:[31]],"=0")</f>
        <v>1</v>
      </c>
      <c r="AH160">
        <f>COUNTIF(StepAnalysis[[#This Row],[0]:[31]],"=1")</f>
        <v>4</v>
      </c>
      <c r="AI160">
        <f>COUNTIF(StepAnalysis[[#This Row],[0]:[31]],"=-1")</f>
        <v>4</v>
      </c>
      <c r="AJ160">
        <f>COUNTIF(StepAnalysis[[#This Row],[0]:[31]],"=2")</f>
        <v>2</v>
      </c>
      <c r="AK160">
        <f>COUNTIF(StepAnalysis[[#This Row],[0]:[31]],"=-2")</f>
        <v>2</v>
      </c>
      <c r="AL160">
        <f>COUNTIF(StepAnalysis[[#This Row],[0]:[31]],"=4")</f>
        <v>1</v>
      </c>
      <c r="AM160">
        <f>COUNTIF(StepAnalysis[[#This Row],[0]:[31]],"=-4")</f>
        <v>1</v>
      </c>
      <c r="AN160">
        <f>COUNTIF(StepAnalysis[[#This Row],[0]:[31]],"=8")</f>
        <v>2</v>
      </c>
      <c r="AO160">
        <f>COUNTIF(StepAnalysis[[#This Row],[0]:[31]],"=-8")</f>
        <v>2</v>
      </c>
      <c r="AP160">
        <f>COUNTIF(StepAnalysis[[#This Row],[0]:[31]],"=16")</f>
        <v>7</v>
      </c>
      <c r="AQ160">
        <f>COUNTIF(StepAnalysis[[#This Row],[0]:[31]],"=-16")</f>
        <v>6</v>
      </c>
      <c r="AR160" s="6"/>
    </row>
    <row r="161" spans="1:44" x14ac:dyDescent="0.25">
      <c r="A161" s="3">
        <v>0</v>
      </c>
      <c r="B161">
        <f>Workbench[[#This Row],[1]]-Workbench[[#This Row],[0]]</f>
        <v>1</v>
      </c>
      <c r="C161">
        <f>Workbench[[#This Row],[2]]-Workbench[[#This Row],[1]]</f>
        <v>16</v>
      </c>
      <c r="D161">
        <f>Workbench[[#This Row],[3]]-Workbench[[#This Row],[2]]</f>
        <v>2</v>
      </c>
      <c r="E161">
        <f>Workbench[[#This Row],[4]]-Workbench[[#This Row],[3]]</f>
        <v>-16</v>
      </c>
      <c r="F161">
        <f>Workbench[[#This Row],[5]]-Workbench[[#This Row],[4]]</f>
        <v>-1</v>
      </c>
      <c r="G161">
        <f>Workbench[[#This Row],[6]]-Workbench[[#This Row],[5]]</f>
        <v>16</v>
      </c>
      <c r="H161">
        <f>Workbench[[#This Row],[7]]-Workbench[[#This Row],[6]]</f>
        <v>8</v>
      </c>
      <c r="I161">
        <f>Workbench[[#This Row],[8]]-Workbench[[#This Row],[7]]</f>
        <v>-16</v>
      </c>
      <c r="J161">
        <f>Workbench[[#This Row],[9]]-Workbench[[#This Row],[8]]</f>
        <v>1</v>
      </c>
      <c r="K161">
        <f>Workbench[[#This Row],[10]]-Workbench[[#This Row],[9]]</f>
        <v>16</v>
      </c>
      <c r="L161">
        <f>Workbench[[#This Row],[11]]-Workbench[[#This Row],[10]]</f>
        <v>4</v>
      </c>
      <c r="M161">
        <f>Workbench[[#This Row],[12]]-Workbench[[#This Row],[11]]</f>
        <v>-16</v>
      </c>
      <c r="N161">
        <f>Workbench[[#This Row],[13]]-Workbench[[#This Row],[12]]</f>
        <v>-1</v>
      </c>
      <c r="O161">
        <f>Workbench[[#This Row],[14]]-Workbench[[#This Row],[13]]</f>
        <v>16</v>
      </c>
      <c r="P161">
        <f>Workbench[[#This Row],[15]]-Workbench[[#This Row],[14]]</f>
        <v>-8</v>
      </c>
      <c r="Q161">
        <f>Workbench[[#This Row],[16]]-Workbench[[#This Row],[15]]</f>
        <v>-16</v>
      </c>
      <c r="R161">
        <f>Workbench[[#This Row],[17]]-Workbench[[#This Row],[16]]</f>
        <v>1</v>
      </c>
      <c r="S161">
        <f>Workbench[[#This Row],[18]]-Workbench[[#This Row],[17]]</f>
        <v>16</v>
      </c>
      <c r="T161">
        <f>Workbench[[#This Row],[19]]-Workbench[[#This Row],[18]]</f>
        <v>-2</v>
      </c>
      <c r="U161">
        <f>Workbench[[#This Row],[20]]-Workbench[[#This Row],[19]]</f>
        <v>-16</v>
      </c>
      <c r="V161">
        <f>Workbench[[#This Row],[21]]-Workbench[[#This Row],[20]]</f>
        <v>-1</v>
      </c>
      <c r="W161">
        <f>Workbench[[#This Row],[22]]-Workbench[[#This Row],[21]]</f>
        <v>16</v>
      </c>
      <c r="X161">
        <f>Workbench[[#This Row],[23]]-Workbench[[#This Row],[22]]</f>
        <v>8</v>
      </c>
      <c r="Y161">
        <f>Workbench[[#This Row],[24]]-Workbench[[#This Row],[23]]</f>
        <v>-16</v>
      </c>
      <c r="Z161">
        <f>Workbench[[#This Row],[25]]-Workbench[[#This Row],[24]]</f>
        <v>1</v>
      </c>
      <c r="AA161">
        <f>Workbench[[#This Row],[26]]-Workbench[[#This Row],[25]]</f>
        <v>16</v>
      </c>
      <c r="AB161">
        <f>Workbench[[#This Row],[27]]-Workbench[[#This Row],[26]]</f>
        <v>-4</v>
      </c>
      <c r="AC161">
        <f>Workbench[[#This Row],[28]]-Workbench[[#This Row],[27]]</f>
        <v>-16</v>
      </c>
      <c r="AD161">
        <f>Workbench[[#This Row],[29]]-Workbench[[#This Row],[28]]</f>
        <v>-1</v>
      </c>
      <c r="AE161">
        <f>Workbench[[#This Row],[30]]-Workbench[[#This Row],[29]]</f>
        <v>16</v>
      </c>
      <c r="AF161">
        <f>Workbench[[#This Row],[31]]-Workbench[[#This Row],[30]]</f>
        <v>-8</v>
      </c>
      <c r="AG161">
        <f>COUNTIF(StepAnalysis[[#This Row],[0]:[31]],"=0")</f>
        <v>1</v>
      </c>
      <c r="AH161">
        <f>COUNTIF(StepAnalysis[[#This Row],[0]:[31]],"=1")</f>
        <v>4</v>
      </c>
      <c r="AI161">
        <f>COUNTIF(StepAnalysis[[#This Row],[0]:[31]],"=-1")</f>
        <v>4</v>
      </c>
      <c r="AJ161">
        <f>COUNTIF(StepAnalysis[[#This Row],[0]:[31]],"=2")</f>
        <v>1</v>
      </c>
      <c r="AK161">
        <f>COUNTIF(StepAnalysis[[#This Row],[0]:[31]],"=-2")</f>
        <v>1</v>
      </c>
      <c r="AL161">
        <f>COUNTIF(StepAnalysis[[#This Row],[0]:[31]],"=4")</f>
        <v>1</v>
      </c>
      <c r="AM161">
        <f>COUNTIF(StepAnalysis[[#This Row],[0]:[31]],"=-4")</f>
        <v>1</v>
      </c>
      <c r="AN161">
        <f>COUNTIF(StepAnalysis[[#This Row],[0]:[31]],"=8")</f>
        <v>2</v>
      </c>
      <c r="AO161">
        <f>COUNTIF(StepAnalysis[[#This Row],[0]:[31]],"=-8")</f>
        <v>2</v>
      </c>
      <c r="AP161">
        <f>COUNTIF(StepAnalysis[[#This Row],[0]:[31]],"=16")</f>
        <v>8</v>
      </c>
      <c r="AQ161">
        <f>COUNTIF(StepAnalysis[[#This Row],[0]:[31]],"=-16")</f>
        <v>7</v>
      </c>
      <c r="AR161" s="6"/>
    </row>
    <row r="162" spans="1:44" x14ac:dyDescent="0.25">
      <c r="A162" s="2">
        <v>0</v>
      </c>
      <c r="B162">
        <f>Workbench[[#This Row],[1]]-Workbench[[#This Row],[0]]</f>
        <v>1</v>
      </c>
      <c r="C162">
        <f>Workbench[[#This Row],[2]]-Workbench[[#This Row],[1]]</f>
        <v>16</v>
      </c>
      <c r="D162">
        <f>Workbench[[#This Row],[3]]-Workbench[[#This Row],[2]]</f>
        <v>2</v>
      </c>
      <c r="E162">
        <f>Workbench[[#This Row],[4]]-Workbench[[#This Row],[3]]</f>
        <v>-16</v>
      </c>
      <c r="F162">
        <f>Workbench[[#This Row],[5]]-Workbench[[#This Row],[4]]</f>
        <v>-1</v>
      </c>
      <c r="G162">
        <f>Workbench[[#This Row],[6]]-Workbench[[#This Row],[5]]</f>
        <v>16</v>
      </c>
      <c r="H162">
        <f>Workbench[[#This Row],[7]]-Workbench[[#This Row],[6]]</f>
        <v>8</v>
      </c>
      <c r="I162">
        <f>Workbench[[#This Row],[8]]-Workbench[[#This Row],[7]]</f>
        <v>-16</v>
      </c>
      <c r="J162">
        <f>Workbench[[#This Row],[9]]-Workbench[[#This Row],[8]]</f>
        <v>4</v>
      </c>
      <c r="K162">
        <f>Workbench[[#This Row],[10]]-Workbench[[#This Row],[9]]</f>
        <v>16</v>
      </c>
      <c r="L162">
        <f>Workbench[[#This Row],[11]]-Workbench[[#This Row],[10]]</f>
        <v>-8</v>
      </c>
      <c r="M162">
        <f>Workbench[[#This Row],[12]]-Workbench[[#This Row],[11]]</f>
        <v>-16</v>
      </c>
      <c r="N162">
        <f>Workbench[[#This Row],[13]]-Workbench[[#This Row],[12]]</f>
        <v>1</v>
      </c>
      <c r="O162">
        <f>Workbench[[#This Row],[14]]-Workbench[[#This Row],[13]]</f>
        <v>16</v>
      </c>
      <c r="P162">
        <f>Workbench[[#This Row],[15]]-Workbench[[#This Row],[14]]</f>
        <v>-2</v>
      </c>
      <c r="Q162">
        <f>Workbench[[#This Row],[16]]-Workbench[[#This Row],[15]]</f>
        <v>-16</v>
      </c>
      <c r="R162">
        <f>Workbench[[#This Row],[17]]-Workbench[[#This Row],[16]]</f>
        <v>-1</v>
      </c>
      <c r="S162">
        <f>Workbench[[#This Row],[18]]-Workbench[[#This Row],[17]]</f>
        <v>16</v>
      </c>
      <c r="T162">
        <f>Workbench[[#This Row],[19]]-Workbench[[#This Row],[18]]</f>
        <v>8</v>
      </c>
      <c r="U162">
        <f>Workbench[[#This Row],[20]]-Workbench[[#This Row],[19]]</f>
        <v>-16</v>
      </c>
      <c r="V162">
        <f>Workbench[[#This Row],[21]]-Workbench[[#This Row],[20]]</f>
        <v>1</v>
      </c>
      <c r="W162">
        <f>Workbench[[#This Row],[22]]-Workbench[[#This Row],[21]]</f>
        <v>16</v>
      </c>
      <c r="X162">
        <f>Workbench[[#This Row],[23]]-Workbench[[#This Row],[22]]</f>
        <v>2</v>
      </c>
      <c r="Y162">
        <f>Workbench[[#This Row],[24]]-Workbench[[#This Row],[23]]</f>
        <v>-16</v>
      </c>
      <c r="Z162">
        <f>Workbench[[#This Row],[25]]-Workbench[[#This Row],[24]]</f>
        <v>-4</v>
      </c>
      <c r="AA162">
        <f>Workbench[[#This Row],[26]]-Workbench[[#This Row],[25]]</f>
        <v>16</v>
      </c>
      <c r="AB162">
        <f>Workbench[[#This Row],[27]]-Workbench[[#This Row],[26]]</f>
        <v>-2</v>
      </c>
      <c r="AC162">
        <f>Workbench[[#This Row],[28]]-Workbench[[#This Row],[27]]</f>
        <v>-16</v>
      </c>
      <c r="AD162">
        <f>Workbench[[#This Row],[29]]-Workbench[[#This Row],[28]]</f>
        <v>-1</v>
      </c>
      <c r="AE162">
        <f>Workbench[[#This Row],[30]]-Workbench[[#This Row],[29]]</f>
        <v>16</v>
      </c>
      <c r="AF162">
        <f>Workbench[[#This Row],[31]]-Workbench[[#This Row],[30]]</f>
        <v>-8</v>
      </c>
      <c r="AG162">
        <f>COUNTIF(StepAnalysis[[#This Row],[0]:[31]],"=0")</f>
        <v>1</v>
      </c>
      <c r="AH162">
        <f>COUNTIF(StepAnalysis[[#This Row],[0]:[31]],"=1")</f>
        <v>3</v>
      </c>
      <c r="AI162">
        <f>COUNTIF(StepAnalysis[[#This Row],[0]:[31]],"=-1")</f>
        <v>3</v>
      </c>
      <c r="AJ162">
        <f>COUNTIF(StepAnalysis[[#This Row],[0]:[31]],"=2")</f>
        <v>2</v>
      </c>
      <c r="AK162">
        <f>COUNTIF(StepAnalysis[[#This Row],[0]:[31]],"=-2")</f>
        <v>2</v>
      </c>
      <c r="AL162">
        <f>COUNTIF(StepAnalysis[[#This Row],[0]:[31]],"=4")</f>
        <v>1</v>
      </c>
      <c r="AM162">
        <f>COUNTIF(StepAnalysis[[#This Row],[0]:[31]],"=-4")</f>
        <v>1</v>
      </c>
      <c r="AN162">
        <f>COUNTIF(StepAnalysis[[#This Row],[0]:[31]],"=8")</f>
        <v>2</v>
      </c>
      <c r="AO162">
        <f>COUNTIF(StepAnalysis[[#This Row],[0]:[31]],"=-8")</f>
        <v>2</v>
      </c>
      <c r="AP162">
        <f>COUNTIF(StepAnalysis[[#This Row],[0]:[31]],"=16")</f>
        <v>8</v>
      </c>
      <c r="AQ162">
        <f>COUNTIF(StepAnalysis[[#This Row],[0]:[31]],"=-16")</f>
        <v>7</v>
      </c>
      <c r="AR162" s="6"/>
    </row>
    <row r="163" spans="1:44" x14ac:dyDescent="0.25">
      <c r="A163" s="3">
        <v>0</v>
      </c>
      <c r="B163">
        <f>Workbench[[#This Row],[1]]-Workbench[[#This Row],[0]]</f>
        <v>1</v>
      </c>
      <c r="C163">
        <f>Workbench[[#This Row],[2]]-Workbench[[#This Row],[1]]</f>
        <v>16</v>
      </c>
      <c r="D163">
        <f>Workbench[[#This Row],[3]]-Workbench[[#This Row],[2]]</f>
        <v>2</v>
      </c>
      <c r="E163">
        <f>Workbench[[#This Row],[4]]-Workbench[[#This Row],[3]]</f>
        <v>-16</v>
      </c>
      <c r="F163">
        <f>Workbench[[#This Row],[5]]-Workbench[[#This Row],[4]]</f>
        <v>-1</v>
      </c>
      <c r="G163">
        <f>Workbench[[#This Row],[6]]-Workbench[[#This Row],[5]]</f>
        <v>16</v>
      </c>
      <c r="H163">
        <f>Workbench[[#This Row],[7]]-Workbench[[#This Row],[6]]</f>
        <v>8</v>
      </c>
      <c r="I163">
        <f>Workbench[[#This Row],[8]]-Workbench[[#This Row],[7]]</f>
        <v>-16</v>
      </c>
      <c r="J163">
        <f>Workbench[[#This Row],[9]]-Workbench[[#This Row],[8]]</f>
        <v>4</v>
      </c>
      <c r="K163">
        <f>Workbench[[#This Row],[10]]-Workbench[[#This Row],[9]]</f>
        <v>16</v>
      </c>
      <c r="L163">
        <f>Workbench[[#This Row],[11]]-Workbench[[#This Row],[10]]</f>
        <v>-8</v>
      </c>
      <c r="M163">
        <f>Workbench[[#This Row],[12]]-Workbench[[#This Row],[11]]</f>
        <v>-16</v>
      </c>
      <c r="N163">
        <f>Workbench[[#This Row],[13]]-Workbench[[#This Row],[12]]</f>
        <v>1</v>
      </c>
      <c r="O163">
        <f>Workbench[[#This Row],[14]]-Workbench[[#This Row],[13]]</f>
        <v>16</v>
      </c>
      <c r="P163">
        <f>Workbench[[#This Row],[15]]-Workbench[[#This Row],[14]]</f>
        <v>8</v>
      </c>
      <c r="Q163">
        <f>Workbench[[#This Row],[16]]-Workbench[[#This Row],[15]]</f>
        <v>-16</v>
      </c>
      <c r="R163">
        <f>Workbench[[#This Row],[17]]-Workbench[[#This Row],[16]]</f>
        <v>-4</v>
      </c>
      <c r="S163">
        <f>Workbench[[#This Row],[18]]-Workbench[[#This Row],[17]]</f>
        <v>16</v>
      </c>
      <c r="T163">
        <f>Workbench[[#This Row],[19]]-Workbench[[#This Row],[18]]</f>
        <v>-2</v>
      </c>
      <c r="U163">
        <f>Workbench[[#This Row],[20]]-Workbench[[#This Row],[19]]</f>
        <v>-16</v>
      </c>
      <c r="V163">
        <f>Workbench[[#This Row],[21]]-Workbench[[#This Row],[20]]</f>
        <v>4</v>
      </c>
      <c r="W163">
        <f>Workbench[[#This Row],[22]]-Workbench[[#This Row],[21]]</f>
        <v>16</v>
      </c>
      <c r="X163">
        <f>Workbench[[#This Row],[23]]-Workbench[[#This Row],[22]]</f>
        <v>-8</v>
      </c>
      <c r="Y163">
        <f>Workbench[[#This Row],[24]]-Workbench[[#This Row],[23]]</f>
        <v>-16</v>
      </c>
      <c r="Z163">
        <f>Workbench[[#This Row],[25]]-Workbench[[#This Row],[24]]</f>
        <v>-1</v>
      </c>
      <c r="AA163">
        <f>Workbench[[#This Row],[26]]-Workbench[[#This Row],[25]]</f>
        <v>16</v>
      </c>
      <c r="AB163">
        <f>Workbench[[#This Row],[27]]-Workbench[[#This Row],[26]]</f>
        <v>8</v>
      </c>
      <c r="AC163">
        <f>Workbench[[#This Row],[28]]-Workbench[[#This Row],[27]]</f>
        <v>-16</v>
      </c>
      <c r="AD163">
        <f>Workbench[[#This Row],[29]]-Workbench[[#This Row],[28]]</f>
        <v>-4</v>
      </c>
      <c r="AE163">
        <f>Workbench[[#This Row],[30]]-Workbench[[#This Row],[29]]</f>
        <v>16</v>
      </c>
      <c r="AF163">
        <f>Workbench[[#This Row],[31]]-Workbench[[#This Row],[30]]</f>
        <v>-8</v>
      </c>
      <c r="AG163">
        <f>COUNTIF(StepAnalysis[[#This Row],[0]:[31]],"=0")</f>
        <v>1</v>
      </c>
      <c r="AH163">
        <f>COUNTIF(StepAnalysis[[#This Row],[0]:[31]],"=1")</f>
        <v>2</v>
      </c>
      <c r="AI163">
        <f>COUNTIF(StepAnalysis[[#This Row],[0]:[31]],"=-1")</f>
        <v>2</v>
      </c>
      <c r="AJ163">
        <f>COUNTIF(StepAnalysis[[#This Row],[0]:[31]],"=2")</f>
        <v>1</v>
      </c>
      <c r="AK163">
        <f>COUNTIF(StepAnalysis[[#This Row],[0]:[31]],"=-2")</f>
        <v>1</v>
      </c>
      <c r="AL163">
        <f>COUNTIF(StepAnalysis[[#This Row],[0]:[31]],"=4")</f>
        <v>2</v>
      </c>
      <c r="AM163">
        <f>COUNTIF(StepAnalysis[[#This Row],[0]:[31]],"=-4")</f>
        <v>2</v>
      </c>
      <c r="AN163">
        <f>COUNTIF(StepAnalysis[[#This Row],[0]:[31]],"=8")</f>
        <v>3</v>
      </c>
      <c r="AO163">
        <f>COUNTIF(StepAnalysis[[#This Row],[0]:[31]],"=-8")</f>
        <v>3</v>
      </c>
      <c r="AP163">
        <f>COUNTIF(StepAnalysis[[#This Row],[0]:[31]],"=16")</f>
        <v>8</v>
      </c>
      <c r="AQ163">
        <f>COUNTIF(StepAnalysis[[#This Row],[0]:[31]],"=-16")</f>
        <v>7</v>
      </c>
      <c r="AR163" s="6"/>
    </row>
    <row r="164" spans="1:44" x14ac:dyDescent="0.25">
      <c r="A164" s="2">
        <v>0</v>
      </c>
      <c r="B164">
        <f>Workbench[[#This Row],[1]]-Workbench[[#This Row],[0]]</f>
        <v>1</v>
      </c>
      <c r="C164">
        <f>Workbench[[#This Row],[2]]-Workbench[[#This Row],[1]]</f>
        <v>16</v>
      </c>
      <c r="D164">
        <f>Workbench[[#This Row],[3]]-Workbench[[#This Row],[2]]</f>
        <v>2</v>
      </c>
      <c r="E164">
        <f>Workbench[[#This Row],[4]]-Workbench[[#This Row],[3]]</f>
        <v>-16</v>
      </c>
      <c r="F164">
        <f>Workbench[[#This Row],[5]]-Workbench[[#This Row],[4]]</f>
        <v>-1</v>
      </c>
      <c r="G164">
        <f>Workbench[[#This Row],[6]]-Workbench[[#This Row],[5]]</f>
        <v>16</v>
      </c>
      <c r="H164">
        <f>Workbench[[#This Row],[7]]-Workbench[[#This Row],[6]]</f>
        <v>8</v>
      </c>
      <c r="I164">
        <f>Workbench[[#This Row],[8]]-Workbench[[#This Row],[7]]</f>
        <v>4</v>
      </c>
      <c r="J164">
        <f>Workbench[[#This Row],[9]]-Workbench[[#This Row],[8]]</f>
        <v>-8</v>
      </c>
      <c r="K164">
        <f>Workbench[[#This Row],[10]]-Workbench[[#This Row],[9]]</f>
        <v>-16</v>
      </c>
      <c r="L164">
        <f>Workbench[[#This Row],[11]]-Workbench[[#This Row],[10]]</f>
        <v>1</v>
      </c>
      <c r="M164">
        <f>Workbench[[#This Row],[12]]-Workbench[[#This Row],[11]]</f>
        <v>16</v>
      </c>
      <c r="N164">
        <f>Workbench[[#This Row],[13]]-Workbench[[#This Row],[12]]</f>
        <v>-2</v>
      </c>
      <c r="O164">
        <f>Workbench[[#This Row],[14]]-Workbench[[#This Row],[13]]</f>
        <v>-16</v>
      </c>
      <c r="P164">
        <f>Workbench[[#This Row],[15]]-Workbench[[#This Row],[14]]</f>
        <v>-1</v>
      </c>
      <c r="Q164">
        <f>Workbench[[#This Row],[16]]-Workbench[[#This Row],[15]]</f>
        <v>16</v>
      </c>
      <c r="R164">
        <f>Workbench[[#This Row],[17]]-Workbench[[#This Row],[16]]</f>
        <v>8</v>
      </c>
      <c r="S164">
        <f>Workbench[[#This Row],[18]]-Workbench[[#This Row],[17]]</f>
        <v>-16</v>
      </c>
      <c r="T164">
        <f>Workbench[[#This Row],[19]]-Workbench[[#This Row],[18]]</f>
        <v>1</v>
      </c>
      <c r="U164">
        <f>Workbench[[#This Row],[20]]-Workbench[[#This Row],[19]]</f>
        <v>16</v>
      </c>
      <c r="V164">
        <f>Workbench[[#This Row],[21]]-Workbench[[#This Row],[20]]</f>
        <v>2</v>
      </c>
      <c r="W164">
        <f>Workbench[[#This Row],[22]]-Workbench[[#This Row],[21]]</f>
        <v>-16</v>
      </c>
      <c r="X164">
        <f>Workbench[[#This Row],[23]]-Workbench[[#This Row],[22]]</f>
        <v>-1</v>
      </c>
      <c r="Y164">
        <f>Workbench[[#This Row],[24]]-Workbench[[#This Row],[23]]</f>
        <v>-4</v>
      </c>
      <c r="Z164">
        <f>Workbench[[#This Row],[25]]-Workbench[[#This Row],[24]]</f>
        <v>1</v>
      </c>
      <c r="AA164">
        <f>Workbench[[#This Row],[26]]-Workbench[[#This Row],[25]]</f>
        <v>16</v>
      </c>
      <c r="AB164">
        <f>Workbench[[#This Row],[27]]-Workbench[[#This Row],[26]]</f>
        <v>-2</v>
      </c>
      <c r="AC164">
        <f>Workbench[[#This Row],[28]]-Workbench[[#This Row],[27]]</f>
        <v>-16</v>
      </c>
      <c r="AD164">
        <f>Workbench[[#This Row],[29]]-Workbench[[#This Row],[28]]</f>
        <v>-1</v>
      </c>
      <c r="AE164">
        <f>Workbench[[#This Row],[30]]-Workbench[[#This Row],[29]]</f>
        <v>16</v>
      </c>
      <c r="AF164">
        <f>Workbench[[#This Row],[31]]-Workbench[[#This Row],[30]]</f>
        <v>-8</v>
      </c>
      <c r="AG164">
        <f>COUNTIF(StepAnalysis[[#This Row],[0]:[31]],"=0")</f>
        <v>1</v>
      </c>
      <c r="AH164">
        <f>COUNTIF(StepAnalysis[[#This Row],[0]:[31]],"=1")</f>
        <v>4</v>
      </c>
      <c r="AI164">
        <f>COUNTIF(StepAnalysis[[#This Row],[0]:[31]],"=-1")</f>
        <v>4</v>
      </c>
      <c r="AJ164">
        <f>COUNTIF(StepAnalysis[[#This Row],[0]:[31]],"=2")</f>
        <v>2</v>
      </c>
      <c r="AK164">
        <f>COUNTIF(StepAnalysis[[#This Row],[0]:[31]],"=-2")</f>
        <v>2</v>
      </c>
      <c r="AL164">
        <f>COUNTIF(StepAnalysis[[#This Row],[0]:[31]],"=4")</f>
        <v>1</v>
      </c>
      <c r="AM164">
        <f>COUNTIF(StepAnalysis[[#This Row],[0]:[31]],"=-4")</f>
        <v>1</v>
      </c>
      <c r="AN164">
        <f>COUNTIF(StepAnalysis[[#This Row],[0]:[31]],"=8")</f>
        <v>2</v>
      </c>
      <c r="AO164">
        <f>COUNTIF(StepAnalysis[[#This Row],[0]:[31]],"=-8")</f>
        <v>2</v>
      </c>
      <c r="AP164">
        <f>COUNTIF(StepAnalysis[[#This Row],[0]:[31]],"=16")</f>
        <v>7</v>
      </c>
      <c r="AQ164">
        <f>COUNTIF(StepAnalysis[[#This Row],[0]:[31]],"=-16")</f>
        <v>6</v>
      </c>
      <c r="AR164" s="6"/>
    </row>
    <row r="165" spans="1:44" x14ac:dyDescent="0.25">
      <c r="A165" s="3">
        <v>0</v>
      </c>
      <c r="B165">
        <f>Workbench[[#This Row],[1]]-Workbench[[#This Row],[0]]</f>
        <v>1</v>
      </c>
      <c r="C165">
        <f>Workbench[[#This Row],[2]]-Workbench[[#This Row],[1]]</f>
        <v>16</v>
      </c>
      <c r="D165">
        <f>Workbench[[#This Row],[3]]-Workbench[[#This Row],[2]]</f>
        <v>2</v>
      </c>
      <c r="E165">
        <f>Workbench[[#This Row],[4]]-Workbench[[#This Row],[3]]</f>
        <v>-16</v>
      </c>
      <c r="F165">
        <f>Workbench[[#This Row],[5]]-Workbench[[#This Row],[4]]</f>
        <v>-1</v>
      </c>
      <c r="G165">
        <f>Workbench[[#This Row],[6]]-Workbench[[#This Row],[5]]</f>
        <v>4</v>
      </c>
      <c r="H165">
        <f>Workbench[[#This Row],[7]]-Workbench[[#This Row],[6]]</f>
        <v>1</v>
      </c>
      <c r="I165">
        <f>Workbench[[#This Row],[8]]-Workbench[[#This Row],[7]]</f>
        <v>16</v>
      </c>
      <c r="J165">
        <f>Workbench[[#This Row],[9]]-Workbench[[#This Row],[8]]</f>
        <v>-2</v>
      </c>
      <c r="K165">
        <f>Workbench[[#This Row],[10]]-Workbench[[#This Row],[9]]</f>
        <v>-16</v>
      </c>
      <c r="L165">
        <f>Workbench[[#This Row],[11]]-Workbench[[#This Row],[10]]</f>
        <v>-1</v>
      </c>
      <c r="M165">
        <f>Workbench[[#This Row],[12]]-Workbench[[#This Row],[11]]</f>
        <v>16</v>
      </c>
      <c r="N165">
        <f>Workbench[[#This Row],[13]]-Workbench[[#This Row],[12]]</f>
        <v>2</v>
      </c>
      <c r="O165">
        <f>Workbench[[#This Row],[14]]-Workbench[[#This Row],[13]]</f>
        <v>-4</v>
      </c>
      <c r="P165">
        <f>Workbench[[#This Row],[15]]-Workbench[[#This Row],[14]]</f>
        <v>8</v>
      </c>
      <c r="Q165">
        <f>Workbench[[#This Row],[16]]-Workbench[[#This Row],[15]]</f>
        <v>4</v>
      </c>
      <c r="R165">
        <f>Workbench[[#This Row],[17]]-Workbench[[#This Row],[16]]</f>
        <v>-2</v>
      </c>
      <c r="S165">
        <f>Workbench[[#This Row],[18]]-Workbench[[#This Row],[17]]</f>
        <v>-16</v>
      </c>
      <c r="T165">
        <f>Workbench[[#This Row],[19]]-Workbench[[#This Row],[18]]</f>
        <v>1</v>
      </c>
      <c r="U165">
        <f>Workbench[[#This Row],[20]]-Workbench[[#This Row],[19]]</f>
        <v>16</v>
      </c>
      <c r="V165">
        <f>Workbench[[#This Row],[21]]-Workbench[[#This Row],[20]]</f>
        <v>2</v>
      </c>
      <c r="W165">
        <f>Workbench[[#This Row],[22]]-Workbench[[#This Row],[21]]</f>
        <v>-16</v>
      </c>
      <c r="X165">
        <f>Workbench[[#This Row],[23]]-Workbench[[#This Row],[22]]</f>
        <v>-1</v>
      </c>
      <c r="Y165">
        <f>Workbench[[#This Row],[24]]-Workbench[[#This Row],[23]]</f>
        <v>-4</v>
      </c>
      <c r="Z165">
        <f>Workbench[[#This Row],[25]]-Workbench[[#This Row],[24]]</f>
        <v>1</v>
      </c>
      <c r="AA165">
        <f>Workbench[[#This Row],[26]]-Workbench[[#This Row],[25]]</f>
        <v>16</v>
      </c>
      <c r="AB165">
        <f>Workbench[[#This Row],[27]]-Workbench[[#This Row],[26]]</f>
        <v>-2</v>
      </c>
      <c r="AC165">
        <f>Workbench[[#This Row],[28]]-Workbench[[#This Row],[27]]</f>
        <v>-16</v>
      </c>
      <c r="AD165">
        <f>Workbench[[#This Row],[29]]-Workbench[[#This Row],[28]]</f>
        <v>-1</v>
      </c>
      <c r="AE165">
        <f>Workbench[[#This Row],[30]]-Workbench[[#This Row],[29]]</f>
        <v>16</v>
      </c>
      <c r="AF165">
        <f>Workbench[[#This Row],[31]]-Workbench[[#This Row],[30]]</f>
        <v>-8</v>
      </c>
      <c r="AG165">
        <f>COUNTIF(StepAnalysis[[#This Row],[0]:[31]],"=0")</f>
        <v>1</v>
      </c>
      <c r="AH165">
        <f>COUNTIF(StepAnalysis[[#This Row],[0]:[31]],"=1")</f>
        <v>4</v>
      </c>
      <c r="AI165">
        <f>COUNTIF(StepAnalysis[[#This Row],[0]:[31]],"=-1")</f>
        <v>4</v>
      </c>
      <c r="AJ165">
        <f>COUNTIF(StepAnalysis[[#This Row],[0]:[31]],"=2")</f>
        <v>3</v>
      </c>
      <c r="AK165">
        <f>COUNTIF(StepAnalysis[[#This Row],[0]:[31]],"=-2")</f>
        <v>3</v>
      </c>
      <c r="AL165">
        <f>COUNTIF(StepAnalysis[[#This Row],[0]:[31]],"=4")</f>
        <v>2</v>
      </c>
      <c r="AM165">
        <f>COUNTIF(StepAnalysis[[#This Row],[0]:[31]],"=-4")</f>
        <v>2</v>
      </c>
      <c r="AN165">
        <f>COUNTIF(StepAnalysis[[#This Row],[0]:[31]],"=8")</f>
        <v>1</v>
      </c>
      <c r="AO165">
        <f>COUNTIF(StepAnalysis[[#This Row],[0]:[31]],"=-8")</f>
        <v>1</v>
      </c>
      <c r="AP165">
        <f>COUNTIF(StepAnalysis[[#This Row],[0]:[31]],"=16")</f>
        <v>6</v>
      </c>
      <c r="AQ165">
        <f>COUNTIF(StepAnalysis[[#This Row],[0]:[31]],"=-16")</f>
        <v>5</v>
      </c>
      <c r="AR165" s="6"/>
    </row>
    <row r="166" spans="1:44" x14ac:dyDescent="0.25">
      <c r="A166" s="2">
        <v>0</v>
      </c>
      <c r="B166">
        <f>Workbench[[#This Row],[1]]-Workbench[[#This Row],[0]]</f>
        <v>1</v>
      </c>
      <c r="C166">
        <f>Workbench[[#This Row],[2]]-Workbench[[#This Row],[1]]</f>
        <v>16</v>
      </c>
      <c r="D166">
        <f>Workbench[[#This Row],[3]]-Workbench[[#This Row],[2]]</f>
        <v>2</v>
      </c>
      <c r="E166">
        <f>Workbench[[#This Row],[4]]-Workbench[[#This Row],[3]]</f>
        <v>-16</v>
      </c>
      <c r="F166">
        <f>Workbench[[#This Row],[5]]-Workbench[[#This Row],[4]]</f>
        <v>-1</v>
      </c>
      <c r="G166">
        <f>Workbench[[#This Row],[6]]-Workbench[[#This Row],[5]]</f>
        <v>4</v>
      </c>
      <c r="H166">
        <f>Workbench[[#This Row],[7]]-Workbench[[#This Row],[6]]</f>
        <v>1</v>
      </c>
      <c r="I166">
        <f>Workbench[[#This Row],[8]]-Workbench[[#This Row],[7]]</f>
        <v>16</v>
      </c>
      <c r="J166">
        <f>Workbench[[#This Row],[9]]-Workbench[[#This Row],[8]]</f>
        <v>-2</v>
      </c>
      <c r="K166">
        <f>Workbench[[#This Row],[10]]-Workbench[[#This Row],[9]]</f>
        <v>-16</v>
      </c>
      <c r="L166">
        <f>Workbench[[#This Row],[11]]-Workbench[[#This Row],[10]]</f>
        <v>-1</v>
      </c>
      <c r="M166">
        <f>Workbench[[#This Row],[12]]-Workbench[[#This Row],[11]]</f>
        <v>16</v>
      </c>
      <c r="N166">
        <f>Workbench[[#This Row],[13]]-Workbench[[#This Row],[12]]</f>
        <v>8</v>
      </c>
      <c r="O166">
        <f>Workbench[[#This Row],[14]]-Workbench[[#This Row],[13]]</f>
        <v>-16</v>
      </c>
      <c r="P166">
        <f>Workbench[[#This Row],[15]]-Workbench[[#This Row],[14]]</f>
        <v>1</v>
      </c>
      <c r="Q166">
        <f>Workbench[[#This Row],[16]]-Workbench[[#This Row],[15]]</f>
        <v>16</v>
      </c>
      <c r="R166">
        <f>Workbench[[#This Row],[17]]-Workbench[[#This Row],[16]]</f>
        <v>2</v>
      </c>
      <c r="S166">
        <f>Workbench[[#This Row],[18]]-Workbench[[#This Row],[17]]</f>
        <v>-16</v>
      </c>
      <c r="T166">
        <f>Workbench[[#This Row],[19]]-Workbench[[#This Row],[18]]</f>
        <v>-1</v>
      </c>
      <c r="U166">
        <f>Workbench[[#This Row],[20]]-Workbench[[#This Row],[19]]</f>
        <v>16</v>
      </c>
      <c r="V166">
        <f>Workbench[[#This Row],[21]]-Workbench[[#This Row],[20]]</f>
        <v>-8</v>
      </c>
      <c r="W166">
        <f>Workbench[[#This Row],[22]]-Workbench[[#This Row],[21]]</f>
        <v>-4</v>
      </c>
      <c r="X166">
        <f>Workbench[[#This Row],[23]]-Workbench[[#This Row],[22]]</f>
        <v>8</v>
      </c>
      <c r="Y166">
        <f>Workbench[[#This Row],[24]]-Workbench[[#This Row],[23]]</f>
        <v>-16</v>
      </c>
      <c r="Z166">
        <f>Workbench[[#This Row],[25]]-Workbench[[#This Row],[24]]</f>
        <v>1</v>
      </c>
      <c r="AA166">
        <f>Workbench[[#This Row],[26]]-Workbench[[#This Row],[25]]</f>
        <v>16</v>
      </c>
      <c r="AB166">
        <f>Workbench[[#This Row],[27]]-Workbench[[#This Row],[26]]</f>
        <v>-2</v>
      </c>
      <c r="AC166">
        <f>Workbench[[#This Row],[28]]-Workbench[[#This Row],[27]]</f>
        <v>-16</v>
      </c>
      <c r="AD166">
        <f>Workbench[[#This Row],[29]]-Workbench[[#This Row],[28]]</f>
        <v>-1</v>
      </c>
      <c r="AE166">
        <f>Workbench[[#This Row],[30]]-Workbench[[#This Row],[29]]</f>
        <v>16</v>
      </c>
      <c r="AF166">
        <f>Workbench[[#This Row],[31]]-Workbench[[#This Row],[30]]</f>
        <v>-8</v>
      </c>
      <c r="AG166">
        <f>COUNTIF(StepAnalysis[[#This Row],[0]:[31]],"=0")</f>
        <v>1</v>
      </c>
      <c r="AH166">
        <f>COUNTIF(StepAnalysis[[#This Row],[0]:[31]],"=1")</f>
        <v>4</v>
      </c>
      <c r="AI166">
        <f>COUNTIF(StepAnalysis[[#This Row],[0]:[31]],"=-1")</f>
        <v>4</v>
      </c>
      <c r="AJ166">
        <f>COUNTIF(StepAnalysis[[#This Row],[0]:[31]],"=2")</f>
        <v>2</v>
      </c>
      <c r="AK166">
        <f>COUNTIF(StepAnalysis[[#This Row],[0]:[31]],"=-2")</f>
        <v>2</v>
      </c>
      <c r="AL166">
        <f>COUNTIF(StepAnalysis[[#This Row],[0]:[31]],"=4")</f>
        <v>1</v>
      </c>
      <c r="AM166">
        <f>COUNTIF(StepAnalysis[[#This Row],[0]:[31]],"=-4")</f>
        <v>1</v>
      </c>
      <c r="AN166">
        <f>COUNTIF(StepAnalysis[[#This Row],[0]:[31]],"=8")</f>
        <v>2</v>
      </c>
      <c r="AO166">
        <f>COUNTIF(StepAnalysis[[#This Row],[0]:[31]],"=-8")</f>
        <v>2</v>
      </c>
      <c r="AP166">
        <f>COUNTIF(StepAnalysis[[#This Row],[0]:[31]],"=16")</f>
        <v>7</v>
      </c>
      <c r="AQ166">
        <f>COUNTIF(StepAnalysis[[#This Row],[0]:[31]],"=-16")</f>
        <v>6</v>
      </c>
      <c r="AR166" s="6"/>
    </row>
    <row r="167" spans="1:44" x14ac:dyDescent="0.25">
      <c r="A167" s="3">
        <v>0</v>
      </c>
      <c r="B167">
        <f>Workbench[[#This Row],[1]]-Workbench[[#This Row],[0]]</f>
        <v>1</v>
      </c>
      <c r="C167">
        <f>Workbench[[#This Row],[2]]-Workbench[[#This Row],[1]]</f>
        <v>16</v>
      </c>
      <c r="D167">
        <f>Workbench[[#This Row],[3]]-Workbench[[#This Row],[2]]</f>
        <v>4</v>
      </c>
      <c r="E167">
        <f>Workbench[[#This Row],[4]]-Workbench[[#This Row],[3]]</f>
        <v>2</v>
      </c>
      <c r="F167">
        <f>Workbench[[#This Row],[5]]-Workbench[[#This Row],[4]]</f>
        <v>-4</v>
      </c>
      <c r="G167">
        <f>Workbench[[#This Row],[6]]-Workbench[[#This Row],[5]]</f>
        <v>-16</v>
      </c>
      <c r="H167">
        <f>Workbench[[#This Row],[7]]-Workbench[[#This Row],[6]]</f>
        <v>-1</v>
      </c>
      <c r="I167">
        <f>Workbench[[#This Row],[8]]-Workbench[[#This Row],[7]]</f>
        <v>16</v>
      </c>
      <c r="J167">
        <f>Workbench[[#This Row],[9]]-Workbench[[#This Row],[8]]</f>
        <v>4</v>
      </c>
      <c r="K167">
        <f>Workbench[[#This Row],[10]]-Workbench[[#This Row],[9]]</f>
        <v>8</v>
      </c>
      <c r="L167">
        <f>Workbench[[#This Row],[11]]-Workbench[[#This Row],[10]]</f>
        <v>-4</v>
      </c>
      <c r="M167">
        <f>Workbench[[#This Row],[12]]-Workbench[[#This Row],[11]]</f>
        <v>-16</v>
      </c>
      <c r="N167">
        <f>Workbench[[#This Row],[13]]-Workbench[[#This Row],[12]]</f>
        <v>1</v>
      </c>
      <c r="O167">
        <f>Workbench[[#This Row],[14]]-Workbench[[#This Row],[13]]</f>
        <v>16</v>
      </c>
      <c r="P167">
        <f>Workbench[[#This Row],[15]]-Workbench[[#This Row],[14]]</f>
        <v>4</v>
      </c>
      <c r="Q167">
        <f>Workbench[[#This Row],[16]]-Workbench[[#This Row],[15]]</f>
        <v>-16</v>
      </c>
      <c r="R167">
        <f>Workbench[[#This Row],[17]]-Workbench[[#This Row],[16]]</f>
        <v>-1</v>
      </c>
      <c r="S167">
        <f>Workbench[[#This Row],[18]]-Workbench[[#This Row],[17]]</f>
        <v>-8</v>
      </c>
      <c r="T167">
        <f>Workbench[[#This Row],[19]]-Workbench[[#This Row],[18]]</f>
        <v>1</v>
      </c>
      <c r="U167">
        <f>Workbench[[#This Row],[20]]-Workbench[[#This Row],[19]]</f>
        <v>-2</v>
      </c>
      <c r="V167">
        <f>Workbench[[#This Row],[21]]-Workbench[[#This Row],[20]]</f>
        <v>-1</v>
      </c>
      <c r="W167">
        <f>Workbench[[#This Row],[22]]-Workbench[[#This Row],[21]]</f>
        <v>8</v>
      </c>
      <c r="X167">
        <f>Workbench[[#This Row],[23]]-Workbench[[#This Row],[22]]</f>
        <v>1</v>
      </c>
      <c r="Y167">
        <f>Workbench[[#This Row],[24]]-Workbench[[#This Row],[23]]</f>
        <v>16</v>
      </c>
      <c r="Z167">
        <f>Workbench[[#This Row],[25]]-Workbench[[#This Row],[24]]</f>
        <v>-4</v>
      </c>
      <c r="AA167">
        <f>Workbench[[#This Row],[26]]-Workbench[[#This Row],[25]]</f>
        <v>-16</v>
      </c>
      <c r="AB167">
        <f>Workbench[[#This Row],[27]]-Workbench[[#This Row],[26]]</f>
        <v>-1</v>
      </c>
      <c r="AC167">
        <f>Workbench[[#This Row],[28]]-Workbench[[#This Row],[27]]</f>
        <v>16</v>
      </c>
      <c r="AD167">
        <f>Workbench[[#This Row],[29]]-Workbench[[#This Row],[28]]</f>
        <v>4</v>
      </c>
      <c r="AE167">
        <f>Workbench[[#This Row],[30]]-Workbench[[#This Row],[29]]</f>
        <v>-8</v>
      </c>
      <c r="AF167">
        <f>Workbench[[#This Row],[31]]-Workbench[[#This Row],[30]]</f>
        <v>-4</v>
      </c>
      <c r="AG167">
        <f>COUNTIF(StepAnalysis[[#This Row],[0]:[31]],"=0")</f>
        <v>1</v>
      </c>
      <c r="AH167">
        <f>COUNTIF(StepAnalysis[[#This Row],[0]:[31]],"=1")</f>
        <v>4</v>
      </c>
      <c r="AI167">
        <f>COUNTIF(StepAnalysis[[#This Row],[0]:[31]],"=-1")</f>
        <v>4</v>
      </c>
      <c r="AJ167">
        <f>COUNTIF(StepAnalysis[[#This Row],[0]:[31]],"=2")</f>
        <v>1</v>
      </c>
      <c r="AK167">
        <f>COUNTIF(StepAnalysis[[#This Row],[0]:[31]],"=-2")</f>
        <v>1</v>
      </c>
      <c r="AL167">
        <f>COUNTIF(StepAnalysis[[#This Row],[0]:[31]],"=4")</f>
        <v>4</v>
      </c>
      <c r="AM167">
        <f>COUNTIF(StepAnalysis[[#This Row],[0]:[31]],"=-4")</f>
        <v>4</v>
      </c>
      <c r="AN167">
        <f>COUNTIF(StepAnalysis[[#This Row],[0]:[31]],"=8")</f>
        <v>2</v>
      </c>
      <c r="AO167">
        <f>COUNTIF(StepAnalysis[[#This Row],[0]:[31]],"=-8")</f>
        <v>2</v>
      </c>
      <c r="AP167">
        <f>COUNTIF(StepAnalysis[[#This Row],[0]:[31]],"=16")</f>
        <v>5</v>
      </c>
      <c r="AQ167">
        <f>COUNTIF(StepAnalysis[[#This Row],[0]:[31]],"=-16")</f>
        <v>4</v>
      </c>
      <c r="AR167" s="6"/>
    </row>
    <row r="168" spans="1:44" x14ac:dyDescent="0.25">
      <c r="A168" s="2">
        <v>0</v>
      </c>
      <c r="B168">
        <f>Workbench[[#This Row],[1]]-Workbench[[#This Row],[0]]</f>
        <v>1</v>
      </c>
      <c r="C168">
        <f>Workbench[[#This Row],[2]]-Workbench[[#This Row],[1]]</f>
        <v>16</v>
      </c>
      <c r="D168">
        <f>Workbench[[#This Row],[3]]-Workbench[[#This Row],[2]]</f>
        <v>4</v>
      </c>
      <c r="E168">
        <f>Workbench[[#This Row],[4]]-Workbench[[#This Row],[3]]</f>
        <v>2</v>
      </c>
      <c r="F168">
        <f>Workbench[[#This Row],[5]]-Workbench[[#This Row],[4]]</f>
        <v>-4</v>
      </c>
      <c r="G168">
        <f>Workbench[[#This Row],[6]]-Workbench[[#This Row],[5]]</f>
        <v>-16</v>
      </c>
      <c r="H168">
        <f>Workbench[[#This Row],[7]]-Workbench[[#This Row],[6]]</f>
        <v>-1</v>
      </c>
      <c r="I168">
        <f>Workbench[[#This Row],[8]]-Workbench[[#This Row],[7]]</f>
        <v>16</v>
      </c>
      <c r="J168">
        <f>Workbench[[#This Row],[9]]-Workbench[[#This Row],[8]]</f>
        <v>4</v>
      </c>
      <c r="K168">
        <f>Workbench[[#This Row],[10]]-Workbench[[#This Row],[9]]</f>
        <v>8</v>
      </c>
      <c r="L168">
        <f>Workbench[[#This Row],[11]]-Workbench[[#This Row],[10]]</f>
        <v>-4</v>
      </c>
      <c r="M168">
        <f>Workbench[[#This Row],[12]]-Workbench[[#This Row],[11]]</f>
        <v>-16</v>
      </c>
      <c r="N168">
        <f>Workbench[[#This Row],[13]]-Workbench[[#This Row],[12]]</f>
        <v>1</v>
      </c>
      <c r="O168">
        <f>Workbench[[#This Row],[14]]-Workbench[[#This Row],[13]]</f>
        <v>16</v>
      </c>
      <c r="P168">
        <f>Workbench[[#This Row],[15]]-Workbench[[#This Row],[14]]</f>
        <v>4</v>
      </c>
      <c r="Q168">
        <f>Workbench[[#This Row],[16]]-Workbench[[#This Row],[15]]</f>
        <v>-2</v>
      </c>
      <c r="R168">
        <f>Workbench[[#This Row],[17]]-Workbench[[#This Row],[16]]</f>
        <v>-4</v>
      </c>
      <c r="S168">
        <f>Workbench[[#This Row],[18]]-Workbench[[#This Row],[17]]</f>
        <v>-16</v>
      </c>
      <c r="T168">
        <f>Workbench[[#This Row],[19]]-Workbench[[#This Row],[18]]</f>
        <v>4</v>
      </c>
      <c r="U168">
        <f>Workbench[[#This Row],[20]]-Workbench[[#This Row],[19]]</f>
        <v>2</v>
      </c>
      <c r="V168">
        <f>Workbench[[#This Row],[21]]-Workbench[[#This Row],[20]]</f>
        <v>-1</v>
      </c>
      <c r="W168">
        <f>Workbench[[#This Row],[22]]-Workbench[[#This Row],[21]]</f>
        <v>-8</v>
      </c>
      <c r="X168">
        <f>Workbench[[#This Row],[23]]-Workbench[[#This Row],[22]]</f>
        <v>1</v>
      </c>
      <c r="Y168">
        <f>Workbench[[#This Row],[24]]-Workbench[[#This Row],[23]]</f>
        <v>-2</v>
      </c>
      <c r="Z168">
        <f>Workbench[[#This Row],[25]]-Workbench[[#This Row],[24]]</f>
        <v>-1</v>
      </c>
      <c r="AA168">
        <f>Workbench[[#This Row],[26]]-Workbench[[#This Row],[25]]</f>
        <v>8</v>
      </c>
      <c r="AB168">
        <f>Workbench[[#This Row],[27]]-Workbench[[#This Row],[26]]</f>
        <v>-4</v>
      </c>
      <c r="AC168">
        <f>Workbench[[#This Row],[28]]-Workbench[[#This Row],[27]]</f>
        <v>16</v>
      </c>
      <c r="AD168">
        <f>Workbench[[#This Row],[29]]-Workbench[[#This Row],[28]]</f>
        <v>4</v>
      </c>
      <c r="AE168">
        <f>Workbench[[#This Row],[30]]-Workbench[[#This Row],[29]]</f>
        <v>-8</v>
      </c>
      <c r="AF168">
        <f>Workbench[[#This Row],[31]]-Workbench[[#This Row],[30]]</f>
        <v>-4</v>
      </c>
      <c r="AG168">
        <f>COUNTIF(StepAnalysis[[#This Row],[0]:[31]],"=0")</f>
        <v>1</v>
      </c>
      <c r="AH168">
        <f>COUNTIF(StepAnalysis[[#This Row],[0]:[31]],"=1")</f>
        <v>3</v>
      </c>
      <c r="AI168">
        <f>COUNTIF(StepAnalysis[[#This Row],[0]:[31]],"=-1")</f>
        <v>3</v>
      </c>
      <c r="AJ168">
        <f>COUNTIF(StepAnalysis[[#This Row],[0]:[31]],"=2")</f>
        <v>2</v>
      </c>
      <c r="AK168">
        <f>COUNTIF(StepAnalysis[[#This Row],[0]:[31]],"=-2")</f>
        <v>2</v>
      </c>
      <c r="AL168">
        <f>COUNTIF(StepAnalysis[[#This Row],[0]:[31]],"=4")</f>
        <v>5</v>
      </c>
      <c r="AM168">
        <f>COUNTIF(StepAnalysis[[#This Row],[0]:[31]],"=-4")</f>
        <v>5</v>
      </c>
      <c r="AN168">
        <f>COUNTIF(StepAnalysis[[#This Row],[0]:[31]],"=8")</f>
        <v>2</v>
      </c>
      <c r="AO168">
        <f>COUNTIF(StepAnalysis[[#This Row],[0]:[31]],"=-8")</f>
        <v>2</v>
      </c>
      <c r="AP168">
        <f>COUNTIF(StepAnalysis[[#This Row],[0]:[31]],"=16")</f>
        <v>4</v>
      </c>
      <c r="AQ168">
        <f>COUNTIF(StepAnalysis[[#This Row],[0]:[31]],"=-16")</f>
        <v>3</v>
      </c>
      <c r="AR168" s="6"/>
    </row>
    <row r="169" spans="1:44" x14ac:dyDescent="0.25">
      <c r="A169" s="3">
        <v>0</v>
      </c>
      <c r="B169">
        <f>Workbench[[#This Row],[1]]-Workbench[[#This Row],[0]]</f>
        <v>1</v>
      </c>
      <c r="C169">
        <f>Workbench[[#This Row],[2]]-Workbench[[#This Row],[1]]</f>
        <v>16</v>
      </c>
      <c r="D169">
        <f>Workbench[[#This Row],[3]]-Workbench[[#This Row],[2]]</f>
        <v>4</v>
      </c>
      <c r="E169">
        <f>Workbench[[#This Row],[4]]-Workbench[[#This Row],[3]]</f>
        <v>2</v>
      </c>
      <c r="F169">
        <f>Workbench[[#This Row],[5]]-Workbench[[#This Row],[4]]</f>
        <v>-4</v>
      </c>
      <c r="G169">
        <f>Workbench[[#This Row],[6]]-Workbench[[#This Row],[5]]</f>
        <v>-16</v>
      </c>
      <c r="H169">
        <f>Workbench[[#This Row],[7]]-Workbench[[#This Row],[6]]</f>
        <v>-1</v>
      </c>
      <c r="I169">
        <f>Workbench[[#This Row],[8]]-Workbench[[#This Row],[7]]</f>
        <v>16</v>
      </c>
      <c r="J169">
        <f>Workbench[[#This Row],[9]]-Workbench[[#This Row],[8]]</f>
        <v>4</v>
      </c>
      <c r="K169">
        <f>Workbench[[#This Row],[10]]-Workbench[[#This Row],[9]]</f>
        <v>8</v>
      </c>
      <c r="L169">
        <f>Workbench[[#This Row],[11]]-Workbench[[#This Row],[10]]</f>
        <v>-4</v>
      </c>
      <c r="M169">
        <f>Workbench[[#This Row],[12]]-Workbench[[#This Row],[11]]</f>
        <v>-16</v>
      </c>
      <c r="N169">
        <f>Workbench[[#This Row],[13]]-Workbench[[#This Row],[12]]</f>
        <v>4</v>
      </c>
      <c r="O169">
        <f>Workbench[[#This Row],[14]]-Workbench[[#This Row],[13]]</f>
        <v>-8</v>
      </c>
      <c r="P169">
        <f>Workbench[[#This Row],[15]]-Workbench[[#This Row],[14]]</f>
        <v>1</v>
      </c>
      <c r="Q169">
        <f>Workbench[[#This Row],[16]]-Workbench[[#This Row],[15]]</f>
        <v>8</v>
      </c>
      <c r="R169">
        <f>Workbench[[#This Row],[17]]-Workbench[[#This Row],[16]]</f>
        <v>-4</v>
      </c>
      <c r="S169">
        <f>Workbench[[#This Row],[18]]-Workbench[[#This Row],[17]]</f>
        <v>16</v>
      </c>
      <c r="T169">
        <f>Workbench[[#This Row],[19]]-Workbench[[#This Row],[18]]</f>
        <v>4</v>
      </c>
      <c r="U169">
        <f>Workbench[[#This Row],[20]]-Workbench[[#This Row],[19]]</f>
        <v>-2</v>
      </c>
      <c r="V169">
        <f>Workbench[[#This Row],[21]]-Workbench[[#This Row],[20]]</f>
        <v>-4</v>
      </c>
      <c r="W169">
        <f>Workbench[[#This Row],[22]]-Workbench[[#This Row],[21]]</f>
        <v>-16</v>
      </c>
      <c r="X169">
        <f>Workbench[[#This Row],[23]]-Workbench[[#This Row],[22]]</f>
        <v>4</v>
      </c>
      <c r="Y169">
        <f>Workbench[[#This Row],[24]]-Workbench[[#This Row],[23]]</f>
        <v>-8</v>
      </c>
      <c r="Z169">
        <f>Workbench[[#This Row],[25]]-Workbench[[#This Row],[24]]</f>
        <v>-1</v>
      </c>
      <c r="AA169">
        <f>Workbench[[#This Row],[26]]-Workbench[[#This Row],[25]]</f>
        <v>8</v>
      </c>
      <c r="AB169">
        <f>Workbench[[#This Row],[27]]-Workbench[[#This Row],[26]]</f>
        <v>-4</v>
      </c>
      <c r="AC169">
        <f>Workbench[[#This Row],[28]]-Workbench[[#This Row],[27]]</f>
        <v>16</v>
      </c>
      <c r="AD169">
        <f>Workbench[[#This Row],[29]]-Workbench[[#This Row],[28]]</f>
        <v>4</v>
      </c>
      <c r="AE169">
        <f>Workbench[[#This Row],[30]]-Workbench[[#This Row],[29]]</f>
        <v>-8</v>
      </c>
      <c r="AF169">
        <f>Workbench[[#This Row],[31]]-Workbench[[#This Row],[30]]</f>
        <v>-4</v>
      </c>
      <c r="AG169">
        <f>COUNTIF(StepAnalysis[[#This Row],[0]:[31]],"=0")</f>
        <v>1</v>
      </c>
      <c r="AH169">
        <f>COUNTIF(StepAnalysis[[#This Row],[0]:[31]],"=1")</f>
        <v>2</v>
      </c>
      <c r="AI169">
        <f>COUNTIF(StepAnalysis[[#This Row],[0]:[31]],"=-1")</f>
        <v>2</v>
      </c>
      <c r="AJ169">
        <f>COUNTIF(StepAnalysis[[#This Row],[0]:[31]],"=2")</f>
        <v>1</v>
      </c>
      <c r="AK169">
        <f>COUNTIF(StepAnalysis[[#This Row],[0]:[31]],"=-2")</f>
        <v>1</v>
      </c>
      <c r="AL169">
        <f>COUNTIF(StepAnalysis[[#This Row],[0]:[31]],"=4")</f>
        <v>6</v>
      </c>
      <c r="AM169">
        <f>COUNTIF(StepAnalysis[[#This Row],[0]:[31]],"=-4")</f>
        <v>6</v>
      </c>
      <c r="AN169">
        <f>COUNTIF(StepAnalysis[[#This Row],[0]:[31]],"=8")</f>
        <v>3</v>
      </c>
      <c r="AO169">
        <f>COUNTIF(StepAnalysis[[#This Row],[0]:[31]],"=-8")</f>
        <v>3</v>
      </c>
      <c r="AP169">
        <f>COUNTIF(StepAnalysis[[#This Row],[0]:[31]],"=16")</f>
        <v>4</v>
      </c>
      <c r="AQ169">
        <f>COUNTIF(StepAnalysis[[#This Row],[0]:[31]],"=-16")</f>
        <v>3</v>
      </c>
      <c r="AR169" s="6"/>
    </row>
    <row r="170" spans="1:44" x14ac:dyDescent="0.25">
      <c r="A170" s="2">
        <v>0</v>
      </c>
      <c r="B170">
        <f>Workbench[[#This Row],[1]]-Workbench[[#This Row],[0]]</f>
        <v>1</v>
      </c>
      <c r="C170">
        <f>Workbench[[#This Row],[2]]-Workbench[[#This Row],[1]]</f>
        <v>16</v>
      </c>
      <c r="D170">
        <f>Workbench[[#This Row],[3]]-Workbench[[#This Row],[2]]</f>
        <v>4</v>
      </c>
      <c r="E170">
        <f>Workbench[[#This Row],[4]]-Workbench[[#This Row],[3]]</f>
        <v>2</v>
      </c>
      <c r="F170">
        <f>Workbench[[#This Row],[5]]-Workbench[[#This Row],[4]]</f>
        <v>-4</v>
      </c>
      <c r="G170">
        <f>Workbench[[#This Row],[6]]-Workbench[[#This Row],[5]]</f>
        <v>-16</v>
      </c>
      <c r="H170">
        <f>Workbench[[#This Row],[7]]-Workbench[[#This Row],[6]]</f>
        <v>-1</v>
      </c>
      <c r="I170">
        <f>Workbench[[#This Row],[8]]-Workbench[[#This Row],[7]]</f>
        <v>16</v>
      </c>
      <c r="J170">
        <f>Workbench[[#This Row],[9]]-Workbench[[#This Row],[8]]</f>
        <v>4</v>
      </c>
      <c r="K170">
        <f>Workbench[[#This Row],[10]]-Workbench[[#This Row],[9]]</f>
        <v>8</v>
      </c>
      <c r="L170">
        <f>Workbench[[#This Row],[11]]-Workbench[[#This Row],[10]]</f>
        <v>-4</v>
      </c>
      <c r="M170">
        <f>Workbench[[#This Row],[12]]-Workbench[[#This Row],[11]]</f>
        <v>-16</v>
      </c>
      <c r="N170">
        <f>Workbench[[#This Row],[13]]-Workbench[[#This Row],[12]]</f>
        <v>4</v>
      </c>
      <c r="O170">
        <f>Workbench[[#This Row],[14]]-Workbench[[#This Row],[13]]</f>
        <v>-8</v>
      </c>
      <c r="P170">
        <f>Workbench[[#This Row],[15]]-Workbench[[#This Row],[14]]</f>
        <v>1</v>
      </c>
      <c r="Q170">
        <f>Workbench[[#This Row],[16]]-Workbench[[#This Row],[15]]</f>
        <v>-2</v>
      </c>
      <c r="R170">
        <f>Workbench[[#This Row],[17]]-Workbench[[#This Row],[16]]</f>
        <v>-1</v>
      </c>
      <c r="S170">
        <f>Workbench[[#This Row],[18]]-Workbench[[#This Row],[17]]</f>
        <v>8</v>
      </c>
      <c r="T170">
        <f>Workbench[[#This Row],[19]]-Workbench[[#This Row],[18]]</f>
        <v>1</v>
      </c>
      <c r="U170">
        <f>Workbench[[#This Row],[20]]-Workbench[[#This Row],[19]]</f>
        <v>2</v>
      </c>
      <c r="V170">
        <f>Workbench[[#This Row],[21]]-Workbench[[#This Row],[20]]</f>
        <v>-4</v>
      </c>
      <c r="W170">
        <f>Workbench[[#This Row],[22]]-Workbench[[#This Row],[21]]</f>
        <v>16</v>
      </c>
      <c r="X170">
        <f>Workbench[[#This Row],[23]]-Workbench[[#This Row],[22]]</f>
        <v>4</v>
      </c>
      <c r="Y170">
        <f>Workbench[[#This Row],[24]]-Workbench[[#This Row],[23]]</f>
        <v>-2</v>
      </c>
      <c r="Z170">
        <f>Workbench[[#This Row],[25]]-Workbench[[#This Row],[24]]</f>
        <v>-4</v>
      </c>
      <c r="AA170">
        <f>Workbench[[#This Row],[26]]-Workbench[[#This Row],[25]]</f>
        <v>-16</v>
      </c>
      <c r="AB170">
        <f>Workbench[[#This Row],[27]]-Workbench[[#This Row],[26]]</f>
        <v>-1</v>
      </c>
      <c r="AC170">
        <f>Workbench[[#This Row],[28]]-Workbench[[#This Row],[27]]</f>
        <v>16</v>
      </c>
      <c r="AD170">
        <f>Workbench[[#This Row],[29]]-Workbench[[#This Row],[28]]</f>
        <v>4</v>
      </c>
      <c r="AE170">
        <f>Workbench[[#This Row],[30]]-Workbench[[#This Row],[29]]</f>
        <v>-8</v>
      </c>
      <c r="AF170">
        <f>Workbench[[#This Row],[31]]-Workbench[[#This Row],[30]]</f>
        <v>-4</v>
      </c>
      <c r="AG170">
        <f>COUNTIF(StepAnalysis[[#This Row],[0]:[31]],"=0")</f>
        <v>1</v>
      </c>
      <c r="AH170">
        <f>COUNTIF(StepAnalysis[[#This Row],[0]:[31]],"=1")</f>
        <v>3</v>
      </c>
      <c r="AI170">
        <f>COUNTIF(StepAnalysis[[#This Row],[0]:[31]],"=-1")</f>
        <v>3</v>
      </c>
      <c r="AJ170">
        <f>COUNTIF(StepAnalysis[[#This Row],[0]:[31]],"=2")</f>
        <v>2</v>
      </c>
      <c r="AK170">
        <f>COUNTIF(StepAnalysis[[#This Row],[0]:[31]],"=-2")</f>
        <v>2</v>
      </c>
      <c r="AL170">
        <f>COUNTIF(StepAnalysis[[#This Row],[0]:[31]],"=4")</f>
        <v>5</v>
      </c>
      <c r="AM170">
        <f>COUNTIF(StepAnalysis[[#This Row],[0]:[31]],"=-4")</f>
        <v>5</v>
      </c>
      <c r="AN170">
        <f>COUNTIF(StepAnalysis[[#This Row],[0]:[31]],"=8")</f>
        <v>2</v>
      </c>
      <c r="AO170">
        <f>COUNTIF(StepAnalysis[[#This Row],[0]:[31]],"=-8")</f>
        <v>2</v>
      </c>
      <c r="AP170">
        <f>COUNTIF(StepAnalysis[[#This Row],[0]:[31]],"=16")</f>
        <v>4</v>
      </c>
      <c r="AQ170">
        <f>COUNTIF(StepAnalysis[[#This Row],[0]:[31]],"=-16")</f>
        <v>3</v>
      </c>
      <c r="AR170" s="6"/>
    </row>
    <row r="171" spans="1:44" x14ac:dyDescent="0.25">
      <c r="A171" s="3">
        <v>0</v>
      </c>
      <c r="B171">
        <f>Workbench[[#This Row],[1]]-Workbench[[#This Row],[0]]</f>
        <v>1</v>
      </c>
      <c r="C171">
        <f>Workbench[[#This Row],[2]]-Workbench[[#This Row],[1]]</f>
        <v>16</v>
      </c>
      <c r="D171">
        <f>Workbench[[#This Row],[3]]-Workbench[[#This Row],[2]]</f>
        <v>4</v>
      </c>
      <c r="E171">
        <f>Workbench[[#This Row],[4]]-Workbench[[#This Row],[3]]</f>
        <v>2</v>
      </c>
      <c r="F171">
        <f>Workbench[[#This Row],[5]]-Workbench[[#This Row],[4]]</f>
        <v>-4</v>
      </c>
      <c r="G171">
        <f>Workbench[[#This Row],[6]]-Workbench[[#This Row],[5]]</f>
        <v>-16</v>
      </c>
      <c r="H171">
        <f>Workbench[[#This Row],[7]]-Workbench[[#This Row],[6]]</f>
        <v>-1</v>
      </c>
      <c r="I171">
        <f>Workbench[[#This Row],[8]]-Workbench[[#This Row],[7]]</f>
        <v>16</v>
      </c>
      <c r="J171">
        <f>Workbench[[#This Row],[9]]-Workbench[[#This Row],[8]]</f>
        <v>4</v>
      </c>
      <c r="K171">
        <f>Workbench[[#This Row],[10]]-Workbench[[#This Row],[9]]</f>
        <v>-16</v>
      </c>
      <c r="L171">
        <f>Workbench[[#This Row],[11]]-Workbench[[#This Row],[10]]</f>
        <v>1</v>
      </c>
      <c r="M171">
        <f>Workbench[[#This Row],[12]]-Workbench[[#This Row],[11]]</f>
        <v>-2</v>
      </c>
      <c r="N171">
        <f>Workbench[[#This Row],[13]]-Workbench[[#This Row],[12]]</f>
        <v>-1</v>
      </c>
      <c r="O171">
        <f>Workbench[[#This Row],[14]]-Workbench[[#This Row],[13]]</f>
        <v>8</v>
      </c>
      <c r="P171">
        <f>Workbench[[#This Row],[15]]-Workbench[[#This Row],[14]]</f>
        <v>1</v>
      </c>
      <c r="Q171">
        <f>Workbench[[#This Row],[16]]-Workbench[[#This Row],[15]]</f>
        <v>2</v>
      </c>
      <c r="R171">
        <f>Workbench[[#This Row],[17]]-Workbench[[#This Row],[16]]</f>
        <v>-1</v>
      </c>
      <c r="S171">
        <f>Workbench[[#This Row],[18]]-Workbench[[#This Row],[17]]</f>
        <v>16</v>
      </c>
      <c r="T171">
        <f>Workbench[[#This Row],[19]]-Workbench[[#This Row],[18]]</f>
        <v>-4</v>
      </c>
      <c r="U171">
        <f>Workbench[[#This Row],[20]]-Workbench[[#This Row],[19]]</f>
        <v>-16</v>
      </c>
      <c r="V171">
        <f>Workbench[[#This Row],[21]]-Workbench[[#This Row],[20]]</f>
        <v>1</v>
      </c>
      <c r="W171">
        <f>Workbench[[#This Row],[22]]-Workbench[[#This Row],[21]]</f>
        <v>16</v>
      </c>
      <c r="X171">
        <f>Workbench[[#This Row],[23]]-Workbench[[#This Row],[22]]</f>
        <v>4</v>
      </c>
      <c r="Y171">
        <f>Workbench[[#This Row],[24]]-Workbench[[#This Row],[23]]</f>
        <v>-2</v>
      </c>
      <c r="Z171">
        <f>Workbench[[#This Row],[25]]-Workbench[[#This Row],[24]]</f>
        <v>-4</v>
      </c>
      <c r="AA171">
        <f>Workbench[[#This Row],[26]]-Workbench[[#This Row],[25]]</f>
        <v>-16</v>
      </c>
      <c r="AB171">
        <f>Workbench[[#This Row],[27]]-Workbench[[#This Row],[26]]</f>
        <v>-1</v>
      </c>
      <c r="AC171">
        <f>Workbench[[#This Row],[28]]-Workbench[[#This Row],[27]]</f>
        <v>16</v>
      </c>
      <c r="AD171">
        <f>Workbench[[#This Row],[29]]-Workbench[[#This Row],[28]]</f>
        <v>4</v>
      </c>
      <c r="AE171">
        <f>Workbench[[#This Row],[30]]-Workbench[[#This Row],[29]]</f>
        <v>-8</v>
      </c>
      <c r="AF171">
        <f>Workbench[[#This Row],[31]]-Workbench[[#This Row],[30]]</f>
        <v>-4</v>
      </c>
      <c r="AG171">
        <f>COUNTIF(StepAnalysis[[#This Row],[0]:[31]],"=0")</f>
        <v>1</v>
      </c>
      <c r="AH171">
        <f>COUNTIF(StepAnalysis[[#This Row],[0]:[31]],"=1")</f>
        <v>4</v>
      </c>
      <c r="AI171">
        <f>COUNTIF(StepAnalysis[[#This Row],[0]:[31]],"=-1")</f>
        <v>4</v>
      </c>
      <c r="AJ171">
        <f>COUNTIF(StepAnalysis[[#This Row],[0]:[31]],"=2")</f>
        <v>2</v>
      </c>
      <c r="AK171">
        <f>COUNTIF(StepAnalysis[[#This Row],[0]:[31]],"=-2")</f>
        <v>2</v>
      </c>
      <c r="AL171">
        <f>COUNTIF(StepAnalysis[[#This Row],[0]:[31]],"=4")</f>
        <v>4</v>
      </c>
      <c r="AM171">
        <f>COUNTIF(StepAnalysis[[#This Row],[0]:[31]],"=-4")</f>
        <v>4</v>
      </c>
      <c r="AN171">
        <f>COUNTIF(StepAnalysis[[#This Row],[0]:[31]],"=8")</f>
        <v>1</v>
      </c>
      <c r="AO171">
        <f>COUNTIF(StepAnalysis[[#This Row],[0]:[31]],"=-8")</f>
        <v>1</v>
      </c>
      <c r="AP171">
        <f>COUNTIF(StepAnalysis[[#This Row],[0]:[31]],"=16")</f>
        <v>5</v>
      </c>
      <c r="AQ171">
        <f>COUNTIF(StepAnalysis[[#This Row],[0]:[31]],"=-16")</f>
        <v>4</v>
      </c>
      <c r="AR171" s="6"/>
    </row>
    <row r="172" spans="1:44" x14ac:dyDescent="0.25">
      <c r="A172" s="2">
        <v>0</v>
      </c>
      <c r="B172">
        <f>Workbench[[#This Row],[1]]-Workbench[[#This Row],[0]]</f>
        <v>1</v>
      </c>
      <c r="C172">
        <f>Workbench[[#This Row],[2]]-Workbench[[#This Row],[1]]</f>
        <v>16</v>
      </c>
      <c r="D172">
        <f>Workbench[[#This Row],[3]]-Workbench[[#This Row],[2]]</f>
        <v>4</v>
      </c>
      <c r="E172">
        <f>Workbench[[#This Row],[4]]-Workbench[[#This Row],[3]]</f>
        <v>8</v>
      </c>
      <c r="F172">
        <f>Workbench[[#This Row],[5]]-Workbench[[#This Row],[4]]</f>
        <v>-4</v>
      </c>
      <c r="G172">
        <f>Workbench[[#This Row],[6]]-Workbench[[#This Row],[5]]</f>
        <v>-16</v>
      </c>
      <c r="H172">
        <f>Workbench[[#This Row],[7]]-Workbench[[#This Row],[6]]</f>
        <v>2</v>
      </c>
      <c r="I172">
        <f>Workbench[[#This Row],[8]]-Workbench[[#This Row],[7]]</f>
        <v>16</v>
      </c>
      <c r="J172">
        <f>Workbench[[#This Row],[9]]-Workbench[[#This Row],[8]]</f>
        <v>4</v>
      </c>
      <c r="K172">
        <f>Workbench[[#This Row],[10]]-Workbench[[#This Row],[9]]</f>
        <v>-16</v>
      </c>
      <c r="L172">
        <f>Workbench[[#This Row],[11]]-Workbench[[#This Row],[10]]</f>
        <v>-2</v>
      </c>
      <c r="M172">
        <f>Workbench[[#This Row],[12]]-Workbench[[#This Row],[11]]</f>
        <v>-8</v>
      </c>
      <c r="N172">
        <f>Workbench[[#This Row],[13]]-Workbench[[#This Row],[12]]</f>
        <v>2</v>
      </c>
      <c r="O172">
        <f>Workbench[[#This Row],[14]]-Workbench[[#This Row],[13]]</f>
        <v>16</v>
      </c>
      <c r="P172">
        <f>Workbench[[#This Row],[15]]-Workbench[[#This Row],[14]]</f>
        <v>-4</v>
      </c>
      <c r="Q172">
        <f>Workbench[[#This Row],[16]]-Workbench[[#This Row],[15]]</f>
        <v>-16</v>
      </c>
      <c r="R172">
        <f>Workbench[[#This Row],[17]]-Workbench[[#This Row],[16]]</f>
        <v>-1</v>
      </c>
      <c r="S172">
        <f>Workbench[[#This Row],[18]]-Workbench[[#This Row],[17]]</f>
        <v>16</v>
      </c>
      <c r="T172">
        <f>Workbench[[#This Row],[19]]-Workbench[[#This Row],[18]]</f>
        <v>4</v>
      </c>
      <c r="U172">
        <f>Workbench[[#This Row],[20]]-Workbench[[#This Row],[19]]</f>
        <v>-16</v>
      </c>
      <c r="V172">
        <f>Workbench[[#This Row],[21]]-Workbench[[#This Row],[20]]</f>
        <v>-2</v>
      </c>
      <c r="W172">
        <f>Workbench[[#This Row],[22]]-Workbench[[#This Row],[21]]</f>
        <v>8</v>
      </c>
      <c r="X172">
        <f>Workbench[[#This Row],[23]]-Workbench[[#This Row],[22]]</f>
        <v>2</v>
      </c>
      <c r="Y172">
        <f>Workbench[[#This Row],[24]]-Workbench[[#This Row],[23]]</f>
        <v>16</v>
      </c>
      <c r="Z172">
        <f>Workbench[[#This Row],[25]]-Workbench[[#This Row],[24]]</f>
        <v>-4</v>
      </c>
      <c r="AA172">
        <f>Workbench[[#This Row],[26]]-Workbench[[#This Row],[25]]</f>
        <v>-16</v>
      </c>
      <c r="AB172">
        <f>Workbench[[#This Row],[27]]-Workbench[[#This Row],[26]]</f>
        <v>-2</v>
      </c>
      <c r="AC172">
        <f>Workbench[[#This Row],[28]]-Workbench[[#This Row],[27]]</f>
        <v>16</v>
      </c>
      <c r="AD172">
        <f>Workbench[[#This Row],[29]]-Workbench[[#This Row],[28]]</f>
        <v>4</v>
      </c>
      <c r="AE172">
        <f>Workbench[[#This Row],[30]]-Workbench[[#This Row],[29]]</f>
        <v>-8</v>
      </c>
      <c r="AF172">
        <f>Workbench[[#This Row],[31]]-Workbench[[#This Row],[30]]</f>
        <v>-4</v>
      </c>
      <c r="AG172">
        <f>COUNTIF(StepAnalysis[[#This Row],[0]:[31]],"=0")</f>
        <v>1</v>
      </c>
      <c r="AH172">
        <f>COUNTIF(StepAnalysis[[#This Row],[0]:[31]],"=1")</f>
        <v>1</v>
      </c>
      <c r="AI172">
        <f>COUNTIF(StepAnalysis[[#This Row],[0]:[31]],"=-1")</f>
        <v>1</v>
      </c>
      <c r="AJ172">
        <f>COUNTIF(StepAnalysis[[#This Row],[0]:[31]],"=2")</f>
        <v>3</v>
      </c>
      <c r="AK172">
        <f>COUNTIF(StepAnalysis[[#This Row],[0]:[31]],"=-2")</f>
        <v>3</v>
      </c>
      <c r="AL172">
        <f>COUNTIF(StepAnalysis[[#This Row],[0]:[31]],"=4")</f>
        <v>4</v>
      </c>
      <c r="AM172">
        <f>COUNTIF(StepAnalysis[[#This Row],[0]:[31]],"=-4")</f>
        <v>4</v>
      </c>
      <c r="AN172">
        <f>COUNTIF(StepAnalysis[[#This Row],[0]:[31]],"=8")</f>
        <v>2</v>
      </c>
      <c r="AO172">
        <f>COUNTIF(StepAnalysis[[#This Row],[0]:[31]],"=-8")</f>
        <v>2</v>
      </c>
      <c r="AP172">
        <f>COUNTIF(StepAnalysis[[#This Row],[0]:[31]],"=16")</f>
        <v>6</v>
      </c>
      <c r="AQ172">
        <f>COUNTIF(StepAnalysis[[#This Row],[0]:[31]],"=-16")</f>
        <v>5</v>
      </c>
      <c r="AR172" s="6"/>
    </row>
    <row r="173" spans="1:44" x14ac:dyDescent="0.25">
      <c r="A173" s="3">
        <v>0</v>
      </c>
      <c r="B173">
        <f>Workbench[[#This Row],[1]]-Workbench[[#This Row],[0]]</f>
        <v>1</v>
      </c>
      <c r="C173">
        <f>Workbench[[#This Row],[2]]-Workbench[[#This Row],[1]]</f>
        <v>16</v>
      </c>
      <c r="D173">
        <f>Workbench[[#This Row],[3]]-Workbench[[#This Row],[2]]</f>
        <v>4</v>
      </c>
      <c r="E173">
        <f>Workbench[[#This Row],[4]]-Workbench[[#This Row],[3]]</f>
        <v>8</v>
      </c>
      <c r="F173">
        <f>Workbench[[#This Row],[5]]-Workbench[[#This Row],[4]]</f>
        <v>-4</v>
      </c>
      <c r="G173">
        <f>Workbench[[#This Row],[6]]-Workbench[[#This Row],[5]]</f>
        <v>-16</v>
      </c>
      <c r="H173">
        <f>Workbench[[#This Row],[7]]-Workbench[[#This Row],[6]]</f>
        <v>2</v>
      </c>
      <c r="I173">
        <f>Workbench[[#This Row],[8]]-Workbench[[#This Row],[7]]</f>
        <v>16</v>
      </c>
      <c r="J173">
        <f>Workbench[[#This Row],[9]]-Workbench[[#This Row],[8]]</f>
        <v>4</v>
      </c>
      <c r="K173">
        <f>Workbench[[#This Row],[10]]-Workbench[[#This Row],[9]]</f>
        <v>-8</v>
      </c>
      <c r="L173">
        <f>Workbench[[#This Row],[11]]-Workbench[[#This Row],[10]]</f>
        <v>-4</v>
      </c>
      <c r="M173">
        <f>Workbench[[#This Row],[12]]-Workbench[[#This Row],[11]]</f>
        <v>-16</v>
      </c>
      <c r="N173">
        <f>Workbench[[#This Row],[13]]-Workbench[[#This Row],[12]]</f>
        <v>-1</v>
      </c>
      <c r="O173">
        <f>Workbench[[#This Row],[14]]-Workbench[[#This Row],[13]]</f>
        <v>16</v>
      </c>
      <c r="P173">
        <f>Workbench[[#This Row],[15]]-Workbench[[#This Row],[14]]</f>
        <v>4</v>
      </c>
      <c r="Q173">
        <f>Workbench[[#This Row],[16]]-Workbench[[#This Row],[15]]</f>
        <v>8</v>
      </c>
      <c r="R173">
        <f>Workbench[[#This Row],[17]]-Workbench[[#This Row],[16]]</f>
        <v>-4</v>
      </c>
      <c r="S173">
        <f>Workbench[[#This Row],[18]]-Workbench[[#This Row],[17]]</f>
        <v>-16</v>
      </c>
      <c r="T173">
        <f>Workbench[[#This Row],[19]]-Workbench[[#This Row],[18]]</f>
        <v>4</v>
      </c>
      <c r="U173">
        <f>Workbench[[#This Row],[20]]-Workbench[[#This Row],[19]]</f>
        <v>-8</v>
      </c>
      <c r="V173">
        <f>Workbench[[#This Row],[21]]-Workbench[[#This Row],[20]]</f>
        <v>1</v>
      </c>
      <c r="W173">
        <f>Workbench[[#This Row],[22]]-Workbench[[#This Row],[21]]</f>
        <v>8</v>
      </c>
      <c r="X173">
        <f>Workbench[[#This Row],[23]]-Workbench[[#This Row],[22]]</f>
        <v>-2</v>
      </c>
      <c r="Y173">
        <f>Workbench[[#This Row],[24]]-Workbench[[#This Row],[23]]</f>
        <v>-8</v>
      </c>
      <c r="Z173">
        <f>Workbench[[#This Row],[25]]-Workbench[[#This Row],[24]]</f>
        <v>-1</v>
      </c>
      <c r="AA173">
        <f>Workbench[[#This Row],[26]]-Workbench[[#This Row],[25]]</f>
        <v>8</v>
      </c>
      <c r="AB173">
        <f>Workbench[[#This Row],[27]]-Workbench[[#This Row],[26]]</f>
        <v>-4</v>
      </c>
      <c r="AC173">
        <f>Workbench[[#This Row],[28]]-Workbench[[#This Row],[27]]</f>
        <v>16</v>
      </c>
      <c r="AD173">
        <f>Workbench[[#This Row],[29]]-Workbench[[#This Row],[28]]</f>
        <v>4</v>
      </c>
      <c r="AE173">
        <f>Workbench[[#This Row],[30]]-Workbench[[#This Row],[29]]</f>
        <v>-8</v>
      </c>
      <c r="AF173">
        <f>Workbench[[#This Row],[31]]-Workbench[[#This Row],[30]]</f>
        <v>-4</v>
      </c>
      <c r="AG173">
        <f>COUNTIF(StepAnalysis[[#This Row],[0]:[31]],"=0")</f>
        <v>1</v>
      </c>
      <c r="AH173">
        <f>COUNTIF(StepAnalysis[[#This Row],[0]:[31]],"=1")</f>
        <v>2</v>
      </c>
      <c r="AI173">
        <f>COUNTIF(StepAnalysis[[#This Row],[0]:[31]],"=-1")</f>
        <v>2</v>
      </c>
      <c r="AJ173">
        <f>COUNTIF(StepAnalysis[[#This Row],[0]:[31]],"=2")</f>
        <v>1</v>
      </c>
      <c r="AK173">
        <f>COUNTIF(StepAnalysis[[#This Row],[0]:[31]],"=-2")</f>
        <v>1</v>
      </c>
      <c r="AL173">
        <f>COUNTIF(StepAnalysis[[#This Row],[0]:[31]],"=4")</f>
        <v>5</v>
      </c>
      <c r="AM173">
        <f>COUNTIF(StepAnalysis[[#This Row],[0]:[31]],"=-4")</f>
        <v>5</v>
      </c>
      <c r="AN173">
        <f>COUNTIF(StepAnalysis[[#This Row],[0]:[31]],"=8")</f>
        <v>4</v>
      </c>
      <c r="AO173">
        <f>COUNTIF(StepAnalysis[[#This Row],[0]:[31]],"=-8")</f>
        <v>4</v>
      </c>
      <c r="AP173">
        <f>COUNTIF(StepAnalysis[[#This Row],[0]:[31]],"=16")</f>
        <v>4</v>
      </c>
      <c r="AQ173">
        <f>COUNTIF(StepAnalysis[[#This Row],[0]:[31]],"=-16")</f>
        <v>3</v>
      </c>
      <c r="AR173" s="6"/>
    </row>
    <row r="174" spans="1:44" x14ac:dyDescent="0.25">
      <c r="A174" s="2">
        <v>0</v>
      </c>
      <c r="B174">
        <f>Workbench[[#This Row],[1]]-Workbench[[#This Row],[0]]</f>
        <v>1</v>
      </c>
      <c r="C174">
        <f>Workbench[[#This Row],[2]]-Workbench[[#This Row],[1]]</f>
        <v>16</v>
      </c>
      <c r="D174">
        <f>Workbench[[#This Row],[3]]-Workbench[[#This Row],[2]]</f>
        <v>4</v>
      </c>
      <c r="E174">
        <f>Workbench[[#This Row],[4]]-Workbench[[#This Row],[3]]</f>
        <v>8</v>
      </c>
      <c r="F174">
        <f>Workbench[[#This Row],[5]]-Workbench[[#This Row],[4]]</f>
        <v>-4</v>
      </c>
      <c r="G174">
        <f>Workbench[[#This Row],[6]]-Workbench[[#This Row],[5]]</f>
        <v>-16</v>
      </c>
      <c r="H174">
        <f>Workbench[[#This Row],[7]]-Workbench[[#This Row],[6]]</f>
        <v>2</v>
      </c>
      <c r="I174">
        <f>Workbench[[#This Row],[8]]-Workbench[[#This Row],[7]]</f>
        <v>16</v>
      </c>
      <c r="J174">
        <f>Workbench[[#This Row],[9]]-Workbench[[#This Row],[8]]</f>
        <v>4</v>
      </c>
      <c r="K174">
        <f>Workbench[[#This Row],[10]]-Workbench[[#This Row],[9]]</f>
        <v>-8</v>
      </c>
      <c r="L174">
        <f>Workbench[[#This Row],[11]]-Workbench[[#This Row],[10]]</f>
        <v>-4</v>
      </c>
      <c r="M174">
        <f>Workbench[[#This Row],[12]]-Workbench[[#This Row],[11]]</f>
        <v>-16</v>
      </c>
      <c r="N174">
        <f>Workbench[[#This Row],[13]]-Workbench[[#This Row],[12]]</f>
        <v>-1</v>
      </c>
      <c r="O174">
        <f>Workbench[[#This Row],[14]]-Workbench[[#This Row],[13]]</f>
        <v>16</v>
      </c>
      <c r="P174">
        <f>Workbench[[#This Row],[15]]-Workbench[[#This Row],[14]]</f>
        <v>4</v>
      </c>
      <c r="Q174">
        <f>Workbench[[#This Row],[16]]-Workbench[[#This Row],[15]]</f>
        <v>-16</v>
      </c>
      <c r="R174">
        <f>Workbench[[#This Row],[17]]-Workbench[[#This Row],[16]]</f>
        <v>1</v>
      </c>
      <c r="S174">
        <f>Workbench[[#This Row],[18]]-Workbench[[#This Row],[17]]</f>
        <v>8</v>
      </c>
      <c r="T174">
        <f>Workbench[[#This Row],[19]]-Workbench[[#This Row],[18]]</f>
        <v>-2</v>
      </c>
      <c r="U174">
        <f>Workbench[[#This Row],[20]]-Workbench[[#This Row],[19]]</f>
        <v>-8</v>
      </c>
      <c r="V174">
        <f>Workbench[[#This Row],[21]]-Workbench[[#This Row],[20]]</f>
        <v>-1</v>
      </c>
      <c r="W174">
        <f>Workbench[[#This Row],[22]]-Workbench[[#This Row],[21]]</f>
        <v>8</v>
      </c>
      <c r="X174">
        <f>Workbench[[#This Row],[23]]-Workbench[[#This Row],[22]]</f>
        <v>2</v>
      </c>
      <c r="Y174">
        <f>Workbench[[#This Row],[24]]-Workbench[[#This Row],[23]]</f>
        <v>16</v>
      </c>
      <c r="Z174">
        <f>Workbench[[#This Row],[25]]-Workbench[[#This Row],[24]]</f>
        <v>-4</v>
      </c>
      <c r="AA174">
        <f>Workbench[[#This Row],[26]]-Workbench[[#This Row],[25]]</f>
        <v>-16</v>
      </c>
      <c r="AB174">
        <f>Workbench[[#This Row],[27]]-Workbench[[#This Row],[26]]</f>
        <v>-2</v>
      </c>
      <c r="AC174">
        <f>Workbench[[#This Row],[28]]-Workbench[[#This Row],[27]]</f>
        <v>16</v>
      </c>
      <c r="AD174">
        <f>Workbench[[#This Row],[29]]-Workbench[[#This Row],[28]]</f>
        <v>4</v>
      </c>
      <c r="AE174">
        <f>Workbench[[#This Row],[30]]-Workbench[[#This Row],[29]]</f>
        <v>-8</v>
      </c>
      <c r="AF174">
        <f>Workbench[[#This Row],[31]]-Workbench[[#This Row],[30]]</f>
        <v>-4</v>
      </c>
      <c r="AG174">
        <f>COUNTIF(StepAnalysis[[#This Row],[0]:[31]],"=0")</f>
        <v>1</v>
      </c>
      <c r="AH174">
        <f>COUNTIF(StepAnalysis[[#This Row],[0]:[31]],"=1")</f>
        <v>2</v>
      </c>
      <c r="AI174">
        <f>COUNTIF(StepAnalysis[[#This Row],[0]:[31]],"=-1")</f>
        <v>2</v>
      </c>
      <c r="AJ174">
        <f>COUNTIF(StepAnalysis[[#This Row],[0]:[31]],"=2")</f>
        <v>2</v>
      </c>
      <c r="AK174">
        <f>COUNTIF(StepAnalysis[[#This Row],[0]:[31]],"=-2")</f>
        <v>2</v>
      </c>
      <c r="AL174">
        <f>COUNTIF(StepAnalysis[[#This Row],[0]:[31]],"=4")</f>
        <v>4</v>
      </c>
      <c r="AM174">
        <f>COUNTIF(StepAnalysis[[#This Row],[0]:[31]],"=-4")</f>
        <v>4</v>
      </c>
      <c r="AN174">
        <f>COUNTIF(StepAnalysis[[#This Row],[0]:[31]],"=8")</f>
        <v>3</v>
      </c>
      <c r="AO174">
        <f>COUNTIF(StepAnalysis[[#This Row],[0]:[31]],"=-8")</f>
        <v>3</v>
      </c>
      <c r="AP174">
        <f>COUNTIF(StepAnalysis[[#This Row],[0]:[31]],"=16")</f>
        <v>5</v>
      </c>
      <c r="AQ174">
        <f>COUNTIF(StepAnalysis[[#This Row],[0]:[31]],"=-16")</f>
        <v>4</v>
      </c>
      <c r="AR174" s="6"/>
    </row>
    <row r="175" spans="1:44" x14ac:dyDescent="0.25">
      <c r="A175" s="3">
        <v>0</v>
      </c>
      <c r="B175">
        <f>Workbench[[#This Row],[1]]-Workbench[[#This Row],[0]]</f>
        <v>1</v>
      </c>
      <c r="C175">
        <f>Workbench[[#This Row],[2]]-Workbench[[#This Row],[1]]</f>
        <v>16</v>
      </c>
      <c r="D175">
        <f>Workbench[[#This Row],[3]]-Workbench[[#This Row],[2]]</f>
        <v>4</v>
      </c>
      <c r="E175">
        <f>Workbench[[#This Row],[4]]-Workbench[[#This Row],[3]]</f>
        <v>8</v>
      </c>
      <c r="F175">
        <f>Workbench[[#This Row],[5]]-Workbench[[#This Row],[4]]</f>
        <v>-4</v>
      </c>
      <c r="G175">
        <f>Workbench[[#This Row],[6]]-Workbench[[#This Row],[5]]</f>
        <v>-16</v>
      </c>
      <c r="H175">
        <f>Workbench[[#This Row],[7]]-Workbench[[#This Row],[6]]</f>
        <v>4</v>
      </c>
      <c r="I175">
        <f>Workbench[[#This Row],[8]]-Workbench[[#This Row],[7]]</f>
        <v>2</v>
      </c>
      <c r="J175">
        <f>Workbench[[#This Row],[9]]-Workbench[[#This Row],[8]]</f>
        <v>-4</v>
      </c>
      <c r="K175">
        <f>Workbench[[#This Row],[10]]-Workbench[[#This Row],[9]]</f>
        <v>16</v>
      </c>
      <c r="L175">
        <f>Workbench[[#This Row],[11]]-Workbench[[#This Row],[10]]</f>
        <v>4</v>
      </c>
      <c r="M175">
        <f>Workbench[[#This Row],[12]]-Workbench[[#This Row],[11]]</f>
        <v>-8</v>
      </c>
      <c r="N175">
        <f>Workbench[[#This Row],[13]]-Workbench[[#This Row],[12]]</f>
        <v>-4</v>
      </c>
      <c r="O175">
        <f>Workbench[[#This Row],[14]]-Workbench[[#This Row],[13]]</f>
        <v>-16</v>
      </c>
      <c r="P175">
        <f>Workbench[[#This Row],[15]]-Workbench[[#This Row],[14]]</f>
        <v>-1</v>
      </c>
      <c r="Q175">
        <f>Workbench[[#This Row],[16]]-Workbench[[#This Row],[15]]</f>
        <v>16</v>
      </c>
      <c r="R175">
        <f>Workbench[[#This Row],[17]]-Workbench[[#This Row],[16]]</f>
        <v>4</v>
      </c>
      <c r="S175">
        <f>Workbench[[#This Row],[18]]-Workbench[[#This Row],[17]]</f>
        <v>8</v>
      </c>
      <c r="T175">
        <f>Workbench[[#This Row],[19]]-Workbench[[#This Row],[18]]</f>
        <v>-4</v>
      </c>
      <c r="U175">
        <f>Workbench[[#This Row],[20]]-Workbench[[#This Row],[19]]</f>
        <v>-16</v>
      </c>
      <c r="V175">
        <f>Workbench[[#This Row],[21]]-Workbench[[#This Row],[20]]</f>
        <v>4</v>
      </c>
      <c r="W175">
        <f>Workbench[[#This Row],[22]]-Workbench[[#This Row],[21]]</f>
        <v>-8</v>
      </c>
      <c r="X175">
        <f>Workbench[[#This Row],[23]]-Workbench[[#This Row],[22]]</f>
        <v>1</v>
      </c>
      <c r="Y175">
        <f>Workbench[[#This Row],[24]]-Workbench[[#This Row],[23]]</f>
        <v>-2</v>
      </c>
      <c r="Z175">
        <f>Workbench[[#This Row],[25]]-Workbench[[#This Row],[24]]</f>
        <v>-1</v>
      </c>
      <c r="AA175">
        <f>Workbench[[#This Row],[26]]-Workbench[[#This Row],[25]]</f>
        <v>8</v>
      </c>
      <c r="AB175">
        <f>Workbench[[#This Row],[27]]-Workbench[[#This Row],[26]]</f>
        <v>-4</v>
      </c>
      <c r="AC175">
        <f>Workbench[[#This Row],[28]]-Workbench[[#This Row],[27]]</f>
        <v>16</v>
      </c>
      <c r="AD175">
        <f>Workbench[[#This Row],[29]]-Workbench[[#This Row],[28]]</f>
        <v>4</v>
      </c>
      <c r="AE175">
        <f>Workbench[[#This Row],[30]]-Workbench[[#This Row],[29]]</f>
        <v>-8</v>
      </c>
      <c r="AF175">
        <f>Workbench[[#This Row],[31]]-Workbench[[#This Row],[30]]</f>
        <v>-4</v>
      </c>
      <c r="AG175">
        <f>COUNTIF(StepAnalysis[[#This Row],[0]:[31]],"=0")</f>
        <v>1</v>
      </c>
      <c r="AH175">
        <f>COUNTIF(StepAnalysis[[#This Row],[0]:[31]],"=1")</f>
        <v>2</v>
      </c>
      <c r="AI175">
        <f>COUNTIF(StepAnalysis[[#This Row],[0]:[31]],"=-1")</f>
        <v>2</v>
      </c>
      <c r="AJ175">
        <f>COUNTIF(StepAnalysis[[#This Row],[0]:[31]],"=2")</f>
        <v>1</v>
      </c>
      <c r="AK175">
        <f>COUNTIF(StepAnalysis[[#This Row],[0]:[31]],"=-2")</f>
        <v>1</v>
      </c>
      <c r="AL175">
        <f>COUNTIF(StepAnalysis[[#This Row],[0]:[31]],"=4")</f>
        <v>6</v>
      </c>
      <c r="AM175">
        <f>COUNTIF(StepAnalysis[[#This Row],[0]:[31]],"=-4")</f>
        <v>6</v>
      </c>
      <c r="AN175">
        <f>COUNTIF(StepAnalysis[[#This Row],[0]:[31]],"=8")</f>
        <v>3</v>
      </c>
      <c r="AO175">
        <f>COUNTIF(StepAnalysis[[#This Row],[0]:[31]],"=-8")</f>
        <v>3</v>
      </c>
      <c r="AP175">
        <f>COUNTIF(StepAnalysis[[#This Row],[0]:[31]],"=16")</f>
        <v>4</v>
      </c>
      <c r="AQ175">
        <f>COUNTIF(StepAnalysis[[#This Row],[0]:[31]],"=-16")</f>
        <v>3</v>
      </c>
      <c r="AR175" s="6"/>
    </row>
    <row r="176" spans="1:44" x14ac:dyDescent="0.25">
      <c r="A176" s="2">
        <v>0</v>
      </c>
      <c r="B176">
        <f>Workbench[[#This Row],[1]]-Workbench[[#This Row],[0]]</f>
        <v>1</v>
      </c>
      <c r="C176">
        <f>Workbench[[#This Row],[2]]-Workbench[[#This Row],[1]]</f>
        <v>16</v>
      </c>
      <c r="D176">
        <f>Workbench[[#This Row],[3]]-Workbench[[#This Row],[2]]</f>
        <v>4</v>
      </c>
      <c r="E176">
        <f>Workbench[[#This Row],[4]]-Workbench[[#This Row],[3]]</f>
        <v>8</v>
      </c>
      <c r="F176">
        <f>Workbench[[#This Row],[5]]-Workbench[[#This Row],[4]]</f>
        <v>-4</v>
      </c>
      <c r="G176">
        <f>Workbench[[#This Row],[6]]-Workbench[[#This Row],[5]]</f>
        <v>-16</v>
      </c>
      <c r="H176">
        <f>Workbench[[#This Row],[7]]-Workbench[[#This Row],[6]]</f>
        <v>4</v>
      </c>
      <c r="I176">
        <f>Workbench[[#This Row],[8]]-Workbench[[#This Row],[7]]</f>
        <v>-8</v>
      </c>
      <c r="J176">
        <f>Workbench[[#This Row],[9]]-Workbench[[#This Row],[8]]</f>
        <v>2</v>
      </c>
      <c r="K176">
        <f>Workbench[[#This Row],[10]]-Workbench[[#This Row],[9]]</f>
        <v>8</v>
      </c>
      <c r="L176">
        <f>Workbench[[#This Row],[11]]-Workbench[[#This Row],[10]]</f>
        <v>-4</v>
      </c>
      <c r="M176">
        <f>Workbench[[#This Row],[12]]-Workbench[[#This Row],[11]]</f>
        <v>16</v>
      </c>
      <c r="N176">
        <f>Workbench[[#This Row],[13]]-Workbench[[#This Row],[12]]</f>
        <v>4</v>
      </c>
      <c r="O176">
        <f>Workbench[[#This Row],[14]]-Workbench[[#This Row],[13]]</f>
        <v>-8</v>
      </c>
      <c r="P176">
        <f>Workbench[[#This Row],[15]]-Workbench[[#This Row],[14]]</f>
        <v>-4</v>
      </c>
      <c r="Q176">
        <f>Workbench[[#This Row],[16]]-Workbench[[#This Row],[15]]</f>
        <v>-16</v>
      </c>
      <c r="R176">
        <f>Workbench[[#This Row],[17]]-Workbench[[#This Row],[16]]</f>
        <v>-1</v>
      </c>
      <c r="S176">
        <f>Workbench[[#This Row],[18]]-Workbench[[#This Row],[17]]</f>
        <v>16</v>
      </c>
      <c r="T176">
        <f>Workbench[[#This Row],[19]]-Workbench[[#This Row],[18]]</f>
        <v>4</v>
      </c>
      <c r="U176">
        <f>Workbench[[#This Row],[20]]-Workbench[[#This Row],[19]]</f>
        <v>8</v>
      </c>
      <c r="V176">
        <f>Workbench[[#This Row],[21]]-Workbench[[#This Row],[20]]</f>
        <v>-4</v>
      </c>
      <c r="W176">
        <f>Workbench[[#This Row],[22]]-Workbench[[#This Row],[21]]</f>
        <v>-16</v>
      </c>
      <c r="X176">
        <f>Workbench[[#This Row],[23]]-Workbench[[#This Row],[22]]</f>
        <v>4</v>
      </c>
      <c r="Y176">
        <f>Workbench[[#This Row],[24]]-Workbench[[#This Row],[23]]</f>
        <v>-8</v>
      </c>
      <c r="Z176">
        <f>Workbench[[#This Row],[25]]-Workbench[[#This Row],[24]]</f>
        <v>-2</v>
      </c>
      <c r="AA176">
        <f>Workbench[[#This Row],[26]]-Workbench[[#This Row],[25]]</f>
        <v>8</v>
      </c>
      <c r="AB176">
        <f>Workbench[[#This Row],[27]]-Workbench[[#This Row],[26]]</f>
        <v>-4</v>
      </c>
      <c r="AC176">
        <f>Workbench[[#This Row],[28]]-Workbench[[#This Row],[27]]</f>
        <v>16</v>
      </c>
      <c r="AD176">
        <f>Workbench[[#This Row],[29]]-Workbench[[#This Row],[28]]</f>
        <v>4</v>
      </c>
      <c r="AE176">
        <f>Workbench[[#This Row],[30]]-Workbench[[#This Row],[29]]</f>
        <v>-8</v>
      </c>
      <c r="AF176">
        <f>Workbench[[#This Row],[31]]-Workbench[[#This Row],[30]]</f>
        <v>-4</v>
      </c>
      <c r="AG176">
        <f>COUNTIF(StepAnalysis[[#This Row],[0]:[31]],"=0")</f>
        <v>1</v>
      </c>
      <c r="AH176">
        <f>COUNTIF(StepAnalysis[[#This Row],[0]:[31]],"=1")</f>
        <v>1</v>
      </c>
      <c r="AI176">
        <f>COUNTIF(StepAnalysis[[#This Row],[0]:[31]],"=-1")</f>
        <v>1</v>
      </c>
      <c r="AJ176">
        <f>COUNTIF(StepAnalysis[[#This Row],[0]:[31]],"=2")</f>
        <v>1</v>
      </c>
      <c r="AK176">
        <f>COUNTIF(StepAnalysis[[#This Row],[0]:[31]],"=-2")</f>
        <v>1</v>
      </c>
      <c r="AL176">
        <f>COUNTIF(StepAnalysis[[#This Row],[0]:[31]],"=4")</f>
        <v>6</v>
      </c>
      <c r="AM176">
        <f>COUNTIF(StepAnalysis[[#This Row],[0]:[31]],"=-4")</f>
        <v>6</v>
      </c>
      <c r="AN176">
        <f>COUNTIF(StepAnalysis[[#This Row],[0]:[31]],"=8")</f>
        <v>4</v>
      </c>
      <c r="AO176">
        <f>COUNTIF(StepAnalysis[[#This Row],[0]:[31]],"=-8")</f>
        <v>4</v>
      </c>
      <c r="AP176">
        <f>COUNTIF(StepAnalysis[[#This Row],[0]:[31]],"=16")</f>
        <v>4</v>
      </c>
      <c r="AQ176">
        <f>COUNTIF(StepAnalysis[[#This Row],[0]:[31]],"=-16")</f>
        <v>3</v>
      </c>
      <c r="AR176" s="6"/>
    </row>
    <row r="177" spans="1:44" x14ac:dyDescent="0.25">
      <c r="A177" s="3">
        <v>0</v>
      </c>
      <c r="B177">
        <f>Workbench[[#This Row],[1]]-Workbench[[#This Row],[0]]</f>
        <v>1</v>
      </c>
      <c r="C177">
        <f>Workbench[[#This Row],[2]]-Workbench[[#This Row],[1]]</f>
        <v>16</v>
      </c>
      <c r="D177">
        <f>Workbench[[#This Row],[3]]-Workbench[[#This Row],[2]]</f>
        <v>4</v>
      </c>
      <c r="E177">
        <f>Workbench[[#This Row],[4]]-Workbench[[#This Row],[3]]</f>
        <v>8</v>
      </c>
      <c r="F177">
        <f>Workbench[[#This Row],[5]]-Workbench[[#This Row],[4]]</f>
        <v>-4</v>
      </c>
      <c r="G177">
        <f>Workbench[[#This Row],[6]]-Workbench[[#This Row],[5]]</f>
        <v>2</v>
      </c>
      <c r="H177">
        <f>Workbench[[#This Row],[7]]-Workbench[[#This Row],[6]]</f>
        <v>4</v>
      </c>
      <c r="I177">
        <f>Workbench[[#This Row],[8]]-Workbench[[#This Row],[7]]</f>
        <v>-8</v>
      </c>
      <c r="J177">
        <f>Workbench[[#This Row],[9]]-Workbench[[#This Row],[8]]</f>
        <v>-4</v>
      </c>
      <c r="K177">
        <f>Workbench[[#This Row],[10]]-Workbench[[#This Row],[9]]</f>
        <v>-16</v>
      </c>
      <c r="L177">
        <f>Workbench[[#This Row],[11]]-Workbench[[#This Row],[10]]</f>
        <v>-1</v>
      </c>
      <c r="M177">
        <f>Workbench[[#This Row],[12]]-Workbench[[#This Row],[11]]</f>
        <v>16</v>
      </c>
      <c r="N177">
        <f>Workbench[[#This Row],[13]]-Workbench[[#This Row],[12]]</f>
        <v>4</v>
      </c>
      <c r="O177">
        <f>Workbench[[#This Row],[14]]-Workbench[[#This Row],[13]]</f>
        <v>8</v>
      </c>
      <c r="P177">
        <f>Workbench[[#This Row],[15]]-Workbench[[#This Row],[14]]</f>
        <v>-4</v>
      </c>
      <c r="Q177">
        <f>Workbench[[#This Row],[16]]-Workbench[[#This Row],[15]]</f>
        <v>-16</v>
      </c>
      <c r="R177">
        <f>Workbench[[#This Row],[17]]-Workbench[[#This Row],[16]]</f>
        <v>4</v>
      </c>
      <c r="S177">
        <f>Workbench[[#This Row],[18]]-Workbench[[#This Row],[17]]</f>
        <v>-8</v>
      </c>
      <c r="T177">
        <f>Workbench[[#This Row],[19]]-Workbench[[#This Row],[18]]</f>
        <v>1</v>
      </c>
      <c r="U177">
        <f>Workbench[[#This Row],[20]]-Workbench[[#This Row],[19]]</f>
        <v>8</v>
      </c>
      <c r="V177">
        <f>Workbench[[#This Row],[21]]-Workbench[[#This Row],[20]]</f>
        <v>-4</v>
      </c>
      <c r="W177">
        <f>Workbench[[#This Row],[22]]-Workbench[[#This Row],[21]]</f>
        <v>-2</v>
      </c>
      <c r="X177">
        <f>Workbench[[#This Row],[23]]-Workbench[[#This Row],[22]]</f>
        <v>4</v>
      </c>
      <c r="Y177">
        <f>Workbench[[#This Row],[24]]-Workbench[[#This Row],[23]]</f>
        <v>-8</v>
      </c>
      <c r="Z177">
        <f>Workbench[[#This Row],[25]]-Workbench[[#This Row],[24]]</f>
        <v>-1</v>
      </c>
      <c r="AA177">
        <f>Workbench[[#This Row],[26]]-Workbench[[#This Row],[25]]</f>
        <v>8</v>
      </c>
      <c r="AB177">
        <f>Workbench[[#This Row],[27]]-Workbench[[#This Row],[26]]</f>
        <v>-4</v>
      </c>
      <c r="AC177">
        <f>Workbench[[#This Row],[28]]-Workbench[[#This Row],[27]]</f>
        <v>16</v>
      </c>
      <c r="AD177">
        <f>Workbench[[#This Row],[29]]-Workbench[[#This Row],[28]]</f>
        <v>4</v>
      </c>
      <c r="AE177">
        <f>Workbench[[#This Row],[30]]-Workbench[[#This Row],[29]]</f>
        <v>-8</v>
      </c>
      <c r="AF177">
        <f>Workbench[[#This Row],[31]]-Workbench[[#This Row],[30]]</f>
        <v>-4</v>
      </c>
      <c r="AG177">
        <f>COUNTIF(StepAnalysis[[#This Row],[0]:[31]],"=0")</f>
        <v>1</v>
      </c>
      <c r="AH177">
        <f>COUNTIF(StepAnalysis[[#This Row],[0]:[31]],"=1")</f>
        <v>2</v>
      </c>
      <c r="AI177">
        <f>COUNTIF(StepAnalysis[[#This Row],[0]:[31]],"=-1")</f>
        <v>2</v>
      </c>
      <c r="AJ177">
        <f>COUNTIF(StepAnalysis[[#This Row],[0]:[31]],"=2")</f>
        <v>1</v>
      </c>
      <c r="AK177">
        <f>COUNTIF(StepAnalysis[[#This Row],[0]:[31]],"=-2")</f>
        <v>1</v>
      </c>
      <c r="AL177">
        <f>COUNTIF(StepAnalysis[[#This Row],[0]:[31]],"=4")</f>
        <v>6</v>
      </c>
      <c r="AM177">
        <f>COUNTIF(StepAnalysis[[#This Row],[0]:[31]],"=-4")</f>
        <v>6</v>
      </c>
      <c r="AN177">
        <f>COUNTIF(StepAnalysis[[#This Row],[0]:[31]],"=8")</f>
        <v>4</v>
      </c>
      <c r="AO177">
        <f>COUNTIF(StepAnalysis[[#This Row],[0]:[31]],"=-8")</f>
        <v>4</v>
      </c>
      <c r="AP177">
        <f>COUNTIF(StepAnalysis[[#This Row],[0]:[31]],"=16")</f>
        <v>3</v>
      </c>
      <c r="AQ177">
        <f>COUNTIF(StepAnalysis[[#This Row],[0]:[31]],"=-16")</f>
        <v>2</v>
      </c>
      <c r="AR177" s="6"/>
    </row>
    <row r="178" spans="1:44" x14ac:dyDescent="0.25">
      <c r="A178" s="2">
        <v>0</v>
      </c>
      <c r="B178">
        <f>Workbench[[#This Row],[1]]-Workbench[[#This Row],[0]]</f>
        <v>1</v>
      </c>
      <c r="C178">
        <f>Workbench[[#This Row],[2]]-Workbench[[#This Row],[1]]</f>
        <v>16</v>
      </c>
      <c r="D178">
        <f>Workbench[[#This Row],[3]]-Workbench[[#This Row],[2]]</f>
        <v>4</v>
      </c>
      <c r="E178">
        <f>Workbench[[#This Row],[4]]-Workbench[[#This Row],[3]]</f>
        <v>8</v>
      </c>
      <c r="F178">
        <f>Workbench[[#This Row],[5]]-Workbench[[#This Row],[4]]</f>
        <v>2</v>
      </c>
      <c r="G178">
        <f>Workbench[[#This Row],[6]]-Workbench[[#This Row],[5]]</f>
        <v>-8</v>
      </c>
      <c r="H178">
        <f>Workbench[[#This Row],[7]]-Workbench[[#This Row],[6]]</f>
        <v>-4</v>
      </c>
      <c r="I178">
        <f>Workbench[[#This Row],[8]]-Workbench[[#This Row],[7]]</f>
        <v>-16</v>
      </c>
      <c r="J178">
        <f>Workbench[[#This Row],[9]]-Workbench[[#This Row],[8]]</f>
        <v>-1</v>
      </c>
      <c r="K178">
        <f>Workbench[[#This Row],[10]]-Workbench[[#This Row],[9]]</f>
        <v>16</v>
      </c>
      <c r="L178">
        <f>Workbench[[#This Row],[11]]-Workbench[[#This Row],[10]]</f>
        <v>4</v>
      </c>
      <c r="M178">
        <f>Workbench[[#This Row],[12]]-Workbench[[#This Row],[11]]</f>
        <v>8</v>
      </c>
      <c r="N178">
        <f>Workbench[[#This Row],[13]]-Workbench[[#This Row],[12]]</f>
        <v>-4</v>
      </c>
      <c r="O178">
        <f>Workbench[[#This Row],[14]]-Workbench[[#This Row],[13]]</f>
        <v>-16</v>
      </c>
      <c r="P178">
        <f>Workbench[[#This Row],[15]]-Workbench[[#This Row],[14]]</f>
        <v>4</v>
      </c>
      <c r="Q178">
        <f>Workbench[[#This Row],[16]]-Workbench[[#This Row],[15]]</f>
        <v>-8</v>
      </c>
      <c r="R178">
        <f>Workbench[[#This Row],[17]]-Workbench[[#This Row],[16]]</f>
        <v>1</v>
      </c>
      <c r="S178">
        <f>Workbench[[#This Row],[18]]-Workbench[[#This Row],[17]]</f>
        <v>8</v>
      </c>
      <c r="T178">
        <f>Workbench[[#This Row],[19]]-Workbench[[#This Row],[18]]</f>
        <v>-4</v>
      </c>
      <c r="U178">
        <f>Workbench[[#This Row],[20]]-Workbench[[#This Row],[19]]</f>
        <v>16</v>
      </c>
      <c r="V178">
        <f>Workbench[[#This Row],[21]]-Workbench[[#This Row],[20]]</f>
        <v>-2</v>
      </c>
      <c r="W178">
        <f>Workbench[[#This Row],[22]]-Workbench[[#This Row],[21]]</f>
        <v>-16</v>
      </c>
      <c r="X178">
        <f>Workbench[[#This Row],[23]]-Workbench[[#This Row],[22]]</f>
        <v>4</v>
      </c>
      <c r="Y178">
        <f>Workbench[[#This Row],[24]]-Workbench[[#This Row],[23]]</f>
        <v>-8</v>
      </c>
      <c r="Z178">
        <f>Workbench[[#This Row],[25]]-Workbench[[#This Row],[24]]</f>
        <v>-1</v>
      </c>
      <c r="AA178">
        <f>Workbench[[#This Row],[26]]-Workbench[[#This Row],[25]]</f>
        <v>8</v>
      </c>
      <c r="AB178">
        <f>Workbench[[#This Row],[27]]-Workbench[[#This Row],[26]]</f>
        <v>-4</v>
      </c>
      <c r="AC178">
        <f>Workbench[[#This Row],[28]]-Workbench[[#This Row],[27]]</f>
        <v>16</v>
      </c>
      <c r="AD178">
        <f>Workbench[[#This Row],[29]]-Workbench[[#This Row],[28]]</f>
        <v>4</v>
      </c>
      <c r="AE178">
        <f>Workbench[[#This Row],[30]]-Workbench[[#This Row],[29]]</f>
        <v>-8</v>
      </c>
      <c r="AF178">
        <f>Workbench[[#This Row],[31]]-Workbench[[#This Row],[30]]</f>
        <v>-4</v>
      </c>
      <c r="AG178">
        <f>COUNTIF(StepAnalysis[[#This Row],[0]:[31]],"=0")</f>
        <v>1</v>
      </c>
      <c r="AH178">
        <f>COUNTIF(StepAnalysis[[#This Row],[0]:[31]],"=1")</f>
        <v>2</v>
      </c>
      <c r="AI178">
        <f>COUNTIF(StepAnalysis[[#This Row],[0]:[31]],"=-1")</f>
        <v>2</v>
      </c>
      <c r="AJ178">
        <f>COUNTIF(StepAnalysis[[#This Row],[0]:[31]],"=2")</f>
        <v>1</v>
      </c>
      <c r="AK178">
        <f>COUNTIF(StepAnalysis[[#This Row],[0]:[31]],"=-2")</f>
        <v>1</v>
      </c>
      <c r="AL178">
        <f>COUNTIF(StepAnalysis[[#This Row],[0]:[31]],"=4")</f>
        <v>5</v>
      </c>
      <c r="AM178">
        <f>COUNTIF(StepAnalysis[[#This Row],[0]:[31]],"=-4")</f>
        <v>5</v>
      </c>
      <c r="AN178">
        <f>COUNTIF(StepAnalysis[[#This Row],[0]:[31]],"=8")</f>
        <v>4</v>
      </c>
      <c r="AO178">
        <f>COUNTIF(StepAnalysis[[#This Row],[0]:[31]],"=-8")</f>
        <v>4</v>
      </c>
      <c r="AP178">
        <f>COUNTIF(StepAnalysis[[#This Row],[0]:[31]],"=16")</f>
        <v>4</v>
      </c>
      <c r="AQ178">
        <f>COUNTIF(StepAnalysis[[#This Row],[0]:[31]],"=-16")</f>
        <v>3</v>
      </c>
      <c r="AR178" s="6"/>
    </row>
    <row r="179" spans="1:44" x14ac:dyDescent="0.25">
      <c r="A179" s="3">
        <v>0</v>
      </c>
      <c r="B179">
        <f>Workbench[[#This Row],[1]]-Workbench[[#This Row],[0]]</f>
        <v>1</v>
      </c>
      <c r="C179">
        <f>Workbench[[#This Row],[2]]-Workbench[[#This Row],[1]]</f>
        <v>16</v>
      </c>
      <c r="D179">
        <f>Workbench[[#This Row],[3]]-Workbench[[#This Row],[2]]</f>
        <v>4</v>
      </c>
      <c r="E179">
        <f>Workbench[[#This Row],[4]]-Workbench[[#This Row],[3]]</f>
        <v>-16</v>
      </c>
      <c r="F179">
        <f>Workbench[[#This Row],[5]]-Workbench[[#This Row],[4]]</f>
        <v>2</v>
      </c>
      <c r="G179">
        <f>Workbench[[#This Row],[6]]-Workbench[[#This Row],[5]]</f>
        <v>16</v>
      </c>
      <c r="H179">
        <f>Workbench[[#This Row],[7]]-Workbench[[#This Row],[6]]</f>
        <v>-4</v>
      </c>
      <c r="I179">
        <f>Workbench[[#This Row],[8]]-Workbench[[#This Row],[7]]</f>
        <v>-16</v>
      </c>
      <c r="J179">
        <f>Workbench[[#This Row],[9]]-Workbench[[#This Row],[8]]</f>
        <v>-1</v>
      </c>
      <c r="K179">
        <f>Workbench[[#This Row],[10]]-Workbench[[#This Row],[9]]</f>
        <v>16</v>
      </c>
      <c r="L179">
        <f>Workbench[[#This Row],[11]]-Workbench[[#This Row],[10]]</f>
        <v>4</v>
      </c>
      <c r="M179">
        <f>Workbench[[#This Row],[12]]-Workbench[[#This Row],[11]]</f>
        <v>8</v>
      </c>
      <c r="N179">
        <f>Workbench[[#This Row],[13]]-Workbench[[#This Row],[12]]</f>
        <v>-4</v>
      </c>
      <c r="O179">
        <f>Workbench[[#This Row],[14]]-Workbench[[#This Row],[13]]</f>
        <v>-16</v>
      </c>
      <c r="P179">
        <f>Workbench[[#This Row],[15]]-Workbench[[#This Row],[14]]</f>
        <v>1</v>
      </c>
      <c r="Q179">
        <f>Workbench[[#This Row],[16]]-Workbench[[#This Row],[15]]</f>
        <v>16</v>
      </c>
      <c r="R179">
        <f>Workbench[[#This Row],[17]]-Workbench[[#This Row],[16]]</f>
        <v>4</v>
      </c>
      <c r="S179">
        <f>Workbench[[#This Row],[18]]-Workbench[[#This Row],[17]]</f>
        <v>-16</v>
      </c>
      <c r="T179">
        <f>Workbench[[#This Row],[19]]-Workbench[[#This Row],[18]]</f>
        <v>-1</v>
      </c>
      <c r="U179">
        <f>Workbench[[#This Row],[20]]-Workbench[[#This Row],[19]]</f>
        <v>-8</v>
      </c>
      <c r="V179">
        <f>Workbench[[#This Row],[21]]-Workbench[[#This Row],[20]]</f>
        <v>-2</v>
      </c>
      <c r="W179">
        <f>Workbench[[#This Row],[22]]-Workbench[[#This Row],[21]]</f>
        <v>8</v>
      </c>
      <c r="X179">
        <f>Workbench[[#This Row],[23]]-Workbench[[#This Row],[22]]</f>
        <v>1</v>
      </c>
      <c r="Y179">
        <f>Workbench[[#This Row],[24]]-Workbench[[#This Row],[23]]</f>
        <v>16</v>
      </c>
      <c r="Z179">
        <f>Workbench[[#This Row],[25]]-Workbench[[#This Row],[24]]</f>
        <v>-4</v>
      </c>
      <c r="AA179">
        <f>Workbench[[#This Row],[26]]-Workbench[[#This Row],[25]]</f>
        <v>-16</v>
      </c>
      <c r="AB179">
        <f>Workbench[[#This Row],[27]]-Workbench[[#This Row],[26]]</f>
        <v>-1</v>
      </c>
      <c r="AC179">
        <f>Workbench[[#This Row],[28]]-Workbench[[#This Row],[27]]</f>
        <v>16</v>
      </c>
      <c r="AD179">
        <f>Workbench[[#This Row],[29]]-Workbench[[#This Row],[28]]</f>
        <v>4</v>
      </c>
      <c r="AE179">
        <f>Workbench[[#This Row],[30]]-Workbench[[#This Row],[29]]</f>
        <v>-8</v>
      </c>
      <c r="AF179">
        <f>Workbench[[#This Row],[31]]-Workbench[[#This Row],[30]]</f>
        <v>-4</v>
      </c>
      <c r="AG179">
        <f>COUNTIF(StepAnalysis[[#This Row],[0]:[31]],"=0")</f>
        <v>1</v>
      </c>
      <c r="AH179">
        <f>COUNTIF(StepAnalysis[[#This Row],[0]:[31]],"=1")</f>
        <v>3</v>
      </c>
      <c r="AI179">
        <f>COUNTIF(StepAnalysis[[#This Row],[0]:[31]],"=-1")</f>
        <v>3</v>
      </c>
      <c r="AJ179">
        <f>COUNTIF(StepAnalysis[[#This Row],[0]:[31]],"=2")</f>
        <v>1</v>
      </c>
      <c r="AK179">
        <f>COUNTIF(StepAnalysis[[#This Row],[0]:[31]],"=-2")</f>
        <v>1</v>
      </c>
      <c r="AL179">
        <f>COUNTIF(StepAnalysis[[#This Row],[0]:[31]],"=4")</f>
        <v>4</v>
      </c>
      <c r="AM179">
        <f>COUNTIF(StepAnalysis[[#This Row],[0]:[31]],"=-4")</f>
        <v>4</v>
      </c>
      <c r="AN179">
        <f>COUNTIF(StepAnalysis[[#This Row],[0]:[31]],"=8")</f>
        <v>2</v>
      </c>
      <c r="AO179">
        <f>COUNTIF(StepAnalysis[[#This Row],[0]:[31]],"=-8")</f>
        <v>2</v>
      </c>
      <c r="AP179">
        <f>COUNTIF(StepAnalysis[[#This Row],[0]:[31]],"=16")</f>
        <v>6</v>
      </c>
      <c r="AQ179">
        <f>COUNTIF(StepAnalysis[[#This Row],[0]:[31]],"=-16")</f>
        <v>5</v>
      </c>
      <c r="AR179" s="6"/>
    </row>
    <row r="180" spans="1:44" x14ac:dyDescent="0.25">
      <c r="A180" s="2">
        <v>0</v>
      </c>
      <c r="B180">
        <f>Workbench[[#This Row],[1]]-Workbench[[#This Row],[0]]</f>
        <v>1</v>
      </c>
      <c r="C180">
        <f>Workbench[[#This Row],[2]]-Workbench[[#This Row],[1]]</f>
        <v>16</v>
      </c>
      <c r="D180">
        <f>Workbench[[#This Row],[3]]-Workbench[[#This Row],[2]]</f>
        <v>4</v>
      </c>
      <c r="E180">
        <f>Workbench[[#This Row],[4]]-Workbench[[#This Row],[3]]</f>
        <v>-16</v>
      </c>
      <c r="F180">
        <f>Workbench[[#This Row],[5]]-Workbench[[#This Row],[4]]</f>
        <v>2</v>
      </c>
      <c r="G180">
        <f>Workbench[[#This Row],[6]]-Workbench[[#This Row],[5]]</f>
        <v>16</v>
      </c>
      <c r="H180">
        <f>Workbench[[#This Row],[7]]-Workbench[[#This Row],[6]]</f>
        <v>-4</v>
      </c>
      <c r="I180">
        <f>Workbench[[#This Row],[8]]-Workbench[[#This Row],[7]]</f>
        <v>-16</v>
      </c>
      <c r="J180">
        <f>Workbench[[#This Row],[9]]-Workbench[[#This Row],[8]]</f>
        <v>-1</v>
      </c>
      <c r="K180">
        <f>Workbench[[#This Row],[10]]-Workbench[[#This Row],[9]]</f>
        <v>16</v>
      </c>
      <c r="L180">
        <f>Workbench[[#This Row],[11]]-Workbench[[#This Row],[10]]</f>
        <v>4</v>
      </c>
      <c r="M180">
        <f>Workbench[[#This Row],[12]]-Workbench[[#This Row],[11]]</f>
        <v>-16</v>
      </c>
      <c r="N180">
        <f>Workbench[[#This Row],[13]]-Workbench[[#This Row],[12]]</f>
        <v>-2</v>
      </c>
      <c r="O180">
        <f>Workbench[[#This Row],[14]]-Workbench[[#This Row],[13]]</f>
        <v>8</v>
      </c>
      <c r="P180">
        <f>Workbench[[#This Row],[15]]-Workbench[[#This Row],[14]]</f>
        <v>2</v>
      </c>
      <c r="Q180">
        <f>Workbench[[#This Row],[16]]-Workbench[[#This Row],[15]]</f>
        <v>16</v>
      </c>
      <c r="R180">
        <f>Workbench[[#This Row],[17]]-Workbench[[#This Row],[16]]</f>
        <v>-4</v>
      </c>
      <c r="S180">
        <f>Workbench[[#This Row],[18]]-Workbench[[#This Row],[17]]</f>
        <v>-16</v>
      </c>
      <c r="T180">
        <f>Workbench[[#This Row],[19]]-Workbench[[#This Row],[18]]</f>
        <v>1</v>
      </c>
      <c r="U180">
        <f>Workbench[[#This Row],[20]]-Workbench[[#This Row],[19]]</f>
        <v>16</v>
      </c>
      <c r="V180">
        <f>Workbench[[#This Row],[21]]-Workbench[[#This Row],[20]]</f>
        <v>4</v>
      </c>
      <c r="W180">
        <f>Workbench[[#This Row],[22]]-Workbench[[#This Row],[21]]</f>
        <v>-16</v>
      </c>
      <c r="X180">
        <f>Workbench[[#This Row],[23]]-Workbench[[#This Row],[22]]</f>
        <v>-2</v>
      </c>
      <c r="Y180">
        <f>Workbench[[#This Row],[24]]-Workbench[[#This Row],[23]]</f>
        <v>16</v>
      </c>
      <c r="Z180">
        <f>Workbench[[#This Row],[25]]-Workbench[[#This Row],[24]]</f>
        <v>-4</v>
      </c>
      <c r="AA180">
        <f>Workbench[[#This Row],[26]]-Workbench[[#This Row],[25]]</f>
        <v>-16</v>
      </c>
      <c r="AB180">
        <f>Workbench[[#This Row],[27]]-Workbench[[#This Row],[26]]</f>
        <v>-1</v>
      </c>
      <c r="AC180">
        <f>Workbench[[#This Row],[28]]-Workbench[[#This Row],[27]]</f>
        <v>16</v>
      </c>
      <c r="AD180">
        <f>Workbench[[#This Row],[29]]-Workbench[[#This Row],[28]]</f>
        <v>4</v>
      </c>
      <c r="AE180">
        <f>Workbench[[#This Row],[30]]-Workbench[[#This Row],[29]]</f>
        <v>-8</v>
      </c>
      <c r="AF180">
        <f>Workbench[[#This Row],[31]]-Workbench[[#This Row],[30]]</f>
        <v>-4</v>
      </c>
      <c r="AG180">
        <f>COUNTIF(StepAnalysis[[#This Row],[0]:[31]],"=0")</f>
        <v>1</v>
      </c>
      <c r="AH180">
        <f>COUNTIF(StepAnalysis[[#This Row],[0]:[31]],"=1")</f>
        <v>2</v>
      </c>
      <c r="AI180">
        <f>COUNTIF(StepAnalysis[[#This Row],[0]:[31]],"=-1")</f>
        <v>2</v>
      </c>
      <c r="AJ180">
        <f>COUNTIF(StepAnalysis[[#This Row],[0]:[31]],"=2")</f>
        <v>2</v>
      </c>
      <c r="AK180">
        <f>COUNTIF(StepAnalysis[[#This Row],[0]:[31]],"=-2")</f>
        <v>2</v>
      </c>
      <c r="AL180">
        <f>COUNTIF(StepAnalysis[[#This Row],[0]:[31]],"=4")</f>
        <v>4</v>
      </c>
      <c r="AM180">
        <f>COUNTIF(StepAnalysis[[#This Row],[0]:[31]],"=-4")</f>
        <v>4</v>
      </c>
      <c r="AN180">
        <f>COUNTIF(StepAnalysis[[#This Row],[0]:[31]],"=8")</f>
        <v>1</v>
      </c>
      <c r="AO180">
        <f>COUNTIF(StepAnalysis[[#This Row],[0]:[31]],"=-8")</f>
        <v>1</v>
      </c>
      <c r="AP180">
        <f>COUNTIF(StepAnalysis[[#This Row],[0]:[31]],"=16")</f>
        <v>7</v>
      </c>
      <c r="AQ180">
        <f>COUNTIF(StepAnalysis[[#This Row],[0]:[31]],"=-16")</f>
        <v>6</v>
      </c>
      <c r="AR180" s="6"/>
    </row>
    <row r="181" spans="1:44" x14ac:dyDescent="0.25">
      <c r="A181" s="3">
        <v>0</v>
      </c>
      <c r="B181">
        <f>Workbench[[#This Row],[1]]-Workbench[[#This Row],[0]]</f>
        <v>1</v>
      </c>
      <c r="C181">
        <f>Workbench[[#This Row],[2]]-Workbench[[#This Row],[1]]</f>
        <v>16</v>
      </c>
      <c r="D181">
        <f>Workbench[[#This Row],[3]]-Workbench[[#This Row],[2]]</f>
        <v>4</v>
      </c>
      <c r="E181">
        <f>Workbench[[#This Row],[4]]-Workbench[[#This Row],[3]]</f>
        <v>2</v>
      </c>
      <c r="F181">
        <f>Workbench[[#This Row],[5]]-Workbench[[#This Row],[4]]</f>
        <v>-4</v>
      </c>
      <c r="G181">
        <f>Workbench[[#This Row],[6]]-Workbench[[#This Row],[5]]</f>
        <v>-16</v>
      </c>
      <c r="H181">
        <f>Workbench[[#This Row],[7]]-Workbench[[#This Row],[6]]</f>
        <v>-1</v>
      </c>
      <c r="I181">
        <f>Workbench[[#This Row],[8]]-Workbench[[#This Row],[7]]</f>
        <v>16</v>
      </c>
      <c r="J181">
        <f>Workbench[[#This Row],[9]]-Workbench[[#This Row],[8]]</f>
        <v>4</v>
      </c>
      <c r="K181">
        <f>Workbench[[#This Row],[10]]-Workbench[[#This Row],[9]]</f>
        <v>-16</v>
      </c>
      <c r="L181">
        <f>Workbench[[#This Row],[11]]-Workbench[[#This Row],[10]]</f>
        <v>1</v>
      </c>
      <c r="M181">
        <f>Workbench[[#This Row],[12]]-Workbench[[#This Row],[11]]</f>
        <v>-2</v>
      </c>
      <c r="N181">
        <f>Workbench[[#This Row],[13]]-Workbench[[#This Row],[12]]</f>
        <v>-1</v>
      </c>
      <c r="O181">
        <f>Workbench[[#This Row],[14]]-Workbench[[#This Row],[13]]</f>
        <v>16</v>
      </c>
      <c r="P181">
        <f>Workbench[[#This Row],[15]]-Workbench[[#This Row],[14]]</f>
        <v>8</v>
      </c>
      <c r="Q181">
        <f>Workbench[[#This Row],[16]]-Workbench[[#This Row],[15]]</f>
        <v>-16</v>
      </c>
      <c r="R181">
        <f>Workbench[[#This Row],[17]]-Workbench[[#This Row],[16]]</f>
        <v>1</v>
      </c>
      <c r="S181">
        <f>Workbench[[#This Row],[18]]-Workbench[[#This Row],[17]]</f>
        <v>2</v>
      </c>
      <c r="T181">
        <f>Workbench[[#This Row],[19]]-Workbench[[#This Row],[18]]</f>
        <v>-1</v>
      </c>
      <c r="U181">
        <f>Workbench[[#This Row],[20]]-Workbench[[#This Row],[19]]</f>
        <v>16</v>
      </c>
      <c r="V181">
        <f>Workbench[[#This Row],[21]]-Workbench[[#This Row],[20]]</f>
        <v>-4</v>
      </c>
      <c r="W181">
        <f>Workbench[[#This Row],[22]]-Workbench[[#This Row],[21]]</f>
        <v>-16</v>
      </c>
      <c r="X181">
        <f>Workbench[[#This Row],[23]]-Workbench[[#This Row],[22]]</f>
        <v>1</v>
      </c>
      <c r="Y181">
        <f>Workbench[[#This Row],[24]]-Workbench[[#This Row],[23]]</f>
        <v>16</v>
      </c>
      <c r="Z181">
        <f>Workbench[[#This Row],[25]]-Workbench[[#This Row],[24]]</f>
        <v>4</v>
      </c>
      <c r="AA181">
        <f>Workbench[[#This Row],[26]]-Workbench[[#This Row],[25]]</f>
        <v>-2</v>
      </c>
      <c r="AB181">
        <f>Workbench[[#This Row],[27]]-Workbench[[#This Row],[26]]</f>
        <v>-4</v>
      </c>
      <c r="AC181">
        <f>Workbench[[#This Row],[28]]-Workbench[[#This Row],[27]]</f>
        <v>-16</v>
      </c>
      <c r="AD181">
        <f>Workbench[[#This Row],[29]]-Workbench[[#This Row],[28]]</f>
        <v>-1</v>
      </c>
      <c r="AE181">
        <f>Workbench[[#This Row],[30]]-Workbench[[#This Row],[29]]</f>
        <v>16</v>
      </c>
      <c r="AF181">
        <f>Workbench[[#This Row],[31]]-Workbench[[#This Row],[30]]</f>
        <v>-8</v>
      </c>
      <c r="AG181">
        <f>COUNTIF(StepAnalysis[[#This Row],[0]:[31]],"=0")</f>
        <v>1</v>
      </c>
      <c r="AH181">
        <f>COUNTIF(StepAnalysis[[#This Row],[0]:[31]],"=1")</f>
        <v>4</v>
      </c>
      <c r="AI181">
        <f>COUNTIF(StepAnalysis[[#This Row],[0]:[31]],"=-1")</f>
        <v>4</v>
      </c>
      <c r="AJ181">
        <f>COUNTIF(StepAnalysis[[#This Row],[0]:[31]],"=2")</f>
        <v>2</v>
      </c>
      <c r="AK181">
        <f>COUNTIF(StepAnalysis[[#This Row],[0]:[31]],"=-2")</f>
        <v>2</v>
      </c>
      <c r="AL181">
        <f>COUNTIF(StepAnalysis[[#This Row],[0]:[31]],"=4")</f>
        <v>3</v>
      </c>
      <c r="AM181">
        <f>COUNTIF(StepAnalysis[[#This Row],[0]:[31]],"=-4")</f>
        <v>3</v>
      </c>
      <c r="AN181">
        <f>COUNTIF(StepAnalysis[[#This Row],[0]:[31]],"=8")</f>
        <v>1</v>
      </c>
      <c r="AO181">
        <f>COUNTIF(StepAnalysis[[#This Row],[0]:[31]],"=-8")</f>
        <v>1</v>
      </c>
      <c r="AP181">
        <f>COUNTIF(StepAnalysis[[#This Row],[0]:[31]],"=16")</f>
        <v>6</v>
      </c>
      <c r="AQ181">
        <f>COUNTIF(StepAnalysis[[#This Row],[0]:[31]],"=-16")</f>
        <v>5</v>
      </c>
      <c r="AR181" s="6"/>
    </row>
    <row r="182" spans="1:44" x14ac:dyDescent="0.25">
      <c r="A182" s="2">
        <v>0</v>
      </c>
      <c r="B182">
        <f>Workbench[[#This Row],[1]]-Workbench[[#This Row],[0]]</f>
        <v>1</v>
      </c>
      <c r="C182">
        <f>Workbench[[#This Row],[2]]-Workbench[[#This Row],[1]]</f>
        <v>16</v>
      </c>
      <c r="D182">
        <f>Workbench[[#This Row],[3]]-Workbench[[#This Row],[2]]</f>
        <v>4</v>
      </c>
      <c r="E182">
        <f>Workbench[[#This Row],[4]]-Workbench[[#This Row],[3]]</f>
        <v>2</v>
      </c>
      <c r="F182">
        <f>Workbench[[#This Row],[5]]-Workbench[[#This Row],[4]]</f>
        <v>-4</v>
      </c>
      <c r="G182">
        <f>Workbench[[#This Row],[6]]-Workbench[[#This Row],[5]]</f>
        <v>-16</v>
      </c>
      <c r="H182">
        <f>Workbench[[#This Row],[7]]-Workbench[[#This Row],[6]]</f>
        <v>-1</v>
      </c>
      <c r="I182">
        <f>Workbench[[#This Row],[8]]-Workbench[[#This Row],[7]]</f>
        <v>16</v>
      </c>
      <c r="J182">
        <f>Workbench[[#This Row],[9]]-Workbench[[#This Row],[8]]</f>
        <v>8</v>
      </c>
      <c r="K182">
        <f>Workbench[[#This Row],[10]]-Workbench[[#This Row],[9]]</f>
        <v>-16</v>
      </c>
      <c r="L182">
        <f>Workbench[[#This Row],[11]]-Workbench[[#This Row],[10]]</f>
        <v>1</v>
      </c>
      <c r="M182">
        <f>Workbench[[#This Row],[12]]-Workbench[[#This Row],[11]]</f>
        <v>16</v>
      </c>
      <c r="N182">
        <f>Workbench[[#This Row],[13]]-Workbench[[#This Row],[12]]</f>
        <v>4</v>
      </c>
      <c r="O182">
        <f>Workbench[[#This Row],[14]]-Workbench[[#This Row],[13]]</f>
        <v>-16</v>
      </c>
      <c r="P182">
        <f>Workbench[[#This Row],[15]]-Workbench[[#This Row],[14]]</f>
        <v>-1</v>
      </c>
      <c r="Q182">
        <f>Workbench[[#This Row],[16]]-Workbench[[#This Row],[15]]</f>
        <v>16</v>
      </c>
      <c r="R182">
        <f>Workbench[[#This Row],[17]]-Workbench[[#This Row],[16]]</f>
        <v>-8</v>
      </c>
      <c r="S182">
        <f>Workbench[[#This Row],[18]]-Workbench[[#This Row],[17]]</f>
        <v>-16</v>
      </c>
      <c r="T182">
        <f>Workbench[[#This Row],[19]]-Workbench[[#This Row],[18]]</f>
        <v>1</v>
      </c>
      <c r="U182">
        <f>Workbench[[#This Row],[20]]-Workbench[[#This Row],[19]]</f>
        <v>-2</v>
      </c>
      <c r="V182">
        <f>Workbench[[#This Row],[21]]-Workbench[[#This Row],[20]]</f>
        <v>-1</v>
      </c>
      <c r="W182">
        <f>Workbench[[#This Row],[22]]-Workbench[[#This Row],[21]]</f>
        <v>16</v>
      </c>
      <c r="X182">
        <f>Workbench[[#This Row],[23]]-Workbench[[#This Row],[22]]</f>
        <v>8</v>
      </c>
      <c r="Y182">
        <f>Workbench[[#This Row],[24]]-Workbench[[#This Row],[23]]</f>
        <v>-16</v>
      </c>
      <c r="Z182">
        <f>Workbench[[#This Row],[25]]-Workbench[[#This Row],[24]]</f>
        <v>1</v>
      </c>
      <c r="AA182">
        <f>Workbench[[#This Row],[26]]-Workbench[[#This Row],[25]]</f>
        <v>16</v>
      </c>
      <c r="AB182">
        <f>Workbench[[#This Row],[27]]-Workbench[[#This Row],[26]]</f>
        <v>-4</v>
      </c>
      <c r="AC182">
        <f>Workbench[[#This Row],[28]]-Workbench[[#This Row],[27]]</f>
        <v>-16</v>
      </c>
      <c r="AD182">
        <f>Workbench[[#This Row],[29]]-Workbench[[#This Row],[28]]</f>
        <v>-1</v>
      </c>
      <c r="AE182">
        <f>Workbench[[#This Row],[30]]-Workbench[[#This Row],[29]]</f>
        <v>16</v>
      </c>
      <c r="AF182">
        <f>Workbench[[#This Row],[31]]-Workbench[[#This Row],[30]]</f>
        <v>-8</v>
      </c>
      <c r="AG182">
        <f>COUNTIF(StepAnalysis[[#This Row],[0]:[31]],"=0")</f>
        <v>1</v>
      </c>
      <c r="AH182">
        <f>COUNTIF(StepAnalysis[[#This Row],[0]:[31]],"=1")</f>
        <v>4</v>
      </c>
      <c r="AI182">
        <f>COUNTIF(StepAnalysis[[#This Row],[0]:[31]],"=-1")</f>
        <v>4</v>
      </c>
      <c r="AJ182">
        <f>COUNTIF(StepAnalysis[[#This Row],[0]:[31]],"=2")</f>
        <v>1</v>
      </c>
      <c r="AK182">
        <f>COUNTIF(StepAnalysis[[#This Row],[0]:[31]],"=-2")</f>
        <v>1</v>
      </c>
      <c r="AL182">
        <f>COUNTIF(StepAnalysis[[#This Row],[0]:[31]],"=4")</f>
        <v>2</v>
      </c>
      <c r="AM182">
        <f>COUNTIF(StepAnalysis[[#This Row],[0]:[31]],"=-4")</f>
        <v>2</v>
      </c>
      <c r="AN182">
        <f>COUNTIF(StepAnalysis[[#This Row],[0]:[31]],"=8")</f>
        <v>2</v>
      </c>
      <c r="AO182">
        <f>COUNTIF(StepAnalysis[[#This Row],[0]:[31]],"=-8")</f>
        <v>2</v>
      </c>
      <c r="AP182">
        <f>COUNTIF(StepAnalysis[[#This Row],[0]:[31]],"=16")</f>
        <v>7</v>
      </c>
      <c r="AQ182">
        <f>COUNTIF(StepAnalysis[[#This Row],[0]:[31]],"=-16")</f>
        <v>6</v>
      </c>
      <c r="AR182" s="6"/>
    </row>
    <row r="183" spans="1:44" x14ac:dyDescent="0.25">
      <c r="A183" s="3">
        <v>0</v>
      </c>
      <c r="B183">
        <f>Workbench[[#This Row],[1]]-Workbench[[#This Row],[0]]</f>
        <v>1</v>
      </c>
      <c r="C183">
        <f>Workbench[[#This Row],[2]]-Workbench[[#This Row],[1]]</f>
        <v>16</v>
      </c>
      <c r="D183">
        <f>Workbench[[#This Row],[3]]-Workbench[[#This Row],[2]]</f>
        <v>4</v>
      </c>
      <c r="E183">
        <f>Workbench[[#This Row],[4]]-Workbench[[#This Row],[3]]</f>
        <v>-16</v>
      </c>
      <c r="F183">
        <f>Workbench[[#This Row],[5]]-Workbench[[#This Row],[4]]</f>
        <v>2</v>
      </c>
      <c r="G183">
        <f>Workbench[[#This Row],[6]]-Workbench[[#This Row],[5]]</f>
        <v>16</v>
      </c>
      <c r="H183">
        <f>Workbench[[#This Row],[7]]-Workbench[[#This Row],[6]]</f>
        <v>-4</v>
      </c>
      <c r="I183">
        <f>Workbench[[#This Row],[8]]-Workbench[[#This Row],[7]]</f>
        <v>-16</v>
      </c>
      <c r="J183">
        <f>Workbench[[#This Row],[9]]-Workbench[[#This Row],[8]]</f>
        <v>-1</v>
      </c>
      <c r="K183">
        <f>Workbench[[#This Row],[10]]-Workbench[[#This Row],[9]]</f>
        <v>16</v>
      </c>
      <c r="L183">
        <f>Workbench[[#This Row],[11]]-Workbench[[#This Row],[10]]</f>
        <v>4</v>
      </c>
      <c r="M183">
        <f>Workbench[[#This Row],[12]]-Workbench[[#This Row],[11]]</f>
        <v>-16</v>
      </c>
      <c r="N183">
        <f>Workbench[[#This Row],[13]]-Workbench[[#This Row],[12]]</f>
        <v>-2</v>
      </c>
      <c r="O183">
        <f>Workbench[[#This Row],[14]]-Workbench[[#This Row],[13]]</f>
        <v>16</v>
      </c>
      <c r="P183">
        <f>Workbench[[#This Row],[15]]-Workbench[[#This Row],[14]]</f>
        <v>8</v>
      </c>
      <c r="Q183">
        <f>Workbench[[#This Row],[16]]-Workbench[[#This Row],[15]]</f>
        <v>-16</v>
      </c>
      <c r="R183">
        <f>Workbench[[#This Row],[17]]-Workbench[[#This Row],[16]]</f>
        <v>2</v>
      </c>
      <c r="S183">
        <f>Workbench[[#This Row],[18]]-Workbench[[#This Row],[17]]</f>
        <v>16</v>
      </c>
      <c r="T183">
        <f>Workbench[[#This Row],[19]]-Workbench[[#This Row],[18]]</f>
        <v>-4</v>
      </c>
      <c r="U183">
        <f>Workbench[[#This Row],[20]]-Workbench[[#This Row],[19]]</f>
        <v>-16</v>
      </c>
      <c r="V183">
        <f>Workbench[[#This Row],[21]]-Workbench[[#This Row],[20]]</f>
        <v>1</v>
      </c>
      <c r="W183">
        <f>Workbench[[#This Row],[22]]-Workbench[[#This Row],[21]]</f>
        <v>16</v>
      </c>
      <c r="X183">
        <f>Workbench[[#This Row],[23]]-Workbench[[#This Row],[22]]</f>
        <v>4</v>
      </c>
      <c r="Y183">
        <f>Workbench[[#This Row],[24]]-Workbench[[#This Row],[23]]</f>
        <v>-16</v>
      </c>
      <c r="Z183">
        <f>Workbench[[#This Row],[25]]-Workbench[[#This Row],[24]]</f>
        <v>-2</v>
      </c>
      <c r="AA183">
        <f>Workbench[[#This Row],[26]]-Workbench[[#This Row],[25]]</f>
        <v>16</v>
      </c>
      <c r="AB183">
        <f>Workbench[[#This Row],[27]]-Workbench[[#This Row],[26]]</f>
        <v>-4</v>
      </c>
      <c r="AC183">
        <f>Workbench[[#This Row],[28]]-Workbench[[#This Row],[27]]</f>
        <v>-16</v>
      </c>
      <c r="AD183">
        <f>Workbench[[#This Row],[29]]-Workbench[[#This Row],[28]]</f>
        <v>-1</v>
      </c>
      <c r="AE183">
        <f>Workbench[[#This Row],[30]]-Workbench[[#This Row],[29]]</f>
        <v>16</v>
      </c>
      <c r="AF183">
        <f>Workbench[[#This Row],[31]]-Workbench[[#This Row],[30]]</f>
        <v>-8</v>
      </c>
      <c r="AG183">
        <f>COUNTIF(StepAnalysis[[#This Row],[0]:[31]],"=0")</f>
        <v>1</v>
      </c>
      <c r="AH183">
        <f>COUNTIF(StepAnalysis[[#This Row],[0]:[31]],"=1")</f>
        <v>2</v>
      </c>
      <c r="AI183">
        <f>COUNTIF(StepAnalysis[[#This Row],[0]:[31]],"=-1")</f>
        <v>2</v>
      </c>
      <c r="AJ183">
        <f>COUNTIF(StepAnalysis[[#This Row],[0]:[31]],"=2")</f>
        <v>2</v>
      </c>
      <c r="AK183">
        <f>COUNTIF(StepAnalysis[[#This Row],[0]:[31]],"=-2")</f>
        <v>2</v>
      </c>
      <c r="AL183">
        <f>COUNTIF(StepAnalysis[[#This Row],[0]:[31]],"=4")</f>
        <v>3</v>
      </c>
      <c r="AM183">
        <f>COUNTIF(StepAnalysis[[#This Row],[0]:[31]],"=-4")</f>
        <v>3</v>
      </c>
      <c r="AN183">
        <f>COUNTIF(StepAnalysis[[#This Row],[0]:[31]],"=8")</f>
        <v>1</v>
      </c>
      <c r="AO183">
        <f>COUNTIF(StepAnalysis[[#This Row],[0]:[31]],"=-8")</f>
        <v>1</v>
      </c>
      <c r="AP183">
        <f>COUNTIF(StepAnalysis[[#This Row],[0]:[31]],"=16")</f>
        <v>8</v>
      </c>
      <c r="AQ183">
        <f>COUNTIF(StepAnalysis[[#This Row],[0]:[31]],"=-16")</f>
        <v>7</v>
      </c>
      <c r="AR183" s="6"/>
    </row>
    <row r="184" spans="1:44" x14ac:dyDescent="0.25">
      <c r="A184" s="2">
        <v>0</v>
      </c>
      <c r="B184">
        <f>Workbench[[#This Row],[1]]-Workbench[[#This Row],[0]]</f>
        <v>1</v>
      </c>
      <c r="C184">
        <f>Workbench[[#This Row],[2]]-Workbench[[#This Row],[1]]</f>
        <v>16</v>
      </c>
      <c r="D184">
        <f>Workbench[[#This Row],[3]]-Workbench[[#This Row],[2]]</f>
        <v>4</v>
      </c>
      <c r="E184">
        <f>Workbench[[#This Row],[4]]-Workbench[[#This Row],[3]]</f>
        <v>-16</v>
      </c>
      <c r="F184">
        <f>Workbench[[#This Row],[5]]-Workbench[[#This Row],[4]]</f>
        <v>2</v>
      </c>
      <c r="G184">
        <f>Workbench[[#This Row],[6]]-Workbench[[#This Row],[5]]</f>
        <v>16</v>
      </c>
      <c r="H184">
        <f>Workbench[[#This Row],[7]]-Workbench[[#This Row],[6]]</f>
        <v>-4</v>
      </c>
      <c r="I184">
        <f>Workbench[[#This Row],[8]]-Workbench[[#This Row],[7]]</f>
        <v>-16</v>
      </c>
      <c r="J184">
        <f>Workbench[[#This Row],[9]]-Workbench[[#This Row],[8]]</f>
        <v>-1</v>
      </c>
      <c r="K184">
        <f>Workbench[[#This Row],[10]]-Workbench[[#This Row],[9]]</f>
        <v>16</v>
      </c>
      <c r="L184">
        <f>Workbench[[#This Row],[11]]-Workbench[[#This Row],[10]]</f>
        <v>8</v>
      </c>
      <c r="M184">
        <f>Workbench[[#This Row],[12]]-Workbench[[#This Row],[11]]</f>
        <v>-16</v>
      </c>
      <c r="N184">
        <f>Workbench[[#This Row],[13]]-Workbench[[#This Row],[12]]</f>
        <v>1</v>
      </c>
      <c r="O184">
        <f>Workbench[[#This Row],[14]]-Workbench[[#This Row],[13]]</f>
        <v>16</v>
      </c>
      <c r="P184">
        <f>Workbench[[#This Row],[15]]-Workbench[[#This Row],[14]]</f>
        <v>4</v>
      </c>
      <c r="Q184">
        <f>Workbench[[#This Row],[16]]-Workbench[[#This Row],[15]]</f>
        <v>-16</v>
      </c>
      <c r="R184">
        <f>Workbench[[#This Row],[17]]-Workbench[[#This Row],[16]]</f>
        <v>-1</v>
      </c>
      <c r="S184">
        <f>Workbench[[#This Row],[18]]-Workbench[[#This Row],[17]]</f>
        <v>16</v>
      </c>
      <c r="T184">
        <f>Workbench[[#This Row],[19]]-Workbench[[#This Row],[18]]</f>
        <v>-8</v>
      </c>
      <c r="U184">
        <f>Workbench[[#This Row],[20]]-Workbench[[#This Row],[19]]</f>
        <v>-16</v>
      </c>
      <c r="V184">
        <f>Workbench[[#This Row],[21]]-Workbench[[#This Row],[20]]</f>
        <v>-2</v>
      </c>
      <c r="W184">
        <f>Workbench[[#This Row],[22]]-Workbench[[#This Row],[21]]</f>
        <v>16</v>
      </c>
      <c r="X184">
        <f>Workbench[[#This Row],[23]]-Workbench[[#This Row],[22]]</f>
        <v>8</v>
      </c>
      <c r="Y184">
        <f>Workbench[[#This Row],[24]]-Workbench[[#This Row],[23]]</f>
        <v>-16</v>
      </c>
      <c r="Z184">
        <f>Workbench[[#This Row],[25]]-Workbench[[#This Row],[24]]</f>
        <v>1</v>
      </c>
      <c r="AA184">
        <f>Workbench[[#This Row],[26]]-Workbench[[#This Row],[25]]</f>
        <v>16</v>
      </c>
      <c r="AB184">
        <f>Workbench[[#This Row],[27]]-Workbench[[#This Row],[26]]</f>
        <v>-4</v>
      </c>
      <c r="AC184">
        <f>Workbench[[#This Row],[28]]-Workbench[[#This Row],[27]]</f>
        <v>-16</v>
      </c>
      <c r="AD184">
        <f>Workbench[[#This Row],[29]]-Workbench[[#This Row],[28]]</f>
        <v>-1</v>
      </c>
      <c r="AE184">
        <f>Workbench[[#This Row],[30]]-Workbench[[#This Row],[29]]</f>
        <v>16</v>
      </c>
      <c r="AF184">
        <f>Workbench[[#This Row],[31]]-Workbench[[#This Row],[30]]</f>
        <v>-8</v>
      </c>
      <c r="AG184">
        <f>COUNTIF(StepAnalysis[[#This Row],[0]:[31]],"=0")</f>
        <v>1</v>
      </c>
      <c r="AH184">
        <f>COUNTIF(StepAnalysis[[#This Row],[0]:[31]],"=1")</f>
        <v>3</v>
      </c>
      <c r="AI184">
        <f>COUNTIF(StepAnalysis[[#This Row],[0]:[31]],"=-1")</f>
        <v>3</v>
      </c>
      <c r="AJ184">
        <f>COUNTIF(StepAnalysis[[#This Row],[0]:[31]],"=2")</f>
        <v>1</v>
      </c>
      <c r="AK184">
        <f>COUNTIF(StepAnalysis[[#This Row],[0]:[31]],"=-2")</f>
        <v>1</v>
      </c>
      <c r="AL184">
        <f>COUNTIF(StepAnalysis[[#This Row],[0]:[31]],"=4")</f>
        <v>2</v>
      </c>
      <c r="AM184">
        <f>COUNTIF(StepAnalysis[[#This Row],[0]:[31]],"=-4")</f>
        <v>2</v>
      </c>
      <c r="AN184">
        <f>COUNTIF(StepAnalysis[[#This Row],[0]:[31]],"=8")</f>
        <v>2</v>
      </c>
      <c r="AO184">
        <f>COUNTIF(StepAnalysis[[#This Row],[0]:[31]],"=-8")</f>
        <v>2</v>
      </c>
      <c r="AP184">
        <f>COUNTIF(StepAnalysis[[#This Row],[0]:[31]],"=16")</f>
        <v>8</v>
      </c>
      <c r="AQ184">
        <f>COUNTIF(StepAnalysis[[#This Row],[0]:[31]],"=-16")</f>
        <v>7</v>
      </c>
      <c r="AR184" s="6"/>
    </row>
    <row r="185" spans="1:44" x14ac:dyDescent="0.25">
      <c r="A185" s="3">
        <v>0</v>
      </c>
      <c r="B185">
        <f>Workbench[[#This Row],[1]]-Workbench[[#This Row],[0]]</f>
        <v>1</v>
      </c>
      <c r="C185">
        <f>Workbench[[#This Row],[2]]-Workbench[[#This Row],[1]]</f>
        <v>16</v>
      </c>
      <c r="D185">
        <f>Workbench[[#This Row],[3]]-Workbench[[#This Row],[2]]</f>
        <v>8</v>
      </c>
      <c r="E185">
        <f>Workbench[[#This Row],[4]]-Workbench[[#This Row],[3]]</f>
        <v>-16</v>
      </c>
      <c r="F185">
        <f>Workbench[[#This Row],[5]]-Workbench[[#This Row],[4]]</f>
        <v>2</v>
      </c>
      <c r="G185">
        <f>Workbench[[#This Row],[6]]-Workbench[[#This Row],[5]]</f>
        <v>4</v>
      </c>
      <c r="H185">
        <f>Workbench[[#This Row],[7]]-Workbench[[#This Row],[6]]</f>
        <v>-2</v>
      </c>
      <c r="I185">
        <f>Workbench[[#This Row],[8]]-Workbench[[#This Row],[7]]</f>
        <v>16</v>
      </c>
      <c r="J185">
        <f>Workbench[[#This Row],[9]]-Workbench[[#This Row],[8]]</f>
        <v>-8</v>
      </c>
      <c r="K185">
        <f>Workbench[[#This Row],[10]]-Workbench[[#This Row],[9]]</f>
        <v>-16</v>
      </c>
      <c r="L185">
        <f>Workbench[[#This Row],[11]]-Workbench[[#This Row],[10]]</f>
        <v>2</v>
      </c>
      <c r="M185">
        <f>Workbench[[#This Row],[12]]-Workbench[[#This Row],[11]]</f>
        <v>16</v>
      </c>
      <c r="N185">
        <f>Workbench[[#This Row],[13]]-Workbench[[#This Row],[12]]</f>
        <v>8</v>
      </c>
      <c r="O185">
        <f>Workbench[[#This Row],[14]]-Workbench[[#This Row],[13]]</f>
        <v>-4</v>
      </c>
      <c r="P185">
        <f>Workbench[[#This Row],[15]]-Workbench[[#This Row],[14]]</f>
        <v>-8</v>
      </c>
      <c r="Q185">
        <f>Workbench[[#This Row],[16]]-Workbench[[#This Row],[15]]</f>
        <v>-16</v>
      </c>
      <c r="R185">
        <f>Workbench[[#This Row],[17]]-Workbench[[#This Row],[16]]</f>
        <v>-1</v>
      </c>
      <c r="S185">
        <f>Workbench[[#This Row],[18]]-Workbench[[#This Row],[17]]</f>
        <v>16</v>
      </c>
      <c r="T185">
        <f>Workbench[[#This Row],[19]]-Workbench[[#This Row],[18]]</f>
        <v>8</v>
      </c>
      <c r="U185">
        <f>Workbench[[#This Row],[20]]-Workbench[[#This Row],[19]]</f>
        <v>4</v>
      </c>
      <c r="V185">
        <f>Workbench[[#This Row],[21]]-Workbench[[#This Row],[20]]</f>
        <v>-8</v>
      </c>
      <c r="W185">
        <f>Workbench[[#This Row],[22]]-Workbench[[#This Row],[21]]</f>
        <v>-16</v>
      </c>
      <c r="X185">
        <f>Workbench[[#This Row],[23]]-Workbench[[#This Row],[22]]</f>
        <v>-2</v>
      </c>
      <c r="Y185">
        <f>Workbench[[#This Row],[24]]-Workbench[[#This Row],[23]]</f>
        <v>16</v>
      </c>
      <c r="Z185">
        <f>Workbench[[#This Row],[25]]-Workbench[[#This Row],[24]]</f>
        <v>8</v>
      </c>
      <c r="AA185">
        <f>Workbench[[#This Row],[26]]-Workbench[[#This Row],[25]]</f>
        <v>-16</v>
      </c>
      <c r="AB185">
        <f>Workbench[[#This Row],[27]]-Workbench[[#This Row],[26]]</f>
        <v>2</v>
      </c>
      <c r="AC185">
        <f>Workbench[[#This Row],[28]]-Workbench[[#This Row],[27]]</f>
        <v>-4</v>
      </c>
      <c r="AD185">
        <f>Workbench[[#This Row],[29]]-Workbench[[#This Row],[28]]</f>
        <v>-2</v>
      </c>
      <c r="AE185">
        <f>Workbench[[#This Row],[30]]-Workbench[[#This Row],[29]]</f>
        <v>16</v>
      </c>
      <c r="AF185">
        <f>Workbench[[#This Row],[31]]-Workbench[[#This Row],[30]]</f>
        <v>-8</v>
      </c>
      <c r="AG185">
        <f>COUNTIF(StepAnalysis[[#This Row],[0]:[31]],"=0")</f>
        <v>1</v>
      </c>
      <c r="AH185">
        <f>COUNTIF(StepAnalysis[[#This Row],[0]:[31]],"=1")</f>
        <v>1</v>
      </c>
      <c r="AI185">
        <f>COUNTIF(StepAnalysis[[#This Row],[0]:[31]],"=-1")</f>
        <v>1</v>
      </c>
      <c r="AJ185">
        <f>COUNTIF(StepAnalysis[[#This Row],[0]:[31]],"=2")</f>
        <v>3</v>
      </c>
      <c r="AK185">
        <f>COUNTIF(StepAnalysis[[#This Row],[0]:[31]],"=-2")</f>
        <v>3</v>
      </c>
      <c r="AL185">
        <f>COUNTIF(StepAnalysis[[#This Row],[0]:[31]],"=4")</f>
        <v>2</v>
      </c>
      <c r="AM185">
        <f>COUNTIF(StepAnalysis[[#This Row],[0]:[31]],"=-4")</f>
        <v>2</v>
      </c>
      <c r="AN185">
        <f>COUNTIF(StepAnalysis[[#This Row],[0]:[31]],"=8")</f>
        <v>4</v>
      </c>
      <c r="AO185">
        <f>COUNTIF(StepAnalysis[[#This Row],[0]:[31]],"=-8")</f>
        <v>4</v>
      </c>
      <c r="AP185">
        <f>COUNTIF(StepAnalysis[[#This Row],[0]:[31]],"=16")</f>
        <v>6</v>
      </c>
      <c r="AQ185">
        <f>COUNTIF(StepAnalysis[[#This Row],[0]:[31]],"=-16")</f>
        <v>5</v>
      </c>
      <c r="AR185" s="6"/>
    </row>
    <row r="186" spans="1:44" x14ac:dyDescent="0.25">
      <c r="A186" s="2">
        <v>0</v>
      </c>
      <c r="B186">
        <f>Workbench[[#This Row],[1]]-Workbench[[#This Row],[0]]</f>
        <v>1</v>
      </c>
      <c r="C186">
        <f>Workbench[[#This Row],[2]]-Workbench[[#This Row],[1]]</f>
        <v>16</v>
      </c>
      <c r="D186">
        <f>Workbench[[#This Row],[3]]-Workbench[[#This Row],[2]]</f>
        <v>8</v>
      </c>
      <c r="E186">
        <f>Workbench[[#This Row],[4]]-Workbench[[#This Row],[3]]</f>
        <v>-16</v>
      </c>
      <c r="F186">
        <f>Workbench[[#This Row],[5]]-Workbench[[#This Row],[4]]</f>
        <v>2</v>
      </c>
      <c r="G186">
        <f>Workbench[[#This Row],[6]]-Workbench[[#This Row],[5]]</f>
        <v>4</v>
      </c>
      <c r="H186">
        <f>Workbench[[#This Row],[7]]-Workbench[[#This Row],[6]]</f>
        <v>-2</v>
      </c>
      <c r="I186">
        <f>Workbench[[#This Row],[8]]-Workbench[[#This Row],[7]]</f>
        <v>16</v>
      </c>
      <c r="J186">
        <f>Workbench[[#This Row],[9]]-Workbench[[#This Row],[8]]</f>
        <v>2</v>
      </c>
      <c r="K186">
        <f>Workbench[[#This Row],[10]]-Workbench[[#This Row],[9]]</f>
        <v>-4</v>
      </c>
      <c r="L186">
        <f>Workbench[[#This Row],[11]]-Workbench[[#This Row],[10]]</f>
        <v>-8</v>
      </c>
      <c r="M186">
        <f>Workbench[[#This Row],[12]]-Workbench[[#This Row],[11]]</f>
        <v>4</v>
      </c>
      <c r="N186">
        <f>Workbench[[#This Row],[13]]-Workbench[[#This Row],[12]]</f>
        <v>-2</v>
      </c>
      <c r="O186">
        <f>Workbench[[#This Row],[14]]-Workbench[[#This Row],[13]]</f>
        <v>-16</v>
      </c>
      <c r="P186">
        <f>Workbench[[#This Row],[15]]-Workbench[[#This Row],[14]]</f>
        <v>2</v>
      </c>
      <c r="Q186">
        <f>Workbench[[#This Row],[16]]-Workbench[[#This Row],[15]]</f>
        <v>-4</v>
      </c>
      <c r="R186">
        <f>Workbench[[#This Row],[17]]-Workbench[[#This Row],[16]]</f>
        <v>-1</v>
      </c>
      <c r="S186">
        <f>Workbench[[#This Row],[18]]-Workbench[[#This Row],[17]]</f>
        <v>4</v>
      </c>
      <c r="T186">
        <f>Workbench[[#This Row],[19]]-Workbench[[#This Row],[18]]</f>
        <v>-2</v>
      </c>
      <c r="U186">
        <f>Workbench[[#This Row],[20]]-Workbench[[#This Row],[19]]</f>
        <v>16</v>
      </c>
      <c r="V186">
        <f>Workbench[[#This Row],[21]]-Workbench[[#This Row],[20]]</f>
        <v>2</v>
      </c>
      <c r="W186">
        <f>Workbench[[#This Row],[22]]-Workbench[[#This Row],[21]]</f>
        <v>-4</v>
      </c>
      <c r="X186">
        <f>Workbench[[#This Row],[23]]-Workbench[[#This Row],[22]]</f>
        <v>8</v>
      </c>
      <c r="Y186">
        <f>Workbench[[#This Row],[24]]-Workbench[[#This Row],[23]]</f>
        <v>4</v>
      </c>
      <c r="Z186">
        <f>Workbench[[#This Row],[25]]-Workbench[[#This Row],[24]]</f>
        <v>-2</v>
      </c>
      <c r="AA186">
        <f>Workbench[[#This Row],[26]]-Workbench[[#This Row],[25]]</f>
        <v>-16</v>
      </c>
      <c r="AB186">
        <f>Workbench[[#This Row],[27]]-Workbench[[#This Row],[26]]</f>
        <v>2</v>
      </c>
      <c r="AC186">
        <f>Workbench[[#This Row],[28]]-Workbench[[#This Row],[27]]</f>
        <v>-4</v>
      </c>
      <c r="AD186">
        <f>Workbench[[#This Row],[29]]-Workbench[[#This Row],[28]]</f>
        <v>-2</v>
      </c>
      <c r="AE186">
        <f>Workbench[[#This Row],[30]]-Workbench[[#This Row],[29]]</f>
        <v>16</v>
      </c>
      <c r="AF186">
        <f>Workbench[[#This Row],[31]]-Workbench[[#This Row],[30]]</f>
        <v>-8</v>
      </c>
      <c r="AG186">
        <f>COUNTIF(StepAnalysis[[#This Row],[0]:[31]],"=0")</f>
        <v>1</v>
      </c>
      <c r="AH186">
        <f>COUNTIF(StepAnalysis[[#This Row],[0]:[31]],"=1")</f>
        <v>1</v>
      </c>
      <c r="AI186">
        <f>COUNTIF(StepAnalysis[[#This Row],[0]:[31]],"=-1")</f>
        <v>1</v>
      </c>
      <c r="AJ186">
        <f>COUNTIF(StepAnalysis[[#This Row],[0]:[31]],"=2")</f>
        <v>5</v>
      </c>
      <c r="AK186">
        <f>COUNTIF(StepAnalysis[[#This Row],[0]:[31]],"=-2")</f>
        <v>5</v>
      </c>
      <c r="AL186">
        <f>COUNTIF(StepAnalysis[[#This Row],[0]:[31]],"=4")</f>
        <v>4</v>
      </c>
      <c r="AM186">
        <f>COUNTIF(StepAnalysis[[#This Row],[0]:[31]],"=-4")</f>
        <v>4</v>
      </c>
      <c r="AN186">
        <f>COUNTIF(StepAnalysis[[#This Row],[0]:[31]],"=8")</f>
        <v>2</v>
      </c>
      <c r="AO186">
        <f>COUNTIF(StepAnalysis[[#This Row],[0]:[31]],"=-8")</f>
        <v>2</v>
      </c>
      <c r="AP186">
        <f>COUNTIF(StepAnalysis[[#This Row],[0]:[31]],"=16")</f>
        <v>4</v>
      </c>
      <c r="AQ186">
        <f>COUNTIF(StepAnalysis[[#This Row],[0]:[31]],"=-16")</f>
        <v>3</v>
      </c>
      <c r="AR186" s="6"/>
    </row>
    <row r="187" spans="1:44" x14ac:dyDescent="0.25">
      <c r="A187" s="3">
        <v>0</v>
      </c>
      <c r="B187">
        <f>Workbench[[#This Row],[1]]-Workbench[[#This Row],[0]]</f>
        <v>1</v>
      </c>
      <c r="C187">
        <f>Workbench[[#This Row],[2]]-Workbench[[#This Row],[1]]</f>
        <v>16</v>
      </c>
      <c r="D187">
        <f>Workbench[[#This Row],[3]]-Workbench[[#This Row],[2]]</f>
        <v>8</v>
      </c>
      <c r="E187">
        <f>Workbench[[#This Row],[4]]-Workbench[[#This Row],[3]]</f>
        <v>-16</v>
      </c>
      <c r="F187">
        <f>Workbench[[#This Row],[5]]-Workbench[[#This Row],[4]]</f>
        <v>2</v>
      </c>
      <c r="G187">
        <f>Workbench[[#This Row],[6]]-Workbench[[#This Row],[5]]</f>
        <v>16</v>
      </c>
      <c r="H187">
        <f>Workbench[[#This Row],[7]]-Workbench[[#This Row],[6]]</f>
        <v>-8</v>
      </c>
      <c r="I187">
        <f>Workbench[[#This Row],[8]]-Workbench[[#This Row],[7]]</f>
        <v>4</v>
      </c>
      <c r="J187">
        <f>Workbench[[#This Row],[9]]-Workbench[[#This Row],[8]]</f>
        <v>8</v>
      </c>
      <c r="K187">
        <f>Workbench[[#This Row],[10]]-Workbench[[#This Row],[9]]</f>
        <v>-16</v>
      </c>
      <c r="L187">
        <f>Workbench[[#This Row],[11]]-Workbench[[#This Row],[10]]</f>
        <v>-2</v>
      </c>
      <c r="M187">
        <f>Workbench[[#This Row],[12]]-Workbench[[#This Row],[11]]</f>
        <v>16</v>
      </c>
      <c r="N187">
        <f>Workbench[[#This Row],[13]]-Workbench[[#This Row],[12]]</f>
        <v>-8</v>
      </c>
      <c r="O187">
        <f>Workbench[[#This Row],[14]]-Workbench[[#This Row],[13]]</f>
        <v>-16</v>
      </c>
      <c r="P187">
        <f>Workbench[[#This Row],[15]]-Workbench[[#This Row],[14]]</f>
        <v>2</v>
      </c>
      <c r="Q187">
        <f>Workbench[[#This Row],[16]]-Workbench[[#This Row],[15]]</f>
        <v>-4</v>
      </c>
      <c r="R187">
        <f>Workbench[[#This Row],[17]]-Workbench[[#This Row],[16]]</f>
        <v>-1</v>
      </c>
      <c r="S187">
        <f>Workbench[[#This Row],[18]]-Workbench[[#This Row],[17]]</f>
        <v>4</v>
      </c>
      <c r="T187">
        <f>Workbench[[#This Row],[19]]-Workbench[[#This Row],[18]]</f>
        <v>-2</v>
      </c>
      <c r="U187">
        <f>Workbench[[#This Row],[20]]-Workbench[[#This Row],[19]]</f>
        <v>16</v>
      </c>
      <c r="V187">
        <f>Workbench[[#This Row],[21]]-Workbench[[#This Row],[20]]</f>
        <v>8</v>
      </c>
      <c r="W187">
        <f>Workbench[[#This Row],[22]]-Workbench[[#This Row],[21]]</f>
        <v>-16</v>
      </c>
      <c r="X187">
        <f>Workbench[[#This Row],[23]]-Workbench[[#This Row],[22]]</f>
        <v>2</v>
      </c>
      <c r="Y187">
        <f>Workbench[[#This Row],[24]]-Workbench[[#This Row],[23]]</f>
        <v>16</v>
      </c>
      <c r="Z187">
        <f>Workbench[[#This Row],[25]]-Workbench[[#This Row],[24]]</f>
        <v>-8</v>
      </c>
      <c r="AA187">
        <f>Workbench[[#This Row],[26]]-Workbench[[#This Row],[25]]</f>
        <v>-4</v>
      </c>
      <c r="AB187">
        <f>Workbench[[#This Row],[27]]-Workbench[[#This Row],[26]]</f>
        <v>8</v>
      </c>
      <c r="AC187">
        <f>Workbench[[#This Row],[28]]-Workbench[[#This Row],[27]]</f>
        <v>-16</v>
      </c>
      <c r="AD187">
        <f>Workbench[[#This Row],[29]]-Workbench[[#This Row],[28]]</f>
        <v>-2</v>
      </c>
      <c r="AE187">
        <f>Workbench[[#This Row],[30]]-Workbench[[#This Row],[29]]</f>
        <v>16</v>
      </c>
      <c r="AF187">
        <f>Workbench[[#This Row],[31]]-Workbench[[#This Row],[30]]</f>
        <v>-8</v>
      </c>
      <c r="AG187">
        <f>COUNTIF(StepAnalysis[[#This Row],[0]:[31]],"=0")</f>
        <v>1</v>
      </c>
      <c r="AH187">
        <f>COUNTIF(StepAnalysis[[#This Row],[0]:[31]],"=1")</f>
        <v>1</v>
      </c>
      <c r="AI187">
        <f>COUNTIF(StepAnalysis[[#This Row],[0]:[31]],"=-1")</f>
        <v>1</v>
      </c>
      <c r="AJ187">
        <f>COUNTIF(StepAnalysis[[#This Row],[0]:[31]],"=2")</f>
        <v>3</v>
      </c>
      <c r="AK187">
        <f>COUNTIF(StepAnalysis[[#This Row],[0]:[31]],"=-2")</f>
        <v>3</v>
      </c>
      <c r="AL187">
        <f>COUNTIF(StepAnalysis[[#This Row],[0]:[31]],"=4")</f>
        <v>2</v>
      </c>
      <c r="AM187">
        <f>COUNTIF(StepAnalysis[[#This Row],[0]:[31]],"=-4")</f>
        <v>2</v>
      </c>
      <c r="AN187">
        <f>COUNTIF(StepAnalysis[[#This Row],[0]:[31]],"=8")</f>
        <v>4</v>
      </c>
      <c r="AO187">
        <f>COUNTIF(StepAnalysis[[#This Row],[0]:[31]],"=-8")</f>
        <v>4</v>
      </c>
      <c r="AP187">
        <f>COUNTIF(StepAnalysis[[#This Row],[0]:[31]],"=16")</f>
        <v>6</v>
      </c>
      <c r="AQ187">
        <f>COUNTIF(StepAnalysis[[#This Row],[0]:[31]],"=-16")</f>
        <v>5</v>
      </c>
      <c r="AR187" s="6"/>
    </row>
    <row r="188" spans="1:44" x14ac:dyDescent="0.25">
      <c r="A188" s="2">
        <v>0</v>
      </c>
      <c r="B188">
        <f>Workbench[[#This Row],[1]]-Workbench[[#This Row],[0]]</f>
        <v>1</v>
      </c>
      <c r="C188">
        <f>Workbench[[#This Row],[2]]-Workbench[[#This Row],[1]]</f>
        <v>16</v>
      </c>
      <c r="D188">
        <f>Workbench[[#This Row],[3]]-Workbench[[#This Row],[2]]</f>
        <v>8</v>
      </c>
      <c r="E188">
        <f>Workbench[[#This Row],[4]]-Workbench[[#This Row],[3]]</f>
        <v>-16</v>
      </c>
      <c r="F188">
        <f>Workbench[[#This Row],[5]]-Workbench[[#This Row],[4]]</f>
        <v>2</v>
      </c>
      <c r="G188">
        <f>Workbench[[#This Row],[6]]-Workbench[[#This Row],[5]]</f>
        <v>16</v>
      </c>
      <c r="H188">
        <f>Workbench[[#This Row],[7]]-Workbench[[#This Row],[6]]</f>
        <v>-8</v>
      </c>
      <c r="I188">
        <f>Workbench[[#This Row],[8]]-Workbench[[#This Row],[7]]</f>
        <v>-16</v>
      </c>
      <c r="J188">
        <f>Workbench[[#This Row],[9]]-Workbench[[#This Row],[8]]</f>
        <v>-1</v>
      </c>
      <c r="K188">
        <f>Workbench[[#This Row],[10]]-Workbench[[#This Row],[9]]</f>
        <v>16</v>
      </c>
      <c r="L188">
        <f>Workbench[[#This Row],[11]]-Workbench[[#This Row],[10]]</f>
        <v>4</v>
      </c>
      <c r="M188">
        <f>Workbench[[#This Row],[12]]-Workbench[[#This Row],[11]]</f>
        <v>-16</v>
      </c>
      <c r="N188">
        <f>Workbench[[#This Row],[13]]-Workbench[[#This Row],[12]]</f>
        <v>1</v>
      </c>
      <c r="O188">
        <f>Workbench[[#This Row],[14]]-Workbench[[#This Row],[13]]</f>
        <v>16</v>
      </c>
      <c r="P188">
        <f>Workbench[[#This Row],[15]]-Workbench[[#This Row],[14]]</f>
        <v>8</v>
      </c>
      <c r="Q188">
        <f>Workbench[[#This Row],[16]]-Workbench[[#This Row],[15]]</f>
        <v>-16</v>
      </c>
      <c r="R188">
        <f>Workbench[[#This Row],[17]]-Workbench[[#This Row],[16]]</f>
        <v>-2</v>
      </c>
      <c r="S188">
        <f>Workbench[[#This Row],[18]]-Workbench[[#This Row],[17]]</f>
        <v>16</v>
      </c>
      <c r="T188">
        <f>Workbench[[#This Row],[19]]-Workbench[[#This Row],[18]]</f>
        <v>-8</v>
      </c>
      <c r="U188">
        <f>Workbench[[#This Row],[20]]-Workbench[[#This Row],[19]]</f>
        <v>-16</v>
      </c>
      <c r="V188">
        <f>Workbench[[#This Row],[21]]-Workbench[[#This Row],[20]]</f>
        <v>-1</v>
      </c>
      <c r="W188">
        <f>Workbench[[#This Row],[22]]-Workbench[[#This Row],[21]]</f>
        <v>16</v>
      </c>
      <c r="X188">
        <f>Workbench[[#This Row],[23]]-Workbench[[#This Row],[22]]</f>
        <v>8</v>
      </c>
      <c r="Y188">
        <f>Workbench[[#This Row],[24]]-Workbench[[#This Row],[23]]</f>
        <v>-16</v>
      </c>
      <c r="Z188">
        <f>Workbench[[#This Row],[25]]-Workbench[[#This Row],[24]]</f>
        <v>2</v>
      </c>
      <c r="AA188">
        <f>Workbench[[#This Row],[26]]-Workbench[[#This Row],[25]]</f>
        <v>16</v>
      </c>
      <c r="AB188">
        <f>Workbench[[#This Row],[27]]-Workbench[[#This Row],[26]]</f>
        <v>-4</v>
      </c>
      <c r="AC188">
        <f>Workbench[[#This Row],[28]]-Workbench[[#This Row],[27]]</f>
        <v>-16</v>
      </c>
      <c r="AD188">
        <f>Workbench[[#This Row],[29]]-Workbench[[#This Row],[28]]</f>
        <v>-2</v>
      </c>
      <c r="AE188">
        <f>Workbench[[#This Row],[30]]-Workbench[[#This Row],[29]]</f>
        <v>16</v>
      </c>
      <c r="AF188">
        <f>Workbench[[#This Row],[31]]-Workbench[[#This Row],[30]]</f>
        <v>-8</v>
      </c>
      <c r="AG188">
        <f>COUNTIF(StepAnalysis[[#This Row],[0]:[31]],"=0")</f>
        <v>1</v>
      </c>
      <c r="AH188">
        <f>COUNTIF(StepAnalysis[[#This Row],[0]:[31]],"=1")</f>
        <v>2</v>
      </c>
      <c r="AI188">
        <f>COUNTIF(StepAnalysis[[#This Row],[0]:[31]],"=-1")</f>
        <v>2</v>
      </c>
      <c r="AJ188">
        <f>COUNTIF(StepAnalysis[[#This Row],[0]:[31]],"=2")</f>
        <v>2</v>
      </c>
      <c r="AK188">
        <f>COUNTIF(StepAnalysis[[#This Row],[0]:[31]],"=-2")</f>
        <v>2</v>
      </c>
      <c r="AL188">
        <f>COUNTIF(StepAnalysis[[#This Row],[0]:[31]],"=4")</f>
        <v>1</v>
      </c>
      <c r="AM188">
        <f>COUNTIF(StepAnalysis[[#This Row],[0]:[31]],"=-4")</f>
        <v>1</v>
      </c>
      <c r="AN188">
        <f>COUNTIF(StepAnalysis[[#This Row],[0]:[31]],"=8")</f>
        <v>3</v>
      </c>
      <c r="AO188">
        <f>COUNTIF(StepAnalysis[[#This Row],[0]:[31]],"=-8")</f>
        <v>3</v>
      </c>
      <c r="AP188">
        <f>COUNTIF(StepAnalysis[[#This Row],[0]:[31]],"=16")</f>
        <v>8</v>
      </c>
      <c r="AQ188">
        <f>COUNTIF(StepAnalysis[[#This Row],[0]:[31]],"=-16")</f>
        <v>7</v>
      </c>
      <c r="AR188" s="6"/>
    </row>
    <row r="189" spans="1:44" x14ac:dyDescent="0.25">
      <c r="A189" s="3">
        <v>0</v>
      </c>
      <c r="B189">
        <f>Workbench[[#This Row],[1]]-Workbench[[#This Row],[0]]</f>
        <v>1</v>
      </c>
      <c r="C189">
        <f>Workbench[[#This Row],[2]]-Workbench[[#This Row],[1]]</f>
        <v>16</v>
      </c>
      <c r="D189">
        <f>Workbench[[#This Row],[3]]-Workbench[[#This Row],[2]]</f>
        <v>8</v>
      </c>
      <c r="E189">
        <f>Workbench[[#This Row],[4]]-Workbench[[#This Row],[3]]</f>
        <v>-16</v>
      </c>
      <c r="F189">
        <f>Workbench[[#This Row],[5]]-Workbench[[#This Row],[4]]</f>
        <v>2</v>
      </c>
      <c r="G189">
        <f>Workbench[[#This Row],[6]]-Workbench[[#This Row],[5]]</f>
        <v>16</v>
      </c>
      <c r="H189">
        <f>Workbench[[#This Row],[7]]-Workbench[[#This Row],[6]]</f>
        <v>-8</v>
      </c>
      <c r="I189">
        <f>Workbench[[#This Row],[8]]-Workbench[[#This Row],[7]]</f>
        <v>-16</v>
      </c>
      <c r="J189">
        <f>Workbench[[#This Row],[9]]-Workbench[[#This Row],[8]]</f>
        <v>-1</v>
      </c>
      <c r="K189">
        <f>Workbench[[#This Row],[10]]-Workbench[[#This Row],[9]]</f>
        <v>16</v>
      </c>
      <c r="L189">
        <f>Workbench[[#This Row],[11]]-Workbench[[#This Row],[10]]</f>
        <v>8</v>
      </c>
      <c r="M189">
        <f>Workbench[[#This Row],[12]]-Workbench[[#This Row],[11]]</f>
        <v>-16</v>
      </c>
      <c r="N189">
        <f>Workbench[[#This Row],[13]]-Workbench[[#This Row],[12]]</f>
        <v>4</v>
      </c>
      <c r="O189">
        <f>Workbench[[#This Row],[14]]-Workbench[[#This Row],[13]]</f>
        <v>16</v>
      </c>
      <c r="P189">
        <f>Workbench[[#This Row],[15]]-Workbench[[#This Row],[14]]</f>
        <v>-8</v>
      </c>
      <c r="Q189">
        <f>Workbench[[#This Row],[16]]-Workbench[[#This Row],[15]]</f>
        <v>-16</v>
      </c>
      <c r="R189">
        <f>Workbench[[#This Row],[17]]-Workbench[[#This Row],[16]]</f>
        <v>1</v>
      </c>
      <c r="S189">
        <f>Workbench[[#This Row],[18]]-Workbench[[#This Row],[17]]</f>
        <v>16</v>
      </c>
      <c r="T189">
        <f>Workbench[[#This Row],[19]]-Workbench[[#This Row],[18]]</f>
        <v>8</v>
      </c>
      <c r="U189">
        <f>Workbench[[#This Row],[20]]-Workbench[[#This Row],[19]]</f>
        <v>-16</v>
      </c>
      <c r="V189">
        <f>Workbench[[#This Row],[21]]-Workbench[[#This Row],[20]]</f>
        <v>-2</v>
      </c>
      <c r="W189">
        <f>Workbench[[#This Row],[22]]-Workbench[[#This Row],[21]]</f>
        <v>16</v>
      </c>
      <c r="X189">
        <f>Workbench[[#This Row],[23]]-Workbench[[#This Row],[22]]</f>
        <v>-8</v>
      </c>
      <c r="Y189">
        <f>Workbench[[#This Row],[24]]-Workbench[[#This Row],[23]]</f>
        <v>-16</v>
      </c>
      <c r="Z189">
        <f>Workbench[[#This Row],[25]]-Workbench[[#This Row],[24]]</f>
        <v>-1</v>
      </c>
      <c r="AA189">
        <f>Workbench[[#This Row],[26]]-Workbench[[#This Row],[25]]</f>
        <v>16</v>
      </c>
      <c r="AB189">
        <f>Workbench[[#This Row],[27]]-Workbench[[#This Row],[26]]</f>
        <v>8</v>
      </c>
      <c r="AC189">
        <f>Workbench[[#This Row],[28]]-Workbench[[#This Row],[27]]</f>
        <v>-16</v>
      </c>
      <c r="AD189">
        <f>Workbench[[#This Row],[29]]-Workbench[[#This Row],[28]]</f>
        <v>-4</v>
      </c>
      <c r="AE189">
        <f>Workbench[[#This Row],[30]]-Workbench[[#This Row],[29]]</f>
        <v>16</v>
      </c>
      <c r="AF189">
        <f>Workbench[[#This Row],[31]]-Workbench[[#This Row],[30]]</f>
        <v>-8</v>
      </c>
      <c r="AG189">
        <f>COUNTIF(StepAnalysis[[#This Row],[0]:[31]],"=0")</f>
        <v>1</v>
      </c>
      <c r="AH189">
        <f>COUNTIF(StepAnalysis[[#This Row],[0]:[31]],"=1")</f>
        <v>2</v>
      </c>
      <c r="AI189">
        <f>COUNTIF(StepAnalysis[[#This Row],[0]:[31]],"=-1")</f>
        <v>2</v>
      </c>
      <c r="AJ189">
        <f>COUNTIF(StepAnalysis[[#This Row],[0]:[31]],"=2")</f>
        <v>1</v>
      </c>
      <c r="AK189">
        <f>COUNTIF(StepAnalysis[[#This Row],[0]:[31]],"=-2")</f>
        <v>1</v>
      </c>
      <c r="AL189">
        <f>COUNTIF(StepAnalysis[[#This Row],[0]:[31]],"=4")</f>
        <v>1</v>
      </c>
      <c r="AM189">
        <f>COUNTIF(StepAnalysis[[#This Row],[0]:[31]],"=-4")</f>
        <v>1</v>
      </c>
      <c r="AN189">
        <f>COUNTIF(StepAnalysis[[#This Row],[0]:[31]],"=8")</f>
        <v>4</v>
      </c>
      <c r="AO189">
        <f>COUNTIF(StepAnalysis[[#This Row],[0]:[31]],"=-8")</f>
        <v>4</v>
      </c>
      <c r="AP189">
        <f>COUNTIF(StepAnalysis[[#This Row],[0]:[31]],"=16")</f>
        <v>8</v>
      </c>
      <c r="AQ189">
        <f>COUNTIF(StepAnalysis[[#This Row],[0]:[31]],"=-16")</f>
        <v>7</v>
      </c>
      <c r="AR189" s="6"/>
    </row>
    <row r="190" spans="1:44" x14ac:dyDescent="0.25">
      <c r="A190" s="2">
        <v>0</v>
      </c>
      <c r="B190">
        <f>Workbench[[#This Row],[1]]-Workbench[[#This Row],[0]]</f>
        <v>1</v>
      </c>
      <c r="C190">
        <f>Workbench[[#This Row],[2]]-Workbench[[#This Row],[1]]</f>
        <v>16</v>
      </c>
      <c r="D190">
        <f>Workbench[[#This Row],[3]]-Workbench[[#This Row],[2]]</f>
        <v>8</v>
      </c>
      <c r="E190">
        <f>Workbench[[#This Row],[4]]-Workbench[[#This Row],[3]]</f>
        <v>-16</v>
      </c>
      <c r="F190">
        <f>Workbench[[#This Row],[5]]-Workbench[[#This Row],[4]]</f>
        <v>2</v>
      </c>
      <c r="G190">
        <f>Workbench[[#This Row],[6]]-Workbench[[#This Row],[5]]</f>
        <v>16</v>
      </c>
      <c r="H190">
        <f>Workbench[[#This Row],[7]]-Workbench[[#This Row],[6]]</f>
        <v>-8</v>
      </c>
      <c r="I190">
        <f>Workbench[[#This Row],[8]]-Workbench[[#This Row],[7]]</f>
        <v>-16</v>
      </c>
      <c r="J190">
        <f>Workbench[[#This Row],[9]]-Workbench[[#This Row],[8]]</f>
        <v>-1</v>
      </c>
      <c r="K190">
        <f>Workbench[[#This Row],[10]]-Workbench[[#This Row],[9]]</f>
        <v>16</v>
      </c>
      <c r="L190">
        <f>Workbench[[#This Row],[11]]-Workbench[[#This Row],[10]]</f>
        <v>8</v>
      </c>
      <c r="M190">
        <f>Workbench[[#This Row],[12]]-Workbench[[#This Row],[11]]</f>
        <v>4</v>
      </c>
      <c r="N190">
        <f>Workbench[[#This Row],[13]]-Workbench[[#This Row],[12]]</f>
        <v>-8</v>
      </c>
      <c r="O190">
        <f>Workbench[[#This Row],[14]]-Workbench[[#This Row],[13]]</f>
        <v>-16</v>
      </c>
      <c r="P190">
        <f>Workbench[[#This Row],[15]]-Workbench[[#This Row],[14]]</f>
        <v>1</v>
      </c>
      <c r="Q190">
        <f>Workbench[[#This Row],[16]]-Workbench[[#This Row],[15]]</f>
        <v>16</v>
      </c>
      <c r="R190">
        <f>Workbench[[#This Row],[17]]-Workbench[[#This Row],[16]]</f>
        <v>8</v>
      </c>
      <c r="S190">
        <f>Workbench[[#This Row],[18]]-Workbench[[#This Row],[17]]</f>
        <v>-16</v>
      </c>
      <c r="T190">
        <f>Workbench[[#This Row],[19]]-Workbench[[#This Row],[18]]</f>
        <v>-2</v>
      </c>
      <c r="U190">
        <f>Workbench[[#This Row],[20]]-Workbench[[#This Row],[19]]</f>
        <v>16</v>
      </c>
      <c r="V190">
        <f>Workbench[[#This Row],[21]]-Workbench[[#This Row],[20]]</f>
        <v>-8</v>
      </c>
      <c r="W190">
        <f>Workbench[[#This Row],[22]]-Workbench[[#This Row],[21]]</f>
        <v>-16</v>
      </c>
      <c r="X190">
        <f>Workbench[[#This Row],[23]]-Workbench[[#This Row],[22]]</f>
        <v>-1</v>
      </c>
      <c r="Y190">
        <f>Workbench[[#This Row],[24]]-Workbench[[#This Row],[23]]</f>
        <v>16</v>
      </c>
      <c r="Z190">
        <f>Workbench[[#This Row],[25]]-Workbench[[#This Row],[24]]</f>
        <v>8</v>
      </c>
      <c r="AA190">
        <f>Workbench[[#This Row],[26]]-Workbench[[#This Row],[25]]</f>
        <v>-16</v>
      </c>
      <c r="AB190">
        <f>Workbench[[#This Row],[27]]-Workbench[[#This Row],[26]]</f>
        <v>2</v>
      </c>
      <c r="AC190">
        <f>Workbench[[#This Row],[28]]-Workbench[[#This Row],[27]]</f>
        <v>-4</v>
      </c>
      <c r="AD190">
        <f>Workbench[[#This Row],[29]]-Workbench[[#This Row],[28]]</f>
        <v>-2</v>
      </c>
      <c r="AE190">
        <f>Workbench[[#This Row],[30]]-Workbench[[#This Row],[29]]</f>
        <v>16</v>
      </c>
      <c r="AF190">
        <f>Workbench[[#This Row],[31]]-Workbench[[#This Row],[30]]</f>
        <v>-8</v>
      </c>
      <c r="AG190">
        <f>COUNTIF(StepAnalysis[[#This Row],[0]:[31]],"=0")</f>
        <v>1</v>
      </c>
      <c r="AH190">
        <f>COUNTIF(StepAnalysis[[#This Row],[0]:[31]],"=1")</f>
        <v>2</v>
      </c>
      <c r="AI190">
        <f>COUNTIF(StepAnalysis[[#This Row],[0]:[31]],"=-1")</f>
        <v>2</v>
      </c>
      <c r="AJ190">
        <f>COUNTIF(StepAnalysis[[#This Row],[0]:[31]],"=2")</f>
        <v>2</v>
      </c>
      <c r="AK190">
        <f>COUNTIF(StepAnalysis[[#This Row],[0]:[31]],"=-2")</f>
        <v>2</v>
      </c>
      <c r="AL190">
        <f>COUNTIF(StepAnalysis[[#This Row],[0]:[31]],"=4")</f>
        <v>1</v>
      </c>
      <c r="AM190">
        <f>COUNTIF(StepAnalysis[[#This Row],[0]:[31]],"=-4")</f>
        <v>1</v>
      </c>
      <c r="AN190">
        <f>COUNTIF(StepAnalysis[[#This Row],[0]:[31]],"=8")</f>
        <v>4</v>
      </c>
      <c r="AO190">
        <f>COUNTIF(StepAnalysis[[#This Row],[0]:[31]],"=-8")</f>
        <v>4</v>
      </c>
      <c r="AP190">
        <f>COUNTIF(StepAnalysis[[#This Row],[0]:[31]],"=16")</f>
        <v>7</v>
      </c>
      <c r="AQ190">
        <f>COUNTIF(StepAnalysis[[#This Row],[0]:[31]],"=-16")</f>
        <v>6</v>
      </c>
      <c r="AR190" s="6"/>
    </row>
    <row r="191" spans="1:44" x14ac:dyDescent="0.25">
      <c r="A191" s="3">
        <v>0</v>
      </c>
      <c r="B191">
        <f>Workbench[[#This Row],[1]]-Workbench[[#This Row],[0]]</f>
        <v>1</v>
      </c>
      <c r="C191">
        <f>Workbench[[#This Row],[2]]-Workbench[[#This Row],[1]]</f>
        <v>16</v>
      </c>
      <c r="D191">
        <f>Workbench[[#This Row],[3]]-Workbench[[#This Row],[2]]</f>
        <v>8</v>
      </c>
      <c r="E191">
        <f>Workbench[[#This Row],[4]]-Workbench[[#This Row],[3]]</f>
        <v>-16</v>
      </c>
      <c r="F191">
        <f>Workbench[[#This Row],[5]]-Workbench[[#This Row],[4]]</f>
        <v>2</v>
      </c>
      <c r="G191">
        <f>Workbench[[#This Row],[6]]-Workbench[[#This Row],[5]]</f>
        <v>16</v>
      </c>
      <c r="H191">
        <f>Workbench[[#This Row],[7]]-Workbench[[#This Row],[6]]</f>
        <v>-8</v>
      </c>
      <c r="I191">
        <f>Workbench[[#This Row],[8]]-Workbench[[#This Row],[7]]</f>
        <v>-16</v>
      </c>
      <c r="J191">
        <f>Workbench[[#This Row],[9]]-Workbench[[#This Row],[8]]</f>
        <v>-1</v>
      </c>
      <c r="K191">
        <f>Workbench[[#This Row],[10]]-Workbench[[#This Row],[9]]</f>
        <v>4</v>
      </c>
      <c r="L191">
        <f>Workbench[[#This Row],[11]]-Workbench[[#This Row],[10]]</f>
        <v>1</v>
      </c>
      <c r="M191">
        <f>Workbench[[#This Row],[12]]-Workbench[[#This Row],[11]]</f>
        <v>16</v>
      </c>
      <c r="N191">
        <f>Workbench[[#This Row],[13]]-Workbench[[#This Row],[12]]</f>
        <v>8</v>
      </c>
      <c r="O191">
        <f>Workbench[[#This Row],[14]]-Workbench[[#This Row],[13]]</f>
        <v>-16</v>
      </c>
      <c r="P191">
        <f>Workbench[[#This Row],[15]]-Workbench[[#This Row],[14]]</f>
        <v>-2</v>
      </c>
      <c r="Q191">
        <f>Workbench[[#This Row],[16]]-Workbench[[#This Row],[15]]</f>
        <v>16</v>
      </c>
      <c r="R191">
        <f>Workbench[[#This Row],[17]]-Workbench[[#This Row],[16]]</f>
        <v>-8</v>
      </c>
      <c r="S191">
        <f>Workbench[[#This Row],[18]]-Workbench[[#This Row],[17]]</f>
        <v>-16</v>
      </c>
      <c r="T191">
        <f>Workbench[[#This Row],[19]]-Workbench[[#This Row],[18]]</f>
        <v>-1</v>
      </c>
      <c r="U191">
        <f>Workbench[[#This Row],[20]]-Workbench[[#This Row],[19]]</f>
        <v>16</v>
      </c>
      <c r="V191">
        <f>Workbench[[#This Row],[21]]-Workbench[[#This Row],[20]]</f>
        <v>8</v>
      </c>
      <c r="W191">
        <f>Workbench[[#This Row],[22]]-Workbench[[#This Row],[21]]</f>
        <v>-16</v>
      </c>
      <c r="X191">
        <f>Workbench[[#This Row],[23]]-Workbench[[#This Row],[22]]</f>
        <v>2</v>
      </c>
      <c r="Y191">
        <f>Workbench[[#This Row],[24]]-Workbench[[#This Row],[23]]</f>
        <v>16</v>
      </c>
      <c r="Z191">
        <f>Workbench[[#This Row],[25]]-Workbench[[#This Row],[24]]</f>
        <v>-8</v>
      </c>
      <c r="AA191">
        <f>Workbench[[#This Row],[26]]-Workbench[[#This Row],[25]]</f>
        <v>-4</v>
      </c>
      <c r="AB191">
        <f>Workbench[[#This Row],[27]]-Workbench[[#This Row],[26]]</f>
        <v>8</v>
      </c>
      <c r="AC191">
        <f>Workbench[[#This Row],[28]]-Workbench[[#This Row],[27]]</f>
        <v>-16</v>
      </c>
      <c r="AD191">
        <f>Workbench[[#This Row],[29]]-Workbench[[#This Row],[28]]</f>
        <v>-2</v>
      </c>
      <c r="AE191">
        <f>Workbench[[#This Row],[30]]-Workbench[[#This Row],[29]]</f>
        <v>16</v>
      </c>
      <c r="AF191">
        <f>Workbench[[#This Row],[31]]-Workbench[[#This Row],[30]]</f>
        <v>-8</v>
      </c>
      <c r="AG191">
        <f>COUNTIF(StepAnalysis[[#This Row],[0]:[31]],"=0")</f>
        <v>1</v>
      </c>
      <c r="AH191">
        <f>COUNTIF(StepAnalysis[[#This Row],[0]:[31]],"=1")</f>
        <v>2</v>
      </c>
      <c r="AI191">
        <f>COUNTIF(StepAnalysis[[#This Row],[0]:[31]],"=-1")</f>
        <v>2</v>
      </c>
      <c r="AJ191">
        <f>COUNTIF(StepAnalysis[[#This Row],[0]:[31]],"=2")</f>
        <v>2</v>
      </c>
      <c r="AK191">
        <f>COUNTIF(StepAnalysis[[#This Row],[0]:[31]],"=-2")</f>
        <v>2</v>
      </c>
      <c r="AL191">
        <f>COUNTIF(StepAnalysis[[#This Row],[0]:[31]],"=4")</f>
        <v>1</v>
      </c>
      <c r="AM191">
        <f>COUNTIF(StepAnalysis[[#This Row],[0]:[31]],"=-4")</f>
        <v>1</v>
      </c>
      <c r="AN191">
        <f>COUNTIF(StepAnalysis[[#This Row],[0]:[31]],"=8")</f>
        <v>4</v>
      </c>
      <c r="AO191">
        <f>COUNTIF(StepAnalysis[[#This Row],[0]:[31]],"=-8")</f>
        <v>4</v>
      </c>
      <c r="AP191">
        <f>COUNTIF(StepAnalysis[[#This Row],[0]:[31]],"=16")</f>
        <v>7</v>
      </c>
      <c r="AQ191">
        <f>COUNTIF(StepAnalysis[[#This Row],[0]:[31]],"=-16")</f>
        <v>6</v>
      </c>
      <c r="AR191" s="6"/>
    </row>
    <row r="192" spans="1:44" x14ac:dyDescent="0.25">
      <c r="A192" s="2">
        <v>0</v>
      </c>
      <c r="B192">
        <f>Workbench[[#This Row],[1]]-Workbench[[#This Row],[0]]</f>
        <v>1</v>
      </c>
      <c r="C192">
        <f>Workbench[[#This Row],[2]]-Workbench[[#This Row],[1]]</f>
        <v>16</v>
      </c>
      <c r="D192">
        <f>Workbench[[#This Row],[3]]-Workbench[[#This Row],[2]]</f>
        <v>8</v>
      </c>
      <c r="E192">
        <f>Workbench[[#This Row],[4]]-Workbench[[#This Row],[3]]</f>
        <v>-16</v>
      </c>
      <c r="F192">
        <f>Workbench[[#This Row],[5]]-Workbench[[#This Row],[4]]</f>
        <v>2</v>
      </c>
      <c r="G192">
        <f>Workbench[[#This Row],[6]]-Workbench[[#This Row],[5]]</f>
        <v>16</v>
      </c>
      <c r="H192">
        <f>Workbench[[#This Row],[7]]-Workbench[[#This Row],[6]]</f>
        <v>4</v>
      </c>
      <c r="I192">
        <f>Workbench[[#This Row],[8]]-Workbench[[#This Row],[7]]</f>
        <v>-16</v>
      </c>
      <c r="J192">
        <f>Workbench[[#This Row],[9]]-Workbench[[#This Row],[8]]</f>
        <v>-2</v>
      </c>
      <c r="K192">
        <f>Workbench[[#This Row],[10]]-Workbench[[#This Row],[9]]</f>
        <v>16</v>
      </c>
      <c r="L192">
        <f>Workbench[[#This Row],[11]]-Workbench[[#This Row],[10]]</f>
        <v>-8</v>
      </c>
      <c r="M192">
        <f>Workbench[[#This Row],[12]]-Workbench[[#This Row],[11]]</f>
        <v>-16</v>
      </c>
      <c r="N192">
        <f>Workbench[[#This Row],[13]]-Workbench[[#This Row],[12]]</f>
        <v>2</v>
      </c>
      <c r="O192">
        <f>Workbench[[#This Row],[14]]-Workbench[[#This Row],[13]]</f>
        <v>16</v>
      </c>
      <c r="P192">
        <f>Workbench[[#This Row],[15]]-Workbench[[#This Row],[14]]</f>
        <v>-4</v>
      </c>
      <c r="Q192">
        <f>Workbench[[#This Row],[16]]-Workbench[[#This Row],[15]]</f>
        <v>-16</v>
      </c>
      <c r="R192">
        <f>Workbench[[#This Row],[17]]-Workbench[[#This Row],[16]]</f>
        <v>-1</v>
      </c>
      <c r="S192">
        <f>Workbench[[#This Row],[18]]-Workbench[[#This Row],[17]]</f>
        <v>16</v>
      </c>
      <c r="T192">
        <f>Workbench[[#This Row],[19]]-Workbench[[#This Row],[18]]</f>
        <v>4</v>
      </c>
      <c r="U192">
        <f>Workbench[[#This Row],[20]]-Workbench[[#This Row],[19]]</f>
        <v>-16</v>
      </c>
      <c r="V192">
        <f>Workbench[[#This Row],[21]]-Workbench[[#This Row],[20]]</f>
        <v>-2</v>
      </c>
      <c r="W192">
        <f>Workbench[[#This Row],[22]]-Workbench[[#This Row],[21]]</f>
        <v>16</v>
      </c>
      <c r="X192">
        <f>Workbench[[#This Row],[23]]-Workbench[[#This Row],[22]]</f>
        <v>8</v>
      </c>
      <c r="Y192">
        <f>Workbench[[#This Row],[24]]-Workbench[[#This Row],[23]]</f>
        <v>-16</v>
      </c>
      <c r="Z192">
        <f>Workbench[[#This Row],[25]]-Workbench[[#This Row],[24]]</f>
        <v>2</v>
      </c>
      <c r="AA192">
        <f>Workbench[[#This Row],[26]]-Workbench[[#This Row],[25]]</f>
        <v>16</v>
      </c>
      <c r="AB192">
        <f>Workbench[[#This Row],[27]]-Workbench[[#This Row],[26]]</f>
        <v>-4</v>
      </c>
      <c r="AC192">
        <f>Workbench[[#This Row],[28]]-Workbench[[#This Row],[27]]</f>
        <v>-16</v>
      </c>
      <c r="AD192">
        <f>Workbench[[#This Row],[29]]-Workbench[[#This Row],[28]]</f>
        <v>-2</v>
      </c>
      <c r="AE192">
        <f>Workbench[[#This Row],[30]]-Workbench[[#This Row],[29]]</f>
        <v>16</v>
      </c>
      <c r="AF192">
        <f>Workbench[[#This Row],[31]]-Workbench[[#This Row],[30]]</f>
        <v>-8</v>
      </c>
      <c r="AG192">
        <f>COUNTIF(StepAnalysis[[#This Row],[0]:[31]],"=0")</f>
        <v>1</v>
      </c>
      <c r="AH192">
        <f>COUNTIF(StepAnalysis[[#This Row],[0]:[31]],"=1")</f>
        <v>1</v>
      </c>
      <c r="AI192">
        <f>COUNTIF(StepAnalysis[[#This Row],[0]:[31]],"=-1")</f>
        <v>1</v>
      </c>
      <c r="AJ192">
        <f>COUNTIF(StepAnalysis[[#This Row],[0]:[31]],"=2")</f>
        <v>3</v>
      </c>
      <c r="AK192">
        <f>COUNTIF(StepAnalysis[[#This Row],[0]:[31]],"=-2")</f>
        <v>3</v>
      </c>
      <c r="AL192">
        <f>COUNTIF(StepAnalysis[[#This Row],[0]:[31]],"=4")</f>
        <v>2</v>
      </c>
      <c r="AM192">
        <f>COUNTIF(StepAnalysis[[#This Row],[0]:[31]],"=-4")</f>
        <v>2</v>
      </c>
      <c r="AN192">
        <f>COUNTIF(StepAnalysis[[#This Row],[0]:[31]],"=8")</f>
        <v>2</v>
      </c>
      <c r="AO192">
        <f>COUNTIF(StepAnalysis[[#This Row],[0]:[31]],"=-8")</f>
        <v>2</v>
      </c>
      <c r="AP192">
        <f>COUNTIF(StepAnalysis[[#This Row],[0]:[31]],"=16")</f>
        <v>8</v>
      </c>
      <c r="AQ192">
        <f>COUNTIF(StepAnalysis[[#This Row],[0]:[31]],"=-16")</f>
        <v>7</v>
      </c>
      <c r="AR192" s="6"/>
    </row>
    <row r="193" spans="1:44" x14ac:dyDescent="0.25">
      <c r="A193" s="3">
        <v>0</v>
      </c>
      <c r="B193">
        <f>Workbench[[#This Row],[1]]-Workbench[[#This Row],[0]]</f>
        <v>1</v>
      </c>
      <c r="C193">
        <f>Workbench[[#This Row],[2]]-Workbench[[#This Row],[1]]</f>
        <v>16</v>
      </c>
      <c r="D193">
        <f>Workbench[[#This Row],[3]]-Workbench[[#This Row],[2]]</f>
        <v>8</v>
      </c>
      <c r="E193">
        <f>Workbench[[#This Row],[4]]-Workbench[[#This Row],[3]]</f>
        <v>-16</v>
      </c>
      <c r="F193">
        <f>Workbench[[#This Row],[5]]-Workbench[[#This Row],[4]]</f>
        <v>4</v>
      </c>
      <c r="G193">
        <f>Workbench[[#This Row],[6]]-Workbench[[#This Row],[5]]</f>
        <v>2</v>
      </c>
      <c r="H193">
        <f>Workbench[[#This Row],[7]]-Workbench[[#This Row],[6]]</f>
        <v>-4</v>
      </c>
      <c r="I193">
        <f>Workbench[[#This Row],[8]]-Workbench[[#This Row],[7]]</f>
        <v>16</v>
      </c>
      <c r="J193">
        <f>Workbench[[#This Row],[9]]-Workbench[[#This Row],[8]]</f>
        <v>-8</v>
      </c>
      <c r="K193">
        <f>Workbench[[#This Row],[10]]-Workbench[[#This Row],[9]]</f>
        <v>-16</v>
      </c>
      <c r="L193">
        <f>Workbench[[#This Row],[11]]-Workbench[[#This Row],[10]]</f>
        <v>-1</v>
      </c>
      <c r="M193">
        <f>Workbench[[#This Row],[12]]-Workbench[[#This Row],[11]]</f>
        <v>16</v>
      </c>
      <c r="N193">
        <f>Workbench[[#This Row],[13]]-Workbench[[#This Row],[12]]</f>
        <v>8</v>
      </c>
      <c r="O193">
        <f>Workbench[[#This Row],[14]]-Workbench[[#This Row],[13]]</f>
        <v>-16</v>
      </c>
      <c r="P193">
        <f>Workbench[[#This Row],[15]]-Workbench[[#This Row],[14]]</f>
        <v>4</v>
      </c>
      <c r="Q193">
        <f>Workbench[[#This Row],[16]]-Workbench[[#This Row],[15]]</f>
        <v>16</v>
      </c>
      <c r="R193">
        <f>Workbench[[#This Row],[17]]-Workbench[[#This Row],[16]]</f>
        <v>-8</v>
      </c>
      <c r="S193">
        <f>Workbench[[#This Row],[18]]-Workbench[[#This Row],[17]]</f>
        <v>-16</v>
      </c>
      <c r="T193">
        <f>Workbench[[#This Row],[19]]-Workbench[[#This Row],[18]]</f>
        <v>1</v>
      </c>
      <c r="U193">
        <f>Workbench[[#This Row],[20]]-Workbench[[#This Row],[19]]</f>
        <v>16</v>
      </c>
      <c r="V193">
        <f>Workbench[[#This Row],[21]]-Workbench[[#This Row],[20]]</f>
        <v>8</v>
      </c>
      <c r="W193">
        <f>Workbench[[#This Row],[22]]-Workbench[[#This Row],[21]]</f>
        <v>-2</v>
      </c>
      <c r="X193">
        <f>Workbench[[#This Row],[23]]-Workbench[[#This Row],[22]]</f>
        <v>-8</v>
      </c>
      <c r="Y193">
        <f>Workbench[[#This Row],[24]]-Workbench[[#This Row],[23]]</f>
        <v>-16</v>
      </c>
      <c r="Z193">
        <f>Workbench[[#This Row],[25]]-Workbench[[#This Row],[24]]</f>
        <v>-1</v>
      </c>
      <c r="AA193">
        <f>Workbench[[#This Row],[26]]-Workbench[[#This Row],[25]]</f>
        <v>16</v>
      </c>
      <c r="AB193">
        <f>Workbench[[#This Row],[27]]-Workbench[[#This Row],[26]]</f>
        <v>8</v>
      </c>
      <c r="AC193">
        <f>Workbench[[#This Row],[28]]-Workbench[[#This Row],[27]]</f>
        <v>-16</v>
      </c>
      <c r="AD193">
        <f>Workbench[[#This Row],[29]]-Workbench[[#This Row],[28]]</f>
        <v>-4</v>
      </c>
      <c r="AE193">
        <f>Workbench[[#This Row],[30]]-Workbench[[#This Row],[29]]</f>
        <v>16</v>
      </c>
      <c r="AF193">
        <f>Workbench[[#This Row],[31]]-Workbench[[#This Row],[30]]</f>
        <v>-8</v>
      </c>
      <c r="AG193">
        <f>COUNTIF(StepAnalysis[[#This Row],[0]:[31]],"=0")</f>
        <v>1</v>
      </c>
      <c r="AH193">
        <f>COUNTIF(StepAnalysis[[#This Row],[0]:[31]],"=1")</f>
        <v>2</v>
      </c>
      <c r="AI193">
        <f>COUNTIF(StepAnalysis[[#This Row],[0]:[31]],"=-1")</f>
        <v>2</v>
      </c>
      <c r="AJ193">
        <f>COUNTIF(StepAnalysis[[#This Row],[0]:[31]],"=2")</f>
        <v>1</v>
      </c>
      <c r="AK193">
        <f>COUNTIF(StepAnalysis[[#This Row],[0]:[31]],"=-2")</f>
        <v>1</v>
      </c>
      <c r="AL193">
        <f>COUNTIF(StepAnalysis[[#This Row],[0]:[31]],"=4")</f>
        <v>2</v>
      </c>
      <c r="AM193">
        <f>COUNTIF(StepAnalysis[[#This Row],[0]:[31]],"=-4")</f>
        <v>2</v>
      </c>
      <c r="AN193">
        <f>COUNTIF(StepAnalysis[[#This Row],[0]:[31]],"=8")</f>
        <v>4</v>
      </c>
      <c r="AO193">
        <f>COUNTIF(StepAnalysis[[#This Row],[0]:[31]],"=-8")</f>
        <v>4</v>
      </c>
      <c r="AP193">
        <f>COUNTIF(StepAnalysis[[#This Row],[0]:[31]],"=16")</f>
        <v>7</v>
      </c>
      <c r="AQ193">
        <f>COUNTIF(StepAnalysis[[#This Row],[0]:[31]],"=-16")</f>
        <v>6</v>
      </c>
      <c r="AR193" s="6"/>
    </row>
    <row r="194" spans="1:44" x14ac:dyDescent="0.25">
      <c r="A194" s="2">
        <v>0</v>
      </c>
      <c r="B194">
        <f>Workbench[[#This Row],[1]]-Workbench[[#This Row],[0]]</f>
        <v>1</v>
      </c>
      <c r="C194">
        <f>Workbench[[#This Row],[2]]-Workbench[[#This Row],[1]]</f>
        <v>16</v>
      </c>
      <c r="D194">
        <f>Workbench[[#This Row],[3]]-Workbench[[#This Row],[2]]</f>
        <v>8</v>
      </c>
      <c r="E194">
        <f>Workbench[[#This Row],[4]]-Workbench[[#This Row],[3]]</f>
        <v>-16</v>
      </c>
      <c r="F194">
        <f>Workbench[[#This Row],[5]]-Workbench[[#This Row],[4]]</f>
        <v>4</v>
      </c>
      <c r="G194">
        <f>Workbench[[#This Row],[6]]-Workbench[[#This Row],[5]]</f>
        <v>16</v>
      </c>
      <c r="H194">
        <f>Workbench[[#This Row],[7]]-Workbench[[#This Row],[6]]</f>
        <v>-8</v>
      </c>
      <c r="I194">
        <f>Workbench[[#This Row],[8]]-Workbench[[#This Row],[7]]</f>
        <v>2</v>
      </c>
      <c r="J194">
        <f>Workbench[[#This Row],[9]]-Workbench[[#This Row],[8]]</f>
        <v>8</v>
      </c>
      <c r="K194">
        <f>Workbench[[#This Row],[10]]-Workbench[[#This Row],[9]]</f>
        <v>-16</v>
      </c>
      <c r="L194">
        <f>Workbench[[#This Row],[11]]-Workbench[[#This Row],[10]]</f>
        <v>-4</v>
      </c>
      <c r="M194">
        <f>Workbench[[#This Row],[12]]-Workbench[[#This Row],[11]]</f>
        <v>16</v>
      </c>
      <c r="N194">
        <f>Workbench[[#This Row],[13]]-Workbench[[#This Row],[12]]</f>
        <v>-8</v>
      </c>
      <c r="O194">
        <f>Workbench[[#This Row],[14]]-Workbench[[#This Row],[13]]</f>
        <v>-16</v>
      </c>
      <c r="P194">
        <f>Workbench[[#This Row],[15]]-Workbench[[#This Row],[14]]</f>
        <v>-1</v>
      </c>
      <c r="Q194">
        <f>Workbench[[#This Row],[16]]-Workbench[[#This Row],[15]]</f>
        <v>16</v>
      </c>
      <c r="R194">
        <f>Workbench[[#This Row],[17]]-Workbench[[#This Row],[16]]</f>
        <v>8</v>
      </c>
      <c r="S194">
        <f>Workbench[[#This Row],[18]]-Workbench[[#This Row],[17]]</f>
        <v>-16</v>
      </c>
      <c r="T194">
        <f>Workbench[[#This Row],[19]]-Workbench[[#This Row],[18]]</f>
        <v>4</v>
      </c>
      <c r="U194">
        <f>Workbench[[#This Row],[20]]-Workbench[[#This Row],[19]]</f>
        <v>16</v>
      </c>
      <c r="V194">
        <f>Workbench[[#This Row],[21]]-Workbench[[#This Row],[20]]</f>
        <v>-8</v>
      </c>
      <c r="W194">
        <f>Workbench[[#This Row],[22]]-Workbench[[#This Row],[21]]</f>
        <v>-16</v>
      </c>
      <c r="X194">
        <f>Workbench[[#This Row],[23]]-Workbench[[#This Row],[22]]</f>
        <v>1</v>
      </c>
      <c r="Y194">
        <f>Workbench[[#This Row],[24]]-Workbench[[#This Row],[23]]</f>
        <v>-2</v>
      </c>
      <c r="Z194">
        <f>Workbench[[#This Row],[25]]-Workbench[[#This Row],[24]]</f>
        <v>-1</v>
      </c>
      <c r="AA194">
        <f>Workbench[[#This Row],[26]]-Workbench[[#This Row],[25]]</f>
        <v>16</v>
      </c>
      <c r="AB194">
        <f>Workbench[[#This Row],[27]]-Workbench[[#This Row],[26]]</f>
        <v>8</v>
      </c>
      <c r="AC194">
        <f>Workbench[[#This Row],[28]]-Workbench[[#This Row],[27]]</f>
        <v>-16</v>
      </c>
      <c r="AD194">
        <f>Workbench[[#This Row],[29]]-Workbench[[#This Row],[28]]</f>
        <v>-4</v>
      </c>
      <c r="AE194">
        <f>Workbench[[#This Row],[30]]-Workbench[[#This Row],[29]]</f>
        <v>16</v>
      </c>
      <c r="AF194">
        <f>Workbench[[#This Row],[31]]-Workbench[[#This Row],[30]]</f>
        <v>-8</v>
      </c>
      <c r="AG194">
        <f>COUNTIF(StepAnalysis[[#This Row],[0]:[31]],"=0")</f>
        <v>1</v>
      </c>
      <c r="AH194">
        <f>COUNTIF(StepAnalysis[[#This Row],[0]:[31]],"=1")</f>
        <v>2</v>
      </c>
      <c r="AI194">
        <f>COUNTIF(StepAnalysis[[#This Row],[0]:[31]],"=-1")</f>
        <v>2</v>
      </c>
      <c r="AJ194">
        <f>COUNTIF(StepAnalysis[[#This Row],[0]:[31]],"=2")</f>
        <v>1</v>
      </c>
      <c r="AK194">
        <f>COUNTIF(StepAnalysis[[#This Row],[0]:[31]],"=-2")</f>
        <v>1</v>
      </c>
      <c r="AL194">
        <f>COUNTIF(StepAnalysis[[#This Row],[0]:[31]],"=4")</f>
        <v>2</v>
      </c>
      <c r="AM194">
        <f>COUNTIF(StepAnalysis[[#This Row],[0]:[31]],"=-4")</f>
        <v>2</v>
      </c>
      <c r="AN194">
        <f>COUNTIF(StepAnalysis[[#This Row],[0]:[31]],"=8")</f>
        <v>4</v>
      </c>
      <c r="AO194">
        <f>COUNTIF(StepAnalysis[[#This Row],[0]:[31]],"=-8")</f>
        <v>4</v>
      </c>
      <c r="AP194">
        <f>COUNTIF(StepAnalysis[[#This Row],[0]:[31]],"=16")</f>
        <v>7</v>
      </c>
      <c r="AQ194">
        <f>COUNTIF(StepAnalysis[[#This Row],[0]:[31]],"=-16")</f>
        <v>6</v>
      </c>
      <c r="AR194" s="6"/>
    </row>
    <row r="195" spans="1:44" x14ac:dyDescent="0.25">
      <c r="A195" s="3">
        <v>0</v>
      </c>
      <c r="B195">
        <f>Workbench[[#This Row],[1]]-Workbench[[#This Row],[0]]</f>
        <v>1</v>
      </c>
      <c r="C195">
        <f>Workbench[[#This Row],[2]]-Workbench[[#This Row],[1]]</f>
        <v>16</v>
      </c>
      <c r="D195">
        <f>Workbench[[#This Row],[3]]-Workbench[[#This Row],[2]]</f>
        <v>8</v>
      </c>
      <c r="E195">
        <f>Workbench[[#This Row],[4]]-Workbench[[#This Row],[3]]</f>
        <v>-16</v>
      </c>
      <c r="F195">
        <f>Workbench[[#This Row],[5]]-Workbench[[#This Row],[4]]</f>
        <v>4</v>
      </c>
      <c r="G195">
        <f>Workbench[[#This Row],[6]]-Workbench[[#This Row],[5]]</f>
        <v>16</v>
      </c>
      <c r="H195">
        <f>Workbench[[#This Row],[7]]-Workbench[[#This Row],[6]]</f>
        <v>-8</v>
      </c>
      <c r="I195">
        <f>Workbench[[#This Row],[8]]-Workbench[[#This Row],[7]]</f>
        <v>-16</v>
      </c>
      <c r="J195">
        <f>Workbench[[#This Row],[9]]-Workbench[[#This Row],[8]]</f>
        <v>2</v>
      </c>
      <c r="K195">
        <f>Workbench[[#This Row],[10]]-Workbench[[#This Row],[9]]</f>
        <v>16</v>
      </c>
      <c r="L195">
        <f>Workbench[[#This Row],[11]]-Workbench[[#This Row],[10]]</f>
        <v>8</v>
      </c>
      <c r="M195">
        <f>Workbench[[#This Row],[12]]-Workbench[[#This Row],[11]]</f>
        <v>-16</v>
      </c>
      <c r="N195">
        <f>Workbench[[#This Row],[13]]-Workbench[[#This Row],[12]]</f>
        <v>-4</v>
      </c>
      <c r="O195">
        <f>Workbench[[#This Row],[14]]-Workbench[[#This Row],[13]]</f>
        <v>16</v>
      </c>
      <c r="P195">
        <f>Workbench[[#This Row],[15]]-Workbench[[#This Row],[14]]</f>
        <v>-8</v>
      </c>
      <c r="Q195">
        <f>Workbench[[#This Row],[16]]-Workbench[[#This Row],[15]]</f>
        <v>-16</v>
      </c>
      <c r="R195">
        <f>Workbench[[#This Row],[17]]-Workbench[[#This Row],[16]]</f>
        <v>-1</v>
      </c>
      <c r="S195">
        <f>Workbench[[#This Row],[18]]-Workbench[[#This Row],[17]]</f>
        <v>16</v>
      </c>
      <c r="T195">
        <f>Workbench[[#This Row],[19]]-Workbench[[#This Row],[18]]</f>
        <v>8</v>
      </c>
      <c r="U195">
        <f>Workbench[[#This Row],[20]]-Workbench[[#This Row],[19]]</f>
        <v>-16</v>
      </c>
      <c r="V195">
        <f>Workbench[[#This Row],[21]]-Workbench[[#This Row],[20]]</f>
        <v>4</v>
      </c>
      <c r="W195">
        <f>Workbench[[#This Row],[22]]-Workbench[[#This Row],[21]]</f>
        <v>16</v>
      </c>
      <c r="X195">
        <f>Workbench[[#This Row],[23]]-Workbench[[#This Row],[22]]</f>
        <v>-8</v>
      </c>
      <c r="Y195">
        <f>Workbench[[#This Row],[24]]-Workbench[[#This Row],[23]]</f>
        <v>-16</v>
      </c>
      <c r="Z195">
        <f>Workbench[[#This Row],[25]]-Workbench[[#This Row],[24]]</f>
        <v>-2</v>
      </c>
      <c r="AA195">
        <f>Workbench[[#This Row],[26]]-Workbench[[#This Row],[25]]</f>
        <v>16</v>
      </c>
      <c r="AB195">
        <f>Workbench[[#This Row],[27]]-Workbench[[#This Row],[26]]</f>
        <v>8</v>
      </c>
      <c r="AC195">
        <f>Workbench[[#This Row],[28]]-Workbench[[#This Row],[27]]</f>
        <v>-16</v>
      </c>
      <c r="AD195">
        <f>Workbench[[#This Row],[29]]-Workbench[[#This Row],[28]]</f>
        <v>-4</v>
      </c>
      <c r="AE195">
        <f>Workbench[[#This Row],[30]]-Workbench[[#This Row],[29]]</f>
        <v>16</v>
      </c>
      <c r="AF195">
        <f>Workbench[[#This Row],[31]]-Workbench[[#This Row],[30]]</f>
        <v>-8</v>
      </c>
      <c r="AG195">
        <f>COUNTIF(StepAnalysis[[#This Row],[0]:[31]],"=0")</f>
        <v>1</v>
      </c>
      <c r="AH195">
        <f>COUNTIF(StepAnalysis[[#This Row],[0]:[31]],"=1")</f>
        <v>1</v>
      </c>
      <c r="AI195">
        <f>COUNTIF(StepAnalysis[[#This Row],[0]:[31]],"=-1")</f>
        <v>1</v>
      </c>
      <c r="AJ195">
        <f>COUNTIF(StepAnalysis[[#This Row],[0]:[31]],"=2")</f>
        <v>1</v>
      </c>
      <c r="AK195">
        <f>COUNTIF(StepAnalysis[[#This Row],[0]:[31]],"=-2")</f>
        <v>1</v>
      </c>
      <c r="AL195">
        <f>COUNTIF(StepAnalysis[[#This Row],[0]:[31]],"=4")</f>
        <v>2</v>
      </c>
      <c r="AM195">
        <f>COUNTIF(StepAnalysis[[#This Row],[0]:[31]],"=-4")</f>
        <v>2</v>
      </c>
      <c r="AN195">
        <f>COUNTIF(StepAnalysis[[#This Row],[0]:[31]],"=8")</f>
        <v>4</v>
      </c>
      <c r="AO195">
        <f>COUNTIF(StepAnalysis[[#This Row],[0]:[31]],"=-8")</f>
        <v>4</v>
      </c>
      <c r="AP195">
        <f>COUNTIF(StepAnalysis[[#This Row],[0]:[31]],"=16")</f>
        <v>8</v>
      </c>
      <c r="AQ195">
        <f>COUNTIF(StepAnalysis[[#This Row],[0]:[31]],"=-16")</f>
        <v>7</v>
      </c>
      <c r="AR195" s="6"/>
    </row>
    <row r="196" spans="1:44" x14ac:dyDescent="0.25">
      <c r="A196" s="2">
        <v>0</v>
      </c>
      <c r="B196">
        <f>Workbench[[#This Row],[1]]-Workbench[[#This Row],[0]]</f>
        <v>1</v>
      </c>
      <c r="C196">
        <f>Workbench[[#This Row],[2]]-Workbench[[#This Row],[1]]</f>
        <v>16</v>
      </c>
      <c r="D196">
        <f>Workbench[[#This Row],[3]]-Workbench[[#This Row],[2]]</f>
        <v>8</v>
      </c>
      <c r="E196">
        <f>Workbench[[#This Row],[4]]-Workbench[[#This Row],[3]]</f>
        <v>-16</v>
      </c>
      <c r="F196">
        <f>Workbench[[#This Row],[5]]-Workbench[[#This Row],[4]]</f>
        <v>4</v>
      </c>
      <c r="G196">
        <f>Workbench[[#This Row],[6]]-Workbench[[#This Row],[5]]</f>
        <v>16</v>
      </c>
      <c r="H196">
        <f>Workbench[[#This Row],[7]]-Workbench[[#This Row],[6]]</f>
        <v>2</v>
      </c>
      <c r="I196">
        <f>Workbench[[#This Row],[8]]-Workbench[[#This Row],[7]]</f>
        <v>-16</v>
      </c>
      <c r="J196">
        <f>Workbench[[#This Row],[9]]-Workbench[[#This Row],[8]]</f>
        <v>-4</v>
      </c>
      <c r="K196">
        <f>Workbench[[#This Row],[10]]-Workbench[[#This Row],[9]]</f>
        <v>16</v>
      </c>
      <c r="L196">
        <f>Workbench[[#This Row],[11]]-Workbench[[#This Row],[10]]</f>
        <v>-8</v>
      </c>
      <c r="M196">
        <f>Workbench[[#This Row],[12]]-Workbench[[#This Row],[11]]</f>
        <v>-16</v>
      </c>
      <c r="N196">
        <f>Workbench[[#This Row],[13]]-Workbench[[#This Row],[12]]</f>
        <v>-1</v>
      </c>
      <c r="O196">
        <f>Workbench[[#This Row],[14]]-Workbench[[#This Row],[13]]</f>
        <v>16</v>
      </c>
      <c r="P196">
        <f>Workbench[[#This Row],[15]]-Workbench[[#This Row],[14]]</f>
        <v>8</v>
      </c>
      <c r="Q196">
        <f>Workbench[[#This Row],[16]]-Workbench[[#This Row],[15]]</f>
        <v>-16</v>
      </c>
      <c r="R196">
        <f>Workbench[[#This Row],[17]]-Workbench[[#This Row],[16]]</f>
        <v>4</v>
      </c>
      <c r="S196">
        <f>Workbench[[#This Row],[18]]-Workbench[[#This Row],[17]]</f>
        <v>16</v>
      </c>
      <c r="T196">
        <f>Workbench[[#This Row],[19]]-Workbench[[#This Row],[18]]</f>
        <v>-8</v>
      </c>
      <c r="U196">
        <f>Workbench[[#This Row],[20]]-Workbench[[#This Row],[19]]</f>
        <v>-16</v>
      </c>
      <c r="V196">
        <f>Workbench[[#This Row],[21]]-Workbench[[#This Row],[20]]</f>
        <v>1</v>
      </c>
      <c r="W196">
        <f>Workbench[[#This Row],[22]]-Workbench[[#This Row],[21]]</f>
        <v>16</v>
      </c>
      <c r="X196">
        <f>Workbench[[#This Row],[23]]-Workbench[[#This Row],[22]]</f>
        <v>-2</v>
      </c>
      <c r="Y196">
        <f>Workbench[[#This Row],[24]]-Workbench[[#This Row],[23]]</f>
        <v>-16</v>
      </c>
      <c r="Z196">
        <f>Workbench[[#This Row],[25]]-Workbench[[#This Row],[24]]</f>
        <v>-1</v>
      </c>
      <c r="AA196">
        <f>Workbench[[#This Row],[26]]-Workbench[[#This Row],[25]]</f>
        <v>16</v>
      </c>
      <c r="AB196">
        <f>Workbench[[#This Row],[27]]-Workbench[[#This Row],[26]]</f>
        <v>8</v>
      </c>
      <c r="AC196">
        <f>Workbench[[#This Row],[28]]-Workbench[[#This Row],[27]]</f>
        <v>-16</v>
      </c>
      <c r="AD196">
        <f>Workbench[[#This Row],[29]]-Workbench[[#This Row],[28]]</f>
        <v>-4</v>
      </c>
      <c r="AE196">
        <f>Workbench[[#This Row],[30]]-Workbench[[#This Row],[29]]</f>
        <v>16</v>
      </c>
      <c r="AF196">
        <f>Workbench[[#This Row],[31]]-Workbench[[#This Row],[30]]</f>
        <v>-8</v>
      </c>
      <c r="AG196">
        <f>COUNTIF(StepAnalysis[[#This Row],[0]:[31]],"=0")</f>
        <v>1</v>
      </c>
      <c r="AH196">
        <f>COUNTIF(StepAnalysis[[#This Row],[0]:[31]],"=1")</f>
        <v>2</v>
      </c>
      <c r="AI196">
        <f>COUNTIF(StepAnalysis[[#This Row],[0]:[31]],"=-1")</f>
        <v>2</v>
      </c>
      <c r="AJ196">
        <f>COUNTIF(StepAnalysis[[#This Row],[0]:[31]],"=2")</f>
        <v>1</v>
      </c>
      <c r="AK196">
        <f>COUNTIF(StepAnalysis[[#This Row],[0]:[31]],"=-2")</f>
        <v>1</v>
      </c>
      <c r="AL196">
        <f>COUNTIF(StepAnalysis[[#This Row],[0]:[31]],"=4")</f>
        <v>2</v>
      </c>
      <c r="AM196">
        <f>COUNTIF(StepAnalysis[[#This Row],[0]:[31]],"=-4")</f>
        <v>2</v>
      </c>
      <c r="AN196">
        <f>COUNTIF(StepAnalysis[[#This Row],[0]:[31]],"=8")</f>
        <v>3</v>
      </c>
      <c r="AO196">
        <f>COUNTIF(StepAnalysis[[#This Row],[0]:[31]],"=-8")</f>
        <v>3</v>
      </c>
      <c r="AP196">
        <f>COUNTIF(StepAnalysis[[#This Row],[0]:[31]],"=16")</f>
        <v>8</v>
      </c>
      <c r="AQ196">
        <f>COUNTIF(StepAnalysis[[#This Row],[0]:[31]],"=-16")</f>
        <v>7</v>
      </c>
      <c r="AR196" s="6"/>
    </row>
    <row r="197" spans="1:44" x14ac:dyDescent="0.25">
      <c r="A197" s="3">
        <v>0</v>
      </c>
      <c r="B197">
        <f>Workbench[[#This Row],[1]]-Workbench[[#This Row],[0]]</f>
        <v>1</v>
      </c>
      <c r="C197">
        <f>Workbench[[#This Row],[2]]-Workbench[[#This Row],[1]]</f>
        <v>16</v>
      </c>
      <c r="D197">
        <f>Workbench[[#This Row],[3]]-Workbench[[#This Row],[2]]</f>
        <v>8</v>
      </c>
      <c r="E197">
        <f>Workbench[[#This Row],[4]]-Workbench[[#This Row],[3]]</f>
        <v>2</v>
      </c>
      <c r="F197">
        <f>Workbench[[#This Row],[5]]-Workbench[[#This Row],[4]]</f>
        <v>-8</v>
      </c>
      <c r="G197">
        <f>Workbench[[#This Row],[6]]-Workbench[[#This Row],[5]]</f>
        <v>-16</v>
      </c>
      <c r="H197">
        <f>Workbench[[#This Row],[7]]-Workbench[[#This Row],[6]]</f>
        <v>-1</v>
      </c>
      <c r="I197">
        <f>Workbench[[#This Row],[8]]-Workbench[[#This Row],[7]]</f>
        <v>16</v>
      </c>
      <c r="J197">
        <f>Workbench[[#This Row],[9]]-Workbench[[#This Row],[8]]</f>
        <v>4</v>
      </c>
      <c r="K197">
        <f>Workbench[[#This Row],[10]]-Workbench[[#This Row],[9]]</f>
        <v>-16</v>
      </c>
      <c r="L197">
        <f>Workbench[[#This Row],[11]]-Workbench[[#This Row],[10]]</f>
        <v>1</v>
      </c>
      <c r="M197">
        <f>Workbench[[#This Row],[12]]-Workbench[[#This Row],[11]]</f>
        <v>16</v>
      </c>
      <c r="N197">
        <f>Workbench[[#This Row],[13]]-Workbench[[#This Row],[12]]</f>
        <v>8</v>
      </c>
      <c r="O197">
        <f>Workbench[[#This Row],[14]]-Workbench[[#This Row],[13]]</f>
        <v>-2</v>
      </c>
      <c r="P197">
        <f>Workbench[[#This Row],[15]]-Workbench[[#This Row],[14]]</f>
        <v>-8</v>
      </c>
      <c r="Q197">
        <f>Workbench[[#This Row],[16]]-Workbench[[#This Row],[15]]</f>
        <v>-16</v>
      </c>
      <c r="R197">
        <f>Workbench[[#This Row],[17]]-Workbench[[#This Row],[16]]</f>
        <v>-1</v>
      </c>
      <c r="S197">
        <f>Workbench[[#This Row],[18]]-Workbench[[#This Row],[17]]</f>
        <v>16</v>
      </c>
      <c r="T197">
        <f>Workbench[[#This Row],[19]]-Workbench[[#This Row],[18]]</f>
        <v>8</v>
      </c>
      <c r="U197">
        <f>Workbench[[#This Row],[20]]-Workbench[[#This Row],[19]]</f>
        <v>-16</v>
      </c>
      <c r="V197">
        <f>Workbench[[#This Row],[21]]-Workbench[[#This Row],[20]]</f>
        <v>1</v>
      </c>
      <c r="W197">
        <f>Workbench[[#This Row],[22]]-Workbench[[#This Row],[21]]</f>
        <v>2</v>
      </c>
      <c r="X197">
        <f>Workbench[[#This Row],[23]]-Workbench[[#This Row],[22]]</f>
        <v>-1</v>
      </c>
      <c r="Y197">
        <f>Workbench[[#This Row],[24]]-Workbench[[#This Row],[23]]</f>
        <v>16</v>
      </c>
      <c r="Z197">
        <f>Workbench[[#This Row],[25]]-Workbench[[#This Row],[24]]</f>
        <v>-4</v>
      </c>
      <c r="AA197">
        <f>Workbench[[#This Row],[26]]-Workbench[[#This Row],[25]]</f>
        <v>-16</v>
      </c>
      <c r="AB197">
        <f>Workbench[[#This Row],[27]]-Workbench[[#This Row],[26]]</f>
        <v>1</v>
      </c>
      <c r="AC197">
        <f>Workbench[[#This Row],[28]]-Workbench[[#This Row],[27]]</f>
        <v>-2</v>
      </c>
      <c r="AD197">
        <f>Workbench[[#This Row],[29]]-Workbench[[#This Row],[28]]</f>
        <v>-1</v>
      </c>
      <c r="AE197">
        <f>Workbench[[#This Row],[30]]-Workbench[[#This Row],[29]]</f>
        <v>16</v>
      </c>
      <c r="AF197">
        <f>Workbench[[#This Row],[31]]-Workbench[[#This Row],[30]]</f>
        <v>-8</v>
      </c>
      <c r="AG197">
        <f>COUNTIF(StepAnalysis[[#This Row],[0]:[31]],"=0")</f>
        <v>1</v>
      </c>
      <c r="AH197">
        <f>COUNTIF(StepAnalysis[[#This Row],[0]:[31]],"=1")</f>
        <v>4</v>
      </c>
      <c r="AI197">
        <f>COUNTIF(StepAnalysis[[#This Row],[0]:[31]],"=-1")</f>
        <v>4</v>
      </c>
      <c r="AJ197">
        <f>COUNTIF(StepAnalysis[[#This Row],[0]:[31]],"=2")</f>
        <v>2</v>
      </c>
      <c r="AK197">
        <f>COUNTIF(StepAnalysis[[#This Row],[0]:[31]],"=-2")</f>
        <v>2</v>
      </c>
      <c r="AL197">
        <f>COUNTIF(StepAnalysis[[#This Row],[0]:[31]],"=4")</f>
        <v>1</v>
      </c>
      <c r="AM197">
        <f>COUNTIF(StepAnalysis[[#This Row],[0]:[31]],"=-4")</f>
        <v>1</v>
      </c>
      <c r="AN197">
        <f>COUNTIF(StepAnalysis[[#This Row],[0]:[31]],"=8")</f>
        <v>3</v>
      </c>
      <c r="AO197">
        <f>COUNTIF(StepAnalysis[[#This Row],[0]:[31]],"=-8")</f>
        <v>3</v>
      </c>
      <c r="AP197">
        <f>COUNTIF(StepAnalysis[[#This Row],[0]:[31]],"=16")</f>
        <v>6</v>
      </c>
      <c r="AQ197">
        <f>COUNTIF(StepAnalysis[[#This Row],[0]:[31]],"=-16")</f>
        <v>5</v>
      </c>
      <c r="AR197" s="6"/>
    </row>
    <row r="198" spans="1:44" x14ac:dyDescent="0.25">
      <c r="A198" s="2">
        <v>0</v>
      </c>
      <c r="B198">
        <f>Workbench[[#This Row],[1]]-Workbench[[#This Row],[0]]</f>
        <v>1</v>
      </c>
      <c r="C198">
        <f>Workbench[[#This Row],[2]]-Workbench[[#This Row],[1]]</f>
        <v>16</v>
      </c>
      <c r="D198">
        <f>Workbench[[#This Row],[3]]-Workbench[[#This Row],[2]]</f>
        <v>8</v>
      </c>
      <c r="E198">
        <f>Workbench[[#This Row],[4]]-Workbench[[#This Row],[3]]</f>
        <v>2</v>
      </c>
      <c r="F198">
        <f>Workbench[[#This Row],[5]]-Workbench[[#This Row],[4]]</f>
        <v>-8</v>
      </c>
      <c r="G198">
        <f>Workbench[[#This Row],[6]]-Workbench[[#This Row],[5]]</f>
        <v>-16</v>
      </c>
      <c r="H198">
        <f>Workbench[[#This Row],[7]]-Workbench[[#This Row],[6]]</f>
        <v>-1</v>
      </c>
      <c r="I198">
        <f>Workbench[[#This Row],[8]]-Workbench[[#This Row],[7]]</f>
        <v>16</v>
      </c>
      <c r="J198">
        <f>Workbench[[#This Row],[9]]-Workbench[[#This Row],[8]]</f>
        <v>8</v>
      </c>
      <c r="K198">
        <f>Workbench[[#This Row],[10]]-Workbench[[#This Row],[9]]</f>
        <v>-16</v>
      </c>
      <c r="L198">
        <f>Workbench[[#This Row],[11]]-Workbench[[#This Row],[10]]</f>
        <v>1</v>
      </c>
      <c r="M198">
        <f>Workbench[[#This Row],[12]]-Workbench[[#This Row],[11]]</f>
        <v>-2</v>
      </c>
      <c r="N198">
        <f>Workbench[[#This Row],[13]]-Workbench[[#This Row],[12]]</f>
        <v>4</v>
      </c>
      <c r="O198">
        <f>Workbench[[#This Row],[14]]-Workbench[[#This Row],[13]]</f>
        <v>2</v>
      </c>
      <c r="P198">
        <f>Workbench[[#This Row],[15]]-Workbench[[#This Row],[14]]</f>
        <v>-1</v>
      </c>
      <c r="Q198">
        <f>Workbench[[#This Row],[16]]-Workbench[[#This Row],[15]]</f>
        <v>16</v>
      </c>
      <c r="R198">
        <f>Workbench[[#This Row],[17]]-Workbench[[#This Row],[16]]</f>
        <v>-8</v>
      </c>
      <c r="S198">
        <f>Workbench[[#This Row],[18]]-Workbench[[#This Row],[17]]</f>
        <v>-16</v>
      </c>
      <c r="T198">
        <f>Workbench[[#This Row],[19]]-Workbench[[#This Row],[18]]</f>
        <v>1</v>
      </c>
      <c r="U198">
        <f>Workbench[[#This Row],[20]]-Workbench[[#This Row],[19]]</f>
        <v>16</v>
      </c>
      <c r="V198">
        <f>Workbench[[#This Row],[21]]-Workbench[[#This Row],[20]]</f>
        <v>8</v>
      </c>
      <c r="W198">
        <f>Workbench[[#This Row],[22]]-Workbench[[#This Row],[21]]</f>
        <v>-2</v>
      </c>
      <c r="X198">
        <f>Workbench[[#This Row],[23]]-Workbench[[#This Row],[22]]</f>
        <v>-8</v>
      </c>
      <c r="Y198">
        <f>Workbench[[#This Row],[24]]-Workbench[[#This Row],[23]]</f>
        <v>-16</v>
      </c>
      <c r="Z198">
        <f>Workbench[[#This Row],[25]]-Workbench[[#This Row],[24]]</f>
        <v>-1</v>
      </c>
      <c r="AA198">
        <f>Workbench[[#This Row],[26]]-Workbench[[#This Row],[25]]</f>
        <v>16</v>
      </c>
      <c r="AB198">
        <f>Workbench[[#This Row],[27]]-Workbench[[#This Row],[26]]</f>
        <v>8</v>
      </c>
      <c r="AC198">
        <f>Workbench[[#This Row],[28]]-Workbench[[#This Row],[27]]</f>
        <v>-16</v>
      </c>
      <c r="AD198">
        <f>Workbench[[#This Row],[29]]-Workbench[[#This Row],[28]]</f>
        <v>-4</v>
      </c>
      <c r="AE198">
        <f>Workbench[[#This Row],[30]]-Workbench[[#This Row],[29]]</f>
        <v>16</v>
      </c>
      <c r="AF198">
        <f>Workbench[[#This Row],[31]]-Workbench[[#This Row],[30]]</f>
        <v>-8</v>
      </c>
      <c r="AG198">
        <f>COUNTIF(StepAnalysis[[#This Row],[0]:[31]],"=0")</f>
        <v>1</v>
      </c>
      <c r="AH198">
        <f>COUNTIF(StepAnalysis[[#This Row],[0]:[31]],"=1")</f>
        <v>3</v>
      </c>
      <c r="AI198">
        <f>COUNTIF(StepAnalysis[[#This Row],[0]:[31]],"=-1")</f>
        <v>3</v>
      </c>
      <c r="AJ198">
        <f>COUNTIF(StepAnalysis[[#This Row],[0]:[31]],"=2")</f>
        <v>2</v>
      </c>
      <c r="AK198">
        <f>COUNTIF(StepAnalysis[[#This Row],[0]:[31]],"=-2")</f>
        <v>2</v>
      </c>
      <c r="AL198">
        <f>COUNTIF(StepAnalysis[[#This Row],[0]:[31]],"=4")</f>
        <v>1</v>
      </c>
      <c r="AM198">
        <f>COUNTIF(StepAnalysis[[#This Row],[0]:[31]],"=-4")</f>
        <v>1</v>
      </c>
      <c r="AN198">
        <f>COUNTIF(StepAnalysis[[#This Row],[0]:[31]],"=8")</f>
        <v>4</v>
      </c>
      <c r="AO198">
        <f>COUNTIF(StepAnalysis[[#This Row],[0]:[31]],"=-8")</f>
        <v>4</v>
      </c>
      <c r="AP198">
        <f>COUNTIF(StepAnalysis[[#This Row],[0]:[31]],"=16")</f>
        <v>6</v>
      </c>
      <c r="AQ198">
        <f>COUNTIF(StepAnalysis[[#This Row],[0]:[31]],"=-16")</f>
        <v>5</v>
      </c>
      <c r="AR198" s="6"/>
    </row>
    <row r="199" spans="1:44" x14ac:dyDescent="0.25">
      <c r="A199" s="3">
        <v>0</v>
      </c>
      <c r="B199">
        <f>Workbench[[#This Row],[1]]-Workbench[[#This Row],[0]]</f>
        <v>1</v>
      </c>
      <c r="C199">
        <f>Workbench[[#This Row],[2]]-Workbench[[#This Row],[1]]</f>
        <v>16</v>
      </c>
      <c r="D199">
        <f>Workbench[[#This Row],[3]]-Workbench[[#This Row],[2]]</f>
        <v>8</v>
      </c>
      <c r="E199">
        <f>Workbench[[#This Row],[4]]-Workbench[[#This Row],[3]]</f>
        <v>2</v>
      </c>
      <c r="F199">
        <f>Workbench[[#This Row],[5]]-Workbench[[#This Row],[4]]</f>
        <v>-8</v>
      </c>
      <c r="G199">
        <f>Workbench[[#This Row],[6]]-Workbench[[#This Row],[5]]</f>
        <v>-16</v>
      </c>
      <c r="H199">
        <f>Workbench[[#This Row],[7]]-Workbench[[#This Row],[6]]</f>
        <v>-1</v>
      </c>
      <c r="I199">
        <f>Workbench[[#This Row],[8]]-Workbench[[#This Row],[7]]</f>
        <v>16</v>
      </c>
      <c r="J199">
        <f>Workbench[[#This Row],[9]]-Workbench[[#This Row],[8]]</f>
        <v>8</v>
      </c>
      <c r="K199">
        <f>Workbench[[#This Row],[10]]-Workbench[[#This Row],[9]]</f>
        <v>-16</v>
      </c>
      <c r="L199">
        <f>Workbench[[#This Row],[11]]-Workbench[[#This Row],[10]]</f>
        <v>1</v>
      </c>
      <c r="M199">
        <f>Workbench[[#This Row],[12]]-Workbench[[#This Row],[11]]</f>
        <v>4</v>
      </c>
      <c r="N199">
        <f>Workbench[[#This Row],[13]]-Workbench[[#This Row],[12]]</f>
        <v>-1</v>
      </c>
      <c r="O199">
        <f>Workbench[[#This Row],[14]]-Workbench[[#This Row],[13]]</f>
        <v>16</v>
      </c>
      <c r="P199">
        <f>Workbench[[#This Row],[15]]-Workbench[[#This Row],[14]]</f>
        <v>-8</v>
      </c>
      <c r="Q199">
        <f>Workbench[[#This Row],[16]]-Workbench[[#This Row],[15]]</f>
        <v>-16</v>
      </c>
      <c r="R199">
        <f>Workbench[[#This Row],[17]]-Workbench[[#This Row],[16]]</f>
        <v>1</v>
      </c>
      <c r="S199">
        <f>Workbench[[#This Row],[18]]-Workbench[[#This Row],[17]]</f>
        <v>16</v>
      </c>
      <c r="T199">
        <f>Workbench[[#This Row],[19]]-Workbench[[#This Row],[18]]</f>
        <v>8</v>
      </c>
      <c r="U199">
        <f>Workbench[[#This Row],[20]]-Workbench[[#This Row],[19]]</f>
        <v>-2</v>
      </c>
      <c r="V199">
        <f>Workbench[[#This Row],[21]]-Workbench[[#This Row],[20]]</f>
        <v>-8</v>
      </c>
      <c r="W199">
        <f>Workbench[[#This Row],[22]]-Workbench[[#This Row],[21]]</f>
        <v>-16</v>
      </c>
      <c r="X199">
        <f>Workbench[[#This Row],[23]]-Workbench[[#This Row],[22]]</f>
        <v>-1</v>
      </c>
      <c r="Y199">
        <f>Workbench[[#This Row],[24]]-Workbench[[#This Row],[23]]</f>
        <v>16</v>
      </c>
      <c r="Z199">
        <f>Workbench[[#This Row],[25]]-Workbench[[#This Row],[24]]</f>
        <v>8</v>
      </c>
      <c r="AA199">
        <f>Workbench[[#This Row],[26]]-Workbench[[#This Row],[25]]</f>
        <v>-16</v>
      </c>
      <c r="AB199">
        <f>Workbench[[#This Row],[27]]-Workbench[[#This Row],[26]]</f>
        <v>1</v>
      </c>
      <c r="AC199">
        <f>Workbench[[#This Row],[28]]-Workbench[[#This Row],[27]]</f>
        <v>-4</v>
      </c>
      <c r="AD199">
        <f>Workbench[[#This Row],[29]]-Workbench[[#This Row],[28]]</f>
        <v>-1</v>
      </c>
      <c r="AE199">
        <f>Workbench[[#This Row],[30]]-Workbench[[#This Row],[29]]</f>
        <v>16</v>
      </c>
      <c r="AF199">
        <f>Workbench[[#This Row],[31]]-Workbench[[#This Row],[30]]</f>
        <v>-8</v>
      </c>
      <c r="AG199">
        <f>COUNTIF(StepAnalysis[[#This Row],[0]:[31]],"=0")</f>
        <v>1</v>
      </c>
      <c r="AH199">
        <f>COUNTIF(StepAnalysis[[#This Row],[0]:[31]],"=1")</f>
        <v>4</v>
      </c>
      <c r="AI199">
        <f>COUNTIF(StepAnalysis[[#This Row],[0]:[31]],"=-1")</f>
        <v>4</v>
      </c>
      <c r="AJ199">
        <f>COUNTIF(StepAnalysis[[#This Row],[0]:[31]],"=2")</f>
        <v>1</v>
      </c>
      <c r="AK199">
        <f>COUNTIF(StepAnalysis[[#This Row],[0]:[31]],"=-2")</f>
        <v>1</v>
      </c>
      <c r="AL199">
        <f>COUNTIF(StepAnalysis[[#This Row],[0]:[31]],"=4")</f>
        <v>1</v>
      </c>
      <c r="AM199">
        <f>COUNTIF(StepAnalysis[[#This Row],[0]:[31]],"=-4")</f>
        <v>1</v>
      </c>
      <c r="AN199">
        <f>COUNTIF(StepAnalysis[[#This Row],[0]:[31]],"=8")</f>
        <v>4</v>
      </c>
      <c r="AO199">
        <f>COUNTIF(StepAnalysis[[#This Row],[0]:[31]],"=-8")</f>
        <v>4</v>
      </c>
      <c r="AP199">
        <f>COUNTIF(StepAnalysis[[#This Row],[0]:[31]],"=16")</f>
        <v>6</v>
      </c>
      <c r="AQ199">
        <f>COUNTIF(StepAnalysis[[#This Row],[0]:[31]],"=-16")</f>
        <v>5</v>
      </c>
      <c r="AR199" s="6"/>
    </row>
    <row r="200" spans="1:44" x14ac:dyDescent="0.25">
      <c r="A200" s="2">
        <v>0</v>
      </c>
      <c r="B200">
        <f>Workbench[[#This Row],[1]]-Workbench[[#This Row],[0]]</f>
        <v>1</v>
      </c>
      <c r="C200">
        <f>Workbench[[#This Row],[2]]-Workbench[[#This Row],[1]]</f>
        <v>16</v>
      </c>
      <c r="D200">
        <f>Workbench[[#This Row],[3]]-Workbench[[#This Row],[2]]</f>
        <v>8</v>
      </c>
      <c r="E200">
        <f>Workbench[[#This Row],[4]]-Workbench[[#This Row],[3]]</f>
        <v>2</v>
      </c>
      <c r="F200">
        <f>Workbench[[#This Row],[5]]-Workbench[[#This Row],[4]]</f>
        <v>-8</v>
      </c>
      <c r="G200">
        <f>Workbench[[#This Row],[6]]-Workbench[[#This Row],[5]]</f>
        <v>-16</v>
      </c>
      <c r="H200">
        <f>Workbench[[#This Row],[7]]-Workbench[[#This Row],[6]]</f>
        <v>-1</v>
      </c>
      <c r="I200">
        <f>Workbench[[#This Row],[8]]-Workbench[[#This Row],[7]]</f>
        <v>16</v>
      </c>
      <c r="J200">
        <f>Workbench[[#This Row],[9]]-Workbench[[#This Row],[8]]</f>
        <v>8</v>
      </c>
      <c r="K200">
        <f>Workbench[[#This Row],[10]]-Workbench[[#This Row],[9]]</f>
        <v>-16</v>
      </c>
      <c r="L200">
        <f>Workbench[[#This Row],[11]]-Workbench[[#This Row],[10]]</f>
        <v>4</v>
      </c>
      <c r="M200">
        <f>Workbench[[#This Row],[12]]-Workbench[[#This Row],[11]]</f>
        <v>16</v>
      </c>
      <c r="N200">
        <f>Workbench[[#This Row],[13]]-Workbench[[#This Row],[12]]</f>
        <v>-8</v>
      </c>
      <c r="O200">
        <f>Workbench[[#This Row],[14]]-Workbench[[#This Row],[13]]</f>
        <v>-16</v>
      </c>
      <c r="P200">
        <f>Workbench[[#This Row],[15]]-Workbench[[#This Row],[14]]</f>
        <v>1</v>
      </c>
      <c r="Q200">
        <f>Workbench[[#This Row],[16]]-Workbench[[#This Row],[15]]</f>
        <v>16</v>
      </c>
      <c r="R200">
        <f>Workbench[[#This Row],[17]]-Workbench[[#This Row],[16]]</f>
        <v>8</v>
      </c>
      <c r="S200">
        <f>Workbench[[#This Row],[18]]-Workbench[[#This Row],[17]]</f>
        <v>-16</v>
      </c>
      <c r="T200">
        <f>Workbench[[#This Row],[19]]-Workbench[[#This Row],[18]]</f>
        <v>-4</v>
      </c>
      <c r="U200">
        <f>Workbench[[#This Row],[20]]-Workbench[[#This Row],[19]]</f>
        <v>-2</v>
      </c>
      <c r="V200">
        <f>Workbench[[#This Row],[21]]-Workbench[[#This Row],[20]]</f>
        <v>4</v>
      </c>
      <c r="W200">
        <f>Workbench[[#This Row],[22]]-Workbench[[#This Row],[21]]</f>
        <v>16</v>
      </c>
      <c r="X200">
        <f>Workbench[[#This Row],[23]]-Workbench[[#This Row],[22]]</f>
        <v>-8</v>
      </c>
      <c r="Y200">
        <f>Workbench[[#This Row],[24]]-Workbench[[#This Row],[23]]</f>
        <v>-16</v>
      </c>
      <c r="Z200">
        <f>Workbench[[#This Row],[25]]-Workbench[[#This Row],[24]]</f>
        <v>-1</v>
      </c>
      <c r="AA200">
        <f>Workbench[[#This Row],[26]]-Workbench[[#This Row],[25]]</f>
        <v>16</v>
      </c>
      <c r="AB200">
        <f>Workbench[[#This Row],[27]]-Workbench[[#This Row],[26]]</f>
        <v>8</v>
      </c>
      <c r="AC200">
        <f>Workbench[[#This Row],[28]]-Workbench[[#This Row],[27]]</f>
        <v>-16</v>
      </c>
      <c r="AD200">
        <f>Workbench[[#This Row],[29]]-Workbench[[#This Row],[28]]</f>
        <v>-4</v>
      </c>
      <c r="AE200">
        <f>Workbench[[#This Row],[30]]-Workbench[[#This Row],[29]]</f>
        <v>16</v>
      </c>
      <c r="AF200">
        <f>Workbench[[#This Row],[31]]-Workbench[[#This Row],[30]]</f>
        <v>-8</v>
      </c>
      <c r="AG200">
        <f>COUNTIF(StepAnalysis[[#This Row],[0]:[31]],"=0")</f>
        <v>1</v>
      </c>
      <c r="AH200">
        <f>COUNTIF(StepAnalysis[[#This Row],[0]:[31]],"=1")</f>
        <v>2</v>
      </c>
      <c r="AI200">
        <f>COUNTIF(StepAnalysis[[#This Row],[0]:[31]],"=-1")</f>
        <v>2</v>
      </c>
      <c r="AJ200">
        <f>COUNTIF(StepAnalysis[[#This Row],[0]:[31]],"=2")</f>
        <v>1</v>
      </c>
      <c r="AK200">
        <f>COUNTIF(StepAnalysis[[#This Row],[0]:[31]],"=-2")</f>
        <v>1</v>
      </c>
      <c r="AL200">
        <f>COUNTIF(StepAnalysis[[#This Row],[0]:[31]],"=4")</f>
        <v>2</v>
      </c>
      <c r="AM200">
        <f>COUNTIF(StepAnalysis[[#This Row],[0]:[31]],"=-4")</f>
        <v>2</v>
      </c>
      <c r="AN200">
        <f>COUNTIF(StepAnalysis[[#This Row],[0]:[31]],"=8")</f>
        <v>4</v>
      </c>
      <c r="AO200">
        <f>COUNTIF(StepAnalysis[[#This Row],[0]:[31]],"=-8")</f>
        <v>4</v>
      </c>
      <c r="AP200">
        <f>COUNTIF(StepAnalysis[[#This Row],[0]:[31]],"=16")</f>
        <v>7</v>
      </c>
      <c r="AQ200">
        <f>COUNTIF(StepAnalysis[[#This Row],[0]:[31]],"=-16")</f>
        <v>6</v>
      </c>
      <c r="AR200" s="6"/>
    </row>
    <row r="201" spans="1:44" x14ac:dyDescent="0.25">
      <c r="A201" s="3">
        <v>0</v>
      </c>
      <c r="B201">
        <f>Workbench[[#This Row],[1]]-Workbench[[#This Row],[0]]</f>
        <v>1</v>
      </c>
      <c r="C201">
        <f>Workbench[[#This Row],[2]]-Workbench[[#This Row],[1]]</f>
        <v>16</v>
      </c>
      <c r="D201">
        <f>Workbench[[#This Row],[3]]-Workbench[[#This Row],[2]]</f>
        <v>8</v>
      </c>
      <c r="E201">
        <f>Workbench[[#This Row],[4]]-Workbench[[#This Row],[3]]</f>
        <v>2</v>
      </c>
      <c r="F201">
        <f>Workbench[[#This Row],[5]]-Workbench[[#This Row],[4]]</f>
        <v>-8</v>
      </c>
      <c r="G201">
        <f>Workbench[[#This Row],[6]]-Workbench[[#This Row],[5]]</f>
        <v>-16</v>
      </c>
      <c r="H201">
        <f>Workbench[[#This Row],[7]]-Workbench[[#This Row],[6]]</f>
        <v>-1</v>
      </c>
      <c r="I201">
        <f>Workbench[[#This Row],[8]]-Workbench[[#This Row],[7]]</f>
        <v>16</v>
      </c>
      <c r="J201">
        <f>Workbench[[#This Row],[9]]-Workbench[[#This Row],[8]]</f>
        <v>8</v>
      </c>
      <c r="K201">
        <f>Workbench[[#This Row],[10]]-Workbench[[#This Row],[9]]</f>
        <v>-16</v>
      </c>
      <c r="L201">
        <f>Workbench[[#This Row],[11]]-Workbench[[#This Row],[10]]</f>
        <v>4</v>
      </c>
      <c r="M201">
        <f>Workbench[[#This Row],[12]]-Workbench[[#This Row],[11]]</f>
        <v>16</v>
      </c>
      <c r="N201">
        <f>Workbench[[#This Row],[13]]-Workbench[[#This Row],[12]]</f>
        <v>-8</v>
      </c>
      <c r="O201">
        <f>Workbench[[#This Row],[14]]-Workbench[[#This Row],[13]]</f>
        <v>-16</v>
      </c>
      <c r="P201">
        <f>Workbench[[#This Row],[15]]-Workbench[[#This Row],[14]]</f>
        <v>1</v>
      </c>
      <c r="Q201">
        <f>Workbench[[#This Row],[16]]-Workbench[[#This Row],[15]]</f>
        <v>16</v>
      </c>
      <c r="R201">
        <f>Workbench[[#This Row],[17]]-Workbench[[#This Row],[16]]</f>
        <v>8</v>
      </c>
      <c r="S201">
        <f>Workbench[[#This Row],[18]]-Workbench[[#This Row],[17]]</f>
        <v>-2</v>
      </c>
      <c r="T201">
        <f>Workbench[[#This Row],[19]]-Workbench[[#This Row],[18]]</f>
        <v>-8</v>
      </c>
      <c r="U201">
        <f>Workbench[[#This Row],[20]]-Workbench[[#This Row],[19]]</f>
        <v>-16</v>
      </c>
      <c r="V201">
        <f>Workbench[[#This Row],[21]]-Workbench[[#This Row],[20]]</f>
        <v>-1</v>
      </c>
      <c r="W201">
        <f>Workbench[[#This Row],[22]]-Workbench[[#This Row],[21]]</f>
        <v>16</v>
      </c>
      <c r="X201">
        <f>Workbench[[#This Row],[23]]-Workbench[[#This Row],[22]]</f>
        <v>8</v>
      </c>
      <c r="Y201">
        <f>Workbench[[#This Row],[24]]-Workbench[[#This Row],[23]]</f>
        <v>-16</v>
      </c>
      <c r="Z201">
        <f>Workbench[[#This Row],[25]]-Workbench[[#This Row],[24]]</f>
        <v>1</v>
      </c>
      <c r="AA201">
        <f>Workbench[[#This Row],[26]]-Workbench[[#This Row],[25]]</f>
        <v>2</v>
      </c>
      <c r="AB201">
        <f>Workbench[[#This Row],[27]]-Workbench[[#This Row],[26]]</f>
        <v>-4</v>
      </c>
      <c r="AC201">
        <f>Workbench[[#This Row],[28]]-Workbench[[#This Row],[27]]</f>
        <v>-2</v>
      </c>
      <c r="AD201">
        <f>Workbench[[#This Row],[29]]-Workbench[[#This Row],[28]]</f>
        <v>-1</v>
      </c>
      <c r="AE201">
        <f>Workbench[[#This Row],[30]]-Workbench[[#This Row],[29]]</f>
        <v>16</v>
      </c>
      <c r="AF201">
        <f>Workbench[[#This Row],[31]]-Workbench[[#This Row],[30]]</f>
        <v>-8</v>
      </c>
      <c r="AG201">
        <f>COUNTIF(StepAnalysis[[#This Row],[0]:[31]],"=0")</f>
        <v>1</v>
      </c>
      <c r="AH201">
        <f>COUNTIF(StepAnalysis[[#This Row],[0]:[31]],"=1")</f>
        <v>3</v>
      </c>
      <c r="AI201">
        <f>COUNTIF(StepAnalysis[[#This Row],[0]:[31]],"=-1")</f>
        <v>3</v>
      </c>
      <c r="AJ201">
        <f>COUNTIF(StepAnalysis[[#This Row],[0]:[31]],"=2")</f>
        <v>2</v>
      </c>
      <c r="AK201">
        <f>COUNTIF(StepAnalysis[[#This Row],[0]:[31]],"=-2")</f>
        <v>2</v>
      </c>
      <c r="AL201">
        <f>COUNTIF(StepAnalysis[[#This Row],[0]:[31]],"=4")</f>
        <v>1</v>
      </c>
      <c r="AM201">
        <f>COUNTIF(StepAnalysis[[#This Row],[0]:[31]],"=-4")</f>
        <v>1</v>
      </c>
      <c r="AN201">
        <f>COUNTIF(StepAnalysis[[#This Row],[0]:[31]],"=8")</f>
        <v>4</v>
      </c>
      <c r="AO201">
        <f>COUNTIF(StepAnalysis[[#This Row],[0]:[31]],"=-8")</f>
        <v>4</v>
      </c>
      <c r="AP201">
        <f>COUNTIF(StepAnalysis[[#This Row],[0]:[31]],"=16")</f>
        <v>6</v>
      </c>
      <c r="AQ201">
        <f>COUNTIF(StepAnalysis[[#This Row],[0]:[31]],"=-16")</f>
        <v>5</v>
      </c>
      <c r="AR201" s="6"/>
    </row>
    <row r="202" spans="1:44" x14ac:dyDescent="0.25">
      <c r="A202" s="2">
        <v>0</v>
      </c>
      <c r="B202">
        <f>Workbench[[#This Row],[1]]-Workbench[[#This Row],[0]]</f>
        <v>1</v>
      </c>
      <c r="C202">
        <f>Workbench[[#This Row],[2]]-Workbench[[#This Row],[1]]</f>
        <v>16</v>
      </c>
      <c r="D202">
        <f>Workbench[[#This Row],[3]]-Workbench[[#This Row],[2]]</f>
        <v>8</v>
      </c>
      <c r="E202">
        <f>Workbench[[#This Row],[4]]-Workbench[[#This Row],[3]]</f>
        <v>2</v>
      </c>
      <c r="F202">
        <f>Workbench[[#This Row],[5]]-Workbench[[#This Row],[4]]</f>
        <v>-8</v>
      </c>
      <c r="G202">
        <f>Workbench[[#This Row],[6]]-Workbench[[#This Row],[5]]</f>
        <v>-16</v>
      </c>
      <c r="H202">
        <f>Workbench[[#This Row],[7]]-Workbench[[#This Row],[6]]</f>
        <v>-1</v>
      </c>
      <c r="I202">
        <f>Workbench[[#This Row],[8]]-Workbench[[#This Row],[7]]</f>
        <v>16</v>
      </c>
      <c r="J202">
        <f>Workbench[[#This Row],[9]]-Workbench[[#This Row],[8]]</f>
        <v>8</v>
      </c>
      <c r="K202">
        <f>Workbench[[#This Row],[10]]-Workbench[[#This Row],[9]]</f>
        <v>4</v>
      </c>
      <c r="L202">
        <f>Workbench[[#This Row],[11]]-Workbench[[#This Row],[10]]</f>
        <v>-8</v>
      </c>
      <c r="M202">
        <f>Workbench[[#This Row],[12]]-Workbench[[#This Row],[11]]</f>
        <v>-16</v>
      </c>
      <c r="N202">
        <f>Workbench[[#This Row],[13]]-Workbench[[#This Row],[12]]</f>
        <v>1</v>
      </c>
      <c r="O202">
        <f>Workbench[[#This Row],[14]]-Workbench[[#This Row],[13]]</f>
        <v>16</v>
      </c>
      <c r="P202">
        <f>Workbench[[#This Row],[15]]-Workbench[[#This Row],[14]]</f>
        <v>8</v>
      </c>
      <c r="Q202">
        <f>Workbench[[#This Row],[16]]-Workbench[[#This Row],[15]]</f>
        <v>-2</v>
      </c>
      <c r="R202">
        <f>Workbench[[#This Row],[17]]-Workbench[[#This Row],[16]]</f>
        <v>-8</v>
      </c>
      <c r="S202">
        <f>Workbench[[#This Row],[18]]-Workbench[[#This Row],[17]]</f>
        <v>-16</v>
      </c>
      <c r="T202">
        <f>Workbench[[#This Row],[19]]-Workbench[[#This Row],[18]]</f>
        <v>-1</v>
      </c>
      <c r="U202">
        <f>Workbench[[#This Row],[20]]-Workbench[[#This Row],[19]]</f>
        <v>16</v>
      </c>
      <c r="V202">
        <f>Workbench[[#This Row],[21]]-Workbench[[#This Row],[20]]</f>
        <v>8</v>
      </c>
      <c r="W202">
        <f>Workbench[[#This Row],[22]]-Workbench[[#This Row],[21]]</f>
        <v>-16</v>
      </c>
      <c r="X202">
        <f>Workbench[[#This Row],[23]]-Workbench[[#This Row],[22]]</f>
        <v>1</v>
      </c>
      <c r="Y202">
        <f>Workbench[[#This Row],[24]]-Workbench[[#This Row],[23]]</f>
        <v>2</v>
      </c>
      <c r="Z202">
        <f>Workbench[[#This Row],[25]]-Workbench[[#This Row],[24]]</f>
        <v>-1</v>
      </c>
      <c r="AA202">
        <f>Workbench[[#This Row],[26]]-Workbench[[#This Row],[25]]</f>
        <v>-4</v>
      </c>
      <c r="AB202">
        <f>Workbench[[#This Row],[27]]-Workbench[[#This Row],[26]]</f>
        <v>1</v>
      </c>
      <c r="AC202">
        <f>Workbench[[#This Row],[28]]-Workbench[[#This Row],[27]]</f>
        <v>-2</v>
      </c>
      <c r="AD202">
        <f>Workbench[[#This Row],[29]]-Workbench[[#This Row],[28]]</f>
        <v>-1</v>
      </c>
      <c r="AE202">
        <f>Workbench[[#This Row],[30]]-Workbench[[#This Row],[29]]</f>
        <v>16</v>
      </c>
      <c r="AF202">
        <f>Workbench[[#This Row],[31]]-Workbench[[#This Row],[30]]</f>
        <v>-8</v>
      </c>
      <c r="AG202">
        <f>COUNTIF(StepAnalysis[[#This Row],[0]:[31]],"=0")</f>
        <v>1</v>
      </c>
      <c r="AH202">
        <f>COUNTIF(StepAnalysis[[#This Row],[0]:[31]],"=1")</f>
        <v>4</v>
      </c>
      <c r="AI202">
        <f>COUNTIF(StepAnalysis[[#This Row],[0]:[31]],"=-1")</f>
        <v>4</v>
      </c>
      <c r="AJ202">
        <f>COUNTIF(StepAnalysis[[#This Row],[0]:[31]],"=2")</f>
        <v>2</v>
      </c>
      <c r="AK202">
        <f>COUNTIF(StepAnalysis[[#This Row],[0]:[31]],"=-2")</f>
        <v>2</v>
      </c>
      <c r="AL202">
        <f>COUNTIF(StepAnalysis[[#This Row],[0]:[31]],"=4")</f>
        <v>1</v>
      </c>
      <c r="AM202">
        <f>COUNTIF(StepAnalysis[[#This Row],[0]:[31]],"=-4")</f>
        <v>1</v>
      </c>
      <c r="AN202">
        <f>COUNTIF(StepAnalysis[[#This Row],[0]:[31]],"=8")</f>
        <v>4</v>
      </c>
      <c r="AO202">
        <f>COUNTIF(StepAnalysis[[#This Row],[0]:[31]],"=-8")</f>
        <v>4</v>
      </c>
      <c r="AP202">
        <f>COUNTIF(StepAnalysis[[#This Row],[0]:[31]],"=16")</f>
        <v>5</v>
      </c>
      <c r="AQ202">
        <f>COUNTIF(StepAnalysis[[#This Row],[0]:[31]],"=-16")</f>
        <v>4</v>
      </c>
      <c r="AR202" s="6"/>
    </row>
    <row r="203" spans="1:44" x14ac:dyDescent="0.25">
      <c r="A203" s="3">
        <v>0</v>
      </c>
      <c r="B203">
        <f>Workbench[[#This Row],[1]]-Workbench[[#This Row],[0]]</f>
        <v>1</v>
      </c>
      <c r="C203">
        <f>Workbench[[#This Row],[2]]-Workbench[[#This Row],[1]]</f>
        <v>16</v>
      </c>
      <c r="D203">
        <f>Workbench[[#This Row],[3]]-Workbench[[#This Row],[2]]</f>
        <v>8</v>
      </c>
      <c r="E203">
        <f>Workbench[[#This Row],[4]]-Workbench[[#This Row],[3]]</f>
        <v>2</v>
      </c>
      <c r="F203">
        <f>Workbench[[#This Row],[5]]-Workbench[[#This Row],[4]]</f>
        <v>-8</v>
      </c>
      <c r="G203">
        <f>Workbench[[#This Row],[6]]-Workbench[[#This Row],[5]]</f>
        <v>-16</v>
      </c>
      <c r="H203">
        <f>Workbench[[#This Row],[7]]-Workbench[[#This Row],[6]]</f>
        <v>-1</v>
      </c>
      <c r="I203">
        <f>Workbench[[#This Row],[8]]-Workbench[[#This Row],[7]]</f>
        <v>4</v>
      </c>
      <c r="J203">
        <f>Workbench[[#This Row],[9]]-Workbench[[#This Row],[8]]</f>
        <v>1</v>
      </c>
      <c r="K203">
        <f>Workbench[[#This Row],[10]]-Workbench[[#This Row],[9]]</f>
        <v>16</v>
      </c>
      <c r="L203">
        <f>Workbench[[#This Row],[11]]-Workbench[[#This Row],[10]]</f>
        <v>8</v>
      </c>
      <c r="M203">
        <f>Workbench[[#This Row],[12]]-Workbench[[#This Row],[11]]</f>
        <v>-2</v>
      </c>
      <c r="N203">
        <f>Workbench[[#This Row],[13]]-Workbench[[#This Row],[12]]</f>
        <v>-8</v>
      </c>
      <c r="O203">
        <f>Workbench[[#This Row],[14]]-Workbench[[#This Row],[13]]</f>
        <v>-16</v>
      </c>
      <c r="P203">
        <f>Workbench[[#This Row],[15]]-Workbench[[#This Row],[14]]</f>
        <v>-1</v>
      </c>
      <c r="Q203">
        <f>Workbench[[#This Row],[16]]-Workbench[[#This Row],[15]]</f>
        <v>16</v>
      </c>
      <c r="R203">
        <f>Workbench[[#This Row],[17]]-Workbench[[#This Row],[16]]</f>
        <v>8</v>
      </c>
      <c r="S203">
        <f>Workbench[[#This Row],[18]]-Workbench[[#This Row],[17]]</f>
        <v>-16</v>
      </c>
      <c r="T203">
        <f>Workbench[[#This Row],[19]]-Workbench[[#This Row],[18]]</f>
        <v>1</v>
      </c>
      <c r="U203">
        <f>Workbench[[#This Row],[20]]-Workbench[[#This Row],[19]]</f>
        <v>2</v>
      </c>
      <c r="V203">
        <f>Workbench[[#This Row],[21]]-Workbench[[#This Row],[20]]</f>
        <v>-1</v>
      </c>
      <c r="W203">
        <f>Workbench[[#This Row],[22]]-Workbench[[#This Row],[21]]</f>
        <v>16</v>
      </c>
      <c r="X203">
        <f>Workbench[[#This Row],[23]]-Workbench[[#This Row],[22]]</f>
        <v>-8</v>
      </c>
      <c r="Y203">
        <f>Workbench[[#This Row],[24]]-Workbench[[#This Row],[23]]</f>
        <v>-4</v>
      </c>
      <c r="Z203">
        <f>Workbench[[#This Row],[25]]-Workbench[[#This Row],[24]]</f>
        <v>8</v>
      </c>
      <c r="AA203">
        <f>Workbench[[#This Row],[26]]-Workbench[[#This Row],[25]]</f>
        <v>-16</v>
      </c>
      <c r="AB203">
        <f>Workbench[[#This Row],[27]]-Workbench[[#This Row],[26]]</f>
        <v>1</v>
      </c>
      <c r="AC203">
        <f>Workbench[[#This Row],[28]]-Workbench[[#This Row],[27]]</f>
        <v>-2</v>
      </c>
      <c r="AD203">
        <f>Workbench[[#This Row],[29]]-Workbench[[#This Row],[28]]</f>
        <v>-1</v>
      </c>
      <c r="AE203">
        <f>Workbench[[#This Row],[30]]-Workbench[[#This Row],[29]]</f>
        <v>16</v>
      </c>
      <c r="AF203">
        <f>Workbench[[#This Row],[31]]-Workbench[[#This Row],[30]]</f>
        <v>-8</v>
      </c>
      <c r="AG203">
        <f>COUNTIF(StepAnalysis[[#This Row],[0]:[31]],"=0")</f>
        <v>1</v>
      </c>
      <c r="AH203">
        <f>COUNTIF(StepAnalysis[[#This Row],[0]:[31]],"=1")</f>
        <v>4</v>
      </c>
      <c r="AI203">
        <f>COUNTIF(StepAnalysis[[#This Row],[0]:[31]],"=-1")</f>
        <v>4</v>
      </c>
      <c r="AJ203">
        <f>COUNTIF(StepAnalysis[[#This Row],[0]:[31]],"=2")</f>
        <v>2</v>
      </c>
      <c r="AK203">
        <f>COUNTIF(StepAnalysis[[#This Row],[0]:[31]],"=-2")</f>
        <v>2</v>
      </c>
      <c r="AL203">
        <f>COUNTIF(StepAnalysis[[#This Row],[0]:[31]],"=4")</f>
        <v>1</v>
      </c>
      <c r="AM203">
        <f>COUNTIF(StepAnalysis[[#This Row],[0]:[31]],"=-4")</f>
        <v>1</v>
      </c>
      <c r="AN203">
        <f>COUNTIF(StepAnalysis[[#This Row],[0]:[31]],"=8")</f>
        <v>4</v>
      </c>
      <c r="AO203">
        <f>COUNTIF(StepAnalysis[[#This Row],[0]:[31]],"=-8")</f>
        <v>4</v>
      </c>
      <c r="AP203">
        <f>COUNTIF(StepAnalysis[[#This Row],[0]:[31]],"=16")</f>
        <v>5</v>
      </c>
      <c r="AQ203">
        <f>COUNTIF(StepAnalysis[[#This Row],[0]:[31]],"=-16")</f>
        <v>4</v>
      </c>
      <c r="AR203" s="6"/>
    </row>
    <row r="204" spans="1:44" x14ac:dyDescent="0.25">
      <c r="A204" s="2">
        <v>0</v>
      </c>
      <c r="B204">
        <f>Workbench[[#This Row],[1]]-Workbench[[#This Row],[0]]</f>
        <v>1</v>
      </c>
      <c r="C204">
        <f>Workbench[[#This Row],[2]]-Workbench[[#This Row],[1]]</f>
        <v>16</v>
      </c>
      <c r="D204">
        <f>Workbench[[#This Row],[3]]-Workbench[[#This Row],[2]]</f>
        <v>8</v>
      </c>
      <c r="E204">
        <f>Workbench[[#This Row],[4]]-Workbench[[#This Row],[3]]</f>
        <v>2</v>
      </c>
      <c r="F204">
        <f>Workbench[[#This Row],[5]]-Workbench[[#This Row],[4]]</f>
        <v>4</v>
      </c>
      <c r="G204">
        <f>Workbench[[#This Row],[6]]-Workbench[[#This Row],[5]]</f>
        <v>-2</v>
      </c>
      <c r="H204">
        <f>Workbench[[#This Row],[7]]-Workbench[[#This Row],[6]]</f>
        <v>-8</v>
      </c>
      <c r="I204">
        <f>Workbench[[#This Row],[8]]-Workbench[[#This Row],[7]]</f>
        <v>2</v>
      </c>
      <c r="J204">
        <f>Workbench[[#This Row],[9]]-Workbench[[#This Row],[8]]</f>
        <v>-4</v>
      </c>
      <c r="K204">
        <f>Workbench[[#This Row],[10]]-Workbench[[#This Row],[9]]</f>
        <v>-16</v>
      </c>
      <c r="L204">
        <f>Workbench[[#This Row],[11]]-Workbench[[#This Row],[10]]</f>
        <v>-1</v>
      </c>
      <c r="M204">
        <f>Workbench[[#This Row],[12]]-Workbench[[#This Row],[11]]</f>
        <v>16</v>
      </c>
      <c r="N204">
        <f>Workbench[[#This Row],[13]]-Workbench[[#This Row],[12]]</f>
        <v>4</v>
      </c>
      <c r="O204">
        <f>Workbench[[#This Row],[14]]-Workbench[[#This Row],[13]]</f>
        <v>-16</v>
      </c>
      <c r="P204">
        <f>Workbench[[#This Row],[15]]-Workbench[[#This Row],[14]]</f>
        <v>1</v>
      </c>
      <c r="Q204">
        <f>Workbench[[#This Row],[16]]-Workbench[[#This Row],[15]]</f>
        <v>-2</v>
      </c>
      <c r="R204">
        <f>Workbench[[#This Row],[17]]-Workbench[[#This Row],[16]]</f>
        <v>-1</v>
      </c>
      <c r="S204">
        <f>Workbench[[#This Row],[18]]-Workbench[[#This Row],[17]]</f>
        <v>16</v>
      </c>
      <c r="T204">
        <f>Workbench[[#This Row],[19]]-Workbench[[#This Row],[18]]</f>
        <v>8</v>
      </c>
      <c r="U204">
        <f>Workbench[[#This Row],[20]]-Workbench[[#This Row],[19]]</f>
        <v>-16</v>
      </c>
      <c r="V204">
        <f>Workbench[[#This Row],[21]]-Workbench[[#This Row],[20]]</f>
        <v>1</v>
      </c>
      <c r="W204">
        <f>Workbench[[#This Row],[22]]-Workbench[[#This Row],[21]]</f>
        <v>2</v>
      </c>
      <c r="X204">
        <f>Workbench[[#This Row],[23]]-Workbench[[#This Row],[22]]</f>
        <v>-1</v>
      </c>
      <c r="Y204">
        <f>Workbench[[#This Row],[24]]-Workbench[[#This Row],[23]]</f>
        <v>16</v>
      </c>
      <c r="Z204">
        <f>Workbench[[#This Row],[25]]-Workbench[[#This Row],[24]]</f>
        <v>-4</v>
      </c>
      <c r="AA204">
        <f>Workbench[[#This Row],[26]]-Workbench[[#This Row],[25]]</f>
        <v>-16</v>
      </c>
      <c r="AB204">
        <f>Workbench[[#This Row],[27]]-Workbench[[#This Row],[26]]</f>
        <v>1</v>
      </c>
      <c r="AC204">
        <f>Workbench[[#This Row],[28]]-Workbench[[#This Row],[27]]</f>
        <v>-2</v>
      </c>
      <c r="AD204">
        <f>Workbench[[#This Row],[29]]-Workbench[[#This Row],[28]]</f>
        <v>-1</v>
      </c>
      <c r="AE204">
        <f>Workbench[[#This Row],[30]]-Workbench[[#This Row],[29]]</f>
        <v>16</v>
      </c>
      <c r="AF204">
        <f>Workbench[[#This Row],[31]]-Workbench[[#This Row],[30]]</f>
        <v>-8</v>
      </c>
      <c r="AG204">
        <f>COUNTIF(StepAnalysis[[#This Row],[0]:[31]],"=0")</f>
        <v>1</v>
      </c>
      <c r="AH204">
        <f>COUNTIF(StepAnalysis[[#This Row],[0]:[31]],"=1")</f>
        <v>4</v>
      </c>
      <c r="AI204">
        <f>COUNTIF(StepAnalysis[[#This Row],[0]:[31]],"=-1")</f>
        <v>4</v>
      </c>
      <c r="AJ204">
        <f>COUNTIF(StepAnalysis[[#This Row],[0]:[31]],"=2")</f>
        <v>3</v>
      </c>
      <c r="AK204">
        <f>COUNTIF(StepAnalysis[[#This Row],[0]:[31]],"=-2")</f>
        <v>3</v>
      </c>
      <c r="AL204">
        <f>COUNTIF(StepAnalysis[[#This Row],[0]:[31]],"=4")</f>
        <v>2</v>
      </c>
      <c r="AM204">
        <f>COUNTIF(StepAnalysis[[#This Row],[0]:[31]],"=-4")</f>
        <v>2</v>
      </c>
      <c r="AN204">
        <f>COUNTIF(StepAnalysis[[#This Row],[0]:[31]],"=8")</f>
        <v>2</v>
      </c>
      <c r="AO204">
        <f>COUNTIF(StepAnalysis[[#This Row],[0]:[31]],"=-8")</f>
        <v>2</v>
      </c>
      <c r="AP204">
        <f>COUNTIF(StepAnalysis[[#This Row],[0]:[31]],"=16")</f>
        <v>5</v>
      </c>
      <c r="AQ204">
        <f>COUNTIF(StepAnalysis[[#This Row],[0]:[31]],"=-16")</f>
        <v>4</v>
      </c>
      <c r="AR204" s="6"/>
    </row>
    <row r="205" spans="1:44" x14ac:dyDescent="0.25">
      <c r="A205" s="3">
        <v>0</v>
      </c>
      <c r="B205">
        <f>Workbench[[#This Row],[1]]-Workbench[[#This Row],[0]]</f>
        <v>1</v>
      </c>
      <c r="C205">
        <f>Workbench[[#This Row],[2]]-Workbench[[#This Row],[1]]</f>
        <v>16</v>
      </c>
      <c r="D205">
        <f>Workbench[[#This Row],[3]]-Workbench[[#This Row],[2]]</f>
        <v>8</v>
      </c>
      <c r="E205">
        <f>Workbench[[#This Row],[4]]-Workbench[[#This Row],[3]]</f>
        <v>4</v>
      </c>
      <c r="F205">
        <f>Workbench[[#This Row],[5]]-Workbench[[#This Row],[4]]</f>
        <v>-8</v>
      </c>
      <c r="G205">
        <f>Workbench[[#This Row],[6]]-Workbench[[#This Row],[5]]</f>
        <v>2</v>
      </c>
      <c r="H205">
        <f>Workbench[[#This Row],[7]]-Workbench[[#This Row],[6]]</f>
        <v>8</v>
      </c>
      <c r="I205">
        <f>Workbench[[#This Row],[8]]-Workbench[[#This Row],[7]]</f>
        <v>-4</v>
      </c>
      <c r="J205">
        <f>Workbench[[#This Row],[9]]-Workbench[[#This Row],[8]]</f>
        <v>-8</v>
      </c>
      <c r="K205">
        <f>Workbench[[#This Row],[10]]-Workbench[[#This Row],[9]]</f>
        <v>-16</v>
      </c>
      <c r="L205">
        <f>Workbench[[#This Row],[11]]-Workbench[[#This Row],[10]]</f>
        <v>-1</v>
      </c>
      <c r="M205">
        <f>Workbench[[#This Row],[12]]-Workbench[[#This Row],[11]]</f>
        <v>16</v>
      </c>
      <c r="N205">
        <f>Workbench[[#This Row],[13]]-Workbench[[#This Row],[12]]</f>
        <v>8</v>
      </c>
      <c r="O205">
        <f>Workbench[[#This Row],[14]]-Workbench[[#This Row],[13]]</f>
        <v>-16</v>
      </c>
      <c r="P205">
        <f>Workbench[[#This Row],[15]]-Workbench[[#This Row],[14]]</f>
        <v>1</v>
      </c>
      <c r="Q205">
        <f>Workbench[[#This Row],[16]]-Workbench[[#This Row],[15]]</f>
        <v>4</v>
      </c>
      <c r="R205">
        <f>Workbench[[#This Row],[17]]-Workbench[[#This Row],[16]]</f>
        <v>-1</v>
      </c>
      <c r="S205">
        <f>Workbench[[#This Row],[18]]-Workbench[[#This Row],[17]]</f>
        <v>16</v>
      </c>
      <c r="T205">
        <f>Workbench[[#This Row],[19]]-Workbench[[#This Row],[18]]</f>
        <v>-8</v>
      </c>
      <c r="U205">
        <f>Workbench[[#This Row],[20]]-Workbench[[#This Row],[19]]</f>
        <v>-16</v>
      </c>
      <c r="V205">
        <f>Workbench[[#This Row],[21]]-Workbench[[#This Row],[20]]</f>
        <v>1</v>
      </c>
      <c r="W205">
        <f>Workbench[[#This Row],[22]]-Workbench[[#This Row],[21]]</f>
        <v>-2</v>
      </c>
      <c r="X205">
        <f>Workbench[[#This Row],[23]]-Workbench[[#This Row],[22]]</f>
        <v>-1</v>
      </c>
      <c r="Y205">
        <f>Workbench[[#This Row],[24]]-Workbench[[#This Row],[23]]</f>
        <v>16</v>
      </c>
      <c r="Z205">
        <f>Workbench[[#This Row],[25]]-Workbench[[#This Row],[24]]</f>
        <v>8</v>
      </c>
      <c r="AA205">
        <f>Workbench[[#This Row],[26]]-Workbench[[#This Row],[25]]</f>
        <v>-16</v>
      </c>
      <c r="AB205">
        <f>Workbench[[#This Row],[27]]-Workbench[[#This Row],[26]]</f>
        <v>1</v>
      </c>
      <c r="AC205">
        <f>Workbench[[#This Row],[28]]-Workbench[[#This Row],[27]]</f>
        <v>-4</v>
      </c>
      <c r="AD205">
        <f>Workbench[[#This Row],[29]]-Workbench[[#This Row],[28]]</f>
        <v>-1</v>
      </c>
      <c r="AE205">
        <f>Workbench[[#This Row],[30]]-Workbench[[#This Row],[29]]</f>
        <v>16</v>
      </c>
      <c r="AF205">
        <f>Workbench[[#This Row],[31]]-Workbench[[#This Row],[30]]</f>
        <v>-8</v>
      </c>
      <c r="AG205">
        <f>COUNTIF(StepAnalysis[[#This Row],[0]:[31]],"=0")</f>
        <v>1</v>
      </c>
      <c r="AH205">
        <f>COUNTIF(StepAnalysis[[#This Row],[0]:[31]],"=1")</f>
        <v>4</v>
      </c>
      <c r="AI205">
        <f>COUNTIF(StepAnalysis[[#This Row],[0]:[31]],"=-1")</f>
        <v>4</v>
      </c>
      <c r="AJ205">
        <f>COUNTIF(StepAnalysis[[#This Row],[0]:[31]],"=2")</f>
        <v>1</v>
      </c>
      <c r="AK205">
        <f>COUNTIF(StepAnalysis[[#This Row],[0]:[31]],"=-2")</f>
        <v>1</v>
      </c>
      <c r="AL205">
        <f>COUNTIF(StepAnalysis[[#This Row],[0]:[31]],"=4")</f>
        <v>2</v>
      </c>
      <c r="AM205">
        <f>COUNTIF(StepAnalysis[[#This Row],[0]:[31]],"=-4")</f>
        <v>2</v>
      </c>
      <c r="AN205">
        <f>COUNTIF(StepAnalysis[[#This Row],[0]:[31]],"=8")</f>
        <v>4</v>
      </c>
      <c r="AO205">
        <f>COUNTIF(StepAnalysis[[#This Row],[0]:[31]],"=-8")</f>
        <v>4</v>
      </c>
      <c r="AP205">
        <f>COUNTIF(StepAnalysis[[#This Row],[0]:[31]],"=16")</f>
        <v>5</v>
      </c>
      <c r="AQ205">
        <f>COUNTIF(StepAnalysis[[#This Row],[0]:[31]],"=-16")</f>
        <v>4</v>
      </c>
      <c r="AR205" s="6"/>
    </row>
    <row r="206" spans="1:44" x14ac:dyDescent="0.25">
      <c r="A206" s="2">
        <v>0</v>
      </c>
      <c r="B206">
        <f>Workbench[[#This Row],[1]]-Workbench[[#This Row],[0]]</f>
        <v>1</v>
      </c>
      <c r="C206">
        <f>Workbench[[#This Row],[2]]-Workbench[[#This Row],[1]]</f>
        <v>16</v>
      </c>
      <c r="D206">
        <f>Workbench[[#This Row],[3]]-Workbench[[#This Row],[2]]</f>
        <v>8</v>
      </c>
      <c r="E206">
        <f>Workbench[[#This Row],[4]]-Workbench[[#This Row],[3]]</f>
        <v>4</v>
      </c>
      <c r="F206">
        <f>Workbench[[#This Row],[5]]-Workbench[[#This Row],[4]]</f>
        <v>-8</v>
      </c>
      <c r="G206">
        <f>Workbench[[#This Row],[6]]-Workbench[[#This Row],[5]]</f>
        <v>-16</v>
      </c>
      <c r="H206">
        <f>Workbench[[#This Row],[7]]-Workbench[[#This Row],[6]]</f>
        <v>2</v>
      </c>
      <c r="I206">
        <f>Workbench[[#This Row],[8]]-Workbench[[#This Row],[7]]</f>
        <v>16</v>
      </c>
      <c r="J206">
        <f>Workbench[[#This Row],[9]]-Workbench[[#This Row],[8]]</f>
        <v>8</v>
      </c>
      <c r="K206">
        <f>Workbench[[#This Row],[10]]-Workbench[[#This Row],[9]]</f>
        <v>-4</v>
      </c>
      <c r="L206">
        <f>Workbench[[#This Row],[11]]-Workbench[[#This Row],[10]]</f>
        <v>-8</v>
      </c>
      <c r="M206">
        <f>Workbench[[#This Row],[12]]-Workbench[[#This Row],[11]]</f>
        <v>-16</v>
      </c>
      <c r="N206">
        <f>Workbench[[#This Row],[13]]-Workbench[[#This Row],[12]]</f>
        <v>-1</v>
      </c>
      <c r="O206">
        <f>Workbench[[#This Row],[14]]-Workbench[[#This Row],[13]]</f>
        <v>16</v>
      </c>
      <c r="P206">
        <f>Workbench[[#This Row],[15]]-Workbench[[#This Row],[14]]</f>
        <v>8</v>
      </c>
      <c r="Q206">
        <f>Workbench[[#This Row],[16]]-Workbench[[#This Row],[15]]</f>
        <v>-16</v>
      </c>
      <c r="R206">
        <f>Workbench[[#This Row],[17]]-Workbench[[#This Row],[16]]</f>
        <v>1</v>
      </c>
      <c r="S206">
        <f>Workbench[[#This Row],[18]]-Workbench[[#This Row],[17]]</f>
        <v>4</v>
      </c>
      <c r="T206">
        <f>Workbench[[#This Row],[19]]-Workbench[[#This Row],[18]]</f>
        <v>-1</v>
      </c>
      <c r="U206">
        <f>Workbench[[#This Row],[20]]-Workbench[[#This Row],[19]]</f>
        <v>16</v>
      </c>
      <c r="V206">
        <f>Workbench[[#This Row],[21]]-Workbench[[#This Row],[20]]</f>
        <v>-8</v>
      </c>
      <c r="W206">
        <f>Workbench[[#This Row],[22]]-Workbench[[#This Row],[21]]</f>
        <v>-16</v>
      </c>
      <c r="X206">
        <f>Workbench[[#This Row],[23]]-Workbench[[#This Row],[22]]</f>
        <v>-2</v>
      </c>
      <c r="Y206">
        <f>Workbench[[#This Row],[24]]-Workbench[[#This Row],[23]]</f>
        <v>16</v>
      </c>
      <c r="Z206">
        <f>Workbench[[#This Row],[25]]-Workbench[[#This Row],[24]]</f>
        <v>8</v>
      </c>
      <c r="AA206">
        <f>Workbench[[#This Row],[26]]-Workbench[[#This Row],[25]]</f>
        <v>-16</v>
      </c>
      <c r="AB206">
        <f>Workbench[[#This Row],[27]]-Workbench[[#This Row],[26]]</f>
        <v>1</v>
      </c>
      <c r="AC206">
        <f>Workbench[[#This Row],[28]]-Workbench[[#This Row],[27]]</f>
        <v>-4</v>
      </c>
      <c r="AD206">
        <f>Workbench[[#This Row],[29]]-Workbench[[#This Row],[28]]</f>
        <v>-1</v>
      </c>
      <c r="AE206">
        <f>Workbench[[#This Row],[30]]-Workbench[[#This Row],[29]]</f>
        <v>16</v>
      </c>
      <c r="AF206">
        <f>Workbench[[#This Row],[31]]-Workbench[[#This Row],[30]]</f>
        <v>-8</v>
      </c>
      <c r="AG206">
        <f>COUNTIF(StepAnalysis[[#This Row],[0]:[31]],"=0")</f>
        <v>1</v>
      </c>
      <c r="AH206">
        <f>COUNTIF(StepAnalysis[[#This Row],[0]:[31]],"=1")</f>
        <v>3</v>
      </c>
      <c r="AI206">
        <f>COUNTIF(StepAnalysis[[#This Row],[0]:[31]],"=-1")</f>
        <v>3</v>
      </c>
      <c r="AJ206">
        <f>COUNTIF(StepAnalysis[[#This Row],[0]:[31]],"=2")</f>
        <v>1</v>
      </c>
      <c r="AK206">
        <f>COUNTIF(StepAnalysis[[#This Row],[0]:[31]],"=-2")</f>
        <v>1</v>
      </c>
      <c r="AL206">
        <f>COUNTIF(StepAnalysis[[#This Row],[0]:[31]],"=4")</f>
        <v>2</v>
      </c>
      <c r="AM206">
        <f>COUNTIF(StepAnalysis[[#This Row],[0]:[31]],"=-4")</f>
        <v>2</v>
      </c>
      <c r="AN206">
        <f>COUNTIF(StepAnalysis[[#This Row],[0]:[31]],"=8")</f>
        <v>4</v>
      </c>
      <c r="AO206">
        <f>COUNTIF(StepAnalysis[[#This Row],[0]:[31]],"=-8")</f>
        <v>4</v>
      </c>
      <c r="AP206">
        <f>COUNTIF(StepAnalysis[[#This Row],[0]:[31]],"=16")</f>
        <v>6</v>
      </c>
      <c r="AQ206">
        <f>COUNTIF(StepAnalysis[[#This Row],[0]:[31]],"=-16")</f>
        <v>5</v>
      </c>
      <c r="AR206" s="6"/>
    </row>
    <row r="207" spans="1:44" x14ac:dyDescent="0.25">
      <c r="A207" s="3">
        <v>0</v>
      </c>
      <c r="B207">
        <f>Workbench[[#This Row],[1]]-Workbench[[#This Row],[0]]</f>
        <v>1</v>
      </c>
      <c r="C207">
        <f>Workbench[[#This Row],[2]]-Workbench[[#This Row],[1]]</f>
        <v>16</v>
      </c>
      <c r="D207">
        <f>Workbench[[#This Row],[3]]-Workbench[[#This Row],[2]]</f>
        <v>8</v>
      </c>
      <c r="E207">
        <f>Workbench[[#This Row],[4]]-Workbench[[#This Row],[3]]</f>
        <v>4</v>
      </c>
      <c r="F207">
        <f>Workbench[[#This Row],[5]]-Workbench[[#This Row],[4]]</f>
        <v>-8</v>
      </c>
      <c r="G207">
        <f>Workbench[[#This Row],[6]]-Workbench[[#This Row],[5]]</f>
        <v>-16</v>
      </c>
      <c r="H207">
        <f>Workbench[[#This Row],[7]]-Workbench[[#This Row],[6]]</f>
        <v>2</v>
      </c>
      <c r="I207">
        <f>Workbench[[#This Row],[8]]-Workbench[[#This Row],[7]]</f>
        <v>16</v>
      </c>
      <c r="J207">
        <f>Workbench[[#This Row],[9]]-Workbench[[#This Row],[8]]</f>
        <v>8</v>
      </c>
      <c r="K207">
        <f>Workbench[[#This Row],[10]]-Workbench[[#This Row],[9]]</f>
        <v>-4</v>
      </c>
      <c r="L207">
        <f>Workbench[[#This Row],[11]]-Workbench[[#This Row],[10]]</f>
        <v>-8</v>
      </c>
      <c r="M207">
        <f>Workbench[[#This Row],[12]]-Workbench[[#This Row],[11]]</f>
        <v>-16</v>
      </c>
      <c r="N207">
        <f>Workbench[[#This Row],[13]]-Workbench[[#This Row],[12]]</f>
        <v>-1</v>
      </c>
      <c r="O207">
        <f>Workbench[[#This Row],[14]]-Workbench[[#This Row],[13]]</f>
        <v>16</v>
      </c>
      <c r="P207">
        <f>Workbench[[#This Row],[15]]-Workbench[[#This Row],[14]]</f>
        <v>8</v>
      </c>
      <c r="Q207">
        <f>Workbench[[#This Row],[16]]-Workbench[[#This Row],[15]]</f>
        <v>4</v>
      </c>
      <c r="R207">
        <f>Workbench[[#This Row],[17]]-Workbench[[#This Row],[16]]</f>
        <v>-8</v>
      </c>
      <c r="S207">
        <f>Workbench[[#This Row],[18]]-Workbench[[#This Row],[17]]</f>
        <v>-16</v>
      </c>
      <c r="T207">
        <f>Workbench[[#This Row],[19]]-Workbench[[#This Row],[18]]</f>
        <v>-2</v>
      </c>
      <c r="U207">
        <f>Workbench[[#This Row],[20]]-Workbench[[#This Row],[19]]</f>
        <v>16</v>
      </c>
      <c r="V207">
        <f>Workbench[[#This Row],[21]]-Workbench[[#This Row],[20]]</f>
        <v>8</v>
      </c>
      <c r="W207">
        <f>Workbench[[#This Row],[22]]-Workbench[[#This Row],[21]]</f>
        <v>-16</v>
      </c>
      <c r="X207">
        <f>Workbench[[#This Row],[23]]-Workbench[[#This Row],[22]]</f>
        <v>2</v>
      </c>
      <c r="Y207">
        <f>Workbench[[#This Row],[24]]-Workbench[[#This Row],[23]]</f>
        <v>-4</v>
      </c>
      <c r="Z207">
        <f>Workbench[[#This Row],[25]]-Workbench[[#This Row],[24]]</f>
        <v>1</v>
      </c>
      <c r="AA207">
        <f>Workbench[[#This Row],[26]]-Workbench[[#This Row],[25]]</f>
        <v>4</v>
      </c>
      <c r="AB207">
        <f>Workbench[[#This Row],[27]]-Workbench[[#This Row],[26]]</f>
        <v>-2</v>
      </c>
      <c r="AC207">
        <f>Workbench[[#This Row],[28]]-Workbench[[#This Row],[27]]</f>
        <v>-4</v>
      </c>
      <c r="AD207">
        <f>Workbench[[#This Row],[29]]-Workbench[[#This Row],[28]]</f>
        <v>-1</v>
      </c>
      <c r="AE207">
        <f>Workbench[[#This Row],[30]]-Workbench[[#This Row],[29]]</f>
        <v>16</v>
      </c>
      <c r="AF207">
        <f>Workbench[[#This Row],[31]]-Workbench[[#This Row],[30]]</f>
        <v>-8</v>
      </c>
      <c r="AG207">
        <f>COUNTIF(StepAnalysis[[#This Row],[0]:[31]],"=0")</f>
        <v>1</v>
      </c>
      <c r="AH207">
        <f>COUNTIF(StepAnalysis[[#This Row],[0]:[31]],"=1")</f>
        <v>2</v>
      </c>
      <c r="AI207">
        <f>COUNTIF(StepAnalysis[[#This Row],[0]:[31]],"=-1")</f>
        <v>2</v>
      </c>
      <c r="AJ207">
        <f>COUNTIF(StepAnalysis[[#This Row],[0]:[31]],"=2")</f>
        <v>2</v>
      </c>
      <c r="AK207">
        <f>COUNTIF(StepAnalysis[[#This Row],[0]:[31]],"=-2")</f>
        <v>2</v>
      </c>
      <c r="AL207">
        <f>COUNTIF(StepAnalysis[[#This Row],[0]:[31]],"=4")</f>
        <v>3</v>
      </c>
      <c r="AM207">
        <f>COUNTIF(StepAnalysis[[#This Row],[0]:[31]],"=-4")</f>
        <v>3</v>
      </c>
      <c r="AN207">
        <f>COUNTIF(StepAnalysis[[#This Row],[0]:[31]],"=8")</f>
        <v>4</v>
      </c>
      <c r="AO207">
        <f>COUNTIF(StepAnalysis[[#This Row],[0]:[31]],"=-8")</f>
        <v>4</v>
      </c>
      <c r="AP207">
        <f>COUNTIF(StepAnalysis[[#This Row],[0]:[31]],"=16")</f>
        <v>5</v>
      </c>
      <c r="AQ207">
        <f>COUNTIF(StepAnalysis[[#This Row],[0]:[31]],"=-16")</f>
        <v>4</v>
      </c>
      <c r="AR207" s="6"/>
    </row>
    <row r="208" spans="1:44" x14ac:dyDescent="0.25">
      <c r="A208" s="2">
        <v>0</v>
      </c>
      <c r="B208">
        <f>Workbench[[#This Row],[1]]-Workbench[[#This Row],[0]]</f>
        <v>1</v>
      </c>
      <c r="C208">
        <f>Workbench[[#This Row],[2]]-Workbench[[#This Row],[1]]</f>
        <v>16</v>
      </c>
      <c r="D208">
        <f>Workbench[[#This Row],[3]]-Workbench[[#This Row],[2]]</f>
        <v>8</v>
      </c>
      <c r="E208">
        <f>Workbench[[#This Row],[4]]-Workbench[[#This Row],[3]]</f>
        <v>4</v>
      </c>
      <c r="F208">
        <f>Workbench[[#This Row],[5]]-Workbench[[#This Row],[4]]</f>
        <v>2</v>
      </c>
      <c r="G208">
        <f>Workbench[[#This Row],[6]]-Workbench[[#This Row],[5]]</f>
        <v>-4</v>
      </c>
      <c r="H208">
        <f>Workbench[[#This Row],[7]]-Workbench[[#This Row],[6]]</f>
        <v>-8</v>
      </c>
      <c r="I208">
        <f>Workbench[[#This Row],[8]]-Workbench[[#This Row],[7]]</f>
        <v>4</v>
      </c>
      <c r="J208">
        <f>Workbench[[#This Row],[9]]-Workbench[[#This Row],[8]]</f>
        <v>-2</v>
      </c>
      <c r="K208">
        <f>Workbench[[#This Row],[10]]-Workbench[[#This Row],[9]]</f>
        <v>-16</v>
      </c>
      <c r="L208">
        <f>Workbench[[#This Row],[11]]-Workbench[[#This Row],[10]]</f>
        <v>2</v>
      </c>
      <c r="M208">
        <f>Workbench[[#This Row],[12]]-Workbench[[#This Row],[11]]</f>
        <v>-4</v>
      </c>
      <c r="N208">
        <f>Workbench[[#This Row],[13]]-Workbench[[#This Row],[12]]</f>
        <v>-1</v>
      </c>
      <c r="O208">
        <f>Workbench[[#This Row],[14]]-Workbench[[#This Row],[13]]</f>
        <v>4</v>
      </c>
      <c r="P208">
        <f>Workbench[[#This Row],[15]]-Workbench[[#This Row],[14]]</f>
        <v>-2</v>
      </c>
      <c r="Q208">
        <f>Workbench[[#This Row],[16]]-Workbench[[#This Row],[15]]</f>
        <v>16</v>
      </c>
      <c r="R208">
        <f>Workbench[[#This Row],[17]]-Workbench[[#This Row],[16]]</f>
        <v>2</v>
      </c>
      <c r="S208">
        <f>Workbench[[#This Row],[18]]-Workbench[[#This Row],[17]]</f>
        <v>-4</v>
      </c>
      <c r="T208">
        <f>Workbench[[#This Row],[19]]-Workbench[[#This Row],[18]]</f>
        <v>8</v>
      </c>
      <c r="U208">
        <f>Workbench[[#This Row],[20]]-Workbench[[#This Row],[19]]</f>
        <v>4</v>
      </c>
      <c r="V208">
        <f>Workbench[[#This Row],[21]]-Workbench[[#This Row],[20]]</f>
        <v>-2</v>
      </c>
      <c r="W208">
        <f>Workbench[[#This Row],[22]]-Workbench[[#This Row],[21]]</f>
        <v>-16</v>
      </c>
      <c r="X208">
        <f>Workbench[[#This Row],[23]]-Workbench[[#This Row],[22]]</f>
        <v>2</v>
      </c>
      <c r="Y208">
        <f>Workbench[[#This Row],[24]]-Workbench[[#This Row],[23]]</f>
        <v>-4</v>
      </c>
      <c r="Z208">
        <f>Workbench[[#This Row],[25]]-Workbench[[#This Row],[24]]</f>
        <v>1</v>
      </c>
      <c r="AA208">
        <f>Workbench[[#This Row],[26]]-Workbench[[#This Row],[25]]</f>
        <v>4</v>
      </c>
      <c r="AB208">
        <f>Workbench[[#This Row],[27]]-Workbench[[#This Row],[26]]</f>
        <v>-2</v>
      </c>
      <c r="AC208">
        <f>Workbench[[#This Row],[28]]-Workbench[[#This Row],[27]]</f>
        <v>-4</v>
      </c>
      <c r="AD208">
        <f>Workbench[[#This Row],[29]]-Workbench[[#This Row],[28]]</f>
        <v>-1</v>
      </c>
      <c r="AE208">
        <f>Workbench[[#This Row],[30]]-Workbench[[#This Row],[29]]</f>
        <v>16</v>
      </c>
      <c r="AF208">
        <f>Workbench[[#This Row],[31]]-Workbench[[#This Row],[30]]</f>
        <v>-8</v>
      </c>
      <c r="AG208">
        <f>COUNTIF(StepAnalysis[[#This Row],[0]:[31]],"=0")</f>
        <v>1</v>
      </c>
      <c r="AH208">
        <f>COUNTIF(StepAnalysis[[#This Row],[0]:[31]],"=1")</f>
        <v>2</v>
      </c>
      <c r="AI208">
        <f>COUNTIF(StepAnalysis[[#This Row],[0]:[31]],"=-1")</f>
        <v>2</v>
      </c>
      <c r="AJ208">
        <f>COUNTIF(StepAnalysis[[#This Row],[0]:[31]],"=2")</f>
        <v>4</v>
      </c>
      <c r="AK208">
        <f>COUNTIF(StepAnalysis[[#This Row],[0]:[31]],"=-2")</f>
        <v>4</v>
      </c>
      <c r="AL208">
        <f>COUNTIF(StepAnalysis[[#This Row],[0]:[31]],"=4")</f>
        <v>5</v>
      </c>
      <c r="AM208">
        <f>COUNTIF(StepAnalysis[[#This Row],[0]:[31]],"=-4")</f>
        <v>5</v>
      </c>
      <c r="AN208">
        <f>COUNTIF(StepAnalysis[[#This Row],[0]:[31]],"=8")</f>
        <v>2</v>
      </c>
      <c r="AO208">
        <f>COUNTIF(StepAnalysis[[#This Row],[0]:[31]],"=-8")</f>
        <v>2</v>
      </c>
      <c r="AP208">
        <f>COUNTIF(StepAnalysis[[#This Row],[0]:[31]],"=16")</f>
        <v>3</v>
      </c>
      <c r="AQ208">
        <f>COUNTIF(StepAnalysis[[#This Row],[0]:[31]],"=-16")</f>
        <v>2</v>
      </c>
      <c r="AR208" s="6"/>
    </row>
    <row r="209" spans="1:44" x14ac:dyDescent="0.25">
      <c r="A209" s="3">
        <v>0</v>
      </c>
      <c r="B209">
        <f>Workbench[[#This Row],[1]]-Workbench[[#This Row],[0]]</f>
        <v>1</v>
      </c>
      <c r="C209">
        <f>Workbench[[#This Row],[2]]-Workbench[[#This Row],[1]]</f>
        <v>16</v>
      </c>
      <c r="D209">
        <f>Workbench[[#This Row],[3]]-Workbench[[#This Row],[2]]</f>
        <v>8</v>
      </c>
      <c r="E209">
        <f>Workbench[[#This Row],[4]]-Workbench[[#This Row],[3]]</f>
        <v>4</v>
      </c>
      <c r="F209">
        <f>Workbench[[#This Row],[5]]-Workbench[[#This Row],[4]]</f>
        <v>2</v>
      </c>
      <c r="G209">
        <f>Workbench[[#This Row],[6]]-Workbench[[#This Row],[5]]</f>
        <v>-4</v>
      </c>
      <c r="H209">
        <f>Workbench[[#This Row],[7]]-Workbench[[#This Row],[6]]</f>
        <v>-8</v>
      </c>
      <c r="I209">
        <f>Workbench[[#This Row],[8]]-Workbench[[#This Row],[7]]</f>
        <v>-16</v>
      </c>
      <c r="J209">
        <f>Workbench[[#This Row],[9]]-Workbench[[#This Row],[8]]</f>
        <v>-1</v>
      </c>
      <c r="K209">
        <f>Workbench[[#This Row],[10]]-Workbench[[#This Row],[9]]</f>
        <v>16</v>
      </c>
      <c r="L209">
        <f>Workbench[[#This Row],[11]]-Workbench[[#This Row],[10]]</f>
        <v>8</v>
      </c>
      <c r="M209">
        <f>Workbench[[#This Row],[12]]-Workbench[[#This Row],[11]]</f>
        <v>-16</v>
      </c>
      <c r="N209">
        <f>Workbench[[#This Row],[13]]-Workbench[[#This Row],[12]]</f>
        <v>1</v>
      </c>
      <c r="O209">
        <f>Workbench[[#This Row],[14]]-Workbench[[#This Row],[13]]</f>
        <v>4</v>
      </c>
      <c r="P209">
        <f>Workbench[[#This Row],[15]]-Workbench[[#This Row],[14]]</f>
        <v>-1</v>
      </c>
      <c r="Q209">
        <f>Workbench[[#This Row],[16]]-Workbench[[#This Row],[15]]</f>
        <v>16</v>
      </c>
      <c r="R209">
        <f>Workbench[[#This Row],[17]]-Workbench[[#This Row],[16]]</f>
        <v>-8</v>
      </c>
      <c r="S209">
        <f>Workbench[[#This Row],[18]]-Workbench[[#This Row],[17]]</f>
        <v>-16</v>
      </c>
      <c r="T209">
        <f>Workbench[[#This Row],[19]]-Workbench[[#This Row],[18]]</f>
        <v>1</v>
      </c>
      <c r="U209">
        <f>Workbench[[#This Row],[20]]-Workbench[[#This Row],[19]]</f>
        <v>16</v>
      </c>
      <c r="V209">
        <f>Workbench[[#This Row],[21]]-Workbench[[#This Row],[20]]</f>
        <v>-2</v>
      </c>
      <c r="W209">
        <f>Workbench[[#This Row],[22]]-Workbench[[#This Row],[21]]</f>
        <v>-16</v>
      </c>
      <c r="X209">
        <f>Workbench[[#This Row],[23]]-Workbench[[#This Row],[22]]</f>
        <v>-1</v>
      </c>
      <c r="Y209">
        <f>Workbench[[#This Row],[24]]-Workbench[[#This Row],[23]]</f>
        <v>16</v>
      </c>
      <c r="Z209">
        <f>Workbench[[#This Row],[25]]-Workbench[[#This Row],[24]]</f>
        <v>8</v>
      </c>
      <c r="AA209">
        <f>Workbench[[#This Row],[26]]-Workbench[[#This Row],[25]]</f>
        <v>-16</v>
      </c>
      <c r="AB209">
        <f>Workbench[[#This Row],[27]]-Workbench[[#This Row],[26]]</f>
        <v>1</v>
      </c>
      <c r="AC209">
        <f>Workbench[[#This Row],[28]]-Workbench[[#This Row],[27]]</f>
        <v>-4</v>
      </c>
      <c r="AD209">
        <f>Workbench[[#This Row],[29]]-Workbench[[#This Row],[28]]</f>
        <v>-1</v>
      </c>
      <c r="AE209">
        <f>Workbench[[#This Row],[30]]-Workbench[[#This Row],[29]]</f>
        <v>16</v>
      </c>
      <c r="AF209">
        <f>Workbench[[#This Row],[31]]-Workbench[[#This Row],[30]]</f>
        <v>-8</v>
      </c>
      <c r="AG209">
        <f>COUNTIF(StepAnalysis[[#This Row],[0]:[31]],"=0")</f>
        <v>1</v>
      </c>
      <c r="AH209">
        <f>COUNTIF(StepAnalysis[[#This Row],[0]:[31]],"=1")</f>
        <v>4</v>
      </c>
      <c r="AI209">
        <f>COUNTIF(StepAnalysis[[#This Row],[0]:[31]],"=-1")</f>
        <v>4</v>
      </c>
      <c r="AJ209">
        <f>COUNTIF(StepAnalysis[[#This Row],[0]:[31]],"=2")</f>
        <v>1</v>
      </c>
      <c r="AK209">
        <f>COUNTIF(StepAnalysis[[#This Row],[0]:[31]],"=-2")</f>
        <v>1</v>
      </c>
      <c r="AL209">
        <f>COUNTIF(StepAnalysis[[#This Row],[0]:[31]],"=4")</f>
        <v>2</v>
      </c>
      <c r="AM209">
        <f>COUNTIF(StepAnalysis[[#This Row],[0]:[31]],"=-4")</f>
        <v>2</v>
      </c>
      <c r="AN209">
        <f>COUNTIF(StepAnalysis[[#This Row],[0]:[31]],"=8")</f>
        <v>3</v>
      </c>
      <c r="AO209">
        <f>COUNTIF(StepAnalysis[[#This Row],[0]:[31]],"=-8")</f>
        <v>3</v>
      </c>
      <c r="AP209">
        <f>COUNTIF(StepAnalysis[[#This Row],[0]:[31]],"=16")</f>
        <v>6</v>
      </c>
      <c r="AQ209">
        <f>COUNTIF(StepAnalysis[[#This Row],[0]:[31]],"=-16")</f>
        <v>5</v>
      </c>
      <c r="AR209" s="6"/>
    </row>
    <row r="210" spans="1:44" x14ac:dyDescent="0.25">
      <c r="A210" s="7" cm="1">
        <f t="array" aca="1" ref="A210" ca="1">COUNTA(_xlfn.UNIQUE(_xlfn._xlws.FILTER(StepAnalysis[0],SUBTOTAL(103, OFFSET(StepAnalysis[0], ROW(StepAnalysis[0]) - MIN(ROW(StepAnalysis[0])), 0, 1)))))</f>
        <v>1</v>
      </c>
      <c r="B210" s="7" cm="1">
        <f t="array" aca="1" ref="B210" ca="1">COUNTA(_xlfn.UNIQUE(_xlfn._xlws.FILTER(StepAnalysis[1],SUBTOTAL(103, OFFSET(StepAnalysis[1], ROW(StepAnalysis[1]) - MIN(ROW(StepAnalysis[1])), 0, 1)))))</f>
        <v>1</v>
      </c>
      <c r="C210" s="7" cm="1">
        <f t="array" aca="1" ref="C210" ca="1">COUNTA(_xlfn.UNIQUE(_xlfn._xlws.FILTER(StepAnalysis[2],SUBTOTAL(103, OFFSET(StepAnalysis[2], ROW(StepAnalysis[2]) - MIN(ROW(StepAnalysis[2])), 0, 1)))))</f>
        <v>4</v>
      </c>
      <c r="D210" s="7" cm="1">
        <f t="array" aca="1" ref="D210" ca="1">COUNTA(_xlfn.UNIQUE(_xlfn._xlws.FILTER(StepAnalysis[3],SUBTOTAL(103, OFFSET(StepAnalysis[3], ROW(StepAnalysis[3]) - MIN(ROW(StepAnalysis[3])), 0, 1)))))</f>
        <v>4</v>
      </c>
      <c r="E210" s="7" cm="1">
        <f t="array" aca="1" ref="E210" ca="1">COUNTA(_xlfn.UNIQUE(_xlfn._xlws.FILTER(StepAnalysis[4],SUBTOTAL(103, OFFSET(StepAnalysis[4], ROW(StepAnalysis[4]) - MIN(ROW(StepAnalysis[4])), 0, 1)))))</f>
        <v>7</v>
      </c>
      <c r="F210" s="7" cm="1">
        <f t="array" aca="1" ref="F210" ca="1">COUNTA(_xlfn.UNIQUE(_xlfn._xlws.FILTER(StepAnalysis[5],SUBTOTAL(103, OFFSET(StepAnalysis[5], ROW(StepAnalysis[5]) - MIN(ROW(StepAnalysis[5])), 0, 1)))))</f>
        <v>8</v>
      </c>
      <c r="G210" s="7" cm="1">
        <f t="array" aca="1" ref="G210" ca="1">COUNTA(_xlfn.UNIQUE(_xlfn._xlws.FILTER(StepAnalysis[6],SUBTOTAL(103, OFFSET(StepAnalysis[6], ROW(StepAnalysis[6]) - MIN(ROW(StepAnalysis[6])), 0, 1)))))</f>
        <v>8</v>
      </c>
      <c r="H210" s="7" cm="1">
        <f t="array" aca="1" ref="H210" ca="1">COUNTA(_xlfn.UNIQUE(_xlfn._xlws.FILTER(StepAnalysis[7],SUBTOTAL(103, OFFSET(StepAnalysis[7], ROW(StepAnalysis[7]) - MIN(ROW(StepAnalysis[7])), 0, 1)))))</f>
        <v>8</v>
      </c>
      <c r="I210" s="7" cm="1">
        <f t="array" aca="1" ref="I210" ca="1">COUNTA(_xlfn.UNIQUE(_xlfn._xlws.FILTER(StepAnalysis[8],SUBTOTAL(103, OFFSET(StepAnalysis[8], ROW(StepAnalysis[8]) - MIN(ROW(StepAnalysis[8])), 0, 1)))))</f>
        <v>8</v>
      </c>
      <c r="J210" s="7" cm="1">
        <f t="array" aca="1" ref="J210" ca="1">COUNTA(_xlfn.UNIQUE(_xlfn._xlws.FILTER(StepAnalysis[9],SUBTOTAL(103, OFFSET(StepAnalysis[9], ROW(StepAnalysis[9]) - MIN(ROW(StepAnalysis[9])), 0, 1)))))</f>
        <v>8</v>
      </c>
      <c r="K210" s="7" cm="1">
        <f t="array" aca="1" ref="K210" ca="1">COUNTA(_xlfn.UNIQUE(_xlfn._xlws.FILTER(StepAnalysis[10],SUBTOTAL(103, OFFSET(StepAnalysis[10], ROW(StepAnalysis[10]) - MIN(ROW(StepAnalysis[10])), 0, 1)))))</f>
        <v>8</v>
      </c>
      <c r="L210" s="7" cm="1">
        <f t="array" aca="1" ref="L210" ca="1">COUNTA(_xlfn.UNIQUE(_xlfn._xlws.FILTER(StepAnalysis[11],SUBTOTAL(103, OFFSET(StepAnalysis[11], ROW(StepAnalysis[11]) - MIN(ROW(StepAnalysis[11])), 0, 1)))))</f>
        <v>8</v>
      </c>
      <c r="M210" s="7" cm="1">
        <f t="array" aca="1" ref="M210" ca="1">COUNTA(_xlfn.UNIQUE(_xlfn._xlws.FILTER(StepAnalysis[12],SUBTOTAL(103, OFFSET(StepAnalysis[12], ROW(StepAnalysis[12]) - MIN(ROW(StepAnalysis[12])), 0, 1)))))</f>
        <v>8</v>
      </c>
      <c r="N210" s="7" cm="1">
        <f t="array" aca="1" ref="N210" ca="1">COUNTA(_xlfn.UNIQUE(_xlfn._xlws.FILTER(StepAnalysis[13],SUBTOTAL(103, OFFSET(StepAnalysis[13], ROW(StepAnalysis[13]) - MIN(ROW(StepAnalysis[13])), 0, 1)))))</f>
        <v>8</v>
      </c>
      <c r="O210" s="7" cm="1">
        <f t="array" aca="1" ref="O210" ca="1">COUNTA(_xlfn.UNIQUE(_xlfn._xlws.FILTER(StepAnalysis[14],SUBTOTAL(103, OFFSET(StepAnalysis[14], ROW(StepAnalysis[14]) - MIN(ROW(StepAnalysis[14])), 0, 1)))))</f>
        <v>8</v>
      </c>
      <c r="P210" s="7" cm="1">
        <f t="array" aca="1" ref="P210" ca="1">COUNTA(_xlfn.UNIQUE(_xlfn._xlws.FILTER(StepAnalysis[15],SUBTOTAL(103, OFFSET(StepAnalysis[15], ROW(StepAnalysis[15]) - MIN(ROW(StepAnalysis[15])), 0, 1)))))</f>
        <v>8</v>
      </c>
      <c r="Q210" s="7" cm="1">
        <f t="array" aca="1" ref="Q210" ca="1">COUNTA(_xlfn.UNIQUE(_xlfn._xlws.FILTER(StepAnalysis[16],SUBTOTAL(103, OFFSET(StepAnalysis[16], ROW(StepAnalysis[16]) - MIN(ROW(StepAnalysis[16])), 0, 1)))))</f>
        <v>8</v>
      </c>
      <c r="R210" s="7" cm="1">
        <f t="array" aca="1" ref="R210" ca="1">COUNTA(_xlfn.UNIQUE(_xlfn._xlws.FILTER(StepAnalysis[17],SUBTOTAL(103, OFFSET(StepAnalysis[17], ROW(StepAnalysis[17]) - MIN(ROW(StepAnalysis[17])), 0, 1)))))</f>
        <v>8</v>
      </c>
      <c r="S210" s="7" cm="1">
        <f t="array" aca="1" ref="S210" ca="1">COUNTA(_xlfn.UNIQUE(_xlfn._xlws.FILTER(StepAnalysis[18],SUBTOTAL(103, OFFSET(StepAnalysis[18], ROW(StepAnalysis[18]) - MIN(ROW(StepAnalysis[18])), 0, 1)))))</f>
        <v>8</v>
      </c>
      <c r="T210" s="7" cm="1">
        <f t="array" aca="1" ref="T210" ca="1">COUNTA(_xlfn.UNIQUE(_xlfn._xlws.FILTER(StepAnalysis[19],SUBTOTAL(103, OFFSET(StepAnalysis[19], ROW(StepAnalysis[19]) - MIN(ROW(StepAnalysis[19])), 0, 1)))))</f>
        <v>8</v>
      </c>
      <c r="U210" s="7" cm="1">
        <f t="array" aca="1" ref="U210" ca="1">COUNTA(_xlfn.UNIQUE(_xlfn._xlws.FILTER(StepAnalysis[20],SUBTOTAL(103, OFFSET(StepAnalysis[20], ROW(StepAnalysis[20]) - MIN(ROW(StepAnalysis[20])), 0, 1)))))</f>
        <v>8</v>
      </c>
      <c r="V210" s="7" cm="1">
        <f t="array" aca="1" ref="V210" ca="1">COUNTA(_xlfn.UNIQUE(_xlfn._xlws.FILTER(StepAnalysis[21],SUBTOTAL(103, OFFSET(StepAnalysis[21], ROW(StepAnalysis[21]) - MIN(ROW(StepAnalysis[21])), 0, 1)))))</f>
        <v>8</v>
      </c>
      <c r="W210" s="7" cm="1">
        <f t="array" aca="1" ref="W210" ca="1">COUNTA(_xlfn.UNIQUE(_xlfn._xlws.FILTER(StepAnalysis[22],SUBTOTAL(103, OFFSET(StepAnalysis[22], ROW(StepAnalysis[22]) - MIN(ROW(StepAnalysis[22])), 0, 1)))))</f>
        <v>8</v>
      </c>
      <c r="X210" s="7" cm="1">
        <f t="array" aca="1" ref="X210" ca="1">COUNTA(_xlfn.UNIQUE(_xlfn._xlws.FILTER(StepAnalysis[23],SUBTOTAL(103, OFFSET(StepAnalysis[23], ROW(StepAnalysis[23]) - MIN(ROW(StepAnalysis[23])), 0, 1)))))</f>
        <v>8</v>
      </c>
      <c r="Y210" s="7" cm="1">
        <f t="array" aca="1" ref="Y210" ca="1">COUNTA(_xlfn.UNIQUE(_xlfn._xlws.FILTER(StepAnalysis[24],SUBTOTAL(103, OFFSET(StepAnalysis[24], ROW(StepAnalysis[24]) - MIN(ROW(StepAnalysis[24])), 0, 1)))))</f>
        <v>8</v>
      </c>
      <c r="Z210" s="7" cm="1">
        <f t="array" aca="1" ref="Z210" ca="1">COUNTA(_xlfn.UNIQUE(_xlfn._xlws.FILTER(StepAnalysis[25],SUBTOTAL(103, OFFSET(StepAnalysis[25], ROW(StepAnalysis[25]) - MIN(ROW(StepAnalysis[25])), 0, 1)))))</f>
        <v>8</v>
      </c>
      <c r="AA210" s="7" cm="1">
        <f t="array" aca="1" ref="AA210" ca="1">COUNTA(_xlfn.UNIQUE(_xlfn._xlws.FILTER(StepAnalysis[26],SUBTOTAL(103, OFFSET(StepAnalysis[26], ROW(StepAnalysis[26]) - MIN(ROW(StepAnalysis[26])), 0, 1)))))</f>
        <v>8</v>
      </c>
      <c r="AB210" s="7" cm="1">
        <f t="array" aca="1" ref="AB210" ca="1">COUNTA(_xlfn.UNIQUE(_xlfn._xlws.FILTER(StepAnalysis[27],SUBTOTAL(103, OFFSET(StepAnalysis[27], ROW(StepAnalysis[27]) - MIN(ROW(StepAnalysis[27])), 0, 1)))))</f>
        <v>8</v>
      </c>
      <c r="AC210" s="7" cm="1">
        <f t="array" aca="1" ref="AC210" ca="1">COUNTA(_xlfn.UNIQUE(_xlfn._xlws.FILTER(StepAnalysis[28],SUBTOTAL(103, OFFSET(StepAnalysis[28], ROW(StepAnalysis[28]) - MIN(ROW(StepAnalysis[28])), 0, 1)))))</f>
        <v>8</v>
      </c>
      <c r="AD210" s="7" cm="1">
        <f t="array" aca="1" ref="AD210" ca="1">COUNTA(_xlfn.UNIQUE(_xlfn._xlws.FILTER(StepAnalysis[29],SUBTOTAL(103, OFFSET(StepAnalysis[29], ROW(StepAnalysis[29]) - MIN(ROW(StepAnalysis[29])), 0, 1)))))</f>
        <v>7</v>
      </c>
      <c r="AE210" s="7" cm="1">
        <f t="array" aca="1" ref="AE210" ca="1">COUNTA(_xlfn.UNIQUE(_xlfn._xlws.FILTER(StepAnalysis[30],SUBTOTAL(103, OFFSET(StepAnalysis[30], ROW(StepAnalysis[30]) - MIN(ROW(StepAnalysis[30])), 0, 1)))))</f>
        <v>4</v>
      </c>
      <c r="AF210" s="7" cm="1">
        <f t="array" aca="1" ref="AF210" ca="1">COUNTA(_xlfn.UNIQUE(_xlfn._xlws.FILTER(StepAnalysis[31],SUBTOTAL(103, OFFSET(StepAnalysis[31], ROW(StepAnalysis[31]) - MIN(ROW(StepAnalysis[31])), 0, 1)))))</f>
        <v>4</v>
      </c>
      <c r="AG210" s="7" cm="1">
        <f t="array" aca="1" ref="AG210" ca="1">COUNTA(_xlfn.UNIQUE(_xlfn._xlws.FILTER(StepAnalysis[c0],SUBTOTAL(103, OFFSET(StepAnalysis[c0], ROW(StepAnalysis[c0]) - MIN(ROW(StepAnalysis[c0])), 0, 1)))))</f>
        <v>1</v>
      </c>
      <c r="AH210" s="7" cm="1">
        <f t="array" aca="1" ref="AH210" ca="1">COUNTA(_xlfn.UNIQUE(_xlfn._xlws.FILTER(StepAnalysis[c1],SUBTOTAL(103, OFFSET(StepAnalysis[c1], ROW(StepAnalysis[c1]) - MIN(ROW(StepAnalysis[c1])), 0, 1)))))</f>
        <v>8</v>
      </c>
      <c r="AI210" s="7" cm="1">
        <f t="array" aca="1" ref="AI210" ca="1">COUNTA(_xlfn.UNIQUE(_xlfn._xlws.FILTER(StepAnalysis[c-1],SUBTOTAL(103, OFFSET(StepAnalysis[c-1], ROW(StepAnalysis[c-1]) - MIN(ROW(StepAnalysis[c-1])), 0, 1)))))</f>
        <v>8</v>
      </c>
      <c r="AJ210" s="7" cm="1">
        <f t="array" aca="1" ref="AJ210" ca="1">COUNTA(_xlfn.UNIQUE(_xlfn._xlws.FILTER(StepAnalysis[c2],SUBTOTAL(103, OFFSET(StepAnalysis[c2], ROW(StepAnalysis[c2]) - MIN(ROW(StepAnalysis[c2])), 0, 1)))))</f>
        <v>7</v>
      </c>
      <c r="AK210" s="7" cm="1">
        <f t="array" aca="1" ref="AK210" ca="1">COUNTA(_xlfn.UNIQUE(_xlfn._xlws.FILTER(StepAnalysis[c-2],SUBTOTAL(103, OFFSET(StepAnalysis[c-2], ROW(StepAnalysis[c-2]) - MIN(ROW(StepAnalysis[c-2])), 0, 1)))))</f>
        <v>7</v>
      </c>
      <c r="AL210" s="7" cm="1">
        <f t="array" aca="1" ref="AL210" ca="1">COUNTA(_xlfn.UNIQUE(_xlfn._xlws.FILTER(StepAnalysis[c4],SUBTOTAL(103, OFFSET(StepAnalysis[c4], ROW(StepAnalysis[c4]) - MIN(ROW(StepAnalysis[c4])), 0, 1)))))</f>
        <v>6</v>
      </c>
      <c r="AM210" s="7" cm="1">
        <f t="array" aca="1" ref="AM210" ca="1">COUNTA(_xlfn.UNIQUE(_xlfn._xlws.FILTER(StepAnalysis[c-4],SUBTOTAL(103, OFFSET(StepAnalysis[c-4], ROW(StepAnalysis[c-4]) - MIN(ROW(StepAnalysis[c-4])), 0, 1)))))</f>
        <v>6</v>
      </c>
      <c r="AN210" s="7" cm="1">
        <f t="array" aca="1" ref="AN210" ca="1">COUNTA(_xlfn.UNIQUE(_xlfn._xlws.FILTER(StepAnalysis[c8],SUBTOTAL(103, OFFSET(StepAnalysis[c8], ROW(StepAnalysis[c8]) - MIN(ROW(StepAnalysis[c8])), 0, 1)))))</f>
        <v>7</v>
      </c>
      <c r="AO210" s="7" cm="1">
        <f t="array" aca="1" ref="AO210" ca="1">COUNTA(_xlfn.UNIQUE(_xlfn._xlws.FILTER(StepAnalysis[c-8],SUBTOTAL(103, OFFSET(StepAnalysis[c-8], ROW(StepAnalysis[c-8]) - MIN(ROW(StepAnalysis[c-8])), 0, 1)))))</f>
        <v>7</v>
      </c>
      <c r="AP210" s="7" cm="1">
        <f t="array" aca="1" ref="AP210" ca="1">COUNTA(_xlfn.UNIQUE(_xlfn._xlws.FILTER(StepAnalysis[c16],SUBTOTAL(103, OFFSET(StepAnalysis[c16], ROW(StepAnalysis[c16]) - MIN(ROW(StepAnalysis[c16])), 0, 1)))))</f>
        <v>8</v>
      </c>
      <c r="AQ210" s="7" cm="1">
        <f t="array" aca="1" ref="AQ210" ca="1">COUNTA(_xlfn.UNIQUE(_xlfn._xlws.FILTER(StepAnalysis[c-16],SUBTOTAL(103, OFFSET(StepAnalysis[c-16], ROW(StepAnalysis[c-16]) - MIN(ROW(StepAnalysis[c-16])), 0, 1)))))</f>
        <v>8</v>
      </c>
      <c r="AR210" s="7">
        <f ca="1">PRODUCT(StepAnalysis[[#Totals],[0]:[31]])</f>
        <v>5.923736516111683E+25</v>
      </c>
    </row>
  </sheetData>
  <phoneticPr fontId="18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7ECE-CC53-4329-8539-881E2AC3B4C9}">
  <dimension ref="A1:AF209"/>
  <sheetViews>
    <sheetView workbookViewId="0">
      <selection activeCell="AQ140" sqref="AQ140"/>
    </sheetView>
  </sheetViews>
  <sheetFormatPr defaultRowHeight="15.75" x14ac:dyDescent="0.25"/>
  <cols>
    <col min="1" max="10" width="3.75" customWidth="1"/>
    <col min="11" max="32" width="4.75" customWidth="1"/>
    <col min="34" max="35" width="1.875" bestFit="1" customWidth="1"/>
    <col min="36" max="65" width="2.875" bestFit="1" customWidth="1"/>
  </cols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hidden="1" x14ac:dyDescent="0.25">
      <c r="A2">
        <v>0</v>
      </c>
      <c r="B2">
        <v>1</v>
      </c>
      <c r="C2">
        <v>3</v>
      </c>
      <c r="D2">
        <v>2</v>
      </c>
      <c r="E2">
        <v>6</v>
      </c>
      <c r="F2">
        <v>7</v>
      </c>
      <c r="G2">
        <v>5</v>
      </c>
      <c r="H2">
        <v>4</v>
      </c>
      <c r="I2">
        <v>12</v>
      </c>
      <c r="J2">
        <v>13</v>
      </c>
      <c r="K2">
        <v>15</v>
      </c>
      <c r="L2">
        <v>14</v>
      </c>
      <c r="M2">
        <v>10</v>
      </c>
      <c r="N2">
        <v>11</v>
      </c>
      <c r="O2">
        <v>9</v>
      </c>
      <c r="P2">
        <v>8</v>
      </c>
      <c r="Q2">
        <v>24</v>
      </c>
      <c r="R2">
        <v>25</v>
      </c>
      <c r="S2">
        <v>27</v>
      </c>
      <c r="T2">
        <v>26</v>
      </c>
      <c r="U2">
        <v>30</v>
      </c>
      <c r="V2">
        <v>31</v>
      </c>
      <c r="W2">
        <v>29</v>
      </c>
      <c r="X2">
        <v>28</v>
      </c>
      <c r="Y2">
        <v>20</v>
      </c>
      <c r="Z2">
        <v>21</v>
      </c>
      <c r="AA2">
        <v>23</v>
      </c>
      <c r="AB2">
        <v>22</v>
      </c>
      <c r="AC2">
        <v>18</v>
      </c>
      <c r="AD2">
        <v>19</v>
      </c>
      <c r="AE2">
        <v>17</v>
      </c>
      <c r="AF2">
        <v>16</v>
      </c>
    </row>
    <row r="3" spans="1:32" hidden="1" x14ac:dyDescent="0.25">
      <c r="A3">
        <v>0</v>
      </c>
      <c r="B3">
        <v>1</v>
      </c>
      <c r="C3">
        <v>3</v>
      </c>
      <c r="D3">
        <v>2</v>
      </c>
      <c r="E3">
        <v>6</v>
      </c>
      <c r="F3">
        <v>7</v>
      </c>
      <c r="G3">
        <v>5</v>
      </c>
      <c r="H3">
        <v>4</v>
      </c>
      <c r="I3">
        <v>20</v>
      </c>
      <c r="J3">
        <v>21</v>
      </c>
      <c r="K3">
        <v>23</v>
      </c>
      <c r="L3">
        <v>22</v>
      </c>
      <c r="M3">
        <v>18</v>
      </c>
      <c r="N3">
        <v>19</v>
      </c>
      <c r="O3">
        <v>27</v>
      </c>
      <c r="P3">
        <v>26</v>
      </c>
      <c r="Q3">
        <v>30</v>
      </c>
      <c r="R3">
        <v>31</v>
      </c>
      <c r="S3">
        <v>29</v>
      </c>
      <c r="T3">
        <v>28</v>
      </c>
      <c r="U3">
        <v>12</v>
      </c>
      <c r="V3">
        <v>13</v>
      </c>
      <c r="W3">
        <v>15</v>
      </c>
      <c r="X3">
        <v>14</v>
      </c>
      <c r="Y3">
        <v>10</v>
      </c>
      <c r="Z3">
        <v>11</v>
      </c>
      <c r="AA3">
        <v>9</v>
      </c>
      <c r="AB3">
        <v>8</v>
      </c>
      <c r="AC3">
        <v>24</v>
      </c>
      <c r="AD3">
        <v>25</v>
      </c>
      <c r="AE3">
        <v>17</v>
      </c>
      <c r="AF3">
        <v>16</v>
      </c>
    </row>
    <row r="4" spans="1:32" hidden="1" x14ac:dyDescent="0.25">
      <c r="A4">
        <v>0</v>
      </c>
      <c r="B4">
        <v>1</v>
      </c>
      <c r="C4">
        <v>3</v>
      </c>
      <c r="D4">
        <v>2</v>
      </c>
      <c r="E4">
        <v>6</v>
      </c>
      <c r="F4">
        <v>7</v>
      </c>
      <c r="G4">
        <v>5</v>
      </c>
      <c r="H4">
        <v>4</v>
      </c>
      <c r="I4">
        <v>20</v>
      </c>
      <c r="J4">
        <v>21</v>
      </c>
      <c r="K4">
        <v>23</v>
      </c>
      <c r="L4">
        <v>22</v>
      </c>
      <c r="M4">
        <v>18</v>
      </c>
      <c r="N4">
        <v>26</v>
      </c>
      <c r="O4">
        <v>30</v>
      </c>
      <c r="P4">
        <v>31</v>
      </c>
      <c r="Q4">
        <v>29</v>
      </c>
      <c r="R4">
        <v>28</v>
      </c>
      <c r="S4">
        <v>12</v>
      </c>
      <c r="T4">
        <v>13</v>
      </c>
      <c r="U4">
        <v>15</v>
      </c>
      <c r="V4">
        <v>14</v>
      </c>
      <c r="W4">
        <v>10</v>
      </c>
      <c r="X4">
        <v>11</v>
      </c>
      <c r="Y4">
        <v>9</v>
      </c>
      <c r="Z4">
        <v>8</v>
      </c>
      <c r="AA4">
        <v>24</v>
      </c>
      <c r="AB4">
        <v>25</v>
      </c>
      <c r="AC4">
        <v>27</v>
      </c>
      <c r="AD4">
        <v>19</v>
      </c>
      <c r="AE4">
        <v>17</v>
      </c>
      <c r="AF4">
        <v>16</v>
      </c>
    </row>
    <row r="5" spans="1:32" hidden="1" x14ac:dyDescent="0.25">
      <c r="A5">
        <v>0</v>
      </c>
      <c r="B5">
        <v>1</v>
      </c>
      <c r="C5">
        <v>3</v>
      </c>
      <c r="D5">
        <v>2</v>
      </c>
      <c r="E5">
        <v>6</v>
      </c>
      <c r="F5">
        <v>7</v>
      </c>
      <c r="G5">
        <v>5</v>
      </c>
      <c r="H5">
        <v>4</v>
      </c>
      <c r="I5">
        <v>20</v>
      </c>
      <c r="J5">
        <v>21</v>
      </c>
      <c r="K5">
        <v>23</v>
      </c>
      <c r="L5">
        <v>22</v>
      </c>
      <c r="M5">
        <v>30</v>
      </c>
      <c r="N5">
        <v>31</v>
      </c>
      <c r="O5">
        <v>29</v>
      </c>
      <c r="P5">
        <v>28</v>
      </c>
      <c r="Q5">
        <v>12</v>
      </c>
      <c r="R5">
        <v>13</v>
      </c>
      <c r="S5">
        <v>15</v>
      </c>
      <c r="T5">
        <v>14</v>
      </c>
      <c r="U5">
        <v>10</v>
      </c>
      <c r="V5">
        <v>11</v>
      </c>
      <c r="W5">
        <v>9</v>
      </c>
      <c r="X5">
        <v>8</v>
      </c>
      <c r="Y5">
        <v>24</v>
      </c>
      <c r="Z5">
        <v>25</v>
      </c>
      <c r="AA5">
        <v>27</v>
      </c>
      <c r="AB5">
        <v>26</v>
      </c>
      <c r="AC5">
        <v>18</v>
      </c>
      <c r="AD5">
        <v>19</v>
      </c>
      <c r="AE5">
        <v>17</v>
      </c>
      <c r="AF5">
        <v>16</v>
      </c>
    </row>
    <row r="6" spans="1:32" hidden="1" x14ac:dyDescent="0.25">
      <c r="A6">
        <v>0</v>
      </c>
      <c r="B6">
        <v>1</v>
      </c>
      <c r="C6">
        <v>3</v>
      </c>
      <c r="D6">
        <v>2</v>
      </c>
      <c r="E6">
        <v>6</v>
      </c>
      <c r="F6">
        <v>7</v>
      </c>
      <c r="G6">
        <v>5</v>
      </c>
      <c r="H6">
        <v>4</v>
      </c>
      <c r="I6">
        <v>20</v>
      </c>
      <c r="J6">
        <v>21</v>
      </c>
      <c r="K6">
        <v>23</v>
      </c>
      <c r="L6">
        <v>31</v>
      </c>
      <c r="M6">
        <v>29</v>
      </c>
      <c r="N6">
        <v>28</v>
      </c>
      <c r="O6">
        <v>12</v>
      </c>
      <c r="P6">
        <v>13</v>
      </c>
      <c r="Q6">
        <v>15</v>
      </c>
      <c r="R6">
        <v>14</v>
      </c>
      <c r="S6">
        <v>10</v>
      </c>
      <c r="T6">
        <v>11</v>
      </c>
      <c r="U6">
        <v>9</v>
      </c>
      <c r="V6">
        <v>8</v>
      </c>
      <c r="W6">
        <v>24</v>
      </c>
      <c r="X6">
        <v>25</v>
      </c>
      <c r="Y6">
        <v>27</v>
      </c>
      <c r="Z6">
        <v>26</v>
      </c>
      <c r="AA6">
        <v>30</v>
      </c>
      <c r="AB6">
        <v>22</v>
      </c>
      <c r="AC6">
        <v>18</v>
      </c>
      <c r="AD6">
        <v>19</v>
      </c>
      <c r="AE6">
        <v>17</v>
      </c>
      <c r="AF6">
        <v>16</v>
      </c>
    </row>
    <row r="7" spans="1:32" hidden="1" x14ac:dyDescent="0.25">
      <c r="A7">
        <v>0</v>
      </c>
      <c r="B7">
        <v>1</v>
      </c>
      <c r="C7">
        <v>3</v>
      </c>
      <c r="D7">
        <v>2</v>
      </c>
      <c r="E7">
        <v>6</v>
      </c>
      <c r="F7">
        <v>7</v>
      </c>
      <c r="G7">
        <v>5</v>
      </c>
      <c r="H7">
        <v>4</v>
      </c>
      <c r="I7">
        <v>20</v>
      </c>
      <c r="J7">
        <v>21</v>
      </c>
      <c r="K7">
        <v>23</v>
      </c>
      <c r="L7">
        <v>31</v>
      </c>
      <c r="M7">
        <v>29</v>
      </c>
      <c r="N7">
        <v>28</v>
      </c>
      <c r="O7">
        <v>12</v>
      </c>
      <c r="P7">
        <v>13</v>
      </c>
      <c r="Q7">
        <v>15</v>
      </c>
      <c r="R7">
        <v>14</v>
      </c>
      <c r="S7">
        <v>30</v>
      </c>
      <c r="T7">
        <v>22</v>
      </c>
      <c r="U7">
        <v>18</v>
      </c>
      <c r="V7">
        <v>26</v>
      </c>
      <c r="W7">
        <v>10</v>
      </c>
      <c r="X7">
        <v>11</v>
      </c>
      <c r="Y7">
        <v>9</v>
      </c>
      <c r="Z7">
        <v>8</v>
      </c>
      <c r="AA7">
        <v>24</v>
      </c>
      <c r="AB7">
        <v>25</v>
      </c>
      <c r="AC7">
        <v>27</v>
      </c>
      <c r="AD7">
        <v>19</v>
      </c>
      <c r="AE7">
        <v>17</v>
      </c>
      <c r="AF7">
        <v>16</v>
      </c>
    </row>
    <row r="8" spans="1:32" hidden="1" x14ac:dyDescent="0.25">
      <c r="A8">
        <v>0</v>
      </c>
      <c r="B8">
        <v>1</v>
      </c>
      <c r="C8">
        <v>3</v>
      </c>
      <c r="D8">
        <v>2</v>
      </c>
      <c r="E8">
        <v>6</v>
      </c>
      <c r="F8">
        <v>7</v>
      </c>
      <c r="G8">
        <v>5</v>
      </c>
      <c r="H8">
        <v>4</v>
      </c>
      <c r="I8">
        <v>20</v>
      </c>
      <c r="J8">
        <v>21</v>
      </c>
      <c r="K8">
        <v>29</v>
      </c>
      <c r="L8">
        <v>28</v>
      </c>
      <c r="M8">
        <v>12</v>
      </c>
      <c r="N8">
        <v>13</v>
      </c>
      <c r="O8">
        <v>15</v>
      </c>
      <c r="P8">
        <v>14</v>
      </c>
      <c r="Q8">
        <v>10</v>
      </c>
      <c r="R8">
        <v>11</v>
      </c>
      <c r="S8">
        <v>9</v>
      </c>
      <c r="T8">
        <v>8</v>
      </c>
      <c r="U8">
        <v>24</v>
      </c>
      <c r="V8">
        <v>25</v>
      </c>
      <c r="W8">
        <v>27</v>
      </c>
      <c r="X8">
        <v>26</v>
      </c>
      <c r="Y8">
        <v>30</v>
      </c>
      <c r="Z8">
        <v>31</v>
      </c>
      <c r="AA8">
        <v>23</v>
      </c>
      <c r="AB8">
        <v>22</v>
      </c>
      <c r="AC8">
        <v>18</v>
      </c>
      <c r="AD8">
        <v>19</v>
      </c>
      <c r="AE8">
        <v>17</v>
      </c>
      <c r="AF8">
        <v>16</v>
      </c>
    </row>
    <row r="9" spans="1:32" hidden="1" x14ac:dyDescent="0.25">
      <c r="A9">
        <v>0</v>
      </c>
      <c r="B9">
        <v>1</v>
      </c>
      <c r="C9">
        <v>3</v>
      </c>
      <c r="D9">
        <v>2</v>
      </c>
      <c r="E9">
        <v>6</v>
      </c>
      <c r="F9">
        <v>7</v>
      </c>
      <c r="G9">
        <v>5</v>
      </c>
      <c r="H9">
        <v>4</v>
      </c>
      <c r="I9">
        <v>20</v>
      </c>
      <c r="J9">
        <v>21</v>
      </c>
      <c r="K9">
        <v>29</v>
      </c>
      <c r="L9">
        <v>28</v>
      </c>
      <c r="M9">
        <v>12</v>
      </c>
      <c r="N9">
        <v>13</v>
      </c>
      <c r="O9">
        <v>15</v>
      </c>
      <c r="P9">
        <v>14</v>
      </c>
      <c r="Q9">
        <v>30</v>
      </c>
      <c r="R9">
        <v>31</v>
      </c>
      <c r="S9">
        <v>23</v>
      </c>
      <c r="T9">
        <v>22</v>
      </c>
      <c r="U9">
        <v>18</v>
      </c>
      <c r="V9">
        <v>19</v>
      </c>
      <c r="W9">
        <v>27</v>
      </c>
      <c r="X9">
        <v>26</v>
      </c>
      <c r="Y9">
        <v>10</v>
      </c>
      <c r="Z9">
        <v>11</v>
      </c>
      <c r="AA9">
        <v>9</v>
      </c>
      <c r="AB9">
        <v>8</v>
      </c>
      <c r="AC9">
        <v>24</v>
      </c>
      <c r="AD9">
        <v>25</v>
      </c>
      <c r="AE9">
        <v>17</v>
      </c>
      <c r="AF9">
        <v>16</v>
      </c>
    </row>
    <row r="10" spans="1:32" hidden="1" x14ac:dyDescent="0.25">
      <c r="A10">
        <v>0</v>
      </c>
      <c r="B10">
        <v>1</v>
      </c>
      <c r="C10">
        <v>3</v>
      </c>
      <c r="D10">
        <v>2</v>
      </c>
      <c r="E10">
        <v>6</v>
      </c>
      <c r="F10">
        <v>7</v>
      </c>
      <c r="G10">
        <v>5</v>
      </c>
      <c r="H10">
        <v>4</v>
      </c>
      <c r="I10">
        <v>20</v>
      </c>
      <c r="J10">
        <v>28</v>
      </c>
      <c r="K10">
        <v>12</v>
      </c>
      <c r="L10">
        <v>13</v>
      </c>
      <c r="M10">
        <v>15</v>
      </c>
      <c r="N10">
        <v>14</v>
      </c>
      <c r="O10">
        <v>10</v>
      </c>
      <c r="P10">
        <v>11</v>
      </c>
      <c r="Q10">
        <v>9</v>
      </c>
      <c r="R10">
        <v>8</v>
      </c>
      <c r="S10">
        <v>24</v>
      </c>
      <c r="T10">
        <v>25</v>
      </c>
      <c r="U10">
        <v>27</v>
      </c>
      <c r="V10">
        <v>26</v>
      </c>
      <c r="W10">
        <v>30</v>
      </c>
      <c r="X10">
        <v>31</v>
      </c>
      <c r="Y10">
        <v>29</v>
      </c>
      <c r="Z10">
        <v>21</v>
      </c>
      <c r="AA10">
        <v>23</v>
      </c>
      <c r="AB10">
        <v>22</v>
      </c>
      <c r="AC10">
        <v>18</v>
      </c>
      <c r="AD10">
        <v>19</v>
      </c>
      <c r="AE10">
        <v>17</v>
      </c>
      <c r="AF10">
        <v>16</v>
      </c>
    </row>
    <row r="11" spans="1:32" hidden="1" x14ac:dyDescent="0.25">
      <c r="A11">
        <v>0</v>
      </c>
      <c r="B11">
        <v>1</v>
      </c>
      <c r="C11">
        <v>3</v>
      </c>
      <c r="D11">
        <v>2</v>
      </c>
      <c r="E11">
        <v>6</v>
      </c>
      <c r="F11">
        <v>7</v>
      </c>
      <c r="G11">
        <v>5</v>
      </c>
      <c r="H11">
        <v>4</v>
      </c>
      <c r="I11">
        <v>20</v>
      </c>
      <c r="J11">
        <v>21</v>
      </c>
      <c r="K11">
        <v>23</v>
      </c>
      <c r="L11">
        <v>22</v>
      </c>
      <c r="M11">
        <v>18</v>
      </c>
      <c r="N11">
        <v>19</v>
      </c>
      <c r="O11">
        <v>17</v>
      </c>
      <c r="P11">
        <v>25</v>
      </c>
      <c r="Q11">
        <v>27</v>
      </c>
      <c r="R11">
        <v>26</v>
      </c>
      <c r="S11">
        <v>30</v>
      </c>
      <c r="T11">
        <v>31</v>
      </c>
      <c r="U11">
        <v>29</v>
      </c>
      <c r="V11">
        <v>28</v>
      </c>
      <c r="W11">
        <v>12</v>
      </c>
      <c r="X11">
        <v>13</v>
      </c>
      <c r="Y11">
        <v>15</v>
      </c>
      <c r="Z11">
        <v>14</v>
      </c>
      <c r="AA11">
        <v>10</v>
      </c>
      <c r="AB11">
        <v>11</v>
      </c>
      <c r="AC11">
        <v>9</v>
      </c>
      <c r="AD11">
        <v>8</v>
      </c>
      <c r="AE11">
        <v>24</v>
      </c>
      <c r="AF11">
        <v>16</v>
      </c>
    </row>
    <row r="12" spans="1:32" hidden="1" x14ac:dyDescent="0.25">
      <c r="A12">
        <v>0</v>
      </c>
      <c r="B12">
        <v>1</v>
      </c>
      <c r="C12">
        <v>3</v>
      </c>
      <c r="D12">
        <v>2</v>
      </c>
      <c r="E12">
        <v>6</v>
      </c>
      <c r="F12">
        <v>7</v>
      </c>
      <c r="G12">
        <v>5</v>
      </c>
      <c r="H12">
        <v>4</v>
      </c>
      <c r="I12">
        <v>20</v>
      </c>
      <c r="J12">
        <v>28</v>
      </c>
      <c r="K12">
        <v>12</v>
      </c>
      <c r="L12">
        <v>13</v>
      </c>
      <c r="M12">
        <v>15</v>
      </c>
      <c r="N12">
        <v>14</v>
      </c>
      <c r="O12">
        <v>30</v>
      </c>
      <c r="P12">
        <v>31</v>
      </c>
      <c r="Q12">
        <v>29</v>
      </c>
      <c r="R12">
        <v>21</v>
      </c>
      <c r="S12">
        <v>23</v>
      </c>
      <c r="T12">
        <v>22</v>
      </c>
      <c r="U12">
        <v>18</v>
      </c>
      <c r="V12">
        <v>19</v>
      </c>
      <c r="W12">
        <v>17</v>
      </c>
      <c r="X12">
        <v>25</v>
      </c>
      <c r="Y12">
        <v>27</v>
      </c>
      <c r="Z12">
        <v>26</v>
      </c>
      <c r="AA12">
        <v>10</v>
      </c>
      <c r="AB12">
        <v>11</v>
      </c>
      <c r="AC12">
        <v>9</v>
      </c>
      <c r="AD12">
        <v>8</v>
      </c>
      <c r="AE12">
        <v>24</v>
      </c>
      <c r="AF12">
        <v>16</v>
      </c>
    </row>
    <row r="13" spans="1:32" hidden="1" x14ac:dyDescent="0.25">
      <c r="A13">
        <v>0</v>
      </c>
      <c r="B13">
        <v>1</v>
      </c>
      <c r="C13">
        <v>3</v>
      </c>
      <c r="D13">
        <v>2</v>
      </c>
      <c r="E13">
        <v>6</v>
      </c>
      <c r="F13">
        <v>7</v>
      </c>
      <c r="G13">
        <v>5</v>
      </c>
      <c r="H13">
        <v>4</v>
      </c>
      <c r="I13">
        <v>20</v>
      </c>
      <c r="J13">
        <v>28</v>
      </c>
      <c r="K13">
        <v>12</v>
      </c>
      <c r="L13">
        <v>13</v>
      </c>
      <c r="M13">
        <v>29</v>
      </c>
      <c r="N13">
        <v>21</v>
      </c>
      <c r="O13">
        <v>23</v>
      </c>
      <c r="P13">
        <v>31</v>
      </c>
      <c r="Q13">
        <v>15</v>
      </c>
      <c r="R13">
        <v>14</v>
      </c>
      <c r="S13">
        <v>30</v>
      </c>
      <c r="T13">
        <v>22</v>
      </c>
      <c r="U13">
        <v>18</v>
      </c>
      <c r="V13">
        <v>26</v>
      </c>
      <c r="W13">
        <v>10</v>
      </c>
      <c r="X13">
        <v>11</v>
      </c>
      <c r="Y13">
        <v>27</v>
      </c>
      <c r="Z13">
        <v>19</v>
      </c>
      <c r="AA13">
        <v>17</v>
      </c>
      <c r="AB13">
        <v>25</v>
      </c>
      <c r="AC13">
        <v>9</v>
      </c>
      <c r="AD13">
        <v>8</v>
      </c>
      <c r="AE13">
        <v>24</v>
      </c>
      <c r="AF13">
        <v>16</v>
      </c>
    </row>
    <row r="14" spans="1:32" hidden="1" x14ac:dyDescent="0.25">
      <c r="A14">
        <v>0</v>
      </c>
      <c r="B14">
        <v>1</v>
      </c>
      <c r="C14">
        <v>3</v>
      </c>
      <c r="D14">
        <v>2</v>
      </c>
      <c r="E14">
        <v>10</v>
      </c>
      <c r="F14">
        <v>11</v>
      </c>
      <c r="G14">
        <v>9</v>
      </c>
      <c r="H14">
        <v>13</v>
      </c>
      <c r="I14">
        <v>15</v>
      </c>
      <c r="J14">
        <v>14</v>
      </c>
      <c r="K14">
        <v>6</v>
      </c>
      <c r="L14">
        <v>7</v>
      </c>
      <c r="M14">
        <v>5</v>
      </c>
      <c r="N14">
        <v>4</v>
      </c>
      <c r="O14">
        <v>12</v>
      </c>
      <c r="P14">
        <v>8</v>
      </c>
      <c r="Q14">
        <v>24</v>
      </c>
      <c r="R14">
        <v>28</v>
      </c>
      <c r="S14">
        <v>20</v>
      </c>
      <c r="T14">
        <v>21</v>
      </c>
      <c r="U14">
        <v>23</v>
      </c>
      <c r="V14">
        <v>22</v>
      </c>
      <c r="W14">
        <v>30</v>
      </c>
      <c r="X14">
        <v>31</v>
      </c>
      <c r="Y14">
        <v>29</v>
      </c>
      <c r="Z14">
        <v>25</v>
      </c>
      <c r="AA14">
        <v>27</v>
      </c>
      <c r="AB14">
        <v>26</v>
      </c>
      <c r="AC14">
        <v>18</v>
      </c>
      <c r="AD14">
        <v>19</v>
      </c>
      <c r="AE14">
        <v>17</v>
      </c>
      <c r="AF14">
        <v>16</v>
      </c>
    </row>
    <row r="15" spans="1:32" hidden="1" x14ac:dyDescent="0.25">
      <c r="A15">
        <v>0</v>
      </c>
      <c r="B15">
        <v>1</v>
      </c>
      <c r="C15">
        <v>3</v>
      </c>
      <c r="D15">
        <v>2</v>
      </c>
      <c r="E15">
        <v>10</v>
      </c>
      <c r="F15">
        <v>11</v>
      </c>
      <c r="G15">
        <v>9</v>
      </c>
      <c r="H15">
        <v>13</v>
      </c>
      <c r="I15">
        <v>15</v>
      </c>
      <c r="J15">
        <v>14</v>
      </c>
      <c r="K15">
        <v>6</v>
      </c>
      <c r="L15">
        <v>7</v>
      </c>
      <c r="M15">
        <v>5</v>
      </c>
      <c r="N15">
        <v>4</v>
      </c>
      <c r="O15">
        <v>20</v>
      </c>
      <c r="P15">
        <v>21</v>
      </c>
      <c r="Q15">
        <v>23</v>
      </c>
      <c r="R15">
        <v>22</v>
      </c>
      <c r="S15">
        <v>30</v>
      </c>
      <c r="T15">
        <v>31</v>
      </c>
      <c r="U15">
        <v>29</v>
      </c>
      <c r="V15">
        <v>28</v>
      </c>
      <c r="W15">
        <v>12</v>
      </c>
      <c r="X15">
        <v>8</v>
      </c>
      <c r="Y15">
        <v>24</v>
      </c>
      <c r="Z15">
        <v>25</v>
      </c>
      <c r="AA15">
        <v>27</v>
      </c>
      <c r="AB15">
        <v>26</v>
      </c>
      <c r="AC15">
        <v>18</v>
      </c>
      <c r="AD15">
        <v>19</v>
      </c>
      <c r="AE15">
        <v>17</v>
      </c>
      <c r="AF15">
        <v>16</v>
      </c>
    </row>
    <row r="16" spans="1:32" hidden="1" x14ac:dyDescent="0.25">
      <c r="A16">
        <v>0</v>
      </c>
      <c r="B16">
        <v>1</v>
      </c>
      <c r="C16">
        <v>3</v>
      </c>
      <c r="D16">
        <v>2</v>
      </c>
      <c r="E16">
        <v>10</v>
      </c>
      <c r="F16">
        <v>11</v>
      </c>
      <c r="G16">
        <v>15</v>
      </c>
      <c r="H16">
        <v>14</v>
      </c>
      <c r="I16">
        <v>6</v>
      </c>
      <c r="J16">
        <v>7</v>
      </c>
      <c r="K16">
        <v>5</v>
      </c>
      <c r="L16">
        <v>4</v>
      </c>
      <c r="M16">
        <v>12</v>
      </c>
      <c r="N16">
        <v>13</v>
      </c>
      <c r="O16">
        <v>9</v>
      </c>
      <c r="P16">
        <v>8</v>
      </c>
      <c r="Q16">
        <v>24</v>
      </c>
      <c r="R16">
        <v>25</v>
      </c>
      <c r="S16">
        <v>29</v>
      </c>
      <c r="T16">
        <v>28</v>
      </c>
      <c r="U16">
        <v>20</v>
      </c>
      <c r="V16">
        <v>21</v>
      </c>
      <c r="W16">
        <v>23</v>
      </c>
      <c r="X16">
        <v>22</v>
      </c>
      <c r="Y16">
        <v>30</v>
      </c>
      <c r="Z16">
        <v>31</v>
      </c>
      <c r="AA16">
        <v>27</v>
      </c>
      <c r="AB16">
        <v>26</v>
      </c>
      <c r="AC16">
        <v>18</v>
      </c>
      <c r="AD16">
        <v>19</v>
      </c>
      <c r="AE16">
        <v>17</v>
      </c>
      <c r="AF16">
        <v>16</v>
      </c>
    </row>
    <row r="17" spans="1:32" hidden="1" x14ac:dyDescent="0.25">
      <c r="A17">
        <v>0</v>
      </c>
      <c r="B17">
        <v>1</v>
      </c>
      <c r="C17">
        <v>3</v>
      </c>
      <c r="D17">
        <v>2</v>
      </c>
      <c r="E17">
        <v>10</v>
      </c>
      <c r="F17">
        <v>11</v>
      </c>
      <c r="G17">
        <v>15</v>
      </c>
      <c r="H17">
        <v>14</v>
      </c>
      <c r="I17">
        <v>6</v>
      </c>
      <c r="J17">
        <v>7</v>
      </c>
      <c r="K17">
        <v>5</v>
      </c>
      <c r="L17">
        <v>4</v>
      </c>
      <c r="M17">
        <v>20</v>
      </c>
      <c r="N17">
        <v>21</v>
      </c>
      <c r="O17">
        <v>23</v>
      </c>
      <c r="P17">
        <v>22</v>
      </c>
      <c r="Q17">
        <v>30</v>
      </c>
      <c r="R17">
        <v>31</v>
      </c>
      <c r="S17">
        <v>29</v>
      </c>
      <c r="T17">
        <v>28</v>
      </c>
      <c r="U17">
        <v>12</v>
      </c>
      <c r="V17">
        <v>13</v>
      </c>
      <c r="W17">
        <v>9</v>
      </c>
      <c r="X17">
        <v>8</v>
      </c>
      <c r="Y17">
        <v>24</v>
      </c>
      <c r="Z17">
        <v>25</v>
      </c>
      <c r="AA17">
        <v>27</v>
      </c>
      <c r="AB17">
        <v>26</v>
      </c>
      <c r="AC17">
        <v>18</v>
      </c>
      <c r="AD17">
        <v>19</v>
      </c>
      <c r="AE17">
        <v>17</v>
      </c>
      <c r="AF17">
        <v>16</v>
      </c>
    </row>
    <row r="18" spans="1:32" hidden="1" x14ac:dyDescent="0.25">
      <c r="A18">
        <v>0</v>
      </c>
      <c r="B18">
        <v>1</v>
      </c>
      <c r="C18">
        <v>3</v>
      </c>
      <c r="D18">
        <v>2</v>
      </c>
      <c r="E18">
        <v>10</v>
      </c>
      <c r="F18">
        <v>14</v>
      </c>
      <c r="G18">
        <v>6</v>
      </c>
      <c r="H18">
        <v>7</v>
      </c>
      <c r="I18">
        <v>15</v>
      </c>
      <c r="J18">
        <v>11</v>
      </c>
      <c r="K18">
        <v>9</v>
      </c>
      <c r="L18">
        <v>13</v>
      </c>
      <c r="M18">
        <v>5</v>
      </c>
      <c r="N18">
        <v>4</v>
      </c>
      <c r="O18">
        <v>12</v>
      </c>
      <c r="P18">
        <v>8</v>
      </c>
      <c r="Q18">
        <v>24</v>
      </c>
      <c r="R18">
        <v>28</v>
      </c>
      <c r="S18">
        <v>20</v>
      </c>
      <c r="T18">
        <v>21</v>
      </c>
      <c r="U18">
        <v>29</v>
      </c>
      <c r="V18">
        <v>25</v>
      </c>
      <c r="W18">
        <v>27</v>
      </c>
      <c r="X18">
        <v>31</v>
      </c>
      <c r="Y18">
        <v>23</v>
      </c>
      <c r="Z18">
        <v>22</v>
      </c>
      <c r="AA18">
        <v>30</v>
      </c>
      <c r="AB18">
        <v>26</v>
      </c>
      <c r="AC18">
        <v>18</v>
      </c>
      <c r="AD18">
        <v>19</v>
      </c>
      <c r="AE18">
        <v>17</v>
      </c>
      <c r="AF18">
        <v>16</v>
      </c>
    </row>
    <row r="19" spans="1:32" hidden="1" x14ac:dyDescent="0.25">
      <c r="A19">
        <v>0</v>
      </c>
      <c r="B19">
        <v>1</v>
      </c>
      <c r="C19">
        <v>3</v>
      </c>
      <c r="D19">
        <v>2</v>
      </c>
      <c r="E19">
        <v>10</v>
      </c>
      <c r="F19">
        <v>14</v>
      </c>
      <c r="G19">
        <v>6</v>
      </c>
      <c r="H19">
        <v>7</v>
      </c>
      <c r="I19">
        <v>5</v>
      </c>
      <c r="J19">
        <v>4</v>
      </c>
      <c r="K19">
        <v>12</v>
      </c>
      <c r="L19">
        <v>13</v>
      </c>
      <c r="M19">
        <v>15</v>
      </c>
      <c r="N19">
        <v>11</v>
      </c>
      <c r="O19">
        <v>9</v>
      </c>
      <c r="P19">
        <v>8</v>
      </c>
      <c r="Q19">
        <v>24</v>
      </c>
      <c r="R19">
        <v>25</v>
      </c>
      <c r="S19">
        <v>27</v>
      </c>
      <c r="T19">
        <v>31</v>
      </c>
      <c r="U19">
        <v>29</v>
      </c>
      <c r="V19">
        <v>28</v>
      </c>
      <c r="W19">
        <v>20</v>
      </c>
      <c r="X19">
        <v>21</v>
      </c>
      <c r="Y19">
        <v>23</v>
      </c>
      <c r="Z19">
        <v>22</v>
      </c>
      <c r="AA19">
        <v>30</v>
      </c>
      <c r="AB19">
        <v>26</v>
      </c>
      <c r="AC19">
        <v>18</v>
      </c>
      <c r="AD19">
        <v>19</v>
      </c>
      <c r="AE19">
        <v>17</v>
      </c>
      <c r="AF19">
        <v>16</v>
      </c>
    </row>
    <row r="20" spans="1:32" hidden="1" x14ac:dyDescent="0.25">
      <c r="A20">
        <v>0</v>
      </c>
      <c r="B20">
        <v>1</v>
      </c>
      <c r="C20">
        <v>3</v>
      </c>
      <c r="D20">
        <v>2</v>
      </c>
      <c r="E20">
        <v>10</v>
      </c>
      <c r="F20">
        <v>14</v>
      </c>
      <c r="G20">
        <v>6</v>
      </c>
      <c r="H20">
        <v>7</v>
      </c>
      <c r="I20">
        <v>5</v>
      </c>
      <c r="J20">
        <v>4</v>
      </c>
      <c r="K20">
        <v>20</v>
      </c>
      <c r="L20">
        <v>21</v>
      </c>
      <c r="M20">
        <v>23</v>
      </c>
      <c r="N20">
        <v>22</v>
      </c>
      <c r="O20">
        <v>30</v>
      </c>
      <c r="P20">
        <v>31</v>
      </c>
      <c r="Q20">
        <v>29</v>
      </c>
      <c r="R20">
        <v>28</v>
      </c>
      <c r="S20">
        <v>12</v>
      </c>
      <c r="T20">
        <v>13</v>
      </c>
      <c r="U20">
        <v>15</v>
      </c>
      <c r="V20">
        <v>11</v>
      </c>
      <c r="W20">
        <v>9</v>
      </c>
      <c r="X20">
        <v>8</v>
      </c>
      <c r="Y20">
        <v>24</v>
      </c>
      <c r="Z20">
        <v>25</v>
      </c>
      <c r="AA20">
        <v>27</v>
      </c>
      <c r="AB20">
        <v>26</v>
      </c>
      <c r="AC20">
        <v>18</v>
      </c>
      <c r="AD20">
        <v>19</v>
      </c>
      <c r="AE20">
        <v>17</v>
      </c>
      <c r="AF20">
        <v>16</v>
      </c>
    </row>
    <row r="21" spans="1:32" hidden="1" x14ac:dyDescent="0.25">
      <c r="A21">
        <v>0</v>
      </c>
      <c r="B21">
        <v>1</v>
      </c>
      <c r="C21">
        <v>3</v>
      </c>
      <c r="D21">
        <v>2</v>
      </c>
      <c r="E21">
        <v>18</v>
      </c>
      <c r="F21">
        <v>19</v>
      </c>
      <c r="G21">
        <v>23</v>
      </c>
      <c r="H21">
        <v>22</v>
      </c>
      <c r="I21">
        <v>30</v>
      </c>
      <c r="J21">
        <v>31</v>
      </c>
      <c r="K21">
        <v>27</v>
      </c>
      <c r="L21">
        <v>26</v>
      </c>
      <c r="M21">
        <v>10</v>
      </c>
      <c r="N21">
        <v>11</v>
      </c>
      <c r="O21">
        <v>15</v>
      </c>
      <c r="P21">
        <v>14</v>
      </c>
      <c r="Q21">
        <v>6</v>
      </c>
      <c r="R21">
        <v>7</v>
      </c>
      <c r="S21">
        <v>5</v>
      </c>
      <c r="T21">
        <v>4</v>
      </c>
      <c r="U21">
        <v>12</v>
      </c>
      <c r="V21">
        <v>13</v>
      </c>
      <c r="W21">
        <v>9</v>
      </c>
      <c r="X21">
        <v>8</v>
      </c>
      <c r="Y21">
        <v>24</v>
      </c>
      <c r="Z21">
        <v>25</v>
      </c>
      <c r="AA21">
        <v>29</v>
      </c>
      <c r="AB21">
        <v>28</v>
      </c>
      <c r="AC21">
        <v>20</v>
      </c>
      <c r="AD21">
        <v>21</v>
      </c>
      <c r="AE21">
        <v>17</v>
      </c>
      <c r="AF21">
        <v>16</v>
      </c>
    </row>
    <row r="22" spans="1:32" hidden="1" x14ac:dyDescent="0.25">
      <c r="A22">
        <v>0</v>
      </c>
      <c r="B22">
        <v>1</v>
      </c>
      <c r="C22">
        <v>3</v>
      </c>
      <c r="D22">
        <v>2</v>
      </c>
      <c r="E22">
        <v>18</v>
      </c>
      <c r="F22">
        <v>19</v>
      </c>
      <c r="G22">
        <v>23</v>
      </c>
      <c r="H22">
        <v>22</v>
      </c>
      <c r="I22">
        <v>6</v>
      </c>
      <c r="J22">
        <v>7</v>
      </c>
      <c r="K22">
        <v>5</v>
      </c>
      <c r="L22">
        <v>4</v>
      </c>
      <c r="M22">
        <v>12</v>
      </c>
      <c r="N22">
        <v>13</v>
      </c>
      <c r="O22">
        <v>15</v>
      </c>
      <c r="P22">
        <v>14</v>
      </c>
      <c r="Q22">
        <v>30</v>
      </c>
      <c r="R22">
        <v>31</v>
      </c>
      <c r="S22">
        <v>27</v>
      </c>
      <c r="T22">
        <v>26</v>
      </c>
      <c r="U22">
        <v>10</v>
      </c>
      <c r="V22">
        <v>11</v>
      </c>
      <c r="W22">
        <v>9</v>
      </c>
      <c r="X22">
        <v>8</v>
      </c>
      <c r="Y22">
        <v>24</v>
      </c>
      <c r="Z22">
        <v>25</v>
      </c>
      <c r="AA22">
        <v>29</v>
      </c>
      <c r="AB22">
        <v>28</v>
      </c>
      <c r="AC22">
        <v>20</v>
      </c>
      <c r="AD22">
        <v>21</v>
      </c>
      <c r="AE22">
        <v>17</v>
      </c>
      <c r="AF22">
        <v>16</v>
      </c>
    </row>
    <row r="23" spans="1:32" hidden="1" x14ac:dyDescent="0.25">
      <c r="A23">
        <v>0</v>
      </c>
      <c r="B23">
        <v>1</v>
      </c>
      <c r="C23">
        <v>3</v>
      </c>
      <c r="D23">
        <v>2</v>
      </c>
      <c r="E23">
        <v>18</v>
      </c>
      <c r="F23">
        <v>19</v>
      </c>
      <c r="G23">
        <v>23</v>
      </c>
      <c r="H23">
        <v>22</v>
      </c>
      <c r="I23">
        <v>6</v>
      </c>
      <c r="J23">
        <v>7</v>
      </c>
      <c r="K23">
        <v>5</v>
      </c>
      <c r="L23">
        <v>4</v>
      </c>
      <c r="M23">
        <v>20</v>
      </c>
      <c r="N23">
        <v>21</v>
      </c>
      <c r="O23">
        <v>29</v>
      </c>
      <c r="P23">
        <v>28</v>
      </c>
      <c r="Q23">
        <v>12</v>
      </c>
      <c r="R23">
        <v>13</v>
      </c>
      <c r="S23">
        <v>15</v>
      </c>
      <c r="T23">
        <v>14</v>
      </c>
      <c r="U23">
        <v>30</v>
      </c>
      <c r="V23">
        <v>31</v>
      </c>
      <c r="W23">
        <v>27</v>
      </c>
      <c r="X23">
        <v>26</v>
      </c>
      <c r="Y23">
        <v>10</v>
      </c>
      <c r="Z23">
        <v>11</v>
      </c>
      <c r="AA23">
        <v>9</v>
      </c>
      <c r="AB23">
        <v>8</v>
      </c>
      <c r="AC23">
        <v>24</v>
      </c>
      <c r="AD23">
        <v>25</v>
      </c>
      <c r="AE23">
        <v>17</v>
      </c>
      <c r="AF23">
        <v>16</v>
      </c>
    </row>
    <row r="24" spans="1:32" hidden="1" x14ac:dyDescent="0.25">
      <c r="A24">
        <v>0</v>
      </c>
      <c r="B24">
        <v>1</v>
      </c>
      <c r="C24">
        <v>3</v>
      </c>
      <c r="D24">
        <v>2</v>
      </c>
      <c r="E24">
        <v>18</v>
      </c>
      <c r="F24">
        <v>19</v>
      </c>
      <c r="G24">
        <v>23</v>
      </c>
      <c r="H24">
        <v>22</v>
      </c>
      <c r="I24">
        <v>6</v>
      </c>
      <c r="J24">
        <v>7</v>
      </c>
      <c r="K24">
        <v>5</v>
      </c>
      <c r="L24">
        <v>4</v>
      </c>
      <c r="M24">
        <v>20</v>
      </c>
      <c r="N24">
        <v>28</v>
      </c>
      <c r="O24">
        <v>12</v>
      </c>
      <c r="P24">
        <v>13</v>
      </c>
      <c r="Q24">
        <v>15</v>
      </c>
      <c r="R24">
        <v>14</v>
      </c>
      <c r="S24">
        <v>30</v>
      </c>
      <c r="T24">
        <v>31</v>
      </c>
      <c r="U24">
        <v>27</v>
      </c>
      <c r="V24">
        <v>26</v>
      </c>
      <c r="W24">
        <v>10</v>
      </c>
      <c r="X24">
        <v>11</v>
      </c>
      <c r="Y24">
        <v>9</v>
      </c>
      <c r="Z24">
        <v>8</v>
      </c>
      <c r="AA24">
        <v>24</v>
      </c>
      <c r="AB24">
        <v>25</v>
      </c>
      <c r="AC24">
        <v>29</v>
      </c>
      <c r="AD24">
        <v>21</v>
      </c>
      <c r="AE24">
        <v>17</v>
      </c>
      <c r="AF24">
        <v>16</v>
      </c>
    </row>
    <row r="25" spans="1:32" hidden="1" x14ac:dyDescent="0.25">
      <c r="A25">
        <v>0</v>
      </c>
      <c r="B25">
        <v>1</v>
      </c>
      <c r="C25">
        <v>3</v>
      </c>
      <c r="D25">
        <v>2</v>
      </c>
      <c r="E25">
        <v>18</v>
      </c>
      <c r="F25">
        <v>19</v>
      </c>
      <c r="G25">
        <v>23</v>
      </c>
      <c r="H25">
        <v>31</v>
      </c>
      <c r="I25">
        <v>27</v>
      </c>
      <c r="J25">
        <v>26</v>
      </c>
      <c r="K25">
        <v>10</v>
      </c>
      <c r="L25">
        <v>11</v>
      </c>
      <c r="M25">
        <v>15</v>
      </c>
      <c r="N25">
        <v>14</v>
      </c>
      <c r="O25">
        <v>30</v>
      </c>
      <c r="P25">
        <v>22</v>
      </c>
      <c r="Q25">
        <v>6</v>
      </c>
      <c r="R25">
        <v>7</v>
      </c>
      <c r="S25">
        <v>5</v>
      </c>
      <c r="T25">
        <v>4</v>
      </c>
      <c r="U25">
        <v>20</v>
      </c>
      <c r="V25">
        <v>28</v>
      </c>
      <c r="W25">
        <v>12</v>
      </c>
      <c r="X25">
        <v>13</v>
      </c>
      <c r="Y25">
        <v>9</v>
      </c>
      <c r="Z25">
        <v>8</v>
      </c>
      <c r="AA25">
        <v>24</v>
      </c>
      <c r="AB25">
        <v>25</v>
      </c>
      <c r="AC25">
        <v>29</v>
      </c>
      <c r="AD25">
        <v>21</v>
      </c>
      <c r="AE25">
        <v>17</v>
      </c>
      <c r="AF25">
        <v>16</v>
      </c>
    </row>
    <row r="26" spans="1:32" hidden="1" x14ac:dyDescent="0.25">
      <c r="A26">
        <v>0</v>
      </c>
      <c r="B26">
        <v>1</v>
      </c>
      <c r="C26">
        <v>3</v>
      </c>
      <c r="D26">
        <v>2</v>
      </c>
      <c r="E26">
        <v>18</v>
      </c>
      <c r="F26">
        <v>19</v>
      </c>
      <c r="G26">
        <v>27</v>
      </c>
      <c r="H26">
        <v>26</v>
      </c>
      <c r="I26">
        <v>10</v>
      </c>
      <c r="J26">
        <v>11</v>
      </c>
      <c r="K26">
        <v>9</v>
      </c>
      <c r="L26">
        <v>13</v>
      </c>
      <c r="M26">
        <v>15</v>
      </c>
      <c r="N26">
        <v>14</v>
      </c>
      <c r="O26">
        <v>30</v>
      </c>
      <c r="P26">
        <v>31</v>
      </c>
      <c r="Q26">
        <v>23</v>
      </c>
      <c r="R26">
        <v>22</v>
      </c>
      <c r="S26">
        <v>6</v>
      </c>
      <c r="T26">
        <v>7</v>
      </c>
      <c r="U26">
        <v>5</v>
      </c>
      <c r="V26">
        <v>4</v>
      </c>
      <c r="W26">
        <v>20</v>
      </c>
      <c r="X26">
        <v>21</v>
      </c>
      <c r="Y26">
        <v>29</v>
      </c>
      <c r="Z26">
        <v>28</v>
      </c>
      <c r="AA26">
        <v>12</v>
      </c>
      <c r="AB26">
        <v>8</v>
      </c>
      <c r="AC26">
        <v>24</v>
      </c>
      <c r="AD26">
        <v>25</v>
      </c>
      <c r="AE26">
        <v>17</v>
      </c>
      <c r="AF26">
        <v>16</v>
      </c>
    </row>
    <row r="27" spans="1:32" hidden="1" x14ac:dyDescent="0.25">
      <c r="A27">
        <v>0</v>
      </c>
      <c r="B27">
        <v>1</v>
      </c>
      <c r="C27">
        <v>3</v>
      </c>
      <c r="D27">
        <v>2</v>
      </c>
      <c r="E27">
        <v>18</v>
      </c>
      <c r="F27">
        <v>19</v>
      </c>
      <c r="G27">
        <v>27</v>
      </c>
      <c r="H27">
        <v>26</v>
      </c>
      <c r="I27">
        <v>10</v>
      </c>
      <c r="J27">
        <v>11</v>
      </c>
      <c r="K27">
        <v>15</v>
      </c>
      <c r="L27">
        <v>14</v>
      </c>
      <c r="M27">
        <v>30</v>
      </c>
      <c r="N27">
        <v>31</v>
      </c>
      <c r="O27">
        <v>23</v>
      </c>
      <c r="P27">
        <v>22</v>
      </c>
      <c r="Q27">
        <v>6</v>
      </c>
      <c r="R27">
        <v>7</v>
      </c>
      <c r="S27">
        <v>5</v>
      </c>
      <c r="T27">
        <v>4</v>
      </c>
      <c r="U27">
        <v>20</v>
      </c>
      <c r="V27">
        <v>21</v>
      </c>
      <c r="W27">
        <v>29</v>
      </c>
      <c r="X27">
        <v>28</v>
      </c>
      <c r="Y27">
        <v>12</v>
      </c>
      <c r="Z27">
        <v>13</v>
      </c>
      <c r="AA27">
        <v>9</v>
      </c>
      <c r="AB27">
        <v>8</v>
      </c>
      <c r="AC27">
        <v>24</v>
      </c>
      <c r="AD27">
        <v>25</v>
      </c>
      <c r="AE27">
        <v>17</v>
      </c>
      <c r="AF27">
        <v>16</v>
      </c>
    </row>
    <row r="28" spans="1:32" hidden="1" x14ac:dyDescent="0.25">
      <c r="A28">
        <v>0</v>
      </c>
      <c r="B28">
        <v>1</v>
      </c>
      <c r="C28">
        <v>3</v>
      </c>
      <c r="D28">
        <v>2</v>
      </c>
      <c r="E28">
        <v>18</v>
      </c>
      <c r="F28">
        <v>19</v>
      </c>
      <c r="G28">
        <v>27</v>
      </c>
      <c r="H28">
        <v>26</v>
      </c>
      <c r="I28">
        <v>10</v>
      </c>
      <c r="J28">
        <v>14</v>
      </c>
      <c r="K28">
        <v>30</v>
      </c>
      <c r="L28">
        <v>31</v>
      </c>
      <c r="M28">
        <v>23</v>
      </c>
      <c r="N28">
        <v>22</v>
      </c>
      <c r="O28">
        <v>6</v>
      </c>
      <c r="P28">
        <v>7</v>
      </c>
      <c r="Q28">
        <v>15</v>
      </c>
      <c r="R28">
        <v>11</v>
      </c>
      <c r="S28">
        <v>9</v>
      </c>
      <c r="T28">
        <v>13</v>
      </c>
      <c r="U28">
        <v>5</v>
      </c>
      <c r="V28">
        <v>4</v>
      </c>
      <c r="W28">
        <v>20</v>
      </c>
      <c r="X28">
        <v>21</v>
      </c>
      <c r="Y28">
        <v>29</v>
      </c>
      <c r="Z28">
        <v>28</v>
      </c>
      <c r="AA28">
        <v>12</v>
      </c>
      <c r="AB28">
        <v>8</v>
      </c>
      <c r="AC28">
        <v>24</v>
      </c>
      <c r="AD28">
        <v>25</v>
      </c>
      <c r="AE28">
        <v>17</v>
      </c>
      <c r="AF28">
        <v>16</v>
      </c>
    </row>
    <row r="29" spans="1:32" hidden="1" x14ac:dyDescent="0.25">
      <c r="A29">
        <v>0</v>
      </c>
      <c r="B29">
        <v>1</v>
      </c>
      <c r="C29">
        <v>3</v>
      </c>
      <c r="D29">
        <v>2</v>
      </c>
      <c r="E29">
        <v>18</v>
      </c>
      <c r="F29">
        <v>19</v>
      </c>
      <c r="G29">
        <v>27</v>
      </c>
      <c r="H29">
        <v>26</v>
      </c>
      <c r="I29">
        <v>10</v>
      </c>
      <c r="J29">
        <v>14</v>
      </c>
      <c r="K29">
        <v>30</v>
      </c>
      <c r="L29">
        <v>31</v>
      </c>
      <c r="M29">
        <v>23</v>
      </c>
      <c r="N29">
        <v>22</v>
      </c>
      <c r="O29">
        <v>6</v>
      </c>
      <c r="P29">
        <v>7</v>
      </c>
      <c r="Q29">
        <v>5</v>
      </c>
      <c r="R29">
        <v>4</v>
      </c>
      <c r="S29">
        <v>20</v>
      </c>
      <c r="T29">
        <v>21</v>
      </c>
      <c r="U29">
        <v>29</v>
      </c>
      <c r="V29">
        <v>28</v>
      </c>
      <c r="W29">
        <v>12</v>
      </c>
      <c r="X29">
        <v>13</v>
      </c>
      <c r="Y29">
        <v>15</v>
      </c>
      <c r="Z29">
        <v>11</v>
      </c>
      <c r="AA29">
        <v>9</v>
      </c>
      <c r="AB29">
        <v>8</v>
      </c>
      <c r="AC29">
        <v>24</v>
      </c>
      <c r="AD29">
        <v>25</v>
      </c>
      <c r="AE29">
        <v>17</v>
      </c>
      <c r="AF29">
        <v>16</v>
      </c>
    </row>
    <row r="30" spans="1:32" hidden="1" x14ac:dyDescent="0.25">
      <c r="A30">
        <v>0</v>
      </c>
      <c r="B30">
        <v>1</v>
      </c>
      <c r="C30">
        <v>3</v>
      </c>
      <c r="D30">
        <v>2</v>
      </c>
      <c r="E30">
        <v>18</v>
      </c>
      <c r="F30">
        <v>19</v>
      </c>
      <c r="G30">
        <v>27</v>
      </c>
      <c r="H30">
        <v>26</v>
      </c>
      <c r="I30">
        <v>30</v>
      </c>
      <c r="J30">
        <v>31</v>
      </c>
      <c r="K30">
        <v>23</v>
      </c>
      <c r="L30">
        <v>22</v>
      </c>
      <c r="M30">
        <v>6</v>
      </c>
      <c r="N30">
        <v>7</v>
      </c>
      <c r="O30">
        <v>5</v>
      </c>
      <c r="P30">
        <v>4</v>
      </c>
      <c r="Q30">
        <v>20</v>
      </c>
      <c r="R30">
        <v>21</v>
      </c>
      <c r="S30">
        <v>29</v>
      </c>
      <c r="T30">
        <v>28</v>
      </c>
      <c r="U30">
        <v>12</v>
      </c>
      <c r="V30">
        <v>13</v>
      </c>
      <c r="W30">
        <v>15</v>
      </c>
      <c r="X30">
        <v>14</v>
      </c>
      <c r="Y30">
        <v>10</v>
      </c>
      <c r="Z30">
        <v>11</v>
      </c>
      <c r="AA30">
        <v>9</v>
      </c>
      <c r="AB30">
        <v>8</v>
      </c>
      <c r="AC30">
        <v>24</v>
      </c>
      <c r="AD30">
        <v>25</v>
      </c>
      <c r="AE30">
        <v>17</v>
      </c>
      <c r="AF30">
        <v>16</v>
      </c>
    </row>
    <row r="31" spans="1:32" hidden="1" x14ac:dyDescent="0.25">
      <c r="A31">
        <v>0</v>
      </c>
      <c r="B31">
        <v>1</v>
      </c>
      <c r="C31">
        <v>3</v>
      </c>
      <c r="D31">
        <v>2</v>
      </c>
      <c r="E31">
        <v>18</v>
      </c>
      <c r="F31">
        <v>19</v>
      </c>
      <c r="G31">
        <v>27</v>
      </c>
      <c r="H31">
        <v>31</v>
      </c>
      <c r="I31">
        <v>23</v>
      </c>
      <c r="J31">
        <v>22</v>
      </c>
      <c r="K31">
        <v>30</v>
      </c>
      <c r="L31">
        <v>26</v>
      </c>
      <c r="M31">
        <v>10</v>
      </c>
      <c r="N31">
        <v>14</v>
      </c>
      <c r="O31">
        <v>6</v>
      </c>
      <c r="P31">
        <v>7</v>
      </c>
      <c r="Q31">
        <v>15</v>
      </c>
      <c r="R31">
        <v>11</v>
      </c>
      <c r="S31">
        <v>9</v>
      </c>
      <c r="T31">
        <v>13</v>
      </c>
      <c r="U31">
        <v>5</v>
      </c>
      <c r="V31">
        <v>4</v>
      </c>
      <c r="W31">
        <v>12</v>
      </c>
      <c r="X31">
        <v>8</v>
      </c>
      <c r="Y31">
        <v>24</v>
      </c>
      <c r="Z31">
        <v>28</v>
      </c>
      <c r="AA31">
        <v>20</v>
      </c>
      <c r="AB31">
        <v>21</v>
      </c>
      <c r="AC31">
        <v>29</v>
      </c>
      <c r="AD31">
        <v>25</v>
      </c>
      <c r="AE31">
        <v>17</v>
      </c>
      <c r="AF31">
        <v>16</v>
      </c>
    </row>
    <row r="32" spans="1:32" hidden="1" x14ac:dyDescent="0.25">
      <c r="A32">
        <v>0</v>
      </c>
      <c r="B32">
        <v>1</v>
      </c>
      <c r="C32">
        <v>3</v>
      </c>
      <c r="D32">
        <v>2</v>
      </c>
      <c r="E32">
        <v>18</v>
      </c>
      <c r="F32">
        <v>19</v>
      </c>
      <c r="G32">
        <v>27</v>
      </c>
      <c r="H32">
        <v>31</v>
      </c>
      <c r="I32">
        <v>23</v>
      </c>
      <c r="J32">
        <v>22</v>
      </c>
      <c r="K32">
        <v>6</v>
      </c>
      <c r="L32">
        <v>7</v>
      </c>
      <c r="M32">
        <v>5</v>
      </c>
      <c r="N32">
        <v>4</v>
      </c>
      <c r="O32">
        <v>20</v>
      </c>
      <c r="P32">
        <v>21</v>
      </c>
      <c r="Q32">
        <v>29</v>
      </c>
      <c r="R32">
        <v>28</v>
      </c>
      <c r="S32">
        <v>12</v>
      </c>
      <c r="T32">
        <v>13</v>
      </c>
      <c r="U32">
        <v>15</v>
      </c>
      <c r="V32">
        <v>14</v>
      </c>
      <c r="W32">
        <v>30</v>
      </c>
      <c r="X32">
        <v>26</v>
      </c>
      <c r="Y32">
        <v>10</v>
      </c>
      <c r="Z32">
        <v>11</v>
      </c>
      <c r="AA32">
        <v>9</v>
      </c>
      <c r="AB32">
        <v>8</v>
      </c>
      <c r="AC32">
        <v>24</v>
      </c>
      <c r="AD32">
        <v>25</v>
      </c>
      <c r="AE32">
        <v>17</v>
      </c>
      <c r="AF32">
        <v>16</v>
      </c>
    </row>
    <row r="33" spans="1:32" hidden="1" x14ac:dyDescent="0.25">
      <c r="A33">
        <v>0</v>
      </c>
      <c r="B33">
        <v>1</v>
      </c>
      <c r="C33">
        <v>3</v>
      </c>
      <c r="D33">
        <v>2</v>
      </c>
      <c r="E33">
        <v>18</v>
      </c>
      <c r="F33">
        <v>22</v>
      </c>
      <c r="G33">
        <v>30</v>
      </c>
      <c r="H33">
        <v>26</v>
      </c>
      <c r="I33">
        <v>10</v>
      </c>
      <c r="J33">
        <v>14</v>
      </c>
      <c r="K33">
        <v>6</v>
      </c>
      <c r="L33">
        <v>7</v>
      </c>
      <c r="M33">
        <v>15</v>
      </c>
      <c r="N33">
        <v>11</v>
      </c>
      <c r="O33">
        <v>9</v>
      </c>
      <c r="P33">
        <v>13</v>
      </c>
      <c r="Q33">
        <v>5</v>
      </c>
      <c r="R33">
        <v>4</v>
      </c>
      <c r="S33">
        <v>12</v>
      </c>
      <c r="T33">
        <v>8</v>
      </c>
      <c r="U33">
        <v>24</v>
      </c>
      <c r="V33">
        <v>28</v>
      </c>
      <c r="W33">
        <v>20</v>
      </c>
      <c r="X33">
        <v>21</v>
      </c>
      <c r="Y33">
        <v>29</v>
      </c>
      <c r="Z33">
        <v>25</v>
      </c>
      <c r="AA33">
        <v>27</v>
      </c>
      <c r="AB33">
        <v>31</v>
      </c>
      <c r="AC33">
        <v>23</v>
      </c>
      <c r="AD33">
        <v>19</v>
      </c>
      <c r="AE33">
        <v>17</v>
      </c>
      <c r="AF33">
        <v>16</v>
      </c>
    </row>
    <row r="34" spans="1:32" hidden="1" x14ac:dyDescent="0.25">
      <c r="A34">
        <v>0</v>
      </c>
      <c r="B34">
        <v>1</v>
      </c>
      <c r="C34">
        <v>3</v>
      </c>
      <c r="D34">
        <v>2</v>
      </c>
      <c r="E34">
        <v>18</v>
      </c>
      <c r="F34">
        <v>22</v>
      </c>
      <c r="G34">
        <v>30</v>
      </c>
      <c r="H34">
        <v>26</v>
      </c>
      <c r="I34">
        <v>10</v>
      </c>
      <c r="J34">
        <v>14</v>
      </c>
      <c r="K34">
        <v>6</v>
      </c>
      <c r="L34">
        <v>7</v>
      </c>
      <c r="M34">
        <v>5</v>
      </c>
      <c r="N34">
        <v>4</v>
      </c>
      <c r="O34">
        <v>12</v>
      </c>
      <c r="P34">
        <v>13</v>
      </c>
      <c r="Q34">
        <v>15</v>
      </c>
      <c r="R34">
        <v>11</v>
      </c>
      <c r="S34">
        <v>9</v>
      </c>
      <c r="T34">
        <v>8</v>
      </c>
      <c r="U34">
        <v>24</v>
      </c>
      <c r="V34">
        <v>25</v>
      </c>
      <c r="W34">
        <v>27</v>
      </c>
      <c r="X34">
        <v>31</v>
      </c>
      <c r="Y34">
        <v>29</v>
      </c>
      <c r="Z34">
        <v>28</v>
      </c>
      <c r="AA34">
        <v>20</v>
      </c>
      <c r="AB34">
        <v>21</v>
      </c>
      <c r="AC34">
        <v>23</v>
      </c>
      <c r="AD34">
        <v>19</v>
      </c>
      <c r="AE34">
        <v>17</v>
      </c>
      <c r="AF34">
        <v>16</v>
      </c>
    </row>
    <row r="35" spans="1:32" hidden="1" x14ac:dyDescent="0.25">
      <c r="A35">
        <v>0</v>
      </c>
      <c r="B35">
        <v>1</v>
      </c>
      <c r="C35">
        <v>3</v>
      </c>
      <c r="D35">
        <v>2</v>
      </c>
      <c r="E35">
        <v>18</v>
      </c>
      <c r="F35">
        <v>22</v>
      </c>
      <c r="G35">
        <v>6</v>
      </c>
      <c r="H35">
        <v>7</v>
      </c>
      <c r="I35">
        <v>5</v>
      </c>
      <c r="J35">
        <v>4</v>
      </c>
      <c r="K35">
        <v>12</v>
      </c>
      <c r="L35">
        <v>13</v>
      </c>
      <c r="M35">
        <v>15</v>
      </c>
      <c r="N35">
        <v>14</v>
      </c>
      <c r="O35">
        <v>30</v>
      </c>
      <c r="P35">
        <v>26</v>
      </c>
      <c r="Q35">
        <v>10</v>
      </c>
      <c r="R35">
        <v>11</v>
      </c>
      <c r="S35">
        <v>9</v>
      </c>
      <c r="T35">
        <v>8</v>
      </c>
      <c r="U35">
        <v>24</v>
      </c>
      <c r="V35">
        <v>25</v>
      </c>
      <c r="W35">
        <v>27</v>
      </c>
      <c r="X35">
        <v>31</v>
      </c>
      <c r="Y35">
        <v>29</v>
      </c>
      <c r="Z35">
        <v>28</v>
      </c>
      <c r="AA35">
        <v>20</v>
      </c>
      <c r="AB35">
        <v>21</v>
      </c>
      <c r="AC35">
        <v>23</v>
      </c>
      <c r="AD35">
        <v>19</v>
      </c>
      <c r="AE35">
        <v>17</v>
      </c>
      <c r="AF35">
        <v>16</v>
      </c>
    </row>
    <row r="36" spans="1:32" hidden="1" x14ac:dyDescent="0.25">
      <c r="A36">
        <v>0</v>
      </c>
      <c r="B36">
        <v>1</v>
      </c>
      <c r="C36">
        <v>3</v>
      </c>
      <c r="D36">
        <v>2</v>
      </c>
      <c r="E36">
        <v>18</v>
      </c>
      <c r="F36">
        <v>22</v>
      </c>
      <c r="G36">
        <v>6</v>
      </c>
      <c r="H36">
        <v>7</v>
      </c>
      <c r="I36">
        <v>5</v>
      </c>
      <c r="J36">
        <v>4</v>
      </c>
      <c r="K36">
        <v>20</v>
      </c>
      <c r="L36">
        <v>21</v>
      </c>
      <c r="M36">
        <v>23</v>
      </c>
      <c r="N36">
        <v>19</v>
      </c>
      <c r="O36">
        <v>27</v>
      </c>
      <c r="P36">
        <v>31</v>
      </c>
      <c r="Q36">
        <v>29</v>
      </c>
      <c r="R36">
        <v>28</v>
      </c>
      <c r="S36">
        <v>12</v>
      </c>
      <c r="T36">
        <v>13</v>
      </c>
      <c r="U36">
        <v>15</v>
      </c>
      <c r="V36">
        <v>14</v>
      </c>
      <c r="W36">
        <v>30</v>
      </c>
      <c r="X36">
        <v>26</v>
      </c>
      <c r="Y36">
        <v>10</v>
      </c>
      <c r="Z36">
        <v>11</v>
      </c>
      <c r="AA36">
        <v>9</v>
      </c>
      <c r="AB36">
        <v>8</v>
      </c>
      <c r="AC36">
        <v>24</v>
      </c>
      <c r="AD36">
        <v>25</v>
      </c>
      <c r="AE36">
        <v>17</v>
      </c>
      <c r="AF36">
        <v>16</v>
      </c>
    </row>
    <row r="37" spans="1:32" hidden="1" x14ac:dyDescent="0.25">
      <c r="A37">
        <v>0</v>
      </c>
      <c r="B37">
        <v>1</v>
      </c>
      <c r="C37">
        <v>3</v>
      </c>
      <c r="D37">
        <v>2</v>
      </c>
      <c r="E37">
        <v>18</v>
      </c>
      <c r="F37">
        <v>22</v>
      </c>
      <c r="G37">
        <v>6</v>
      </c>
      <c r="H37">
        <v>7</v>
      </c>
      <c r="I37">
        <v>5</v>
      </c>
      <c r="J37">
        <v>4</v>
      </c>
      <c r="K37">
        <v>20</v>
      </c>
      <c r="L37">
        <v>21</v>
      </c>
      <c r="M37">
        <v>23</v>
      </c>
      <c r="N37">
        <v>31</v>
      </c>
      <c r="O37">
        <v>29</v>
      </c>
      <c r="P37">
        <v>28</v>
      </c>
      <c r="Q37">
        <v>12</v>
      </c>
      <c r="R37">
        <v>13</v>
      </c>
      <c r="S37">
        <v>15</v>
      </c>
      <c r="T37">
        <v>14</v>
      </c>
      <c r="U37">
        <v>30</v>
      </c>
      <c r="V37">
        <v>26</v>
      </c>
      <c r="W37">
        <v>10</v>
      </c>
      <c r="X37">
        <v>11</v>
      </c>
      <c r="Y37">
        <v>9</v>
      </c>
      <c r="Z37">
        <v>8</v>
      </c>
      <c r="AA37">
        <v>24</v>
      </c>
      <c r="AB37">
        <v>25</v>
      </c>
      <c r="AC37">
        <v>27</v>
      </c>
      <c r="AD37">
        <v>19</v>
      </c>
      <c r="AE37">
        <v>17</v>
      </c>
      <c r="AF37">
        <v>16</v>
      </c>
    </row>
    <row r="38" spans="1:32" hidden="1" x14ac:dyDescent="0.25">
      <c r="A38">
        <v>0</v>
      </c>
      <c r="B38">
        <v>1</v>
      </c>
      <c r="C38">
        <v>3</v>
      </c>
      <c r="D38">
        <v>2</v>
      </c>
      <c r="E38">
        <v>18</v>
      </c>
      <c r="F38">
        <v>22</v>
      </c>
      <c r="G38">
        <v>6</v>
      </c>
      <c r="H38">
        <v>7</v>
      </c>
      <c r="I38">
        <v>5</v>
      </c>
      <c r="J38">
        <v>4</v>
      </c>
      <c r="K38">
        <v>20</v>
      </c>
      <c r="L38">
        <v>21</v>
      </c>
      <c r="M38">
        <v>29</v>
      </c>
      <c r="N38">
        <v>28</v>
      </c>
      <c r="O38">
        <v>12</v>
      </c>
      <c r="P38">
        <v>13</v>
      </c>
      <c r="Q38">
        <v>15</v>
      </c>
      <c r="R38">
        <v>14</v>
      </c>
      <c r="S38">
        <v>30</v>
      </c>
      <c r="T38">
        <v>26</v>
      </c>
      <c r="U38">
        <v>10</v>
      </c>
      <c r="V38">
        <v>11</v>
      </c>
      <c r="W38">
        <v>9</v>
      </c>
      <c r="X38">
        <v>8</v>
      </c>
      <c r="Y38">
        <v>24</v>
      </c>
      <c r="Z38">
        <v>25</v>
      </c>
      <c r="AA38">
        <v>27</v>
      </c>
      <c r="AB38">
        <v>31</v>
      </c>
      <c r="AC38">
        <v>23</v>
      </c>
      <c r="AD38">
        <v>19</v>
      </c>
      <c r="AE38">
        <v>17</v>
      </c>
      <c r="AF38">
        <v>16</v>
      </c>
    </row>
    <row r="39" spans="1:32" hidden="1" x14ac:dyDescent="0.25">
      <c r="A39">
        <v>0</v>
      </c>
      <c r="B39">
        <v>1</v>
      </c>
      <c r="C39">
        <v>3</v>
      </c>
      <c r="D39">
        <v>2</v>
      </c>
      <c r="E39">
        <v>18</v>
      </c>
      <c r="F39">
        <v>22</v>
      </c>
      <c r="G39">
        <v>6</v>
      </c>
      <c r="H39">
        <v>7</v>
      </c>
      <c r="I39">
        <v>5</v>
      </c>
      <c r="J39">
        <v>4</v>
      </c>
      <c r="K39">
        <v>20</v>
      </c>
      <c r="L39">
        <v>21</v>
      </c>
      <c r="M39">
        <v>29</v>
      </c>
      <c r="N39">
        <v>28</v>
      </c>
      <c r="O39">
        <v>12</v>
      </c>
      <c r="P39">
        <v>13</v>
      </c>
      <c r="Q39">
        <v>15</v>
      </c>
      <c r="R39">
        <v>14</v>
      </c>
      <c r="S39">
        <v>30</v>
      </c>
      <c r="T39">
        <v>31</v>
      </c>
      <c r="U39">
        <v>23</v>
      </c>
      <c r="V39">
        <v>19</v>
      </c>
      <c r="W39">
        <v>27</v>
      </c>
      <c r="X39">
        <v>26</v>
      </c>
      <c r="Y39">
        <v>10</v>
      </c>
      <c r="Z39">
        <v>11</v>
      </c>
      <c r="AA39">
        <v>9</v>
      </c>
      <c r="AB39">
        <v>8</v>
      </c>
      <c r="AC39">
        <v>24</v>
      </c>
      <c r="AD39">
        <v>25</v>
      </c>
      <c r="AE39">
        <v>17</v>
      </c>
      <c r="AF39">
        <v>16</v>
      </c>
    </row>
    <row r="40" spans="1:32" hidden="1" x14ac:dyDescent="0.25">
      <c r="A40">
        <v>0</v>
      </c>
      <c r="B40">
        <v>1</v>
      </c>
      <c r="C40">
        <v>3</v>
      </c>
      <c r="D40">
        <v>2</v>
      </c>
      <c r="E40">
        <v>18</v>
      </c>
      <c r="F40">
        <v>22</v>
      </c>
      <c r="G40">
        <v>6</v>
      </c>
      <c r="H40">
        <v>7</v>
      </c>
      <c r="I40">
        <v>5</v>
      </c>
      <c r="J40">
        <v>4</v>
      </c>
      <c r="K40">
        <v>20</v>
      </c>
      <c r="L40">
        <v>28</v>
      </c>
      <c r="M40">
        <v>12</v>
      </c>
      <c r="N40">
        <v>13</v>
      </c>
      <c r="O40">
        <v>15</v>
      </c>
      <c r="P40">
        <v>14</v>
      </c>
      <c r="Q40">
        <v>30</v>
      </c>
      <c r="R40">
        <v>26</v>
      </c>
      <c r="S40">
        <v>10</v>
      </c>
      <c r="T40">
        <v>11</v>
      </c>
      <c r="U40">
        <v>9</v>
      </c>
      <c r="V40">
        <v>8</v>
      </c>
      <c r="W40">
        <v>24</v>
      </c>
      <c r="X40">
        <v>25</v>
      </c>
      <c r="Y40">
        <v>27</v>
      </c>
      <c r="Z40">
        <v>31</v>
      </c>
      <c r="AA40">
        <v>29</v>
      </c>
      <c r="AB40">
        <v>21</v>
      </c>
      <c r="AC40">
        <v>23</v>
      </c>
      <c r="AD40">
        <v>19</v>
      </c>
      <c r="AE40">
        <v>17</v>
      </c>
      <c r="AF40">
        <v>16</v>
      </c>
    </row>
    <row r="41" spans="1:32" hidden="1" x14ac:dyDescent="0.25">
      <c r="A41">
        <v>0</v>
      </c>
      <c r="B41">
        <v>1</v>
      </c>
      <c r="C41">
        <v>3</v>
      </c>
      <c r="D41">
        <v>2</v>
      </c>
      <c r="E41">
        <v>18</v>
      </c>
      <c r="F41">
        <v>26</v>
      </c>
      <c r="G41">
        <v>10</v>
      </c>
      <c r="H41">
        <v>11</v>
      </c>
      <c r="I41">
        <v>9</v>
      </c>
      <c r="J41">
        <v>13</v>
      </c>
      <c r="K41">
        <v>15</v>
      </c>
      <c r="L41">
        <v>14</v>
      </c>
      <c r="M41">
        <v>30</v>
      </c>
      <c r="N41">
        <v>22</v>
      </c>
      <c r="O41">
        <v>6</v>
      </c>
      <c r="P41">
        <v>7</v>
      </c>
      <c r="Q41">
        <v>5</v>
      </c>
      <c r="R41">
        <v>4</v>
      </c>
      <c r="S41">
        <v>20</v>
      </c>
      <c r="T41">
        <v>21</v>
      </c>
      <c r="U41">
        <v>23</v>
      </c>
      <c r="V41">
        <v>31</v>
      </c>
      <c r="W41">
        <v>29</v>
      </c>
      <c r="X41">
        <v>28</v>
      </c>
      <c r="Y41">
        <v>12</v>
      </c>
      <c r="Z41">
        <v>8</v>
      </c>
      <c r="AA41">
        <v>24</v>
      </c>
      <c r="AB41">
        <v>25</v>
      </c>
      <c r="AC41">
        <v>27</v>
      </c>
      <c r="AD41">
        <v>19</v>
      </c>
      <c r="AE41">
        <v>17</v>
      </c>
      <c r="AF41">
        <v>16</v>
      </c>
    </row>
    <row r="42" spans="1:32" hidden="1" x14ac:dyDescent="0.25">
      <c r="A42">
        <v>0</v>
      </c>
      <c r="B42">
        <v>1</v>
      </c>
      <c r="C42">
        <v>3</v>
      </c>
      <c r="D42">
        <v>2</v>
      </c>
      <c r="E42">
        <v>18</v>
      </c>
      <c r="F42">
        <v>26</v>
      </c>
      <c r="G42">
        <v>10</v>
      </c>
      <c r="H42">
        <v>11</v>
      </c>
      <c r="I42">
        <v>15</v>
      </c>
      <c r="J42">
        <v>14</v>
      </c>
      <c r="K42">
        <v>30</v>
      </c>
      <c r="L42">
        <v>22</v>
      </c>
      <c r="M42">
        <v>6</v>
      </c>
      <c r="N42">
        <v>7</v>
      </c>
      <c r="O42">
        <v>5</v>
      </c>
      <c r="P42">
        <v>4</v>
      </c>
      <c r="Q42">
        <v>20</v>
      </c>
      <c r="R42">
        <v>21</v>
      </c>
      <c r="S42">
        <v>23</v>
      </c>
      <c r="T42">
        <v>31</v>
      </c>
      <c r="U42">
        <v>29</v>
      </c>
      <c r="V42">
        <v>28</v>
      </c>
      <c r="W42">
        <v>12</v>
      </c>
      <c r="X42">
        <v>13</v>
      </c>
      <c r="Y42">
        <v>9</v>
      </c>
      <c r="Z42">
        <v>8</v>
      </c>
      <c r="AA42">
        <v>24</v>
      </c>
      <c r="AB42">
        <v>25</v>
      </c>
      <c r="AC42">
        <v>27</v>
      </c>
      <c r="AD42">
        <v>19</v>
      </c>
      <c r="AE42">
        <v>17</v>
      </c>
      <c r="AF42">
        <v>16</v>
      </c>
    </row>
    <row r="43" spans="1:32" hidden="1" x14ac:dyDescent="0.25">
      <c r="A43">
        <v>0</v>
      </c>
      <c r="B43">
        <v>1</v>
      </c>
      <c r="C43">
        <v>3</v>
      </c>
      <c r="D43">
        <v>2</v>
      </c>
      <c r="E43">
        <v>18</v>
      </c>
      <c r="F43">
        <v>26</v>
      </c>
      <c r="G43">
        <v>10</v>
      </c>
      <c r="H43">
        <v>11</v>
      </c>
      <c r="I43">
        <v>15</v>
      </c>
      <c r="J43">
        <v>14</v>
      </c>
      <c r="K43">
        <v>30</v>
      </c>
      <c r="L43">
        <v>22</v>
      </c>
      <c r="M43">
        <v>6</v>
      </c>
      <c r="N43">
        <v>7</v>
      </c>
      <c r="O43">
        <v>5</v>
      </c>
      <c r="P43">
        <v>4</v>
      </c>
      <c r="Q43">
        <v>20</v>
      </c>
      <c r="R43">
        <v>28</v>
      </c>
      <c r="S43">
        <v>12</v>
      </c>
      <c r="T43">
        <v>13</v>
      </c>
      <c r="U43">
        <v>9</v>
      </c>
      <c r="V43">
        <v>8</v>
      </c>
      <c r="W43">
        <v>24</v>
      </c>
      <c r="X43">
        <v>25</v>
      </c>
      <c r="Y43">
        <v>29</v>
      </c>
      <c r="Z43">
        <v>21</v>
      </c>
      <c r="AA43">
        <v>23</v>
      </c>
      <c r="AB43">
        <v>31</v>
      </c>
      <c r="AC43">
        <v>27</v>
      </c>
      <c r="AD43">
        <v>19</v>
      </c>
      <c r="AE43">
        <v>17</v>
      </c>
      <c r="AF43">
        <v>16</v>
      </c>
    </row>
    <row r="44" spans="1:32" hidden="1" x14ac:dyDescent="0.25">
      <c r="A44">
        <v>0</v>
      </c>
      <c r="B44">
        <v>1</v>
      </c>
      <c r="C44">
        <v>3</v>
      </c>
      <c r="D44">
        <v>2</v>
      </c>
      <c r="E44">
        <v>18</v>
      </c>
      <c r="F44">
        <v>26</v>
      </c>
      <c r="G44">
        <v>10</v>
      </c>
      <c r="H44">
        <v>14</v>
      </c>
      <c r="I44">
        <v>30</v>
      </c>
      <c r="J44">
        <v>22</v>
      </c>
      <c r="K44">
        <v>6</v>
      </c>
      <c r="L44">
        <v>7</v>
      </c>
      <c r="M44">
        <v>5</v>
      </c>
      <c r="N44">
        <v>4</v>
      </c>
      <c r="O44">
        <v>20</v>
      </c>
      <c r="P44">
        <v>21</v>
      </c>
      <c r="Q44">
        <v>23</v>
      </c>
      <c r="R44">
        <v>31</v>
      </c>
      <c r="S44">
        <v>29</v>
      </c>
      <c r="T44">
        <v>28</v>
      </c>
      <c r="U44">
        <v>12</v>
      </c>
      <c r="V44">
        <v>13</v>
      </c>
      <c r="W44">
        <v>15</v>
      </c>
      <c r="X44">
        <v>11</v>
      </c>
      <c r="Y44">
        <v>9</v>
      </c>
      <c r="Z44">
        <v>8</v>
      </c>
      <c r="AA44">
        <v>24</v>
      </c>
      <c r="AB44">
        <v>25</v>
      </c>
      <c r="AC44">
        <v>27</v>
      </c>
      <c r="AD44">
        <v>19</v>
      </c>
      <c r="AE44">
        <v>17</v>
      </c>
      <c r="AF44">
        <v>16</v>
      </c>
    </row>
    <row r="45" spans="1:32" hidden="1" x14ac:dyDescent="0.25">
      <c r="A45">
        <v>0</v>
      </c>
      <c r="B45">
        <v>1</v>
      </c>
      <c r="C45">
        <v>3</v>
      </c>
      <c r="D45">
        <v>2</v>
      </c>
      <c r="E45">
        <v>18</v>
      </c>
      <c r="F45">
        <v>26</v>
      </c>
      <c r="G45">
        <v>30</v>
      </c>
      <c r="H45">
        <v>22</v>
      </c>
      <c r="I45">
        <v>6</v>
      </c>
      <c r="J45">
        <v>7</v>
      </c>
      <c r="K45">
        <v>5</v>
      </c>
      <c r="L45">
        <v>4</v>
      </c>
      <c r="M45">
        <v>20</v>
      </c>
      <c r="N45">
        <v>21</v>
      </c>
      <c r="O45">
        <v>23</v>
      </c>
      <c r="P45">
        <v>31</v>
      </c>
      <c r="Q45">
        <v>29</v>
      </c>
      <c r="R45">
        <v>28</v>
      </c>
      <c r="S45">
        <v>12</v>
      </c>
      <c r="T45">
        <v>13</v>
      </c>
      <c r="U45">
        <v>15</v>
      </c>
      <c r="V45">
        <v>14</v>
      </c>
      <c r="W45">
        <v>10</v>
      </c>
      <c r="X45">
        <v>11</v>
      </c>
      <c r="Y45">
        <v>9</v>
      </c>
      <c r="Z45">
        <v>8</v>
      </c>
      <c r="AA45">
        <v>24</v>
      </c>
      <c r="AB45">
        <v>25</v>
      </c>
      <c r="AC45">
        <v>27</v>
      </c>
      <c r="AD45">
        <v>19</v>
      </c>
      <c r="AE45">
        <v>17</v>
      </c>
      <c r="AF45">
        <v>16</v>
      </c>
    </row>
    <row r="46" spans="1:32" hidden="1" x14ac:dyDescent="0.25">
      <c r="A46">
        <v>0</v>
      </c>
      <c r="B46">
        <v>1</v>
      </c>
      <c r="C46">
        <v>3</v>
      </c>
      <c r="D46">
        <v>2</v>
      </c>
      <c r="E46">
        <v>18</v>
      </c>
      <c r="F46">
        <v>19</v>
      </c>
      <c r="G46">
        <v>17</v>
      </c>
      <c r="H46">
        <v>21</v>
      </c>
      <c r="I46">
        <v>23</v>
      </c>
      <c r="J46">
        <v>22</v>
      </c>
      <c r="K46">
        <v>30</v>
      </c>
      <c r="L46">
        <v>31</v>
      </c>
      <c r="M46">
        <v>29</v>
      </c>
      <c r="N46">
        <v>25</v>
      </c>
      <c r="O46">
        <v>27</v>
      </c>
      <c r="P46">
        <v>26</v>
      </c>
      <c r="Q46">
        <v>10</v>
      </c>
      <c r="R46">
        <v>11</v>
      </c>
      <c r="S46">
        <v>9</v>
      </c>
      <c r="T46">
        <v>13</v>
      </c>
      <c r="U46">
        <v>15</v>
      </c>
      <c r="V46">
        <v>14</v>
      </c>
      <c r="W46">
        <v>6</v>
      </c>
      <c r="X46">
        <v>7</v>
      </c>
      <c r="Y46">
        <v>5</v>
      </c>
      <c r="Z46">
        <v>4</v>
      </c>
      <c r="AA46">
        <v>12</v>
      </c>
      <c r="AB46">
        <v>8</v>
      </c>
      <c r="AC46">
        <v>24</v>
      </c>
      <c r="AD46">
        <v>28</v>
      </c>
      <c r="AE46">
        <v>20</v>
      </c>
      <c r="AF46">
        <v>16</v>
      </c>
    </row>
    <row r="47" spans="1:32" hidden="1" x14ac:dyDescent="0.25">
      <c r="A47">
        <v>0</v>
      </c>
      <c r="B47">
        <v>1</v>
      </c>
      <c r="C47">
        <v>3</v>
      </c>
      <c r="D47">
        <v>2</v>
      </c>
      <c r="E47">
        <v>18</v>
      </c>
      <c r="F47">
        <v>19</v>
      </c>
      <c r="G47">
        <v>17</v>
      </c>
      <c r="H47">
        <v>21</v>
      </c>
      <c r="I47">
        <v>23</v>
      </c>
      <c r="J47">
        <v>22</v>
      </c>
      <c r="K47">
        <v>6</v>
      </c>
      <c r="L47">
        <v>7</v>
      </c>
      <c r="M47">
        <v>5</v>
      </c>
      <c r="N47">
        <v>4</v>
      </c>
      <c r="O47">
        <v>12</v>
      </c>
      <c r="P47">
        <v>13</v>
      </c>
      <c r="Q47">
        <v>15</v>
      </c>
      <c r="R47">
        <v>14</v>
      </c>
      <c r="S47">
        <v>30</v>
      </c>
      <c r="T47">
        <v>31</v>
      </c>
      <c r="U47">
        <v>29</v>
      </c>
      <c r="V47">
        <v>25</v>
      </c>
      <c r="W47">
        <v>27</v>
      </c>
      <c r="X47">
        <v>26</v>
      </c>
      <c r="Y47">
        <v>10</v>
      </c>
      <c r="Z47">
        <v>11</v>
      </c>
      <c r="AA47">
        <v>9</v>
      </c>
      <c r="AB47">
        <v>8</v>
      </c>
      <c r="AC47">
        <v>24</v>
      </c>
      <c r="AD47">
        <v>28</v>
      </c>
      <c r="AE47">
        <v>20</v>
      </c>
      <c r="AF47">
        <v>16</v>
      </c>
    </row>
    <row r="48" spans="1:32" hidden="1" x14ac:dyDescent="0.25">
      <c r="A48">
        <v>0</v>
      </c>
      <c r="B48">
        <v>1</v>
      </c>
      <c r="C48">
        <v>3</v>
      </c>
      <c r="D48">
        <v>2</v>
      </c>
      <c r="E48">
        <v>18</v>
      </c>
      <c r="F48">
        <v>19</v>
      </c>
      <c r="G48">
        <v>17</v>
      </c>
      <c r="H48">
        <v>21</v>
      </c>
      <c r="I48">
        <v>29</v>
      </c>
      <c r="J48">
        <v>25</v>
      </c>
      <c r="K48">
        <v>27</v>
      </c>
      <c r="L48">
        <v>31</v>
      </c>
      <c r="M48">
        <v>23</v>
      </c>
      <c r="N48">
        <v>22</v>
      </c>
      <c r="O48">
        <v>30</v>
      </c>
      <c r="P48">
        <v>26</v>
      </c>
      <c r="Q48">
        <v>10</v>
      </c>
      <c r="R48">
        <v>14</v>
      </c>
      <c r="S48">
        <v>6</v>
      </c>
      <c r="T48">
        <v>7</v>
      </c>
      <c r="U48">
        <v>15</v>
      </c>
      <c r="V48">
        <v>11</v>
      </c>
      <c r="W48">
        <v>9</v>
      </c>
      <c r="X48">
        <v>13</v>
      </c>
      <c r="Y48">
        <v>5</v>
      </c>
      <c r="Z48">
        <v>4</v>
      </c>
      <c r="AA48">
        <v>12</v>
      </c>
      <c r="AB48">
        <v>8</v>
      </c>
      <c r="AC48">
        <v>24</v>
      </c>
      <c r="AD48">
        <v>28</v>
      </c>
      <c r="AE48">
        <v>20</v>
      </c>
      <c r="AF48">
        <v>16</v>
      </c>
    </row>
    <row r="49" spans="1:32" hidden="1" x14ac:dyDescent="0.25">
      <c r="A49">
        <v>0</v>
      </c>
      <c r="B49">
        <v>1</v>
      </c>
      <c r="C49">
        <v>3</v>
      </c>
      <c r="D49">
        <v>2</v>
      </c>
      <c r="E49">
        <v>18</v>
      </c>
      <c r="F49">
        <v>22</v>
      </c>
      <c r="G49">
        <v>30</v>
      </c>
      <c r="H49">
        <v>26</v>
      </c>
      <c r="I49">
        <v>10</v>
      </c>
      <c r="J49">
        <v>11</v>
      </c>
      <c r="K49">
        <v>27</v>
      </c>
      <c r="L49">
        <v>31</v>
      </c>
      <c r="M49">
        <v>15</v>
      </c>
      <c r="N49">
        <v>14</v>
      </c>
      <c r="O49">
        <v>6</v>
      </c>
      <c r="P49">
        <v>7</v>
      </c>
      <c r="Q49">
        <v>23</v>
      </c>
      <c r="R49">
        <v>19</v>
      </c>
      <c r="S49">
        <v>17</v>
      </c>
      <c r="T49">
        <v>21</v>
      </c>
      <c r="U49">
        <v>5</v>
      </c>
      <c r="V49">
        <v>4</v>
      </c>
      <c r="W49">
        <v>12</v>
      </c>
      <c r="X49">
        <v>13</v>
      </c>
      <c r="Y49">
        <v>29</v>
      </c>
      <c r="Z49">
        <v>25</v>
      </c>
      <c r="AA49">
        <v>9</v>
      </c>
      <c r="AB49">
        <v>8</v>
      </c>
      <c r="AC49">
        <v>24</v>
      </c>
      <c r="AD49">
        <v>28</v>
      </c>
      <c r="AE49">
        <v>20</v>
      </c>
      <c r="AF49">
        <v>16</v>
      </c>
    </row>
    <row r="50" spans="1:32" hidden="1" x14ac:dyDescent="0.25">
      <c r="A50">
        <v>0</v>
      </c>
      <c r="B50">
        <v>1</v>
      </c>
      <c r="C50">
        <v>3</v>
      </c>
      <c r="D50">
        <v>2</v>
      </c>
      <c r="E50">
        <v>18</v>
      </c>
      <c r="F50">
        <v>22</v>
      </c>
      <c r="G50">
        <v>30</v>
      </c>
      <c r="H50">
        <v>26</v>
      </c>
      <c r="I50">
        <v>10</v>
      </c>
      <c r="J50">
        <v>14</v>
      </c>
      <c r="K50">
        <v>6</v>
      </c>
      <c r="L50">
        <v>7</v>
      </c>
      <c r="M50">
        <v>15</v>
      </c>
      <c r="N50">
        <v>11</v>
      </c>
      <c r="O50">
        <v>27</v>
      </c>
      <c r="P50">
        <v>31</v>
      </c>
      <c r="Q50">
        <v>23</v>
      </c>
      <c r="R50">
        <v>19</v>
      </c>
      <c r="S50">
        <v>17</v>
      </c>
      <c r="T50">
        <v>21</v>
      </c>
      <c r="U50">
        <v>29</v>
      </c>
      <c r="V50">
        <v>25</v>
      </c>
      <c r="W50">
        <v>9</v>
      </c>
      <c r="X50">
        <v>13</v>
      </c>
      <c r="Y50">
        <v>5</v>
      </c>
      <c r="Z50">
        <v>4</v>
      </c>
      <c r="AA50">
        <v>12</v>
      </c>
      <c r="AB50">
        <v>8</v>
      </c>
      <c r="AC50">
        <v>24</v>
      </c>
      <c r="AD50">
        <v>28</v>
      </c>
      <c r="AE50">
        <v>20</v>
      </c>
      <c r="AF50">
        <v>16</v>
      </c>
    </row>
    <row r="51" spans="1:32" hidden="1" x14ac:dyDescent="0.25">
      <c r="A51">
        <v>0</v>
      </c>
      <c r="B51">
        <v>1</v>
      </c>
      <c r="C51">
        <v>3</v>
      </c>
      <c r="D51">
        <v>2</v>
      </c>
      <c r="E51">
        <v>18</v>
      </c>
      <c r="F51">
        <v>22</v>
      </c>
      <c r="G51">
        <v>6</v>
      </c>
      <c r="H51">
        <v>7</v>
      </c>
      <c r="I51">
        <v>23</v>
      </c>
      <c r="J51">
        <v>19</v>
      </c>
      <c r="K51">
        <v>17</v>
      </c>
      <c r="L51">
        <v>21</v>
      </c>
      <c r="M51">
        <v>5</v>
      </c>
      <c r="N51">
        <v>4</v>
      </c>
      <c r="O51">
        <v>12</v>
      </c>
      <c r="P51">
        <v>13</v>
      </c>
      <c r="Q51">
        <v>29</v>
      </c>
      <c r="R51">
        <v>25</v>
      </c>
      <c r="S51">
        <v>27</v>
      </c>
      <c r="T51">
        <v>31</v>
      </c>
      <c r="U51">
        <v>15</v>
      </c>
      <c r="V51">
        <v>14</v>
      </c>
      <c r="W51">
        <v>30</v>
      </c>
      <c r="X51">
        <v>26</v>
      </c>
      <c r="Y51">
        <v>10</v>
      </c>
      <c r="Z51">
        <v>11</v>
      </c>
      <c r="AA51">
        <v>9</v>
      </c>
      <c r="AB51">
        <v>8</v>
      </c>
      <c r="AC51">
        <v>24</v>
      </c>
      <c r="AD51">
        <v>28</v>
      </c>
      <c r="AE51">
        <v>20</v>
      </c>
      <c r="AF51">
        <v>16</v>
      </c>
    </row>
    <row r="52" spans="1:32" hidden="1" x14ac:dyDescent="0.25">
      <c r="A52">
        <v>0</v>
      </c>
      <c r="B52">
        <v>1</v>
      </c>
      <c r="C52">
        <v>3</v>
      </c>
      <c r="D52">
        <v>2</v>
      </c>
      <c r="E52">
        <v>18</v>
      </c>
      <c r="F52">
        <v>19</v>
      </c>
      <c r="G52">
        <v>17</v>
      </c>
      <c r="H52">
        <v>21</v>
      </c>
      <c r="I52">
        <v>23</v>
      </c>
      <c r="J52">
        <v>22</v>
      </c>
      <c r="K52">
        <v>6</v>
      </c>
      <c r="L52">
        <v>7</v>
      </c>
      <c r="M52">
        <v>5</v>
      </c>
      <c r="N52">
        <v>4</v>
      </c>
      <c r="O52">
        <v>20</v>
      </c>
      <c r="P52">
        <v>28</v>
      </c>
      <c r="Q52">
        <v>12</v>
      </c>
      <c r="R52">
        <v>13</v>
      </c>
      <c r="S52">
        <v>15</v>
      </c>
      <c r="T52">
        <v>14</v>
      </c>
      <c r="U52">
        <v>30</v>
      </c>
      <c r="V52">
        <v>31</v>
      </c>
      <c r="W52">
        <v>29</v>
      </c>
      <c r="X52">
        <v>25</v>
      </c>
      <c r="Y52">
        <v>27</v>
      </c>
      <c r="Z52">
        <v>26</v>
      </c>
      <c r="AA52">
        <v>10</v>
      </c>
      <c r="AB52">
        <v>11</v>
      </c>
      <c r="AC52">
        <v>9</v>
      </c>
      <c r="AD52">
        <v>8</v>
      </c>
      <c r="AE52">
        <v>24</v>
      </c>
      <c r="AF52">
        <v>16</v>
      </c>
    </row>
    <row r="53" spans="1:32" hidden="1" x14ac:dyDescent="0.25">
      <c r="A53">
        <v>0</v>
      </c>
      <c r="B53">
        <v>1</v>
      </c>
      <c r="C53">
        <v>3</v>
      </c>
      <c r="D53">
        <v>2</v>
      </c>
      <c r="E53">
        <v>18</v>
      </c>
      <c r="F53">
        <v>19</v>
      </c>
      <c r="G53">
        <v>17</v>
      </c>
      <c r="H53">
        <v>25</v>
      </c>
      <c r="I53">
        <v>27</v>
      </c>
      <c r="J53">
        <v>26</v>
      </c>
      <c r="K53">
        <v>10</v>
      </c>
      <c r="L53">
        <v>11</v>
      </c>
      <c r="M53">
        <v>9</v>
      </c>
      <c r="N53">
        <v>13</v>
      </c>
      <c r="O53">
        <v>15</v>
      </c>
      <c r="P53">
        <v>14</v>
      </c>
      <c r="Q53">
        <v>30</v>
      </c>
      <c r="R53">
        <v>31</v>
      </c>
      <c r="S53">
        <v>29</v>
      </c>
      <c r="T53">
        <v>21</v>
      </c>
      <c r="U53">
        <v>23</v>
      </c>
      <c r="V53">
        <v>22</v>
      </c>
      <c r="W53">
        <v>6</v>
      </c>
      <c r="X53">
        <v>7</v>
      </c>
      <c r="Y53">
        <v>5</v>
      </c>
      <c r="Z53">
        <v>4</v>
      </c>
      <c r="AA53">
        <v>20</v>
      </c>
      <c r="AB53">
        <v>28</v>
      </c>
      <c r="AC53">
        <v>12</v>
      </c>
      <c r="AD53">
        <v>8</v>
      </c>
      <c r="AE53">
        <v>24</v>
      </c>
      <c r="AF53">
        <v>16</v>
      </c>
    </row>
    <row r="54" spans="1:32" hidden="1" x14ac:dyDescent="0.25">
      <c r="A54">
        <v>0</v>
      </c>
      <c r="B54">
        <v>1</v>
      </c>
      <c r="C54">
        <v>3</v>
      </c>
      <c r="D54">
        <v>2</v>
      </c>
      <c r="E54">
        <v>18</v>
      </c>
      <c r="F54">
        <v>19</v>
      </c>
      <c r="G54">
        <v>17</v>
      </c>
      <c r="H54">
        <v>25</v>
      </c>
      <c r="I54">
        <v>27</v>
      </c>
      <c r="J54">
        <v>26</v>
      </c>
      <c r="K54">
        <v>10</v>
      </c>
      <c r="L54">
        <v>11</v>
      </c>
      <c r="M54">
        <v>15</v>
      </c>
      <c r="N54">
        <v>14</v>
      </c>
      <c r="O54">
        <v>30</v>
      </c>
      <c r="P54">
        <v>31</v>
      </c>
      <c r="Q54">
        <v>29</v>
      </c>
      <c r="R54">
        <v>21</v>
      </c>
      <c r="S54">
        <v>23</v>
      </c>
      <c r="T54">
        <v>22</v>
      </c>
      <c r="U54">
        <v>6</v>
      </c>
      <c r="V54">
        <v>7</v>
      </c>
      <c r="W54">
        <v>5</v>
      </c>
      <c r="X54">
        <v>4</v>
      </c>
      <c r="Y54">
        <v>20</v>
      </c>
      <c r="Z54">
        <v>28</v>
      </c>
      <c r="AA54">
        <v>12</v>
      </c>
      <c r="AB54">
        <v>13</v>
      </c>
      <c r="AC54">
        <v>9</v>
      </c>
      <c r="AD54">
        <v>8</v>
      </c>
      <c r="AE54">
        <v>24</v>
      </c>
      <c r="AF54">
        <v>16</v>
      </c>
    </row>
    <row r="55" spans="1:32" hidden="1" x14ac:dyDescent="0.25">
      <c r="A55">
        <v>0</v>
      </c>
      <c r="B55">
        <v>1</v>
      </c>
      <c r="C55">
        <v>3</v>
      </c>
      <c r="D55">
        <v>2</v>
      </c>
      <c r="E55">
        <v>18</v>
      </c>
      <c r="F55">
        <v>19</v>
      </c>
      <c r="G55">
        <v>17</v>
      </c>
      <c r="H55">
        <v>25</v>
      </c>
      <c r="I55">
        <v>27</v>
      </c>
      <c r="J55">
        <v>26</v>
      </c>
      <c r="K55">
        <v>10</v>
      </c>
      <c r="L55">
        <v>14</v>
      </c>
      <c r="M55">
        <v>30</v>
      </c>
      <c r="N55">
        <v>31</v>
      </c>
      <c r="O55">
        <v>29</v>
      </c>
      <c r="P55">
        <v>21</v>
      </c>
      <c r="Q55">
        <v>23</v>
      </c>
      <c r="R55">
        <v>22</v>
      </c>
      <c r="S55">
        <v>6</v>
      </c>
      <c r="T55">
        <v>7</v>
      </c>
      <c r="U55">
        <v>5</v>
      </c>
      <c r="V55">
        <v>4</v>
      </c>
      <c r="W55">
        <v>20</v>
      </c>
      <c r="X55">
        <v>28</v>
      </c>
      <c r="Y55">
        <v>12</v>
      </c>
      <c r="Z55">
        <v>13</v>
      </c>
      <c r="AA55">
        <v>15</v>
      </c>
      <c r="AB55">
        <v>11</v>
      </c>
      <c r="AC55">
        <v>9</v>
      </c>
      <c r="AD55">
        <v>8</v>
      </c>
      <c r="AE55">
        <v>24</v>
      </c>
      <c r="AF55">
        <v>16</v>
      </c>
    </row>
    <row r="56" spans="1:32" hidden="1" x14ac:dyDescent="0.25">
      <c r="A56">
        <v>0</v>
      </c>
      <c r="B56">
        <v>1</v>
      </c>
      <c r="C56">
        <v>3</v>
      </c>
      <c r="D56">
        <v>2</v>
      </c>
      <c r="E56">
        <v>18</v>
      </c>
      <c r="F56">
        <v>19</v>
      </c>
      <c r="G56">
        <v>17</v>
      </c>
      <c r="H56">
        <v>25</v>
      </c>
      <c r="I56">
        <v>27</v>
      </c>
      <c r="J56">
        <v>26</v>
      </c>
      <c r="K56">
        <v>30</v>
      </c>
      <c r="L56">
        <v>31</v>
      </c>
      <c r="M56">
        <v>29</v>
      </c>
      <c r="N56">
        <v>21</v>
      </c>
      <c r="O56">
        <v>23</v>
      </c>
      <c r="P56">
        <v>22</v>
      </c>
      <c r="Q56">
        <v>6</v>
      </c>
      <c r="R56">
        <v>7</v>
      </c>
      <c r="S56">
        <v>5</v>
      </c>
      <c r="T56">
        <v>4</v>
      </c>
      <c r="U56">
        <v>20</v>
      </c>
      <c r="V56">
        <v>28</v>
      </c>
      <c r="W56">
        <v>12</v>
      </c>
      <c r="X56">
        <v>13</v>
      </c>
      <c r="Y56">
        <v>15</v>
      </c>
      <c r="Z56">
        <v>14</v>
      </c>
      <c r="AA56">
        <v>10</v>
      </c>
      <c r="AB56">
        <v>11</v>
      </c>
      <c r="AC56">
        <v>9</v>
      </c>
      <c r="AD56">
        <v>8</v>
      </c>
      <c r="AE56">
        <v>24</v>
      </c>
      <c r="AF56">
        <v>16</v>
      </c>
    </row>
    <row r="57" spans="1:32" hidden="1" x14ac:dyDescent="0.25">
      <c r="A57">
        <v>0</v>
      </c>
      <c r="B57">
        <v>1</v>
      </c>
      <c r="C57">
        <v>3</v>
      </c>
      <c r="D57">
        <v>2</v>
      </c>
      <c r="E57">
        <v>18</v>
      </c>
      <c r="F57">
        <v>19</v>
      </c>
      <c r="G57">
        <v>17</v>
      </c>
      <c r="H57">
        <v>25</v>
      </c>
      <c r="I57">
        <v>27</v>
      </c>
      <c r="J57">
        <v>31</v>
      </c>
      <c r="K57">
        <v>29</v>
      </c>
      <c r="L57">
        <v>21</v>
      </c>
      <c r="M57">
        <v>23</v>
      </c>
      <c r="N57">
        <v>22</v>
      </c>
      <c r="O57">
        <v>6</v>
      </c>
      <c r="P57">
        <v>7</v>
      </c>
      <c r="Q57">
        <v>5</v>
      </c>
      <c r="R57">
        <v>4</v>
      </c>
      <c r="S57">
        <v>20</v>
      </c>
      <c r="T57">
        <v>28</v>
      </c>
      <c r="U57">
        <v>12</v>
      </c>
      <c r="V57">
        <v>13</v>
      </c>
      <c r="W57">
        <v>15</v>
      </c>
      <c r="X57">
        <v>14</v>
      </c>
      <c r="Y57">
        <v>30</v>
      </c>
      <c r="Z57">
        <v>26</v>
      </c>
      <c r="AA57">
        <v>10</v>
      </c>
      <c r="AB57">
        <v>11</v>
      </c>
      <c r="AC57">
        <v>9</v>
      </c>
      <c r="AD57">
        <v>8</v>
      </c>
      <c r="AE57">
        <v>24</v>
      </c>
      <c r="AF57">
        <v>16</v>
      </c>
    </row>
    <row r="58" spans="1:32" hidden="1" x14ac:dyDescent="0.25">
      <c r="A58">
        <v>0</v>
      </c>
      <c r="B58">
        <v>1</v>
      </c>
      <c r="C58">
        <v>3</v>
      </c>
      <c r="D58">
        <v>2</v>
      </c>
      <c r="E58">
        <v>18</v>
      </c>
      <c r="F58">
        <v>19</v>
      </c>
      <c r="G58">
        <v>17</v>
      </c>
      <c r="H58">
        <v>25</v>
      </c>
      <c r="I58">
        <v>29</v>
      </c>
      <c r="J58">
        <v>21</v>
      </c>
      <c r="K58">
        <v>23</v>
      </c>
      <c r="L58">
        <v>22</v>
      </c>
      <c r="M58">
        <v>6</v>
      </c>
      <c r="N58">
        <v>7</v>
      </c>
      <c r="O58">
        <v>5</v>
      </c>
      <c r="P58">
        <v>4</v>
      </c>
      <c r="Q58">
        <v>20</v>
      </c>
      <c r="R58">
        <v>28</v>
      </c>
      <c r="S58">
        <v>12</v>
      </c>
      <c r="T58">
        <v>13</v>
      </c>
      <c r="U58">
        <v>15</v>
      </c>
      <c r="V58">
        <v>14</v>
      </c>
      <c r="W58">
        <v>30</v>
      </c>
      <c r="X58">
        <v>31</v>
      </c>
      <c r="Y58">
        <v>27</v>
      </c>
      <c r="Z58">
        <v>26</v>
      </c>
      <c r="AA58">
        <v>10</v>
      </c>
      <c r="AB58">
        <v>11</v>
      </c>
      <c r="AC58">
        <v>9</v>
      </c>
      <c r="AD58">
        <v>8</v>
      </c>
      <c r="AE58">
        <v>24</v>
      </c>
      <c r="AF58">
        <v>16</v>
      </c>
    </row>
    <row r="59" spans="1:32" hidden="1" x14ac:dyDescent="0.25">
      <c r="A59">
        <v>0</v>
      </c>
      <c r="B59">
        <v>1</v>
      </c>
      <c r="C59">
        <v>3</v>
      </c>
      <c r="D59">
        <v>2</v>
      </c>
      <c r="E59">
        <v>18</v>
      </c>
      <c r="F59">
        <v>19</v>
      </c>
      <c r="G59">
        <v>17</v>
      </c>
      <c r="H59">
        <v>25</v>
      </c>
      <c r="I59">
        <v>29</v>
      </c>
      <c r="J59">
        <v>21</v>
      </c>
      <c r="K59">
        <v>23</v>
      </c>
      <c r="L59">
        <v>31</v>
      </c>
      <c r="M59">
        <v>27</v>
      </c>
      <c r="N59">
        <v>26</v>
      </c>
      <c r="O59">
        <v>10</v>
      </c>
      <c r="P59">
        <v>11</v>
      </c>
      <c r="Q59">
        <v>15</v>
      </c>
      <c r="R59">
        <v>14</v>
      </c>
      <c r="S59">
        <v>30</v>
      </c>
      <c r="T59">
        <v>22</v>
      </c>
      <c r="U59">
        <v>6</v>
      </c>
      <c r="V59">
        <v>7</v>
      </c>
      <c r="W59">
        <v>5</v>
      </c>
      <c r="X59">
        <v>4</v>
      </c>
      <c r="Y59">
        <v>20</v>
      </c>
      <c r="Z59">
        <v>28</v>
      </c>
      <c r="AA59">
        <v>12</v>
      </c>
      <c r="AB59">
        <v>13</v>
      </c>
      <c r="AC59">
        <v>9</v>
      </c>
      <c r="AD59">
        <v>8</v>
      </c>
      <c r="AE59">
        <v>24</v>
      </c>
      <c r="AF59">
        <v>16</v>
      </c>
    </row>
    <row r="60" spans="1:32" hidden="1" x14ac:dyDescent="0.25">
      <c r="A60">
        <v>0</v>
      </c>
      <c r="B60">
        <v>1</v>
      </c>
      <c r="C60">
        <v>3</v>
      </c>
      <c r="D60">
        <v>2</v>
      </c>
      <c r="E60">
        <v>18</v>
      </c>
      <c r="F60">
        <v>19</v>
      </c>
      <c r="G60">
        <v>23</v>
      </c>
      <c r="H60">
        <v>22</v>
      </c>
      <c r="I60">
        <v>6</v>
      </c>
      <c r="J60">
        <v>7</v>
      </c>
      <c r="K60">
        <v>5</v>
      </c>
      <c r="L60">
        <v>4</v>
      </c>
      <c r="M60">
        <v>20</v>
      </c>
      <c r="N60">
        <v>21</v>
      </c>
      <c r="O60">
        <v>17</v>
      </c>
      <c r="P60">
        <v>25</v>
      </c>
      <c r="Q60">
        <v>29</v>
      </c>
      <c r="R60">
        <v>28</v>
      </c>
      <c r="S60">
        <v>12</v>
      </c>
      <c r="T60">
        <v>13</v>
      </c>
      <c r="U60">
        <v>15</v>
      </c>
      <c r="V60">
        <v>14</v>
      </c>
      <c r="W60">
        <v>30</v>
      </c>
      <c r="X60">
        <v>31</v>
      </c>
      <c r="Y60">
        <v>27</v>
      </c>
      <c r="Z60">
        <v>26</v>
      </c>
      <c r="AA60">
        <v>10</v>
      </c>
      <c r="AB60">
        <v>11</v>
      </c>
      <c r="AC60">
        <v>9</v>
      </c>
      <c r="AD60">
        <v>8</v>
      </c>
      <c r="AE60">
        <v>24</v>
      </c>
      <c r="AF60">
        <v>16</v>
      </c>
    </row>
    <row r="61" spans="1:32" hidden="1" x14ac:dyDescent="0.25">
      <c r="A61">
        <v>0</v>
      </c>
      <c r="B61">
        <v>1</v>
      </c>
      <c r="C61">
        <v>3</v>
      </c>
      <c r="D61">
        <v>2</v>
      </c>
      <c r="E61">
        <v>18</v>
      </c>
      <c r="F61">
        <v>19</v>
      </c>
      <c r="G61">
        <v>23</v>
      </c>
      <c r="H61">
        <v>22</v>
      </c>
      <c r="I61">
        <v>6</v>
      </c>
      <c r="J61">
        <v>7</v>
      </c>
      <c r="K61">
        <v>5</v>
      </c>
      <c r="L61">
        <v>4</v>
      </c>
      <c r="M61">
        <v>20</v>
      </c>
      <c r="N61">
        <v>28</v>
      </c>
      <c r="O61">
        <v>12</v>
      </c>
      <c r="P61">
        <v>13</v>
      </c>
      <c r="Q61">
        <v>15</v>
      </c>
      <c r="R61">
        <v>14</v>
      </c>
      <c r="S61">
        <v>30</v>
      </c>
      <c r="T61">
        <v>31</v>
      </c>
      <c r="U61">
        <v>29</v>
      </c>
      <c r="V61">
        <v>21</v>
      </c>
      <c r="W61">
        <v>17</v>
      </c>
      <c r="X61">
        <v>25</v>
      </c>
      <c r="Y61">
        <v>27</v>
      </c>
      <c r="Z61">
        <v>26</v>
      </c>
      <c r="AA61">
        <v>10</v>
      </c>
      <c r="AB61">
        <v>11</v>
      </c>
      <c r="AC61">
        <v>9</v>
      </c>
      <c r="AD61">
        <v>8</v>
      </c>
      <c r="AE61">
        <v>24</v>
      </c>
      <c r="AF61">
        <v>16</v>
      </c>
    </row>
    <row r="62" spans="1:32" hidden="1" x14ac:dyDescent="0.25">
      <c r="A62">
        <v>0</v>
      </c>
      <c r="B62">
        <v>1</v>
      </c>
      <c r="C62">
        <v>3</v>
      </c>
      <c r="D62">
        <v>2</v>
      </c>
      <c r="E62">
        <v>18</v>
      </c>
      <c r="F62">
        <v>22</v>
      </c>
      <c r="G62">
        <v>6</v>
      </c>
      <c r="H62">
        <v>7</v>
      </c>
      <c r="I62">
        <v>23</v>
      </c>
      <c r="J62">
        <v>19</v>
      </c>
      <c r="K62">
        <v>17</v>
      </c>
      <c r="L62">
        <v>21</v>
      </c>
      <c r="M62">
        <v>5</v>
      </c>
      <c r="N62">
        <v>4</v>
      </c>
      <c r="O62">
        <v>20</v>
      </c>
      <c r="P62">
        <v>28</v>
      </c>
      <c r="Q62">
        <v>12</v>
      </c>
      <c r="R62">
        <v>13</v>
      </c>
      <c r="S62">
        <v>29</v>
      </c>
      <c r="T62">
        <v>25</v>
      </c>
      <c r="U62">
        <v>27</v>
      </c>
      <c r="V62">
        <v>31</v>
      </c>
      <c r="W62">
        <v>15</v>
      </c>
      <c r="X62">
        <v>14</v>
      </c>
      <c r="Y62">
        <v>30</v>
      </c>
      <c r="Z62">
        <v>26</v>
      </c>
      <c r="AA62">
        <v>10</v>
      </c>
      <c r="AB62">
        <v>11</v>
      </c>
      <c r="AC62">
        <v>9</v>
      </c>
      <c r="AD62">
        <v>8</v>
      </c>
      <c r="AE62">
        <v>24</v>
      </c>
      <c r="AF62">
        <v>16</v>
      </c>
    </row>
    <row r="63" spans="1:32" hidden="1" x14ac:dyDescent="0.25">
      <c r="A63">
        <v>0</v>
      </c>
      <c r="B63">
        <v>1</v>
      </c>
      <c r="C63">
        <v>3</v>
      </c>
      <c r="D63">
        <v>2</v>
      </c>
      <c r="E63">
        <v>18</v>
      </c>
      <c r="F63">
        <v>22</v>
      </c>
      <c r="G63">
        <v>6</v>
      </c>
      <c r="H63">
        <v>7</v>
      </c>
      <c r="I63">
        <v>23</v>
      </c>
      <c r="J63">
        <v>19</v>
      </c>
      <c r="K63">
        <v>17</v>
      </c>
      <c r="L63">
        <v>25</v>
      </c>
      <c r="M63">
        <v>27</v>
      </c>
      <c r="N63">
        <v>31</v>
      </c>
      <c r="O63">
        <v>29</v>
      </c>
      <c r="P63">
        <v>21</v>
      </c>
      <c r="Q63">
        <v>5</v>
      </c>
      <c r="R63">
        <v>4</v>
      </c>
      <c r="S63">
        <v>20</v>
      </c>
      <c r="T63">
        <v>28</v>
      </c>
      <c r="U63">
        <v>12</v>
      </c>
      <c r="V63">
        <v>13</v>
      </c>
      <c r="W63">
        <v>15</v>
      </c>
      <c r="X63">
        <v>14</v>
      </c>
      <c r="Y63">
        <v>30</v>
      </c>
      <c r="Z63">
        <v>26</v>
      </c>
      <c r="AA63">
        <v>10</v>
      </c>
      <c r="AB63">
        <v>11</v>
      </c>
      <c r="AC63">
        <v>9</v>
      </c>
      <c r="AD63">
        <v>8</v>
      </c>
      <c r="AE63">
        <v>24</v>
      </c>
      <c r="AF63">
        <v>16</v>
      </c>
    </row>
    <row r="64" spans="1:32" hidden="1" x14ac:dyDescent="0.25">
      <c r="A64">
        <v>0</v>
      </c>
      <c r="B64">
        <v>1</v>
      </c>
      <c r="C64">
        <v>3</v>
      </c>
      <c r="D64">
        <v>2</v>
      </c>
      <c r="E64">
        <v>18</v>
      </c>
      <c r="F64">
        <v>22</v>
      </c>
      <c r="G64">
        <v>6</v>
      </c>
      <c r="H64">
        <v>7</v>
      </c>
      <c r="I64">
        <v>5</v>
      </c>
      <c r="J64">
        <v>4</v>
      </c>
      <c r="K64">
        <v>20</v>
      </c>
      <c r="L64">
        <v>21</v>
      </c>
      <c r="M64">
        <v>23</v>
      </c>
      <c r="N64">
        <v>19</v>
      </c>
      <c r="O64">
        <v>17</v>
      </c>
      <c r="P64">
        <v>25</v>
      </c>
      <c r="Q64">
        <v>27</v>
      </c>
      <c r="R64">
        <v>31</v>
      </c>
      <c r="S64">
        <v>29</v>
      </c>
      <c r="T64">
        <v>28</v>
      </c>
      <c r="U64">
        <v>12</v>
      </c>
      <c r="V64">
        <v>13</v>
      </c>
      <c r="W64">
        <v>15</v>
      </c>
      <c r="X64">
        <v>14</v>
      </c>
      <c r="Y64">
        <v>30</v>
      </c>
      <c r="Z64">
        <v>26</v>
      </c>
      <c r="AA64">
        <v>10</v>
      </c>
      <c r="AB64">
        <v>11</v>
      </c>
      <c r="AC64">
        <v>9</v>
      </c>
      <c r="AD64">
        <v>8</v>
      </c>
      <c r="AE64">
        <v>24</v>
      </c>
      <c r="AF64">
        <v>16</v>
      </c>
    </row>
    <row r="65" spans="1:32" hidden="1" x14ac:dyDescent="0.25">
      <c r="A65">
        <v>0</v>
      </c>
      <c r="B65">
        <v>1</v>
      </c>
      <c r="C65">
        <v>3</v>
      </c>
      <c r="D65">
        <v>2</v>
      </c>
      <c r="E65">
        <v>18</v>
      </c>
      <c r="F65">
        <v>22</v>
      </c>
      <c r="G65">
        <v>6</v>
      </c>
      <c r="H65">
        <v>7</v>
      </c>
      <c r="I65">
        <v>5</v>
      </c>
      <c r="J65">
        <v>4</v>
      </c>
      <c r="K65">
        <v>20</v>
      </c>
      <c r="L65">
        <v>28</v>
      </c>
      <c r="M65">
        <v>12</v>
      </c>
      <c r="N65">
        <v>13</v>
      </c>
      <c r="O65">
        <v>15</v>
      </c>
      <c r="P65">
        <v>14</v>
      </c>
      <c r="Q65">
        <v>30</v>
      </c>
      <c r="R65">
        <v>26</v>
      </c>
      <c r="S65">
        <v>10</v>
      </c>
      <c r="T65">
        <v>11</v>
      </c>
      <c r="U65">
        <v>27</v>
      </c>
      <c r="V65">
        <v>31</v>
      </c>
      <c r="W65">
        <v>29</v>
      </c>
      <c r="X65">
        <v>21</v>
      </c>
      <c r="Y65">
        <v>23</v>
      </c>
      <c r="Z65">
        <v>19</v>
      </c>
      <c r="AA65">
        <v>17</v>
      </c>
      <c r="AB65">
        <v>25</v>
      </c>
      <c r="AC65">
        <v>9</v>
      </c>
      <c r="AD65">
        <v>8</v>
      </c>
      <c r="AE65">
        <v>24</v>
      </c>
      <c r="AF65">
        <v>16</v>
      </c>
    </row>
    <row r="66" spans="1:32" hidden="1" x14ac:dyDescent="0.25">
      <c r="A66">
        <v>0</v>
      </c>
      <c r="B66">
        <v>1</v>
      </c>
      <c r="C66">
        <v>3</v>
      </c>
      <c r="D66">
        <v>2</v>
      </c>
      <c r="E66">
        <v>18</v>
      </c>
      <c r="F66">
        <v>22</v>
      </c>
      <c r="G66">
        <v>6</v>
      </c>
      <c r="H66">
        <v>7</v>
      </c>
      <c r="I66">
        <v>5</v>
      </c>
      <c r="J66">
        <v>4</v>
      </c>
      <c r="K66">
        <v>20</v>
      </c>
      <c r="L66">
        <v>28</v>
      </c>
      <c r="M66">
        <v>12</v>
      </c>
      <c r="N66">
        <v>13</v>
      </c>
      <c r="O66">
        <v>15</v>
      </c>
      <c r="P66">
        <v>14</v>
      </c>
      <c r="Q66">
        <v>30</v>
      </c>
      <c r="R66">
        <v>31</v>
      </c>
      <c r="S66">
        <v>29</v>
      </c>
      <c r="T66">
        <v>21</v>
      </c>
      <c r="U66">
        <v>23</v>
      </c>
      <c r="V66">
        <v>19</v>
      </c>
      <c r="W66">
        <v>17</v>
      </c>
      <c r="X66">
        <v>25</v>
      </c>
      <c r="Y66">
        <v>27</v>
      </c>
      <c r="Z66">
        <v>26</v>
      </c>
      <c r="AA66">
        <v>10</v>
      </c>
      <c r="AB66">
        <v>11</v>
      </c>
      <c r="AC66">
        <v>9</v>
      </c>
      <c r="AD66">
        <v>8</v>
      </c>
      <c r="AE66">
        <v>24</v>
      </c>
      <c r="AF66">
        <v>16</v>
      </c>
    </row>
    <row r="67" spans="1:32" hidden="1" x14ac:dyDescent="0.25">
      <c r="A67">
        <v>0</v>
      </c>
      <c r="B67">
        <v>1</v>
      </c>
      <c r="C67">
        <v>3</v>
      </c>
      <c r="D67">
        <v>2</v>
      </c>
      <c r="E67">
        <v>18</v>
      </c>
      <c r="F67">
        <v>22</v>
      </c>
      <c r="G67">
        <v>6</v>
      </c>
      <c r="H67">
        <v>7</v>
      </c>
      <c r="I67">
        <v>5</v>
      </c>
      <c r="J67">
        <v>4</v>
      </c>
      <c r="K67">
        <v>20</v>
      </c>
      <c r="L67">
        <v>28</v>
      </c>
      <c r="M67">
        <v>12</v>
      </c>
      <c r="N67">
        <v>13</v>
      </c>
      <c r="O67">
        <v>29</v>
      </c>
      <c r="P67">
        <v>21</v>
      </c>
      <c r="Q67">
        <v>23</v>
      </c>
      <c r="R67">
        <v>19</v>
      </c>
      <c r="S67">
        <v>17</v>
      </c>
      <c r="T67">
        <v>25</v>
      </c>
      <c r="U67">
        <v>27</v>
      </c>
      <c r="V67">
        <v>31</v>
      </c>
      <c r="W67">
        <v>15</v>
      </c>
      <c r="X67">
        <v>14</v>
      </c>
      <c r="Y67">
        <v>30</v>
      </c>
      <c r="Z67">
        <v>26</v>
      </c>
      <c r="AA67">
        <v>10</v>
      </c>
      <c r="AB67">
        <v>11</v>
      </c>
      <c r="AC67">
        <v>9</v>
      </c>
      <c r="AD67">
        <v>8</v>
      </c>
      <c r="AE67">
        <v>24</v>
      </c>
      <c r="AF67">
        <v>16</v>
      </c>
    </row>
    <row r="68" spans="1:32" hidden="1" x14ac:dyDescent="0.25">
      <c r="A68">
        <v>0</v>
      </c>
      <c r="B68">
        <v>1</v>
      </c>
      <c r="C68">
        <v>3</v>
      </c>
      <c r="D68">
        <v>2</v>
      </c>
      <c r="E68">
        <v>18</v>
      </c>
      <c r="F68">
        <v>22</v>
      </c>
      <c r="G68">
        <v>6</v>
      </c>
      <c r="H68">
        <v>7</v>
      </c>
      <c r="I68">
        <v>5</v>
      </c>
      <c r="J68">
        <v>4</v>
      </c>
      <c r="K68">
        <v>20</v>
      </c>
      <c r="L68">
        <v>28</v>
      </c>
      <c r="M68">
        <v>12</v>
      </c>
      <c r="N68">
        <v>13</v>
      </c>
      <c r="O68">
        <v>29</v>
      </c>
      <c r="P68">
        <v>21</v>
      </c>
      <c r="Q68">
        <v>23</v>
      </c>
      <c r="R68">
        <v>31</v>
      </c>
      <c r="S68">
        <v>15</v>
      </c>
      <c r="T68">
        <v>14</v>
      </c>
      <c r="U68">
        <v>30</v>
      </c>
      <c r="V68">
        <v>26</v>
      </c>
      <c r="W68">
        <v>10</v>
      </c>
      <c r="X68">
        <v>11</v>
      </c>
      <c r="Y68">
        <v>27</v>
      </c>
      <c r="Z68">
        <v>19</v>
      </c>
      <c r="AA68">
        <v>17</v>
      </c>
      <c r="AB68">
        <v>25</v>
      </c>
      <c r="AC68">
        <v>9</v>
      </c>
      <c r="AD68">
        <v>8</v>
      </c>
      <c r="AE68">
        <v>24</v>
      </c>
      <c r="AF68">
        <v>16</v>
      </c>
    </row>
    <row r="69" spans="1:32" hidden="1" x14ac:dyDescent="0.25">
      <c r="A69">
        <v>0</v>
      </c>
      <c r="B69">
        <v>1</v>
      </c>
      <c r="C69">
        <v>3</v>
      </c>
      <c r="D69">
        <v>2</v>
      </c>
      <c r="E69">
        <v>18</v>
      </c>
      <c r="F69">
        <v>26</v>
      </c>
      <c r="G69">
        <v>10</v>
      </c>
      <c r="H69">
        <v>11</v>
      </c>
      <c r="I69">
        <v>15</v>
      </c>
      <c r="J69">
        <v>14</v>
      </c>
      <c r="K69">
        <v>30</v>
      </c>
      <c r="L69">
        <v>22</v>
      </c>
      <c r="M69">
        <v>6</v>
      </c>
      <c r="N69">
        <v>7</v>
      </c>
      <c r="O69">
        <v>23</v>
      </c>
      <c r="P69">
        <v>31</v>
      </c>
      <c r="Q69">
        <v>27</v>
      </c>
      <c r="R69">
        <v>19</v>
      </c>
      <c r="S69">
        <v>17</v>
      </c>
      <c r="T69">
        <v>25</v>
      </c>
      <c r="U69">
        <v>29</v>
      </c>
      <c r="V69">
        <v>21</v>
      </c>
      <c r="W69">
        <v>5</v>
      </c>
      <c r="X69">
        <v>4</v>
      </c>
      <c r="Y69">
        <v>20</v>
      </c>
      <c r="Z69">
        <v>28</v>
      </c>
      <c r="AA69">
        <v>12</v>
      </c>
      <c r="AB69">
        <v>13</v>
      </c>
      <c r="AC69">
        <v>9</v>
      </c>
      <c r="AD69">
        <v>8</v>
      </c>
      <c r="AE69">
        <v>24</v>
      </c>
      <c r="AF69">
        <v>16</v>
      </c>
    </row>
    <row r="70" spans="1:32" hidden="1" x14ac:dyDescent="0.25">
      <c r="A70">
        <v>0</v>
      </c>
      <c r="B70">
        <v>1</v>
      </c>
      <c r="C70">
        <v>3</v>
      </c>
      <c r="D70">
        <v>2</v>
      </c>
      <c r="E70">
        <v>18</v>
      </c>
      <c r="F70">
        <v>26</v>
      </c>
      <c r="G70">
        <v>10</v>
      </c>
      <c r="H70">
        <v>11</v>
      </c>
      <c r="I70">
        <v>15</v>
      </c>
      <c r="J70">
        <v>14</v>
      </c>
      <c r="K70">
        <v>30</v>
      </c>
      <c r="L70">
        <v>22</v>
      </c>
      <c r="M70">
        <v>6</v>
      </c>
      <c r="N70">
        <v>7</v>
      </c>
      <c r="O70">
        <v>5</v>
      </c>
      <c r="P70">
        <v>4</v>
      </c>
      <c r="Q70">
        <v>20</v>
      </c>
      <c r="R70">
        <v>21</v>
      </c>
      <c r="S70">
        <v>23</v>
      </c>
      <c r="T70">
        <v>31</v>
      </c>
      <c r="U70">
        <v>27</v>
      </c>
      <c r="V70">
        <v>19</v>
      </c>
      <c r="W70">
        <v>17</v>
      </c>
      <c r="X70">
        <v>25</v>
      </c>
      <c r="Y70">
        <v>29</v>
      </c>
      <c r="Z70">
        <v>28</v>
      </c>
      <c r="AA70">
        <v>12</v>
      </c>
      <c r="AB70">
        <v>13</v>
      </c>
      <c r="AC70">
        <v>9</v>
      </c>
      <c r="AD70">
        <v>8</v>
      </c>
      <c r="AE70">
        <v>24</v>
      </c>
      <c r="AF70">
        <v>16</v>
      </c>
    </row>
    <row r="71" spans="1:32" hidden="1" x14ac:dyDescent="0.25">
      <c r="A71">
        <v>0</v>
      </c>
      <c r="B71">
        <v>1</v>
      </c>
      <c r="C71">
        <v>3</v>
      </c>
      <c r="D71">
        <v>2</v>
      </c>
      <c r="E71">
        <v>18</v>
      </c>
      <c r="F71">
        <v>26</v>
      </c>
      <c r="G71">
        <v>10</v>
      </c>
      <c r="H71">
        <v>11</v>
      </c>
      <c r="I71">
        <v>15</v>
      </c>
      <c r="J71">
        <v>14</v>
      </c>
      <c r="K71">
        <v>30</v>
      </c>
      <c r="L71">
        <v>22</v>
      </c>
      <c r="M71">
        <v>6</v>
      </c>
      <c r="N71">
        <v>7</v>
      </c>
      <c r="O71">
        <v>5</v>
      </c>
      <c r="P71">
        <v>4</v>
      </c>
      <c r="Q71">
        <v>20</v>
      </c>
      <c r="R71">
        <v>28</v>
      </c>
      <c r="S71">
        <v>12</v>
      </c>
      <c r="T71">
        <v>13</v>
      </c>
      <c r="U71">
        <v>29</v>
      </c>
      <c r="V71">
        <v>21</v>
      </c>
      <c r="W71">
        <v>23</v>
      </c>
      <c r="X71">
        <v>31</v>
      </c>
      <c r="Y71">
        <v>27</v>
      </c>
      <c r="Z71">
        <v>19</v>
      </c>
      <c r="AA71">
        <v>17</v>
      </c>
      <c r="AB71">
        <v>25</v>
      </c>
      <c r="AC71">
        <v>9</v>
      </c>
      <c r="AD71">
        <v>8</v>
      </c>
      <c r="AE71">
        <v>24</v>
      </c>
      <c r="AF71">
        <v>16</v>
      </c>
    </row>
    <row r="72" spans="1:32" hidden="1" x14ac:dyDescent="0.25">
      <c r="A72">
        <v>0</v>
      </c>
      <c r="B72">
        <v>1</v>
      </c>
      <c r="C72">
        <v>3</v>
      </c>
      <c r="D72">
        <v>2</v>
      </c>
      <c r="E72">
        <v>18</v>
      </c>
      <c r="F72">
        <v>26</v>
      </c>
      <c r="G72">
        <v>10</v>
      </c>
      <c r="H72">
        <v>11</v>
      </c>
      <c r="I72">
        <v>15</v>
      </c>
      <c r="J72">
        <v>14</v>
      </c>
      <c r="K72">
        <v>30</v>
      </c>
      <c r="L72">
        <v>31</v>
      </c>
      <c r="M72">
        <v>27</v>
      </c>
      <c r="N72">
        <v>19</v>
      </c>
      <c r="O72">
        <v>17</v>
      </c>
      <c r="P72">
        <v>25</v>
      </c>
      <c r="Q72">
        <v>29</v>
      </c>
      <c r="R72">
        <v>21</v>
      </c>
      <c r="S72">
        <v>23</v>
      </c>
      <c r="T72">
        <v>22</v>
      </c>
      <c r="U72">
        <v>6</v>
      </c>
      <c r="V72">
        <v>7</v>
      </c>
      <c r="W72">
        <v>5</v>
      </c>
      <c r="X72">
        <v>4</v>
      </c>
      <c r="Y72">
        <v>20</v>
      </c>
      <c r="Z72">
        <v>28</v>
      </c>
      <c r="AA72">
        <v>12</v>
      </c>
      <c r="AB72">
        <v>13</v>
      </c>
      <c r="AC72">
        <v>9</v>
      </c>
      <c r="AD72">
        <v>8</v>
      </c>
      <c r="AE72">
        <v>24</v>
      </c>
      <c r="AF72">
        <v>16</v>
      </c>
    </row>
    <row r="73" spans="1:32" hidden="1" x14ac:dyDescent="0.25">
      <c r="A73">
        <v>0</v>
      </c>
      <c r="B73">
        <v>1</v>
      </c>
      <c r="C73">
        <v>3</v>
      </c>
      <c r="D73">
        <v>2</v>
      </c>
      <c r="E73">
        <v>18</v>
      </c>
      <c r="F73">
        <v>26</v>
      </c>
      <c r="G73">
        <v>10</v>
      </c>
      <c r="H73">
        <v>11</v>
      </c>
      <c r="I73">
        <v>15</v>
      </c>
      <c r="J73">
        <v>14</v>
      </c>
      <c r="K73">
        <v>30</v>
      </c>
      <c r="L73">
        <v>31</v>
      </c>
      <c r="M73">
        <v>27</v>
      </c>
      <c r="N73">
        <v>19</v>
      </c>
      <c r="O73">
        <v>23</v>
      </c>
      <c r="P73">
        <v>22</v>
      </c>
      <c r="Q73">
        <v>6</v>
      </c>
      <c r="R73">
        <v>7</v>
      </c>
      <c r="S73">
        <v>5</v>
      </c>
      <c r="T73">
        <v>4</v>
      </c>
      <c r="U73">
        <v>20</v>
      </c>
      <c r="V73">
        <v>21</v>
      </c>
      <c r="W73">
        <v>17</v>
      </c>
      <c r="X73">
        <v>25</v>
      </c>
      <c r="Y73">
        <v>29</v>
      </c>
      <c r="Z73">
        <v>28</v>
      </c>
      <c r="AA73">
        <v>12</v>
      </c>
      <c r="AB73">
        <v>13</v>
      </c>
      <c r="AC73">
        <v>9</v>
      </c>
      <c r="AD73">
        <v>8</v>
      </c>
      <c r="AE73">
        <v>24</v>
      </c>
      <c r="AF73">
        <v>16</v>
      </c>
    </row>
    <row r="74" spans="1:32" hidden="1" x14ac:dyDescent="0.25">
      <c r="A74">
        <v>0</v>
      </c>
      <c r="B74">
        <v>1</v>
      </c>
      <c r="C74">
        <v>3</v>
      </c>
      <c r="D74">
        <v>2</v>
      </c>
      <c r="E74">
        <v>18</v>
      </c>
      <c r="F74">
        <v>26</v>
      </c>
      <c r="G74">
        <v>10</v>
      </c>
      <c r="H74">
        <v>11</v>
      </c>
      <c r="I74">
        <v>27</v>
      </c>
      <c r="J74">
        <v>19</v>
      </c>
      <c r="K74">
        <v>17</v>
      </c>
      <c r="L74">
        <v>21</v>
      </c>
      <c r="M74">
        <v>23</v>
      </c>
      <c r="N74">
        <v>31</v>
      </c>
      <c r="O74">
        <v>15</v>
      </c>
      <c r="P74">
        <v>14</v>
      </c>
      <c r="Q74">
        <v>30</v>
      </c>
      <c r="R74">
        <v>22</v>
      </c>
      <c r="S74">
        <v>6</v>
      </c>
      <c r="T74">
        <v>7</v>
      </c>
      <c r="U74">
        <v>5</v>
      </c>
      <c r="V74">
        <v>4</v>
      </c>
      <c r="W74">
        <v>20</v>
      </c>
      <c r="X74">
        <v>28</v>
      </c>
      <c r="Y74">
        <v>12</v>
      </c>
      <c r="Z74">
        <v>13</v>
      </c>
      <c r="AA74">
        <v>29</v>
      </c>
      <c r="AB74">
        <v>25</v>
      </c>
      <c r="AC74">
        <v>9</v>
      </c>
      <c r="AD74">
        <v>8</v>
      </c>
      <c r="AE74">
        <v>24</v>
      </c>
      <c r="AF74">
        <v>16</v>
      </c>
    </row>
    <row r="75" spans="1:32" hidden="1" x14ac:dyDescent="0.25">
      <c r="A75">
        <v>0</v>
      </c>
      <c r="B75">
        <v>1</v>
      </c>
      <c r="C75">
        <v>3</v>
      </c>
      <c r="D75">
        <v>2</v>
      </c>
      <c r="E75">
        <v>18</v>
      </c>
      <c r="F75">
        <v>26</v>
      </c>
      <c r="G75">
        <v>10</v>
      </c>
      <c r="H75">
        <v>11</v>
      </c>
      <c r="I75">
        <v>27</v>
      </c>
      <c r="J75">
        <v>19</v>
      </c>
      <c r="K75">
        <v>17</v>
      </c>
      <c r="L75">
        <v>25</v>
      </c>
      <c r="M75">
        <v>9</v>
      </c>
      <c r="N75">
        <v>13</v>
      </c>
      <c r="O75">
        <v>29</v>
      </c>
      <c r="P75">
        <v>21</v>
      </c>
      <c r="Q75">
        <v>23</v>
      </c>
      <c r="R75">
        <v>31</v>
      </c>
      <c r="S75">
        <v>15</v>
      </c>
      <c r="T75">
        <v>14</v>
      </c>
      <c r="U75">
        <v>30</v>
      </c>
      <c r="V75">
        <v>22</v>
      </c>
      <c r="W75">
        <v>6</v>
      </c>
      <c r="X75">
        <v>7</v>
      </c>
      <c r="Y75">
        <v>5</v>
      </c>
      <c r="Z75">
        <v>4</v>
      </c>
      <c r="AA75">
        <v>20</v>
      </c>
      <c r="AB75">
        <v>28</v>
      </c>
      <c r="AC75">
        <v>12</v>
      </c>
      <c r="AD75">
        <v>8</v>
      </c>
      <c r="AE75">
        <v>24</v>
      </c>
      <c r="AF75">
        <v>16</v>
      </c>
    </row>
    <row r="76" spans="1:32" hidden="1" x14ac:dyDescent="0.25">
      <c r="A76">
        <v>0</v>
      </c>
      <c r="B76">
        <v>1</v>
      </c>
      <c r="C76">
        <v>3</v>
      </c>
      <c r="D76">
        <v>2</v>
      </c>
      <c r="E76">
        <v>18</v>
      </c>
      <c r="F76">
        <v>26</v>
      </c>
      <c r="G76">
        <v>10</v>
      </c>
      <c r="H76">
        <v>11</v>
      </c>
      <c r="I76">
        <v>27</v>
      </c>
      <c r="J76">
        <v>19</v>
      </c>
      <c r="K76">
        <v>17</v>
      </c>
      <c r="L76">
        <v>25</v>
      </c>
      <c r="M76">
        <v>29</v>
      </c>
      <c r="N76">
        <v>21</v>
      </c>
      <c r="O76">
        <v>23</v>
      </c>
      <c r="P76">
        <v>31</v>
      </c>
      <c r="Q76">
        <v>15</v>
      </c>
      <c r="R76">
        <v>14</v>
      </c>
      <c r="S76">
        <v>30</v>
      </c>
      <c r="T76">
        <v>22</v>
      </c>
      <c r="U76">
        <v>6</v>
      </c>
      <c r="V76">
        <v>7</v>
      </c>
      <c r="W76">
        <v>5</v>
      </c>
      <c r="X76">
        <v>4</v>
      </c>
      <c r="Y76">
        <v>20</v>
      </c>
      <c r="Z76">
        <v>28</v>
      </c>
      <c r="AA76">
        <v>12</v>
      </c>
      <c r="AB76">
        <v>13</v>
      </c>
      <c r="AC76">
        <v>9</v>
      </c>
      <c r="AD76">
        <v>8</v>
      </c>
      <c r="AE76">
        <v>24</v>
      </c>
      <c r="AF76">
        <v>16</v>
      </c>
    </row>
    <row r="77" spans="1:32" hidden="1" x14ac:dyDescent="0.25">
      <c r="A77">
        <v>0</v>
      </c>
      <c r="B77">
        <v>1</v>
      </c>
      <c r="C77">
        <v>3</v>
      </c>
      <c r="D77">
        <v>2</v>
      </c>
      <c r="E77">
        <v>18</v>
      </c>
      <c r="F77">
        <v>26</v>
      </c>
      <c r="G77">
        <v>10</v>
      </c>
      <c r="H77">
        <v>11</v>
      </c>
      <c r="I77">
        <v>27</v>
      </c>
      <c r="J77">
        <v>19</v>
      </c>
      <c r="K77">
        <v>23</v>
      </c>
      <c r="L77">
        <v>31</v>
      </c>
      <c r="M77">
        <v>15</v>
      </c>
      <c r="N77">
        <v>14</v>
      </c>
      <c r="O77">
        <v>30</v>
      </c>
      <c r="P77">
        <v>22</v>
      </c>
      <c r="Q77">
        <v>6</v>
      </c>
      <c r="R77">
        <v>7</v>
      </c>
      <c r="S77">
        <v>5</v>
      </c>
      <c r="T77">
        <v>4</v>
      </c>
      <c r="U77">
        <v>20</v>
      </c>
      <c r="V77">
        <v>28</v>
      </c>
      <c r="W77">
        <v>12</v>
      </c>
      <c r="X77">
        <v>13</v>
      </c>
      <c r="Y77">
        <v>29</v>
      </c>
      <c r="Z77">
        <v>21</v>
      </c>
      <c r="AA77">
        <v>17</v>
      </c>
      <c r="AB77">
        <v>25</v>
      </c>
      <c r="AC77">
        <v>9</v>
      </c>
      <c r="AD77">
        <v>8</v>
      </c>
      <c r="AE77">
        <v>24</v>
      </c>
      <c r="AF77">
        <v>16</v>
      </c>
    </row>
    <row r="78" spans="1:32" hidden="1" x14ac:dyDescent="0.25">
      <c r="A78">
        <v>0</v>
      </c>
      <c r="B78">
        <v>1</v>
      </c>
      <c r="C78">
        <v>3</v>
      </c>
      <c r="D78">
        <v>2</v>
      </c>
      <c r="E78">
        <v>18</v>
      </c>
      <c r="F78">
        <v>26</v>
      </c>
      <c r="G78">
        <v>10</v>
      </c>
      <c r="H78">
        <v>11</v>
      </c>
      <c r="I78">
        <v>27</v>
      </c>
      <c r="J78">
        <v>31</v>
      </c>
      <c r="K78">
        <v>15</v>
      </c>
      <c r="L78">
        <v>14</v>
      </c>
      <c r="M78">
        <v>30</v>
      </c>
      <c r="N78">
        <v>22</v>
      </c>
      <c r="O78">
        <v>6</v>
      </c>
      <c r="P78">
        <v>7</v>
      </c>
      <c r="Q78">
        <v>23</v>
      </c>
      <c r="R78">
        <v>19</v>
      </c>
      <c r="S78">
        <v>17</v>
      </c>
      <c r="T78">
        <v>21</v>
      </c>
      <c r="U78">
        <v>5</v>
      </c>
      <c r="V78">
        <v>4</v>
      </c>
      <c r="W78">
        <v>20</v>
      </c>
      <c r="X78">
        <v>28</v>
      </c>
      <c r="Y78">
        <v>12</v>
      </c>
      <c r="Z78">
        <v>13</v>
      </c>
      <c r="AA78">
        <v>29</v>
      </c>
      <c r="AB78">
        <v>25</v>
      </c>
      <c r="AC78">
        <v>9</v>
      </c>
      <c r="AD78">
        <v>8</v>
      </c>
      <c r="AE78">
        <v>24</v>
      </c>
      <c r="AF78">
        <v>16</v>
      </c>
    </row>
    <row r="79" spans="1:32" hidden="1" x14ac:dyDescent="0.25">
      <c r="A79">
        <v>0</v>
      </c>
      <c r="B79">
        <v>1</v>
      </c>
      <c r="C79">
        <v>3</v>
      </c>
      <c r="D79">
        <v>2</v>
      </c>
      <c r="E79">
        <v>18</v>
      </c>
      <c r="F79">
        <v>26</v>
      </c>
      <c r="G79">
        <v>10</v>
      </c>
      <c r="H79">
        <v>11</v>
      </c>
      <c r="I79">
        <v>27</v>
      </c>
      <c r="J79">
        <v>31</v>
      </c>
      <c r="K79">
        <v>15</v>
      </c>
      <c r="L79">
        <v>14</v>
      </c>
      <c r="M79">
        <v>30</v>
      </c>
      <c r="N79">
        <v>22</v>
      </c>
      <c r="O79">
        <v>6</v>
      </c>
      <c r="P79">
        <v>7</v>
      </c>
      <c r="Q79">
        <v>5</v>
      </c>
      <c r="R79">
        <v>4</v>
      </c>
      <c r="S79">
        <v>20</v>
      </c>
      <c r="T79">
        <v>28</v>
      </c>
      <c r="U79">
        <v>12</v>
      </c>
      <c r="V79">
        <v>13</v>
      </c>
      <c r="W79">
        <v>29</v>
      </c>
      <c r="X79">
        <v>21</v>
      </c>
      <c r="Y79">
        <v>23</v>
      </c>
      <c r="Z79">
        <v>19</v>
      </c>
      <c r="AA79">
        <v>17</v>
      </c>
      <c r="AB79">
        <v>25</v>
      </c>
      <c r="AC79">
        <v>9</v>
      </c>
      <c r="AD79">
        <v>8</v>
      </c>
      <c r="AE79">
        <v>24</v>
      </c>
      <c r="AF79">
        <v>16</v>
      </c>
    </row>
    <row r="80" spans="1:32" hidden="1" x14ac:dyDescent="0.25">
      <c r="A80">
        <v>0</v>
      </c>
      <c r="B80">
        <v>1</v>
      </c>
      <c r="C80">
        <v>3</v>
      </c>
      <c r="D80">
        <v>2</v>
      </c>
      <c r="E80">
        <v>18</v>
      </c>
      <c r="F80">
        <v>26</v>
      </c>
      <c r="G80">
        <v>10</v>
      </c>
      <c r="H80">
        <v>14</v>
      </c>
      <c r="I80">
        <v>30</v>
      </c>
      <c r="J80">
        <v>22</v>
      </c>
      <c r="K80">
        <v>6</v>
      </c>
      <c r="L80">
        <v>7</v>
      </c>
      <c r="M80">
        <v>23</v>
      </c>
      <c r="N80">
        <v>31</v>
      </c>
      <c r="O80">
        <v>15</v>
      </c>
      <c r="P80">
        <v>11</v>
      </c>
      <c r="Q80">
        <v>27</v>
      </c>
      <c r="R80">
        <v>19</v>
      </c>
      <c r="S80">
        <v>17</v>
      </c>
      <c r="T80">
        <v>25</v>
      </c>
      <c r="U80">
        <v>9</v>
      </c>
      <c r="V80">
        <v>13</v>
      </c>
      <c r="W80">
        <v>29</v>
      </c>
      <c r="X80">
        <v>21</v>
      </c>
      <c r="Y80">
        <v>5</v>
      </c>
      <c r="Z80">
        <v>4</v>
      </c>
      <c r="AA80">
        <v>20</v>
      </c>
      <c r="AB80">
        <v>28</v>
      </c>
      <c r="AC80">
        <v>12</v>
      </c>
      <c r="AD80">
        <v>8</v>
      </c>
      <c r="AE80">
        <v>24</v>
      </c>
      <c r="AF80">
        <v>16</v>
      </c>
    </row>
    <row r="81" spans="1:32" hidden="1" x14ac:dyDescent="0.25">
      <c r="A81">
        <v>0</v>
      </c>
      <c r="B81">
        <v>1</v>
      </c>
      <c r="C81">
        <v>3</v>
      </c>
      <c r="D81">
        <v>2</v>
      </c>
      <c r="E81">
        <v>18</v>
      </c>
      <c r="F81">
        <v>26</v>
      </c>
      <c r="G81">
        <v>10</v>
      </c>
      <c r="H81">
        <v>14</v>
      </c>
      <c r="I81">
        <v>30</v>
      </c>
      <c r="J81">
        <v>22</v>
      </c>
      <c r="K81">
        <v>6</v>
      </c>
      <c r="L81">
        <v>7</v>
      </c>
      <c r="M81">
        <v>5</v>
      </c>
      <c r="N81">
        <v>4</v>
      </c>
      <c r="O81">
        <v>20</v>
      </c>
      <c r="P81">
        <v>28</v>
      </c>
      <c r="Q81">
        <v>12</v>
      </c>
      <c r="R81">
        <v>13</v>
      </c>
      <c r="S81">
        <v>29</v>
      </c>
      <c r="T81">
        <v>21</v>
      </c>
      <c r="U81">
        <v>23</v>
      </c>
      <c r="V81">
        <v>31</v>
      </c>
      <c r="W81">
        <v>15</v>
      </c>
      <c r="X81">
        <v>11</v>
      </c>
      <c r="Y81">
        <v>27</v>
      </c>
      <c r="Z81">
        <v>19</v>
      </c>
      <c r="AA81">
        <v>17</v>
      </c>
      <c r="AB81">
        <v>25</v>
      </c>
      <c r="AC81">
        <v>9</v>
      </c>
      <c r="AD81">
        <v>8</v>
      </c>
      <c r="AE81">
        <v>24</v>
      </c>
      <c r="AF81">
        <v>16</v>
      </c>
    </row>
    <row r="82" spans="1:32" hidden="1" x14ac:dyDescent="0.25">
      <c r="A82">
        <v>0</v>
      </c>
      <c r="B82">
        <v>1</v>
      </c>
      <c r="C82">
        <v>3</v>
      </c>
      <c r="D82">
        <v>2</v>
      </c>
      <c r="E82">
        <v>18</v>
      </c>
      <c r="F82">
        <v>26</v>
      </c>
      <c r="G82">
        <v>30</v>
      </c>
      <c r="H82">
        <v>22</v>
      </c>
      <c r="I82">
        <v>6</v>
      </c>
      <c r="J82">
        <v>7</v>
      </c>
      <c r="K82">
        <v>5</v>
      </c>
      <c r="L82">
        <v>4</v>
      </c>
      <c r="M82">
        <v>20</v>
      </c>
      <c r="N82">
        <v>28</v>
      </c>
      <c r="O82">
        <v>12</v>
      </c>
      <c r="P82">
        <v>13</v>
      </c>
      <c r="Q82">
        <v>29</v>
      </c>
      <c r="R82">
        <v>21</v>
      </c>
      <c r="S82">
        <v>23</v>
      </c>
      <c r="T82">
        <v>31</v>
      </c>
      <c r="U82">
        <v>15</v>
      </c>
      <c r="V82">
        <v>14</v>
      </c>
      <c r="W82">
        <v>10</v>
      </c>
      <c r="X82">
        <v>11</v>
      </c>
      <c r="Y82">
        <v>27</v>
      </c>
      <c r="Z82">
        <v>19</v>
      </c>
      <c r="AA82">
        <v>17</v>
      </c>
      <c r="AB82">
        <v>25</v>
      </c>
      <c r="AC82">
        <v>9</v>
      </c>
      <c r="AD82">
        <v>8</v>
      </c>
      <c r="AE82">
        <v>24</v>
      </c>
      <c r="AF82">
        <v>16</v>
      </c>
    </row>
    <row r="83" spans="1:32" hidden="1" x14ac:dyDescent="0.25">
      <c r="A83">
        <v>0</v>
      </c>
      <c r="B83">
        <v>1</v>
      </c>
      <c r="C83">
        <v>5</v>
      </c>
      <c r="D83">
        <v>7</v>
      </c>
      <c r="E83">
        <v>3</v>
      </c>
      <c r="F83">
        <v>2</v>
      </c>
      <c r="G83">
        <v>18</v>
      </c>
      <c r="H83">
        <v>26</v>
      </c>
      <c r="I83">
        <v>10</v>
      </c>
      <c r="J83">
        <v>11</v>
      </c>
      <c r="K83">
        <v>15</v>
      </c>
      <c r="L83">
        <v>14</v>
      </c>
      <c r="M83">
        <v>30</v>
      </c>
      <c r="N83">
        <v>31</v>
      </c>
      <c r="O83">
        <v>27</v>
      </c>
      <c r="P83">
        <v>19</v>
      </c>
      <c r="Q83">
        <v>23</v>
      </c>
      <c r="R83">
        <v>22</v>
      </c>
      <c r="S83">
        <v>6</v>
      </c>
      <c r="T83">
        <v>4</v>
      </c>
      <c r="U83">
        <v>20</v>
      </c>
      <c r="V83">
        <v>21</v>
      </c>
      <c r="W83">
        <v>17</v>
      </c>
      <c r="X83">
        <v>25</v>
      </c>
      <c r="Y83">
        <v>29</v>
      </c>
      <c r="Z83">
        <v>28</v>
      </c>
      <c r="AA83">
        <v>12</v>
      </c>
      <c r="AB83">
        <v>13</v>
      </c>
      <c r="AC83">
        <v>9</v>
      </c>
      <c r="AD83">
        <v>8</v>
      </c>
      <c r="AE83">
        <v>24</v>
      </c>
      <c r="AF83">
        <v>16</v>
      </c>
    </row>
    <row r="84" spans="1:32" hidden="1" x14ac:dyDescent="0.25">
      <c r="A84">
        <v>0</v>
      </c>
      <c r="B84">
        <v>1</v>
      </c>
      <c r="C84">
        <v>5</v>
      </c>
      <c r="D84">
        <v>7</v>
      </c>
      <c r="E84">
        <v>3</v>
      </c>
      <c r="F84">
        <v>2</v>
      </c>
      <c r="G84">
        <v>6</v>
      </c>
      <c r="H84">
        <v>4</v>
      </c>
      <c r="I84">
        <v>20</v>
      </c>
      <c r="J84">
        <v>22</v>
      </c>
      <c r="K84">
        <v>18</v>
      </c>
      <c r="L84">
        <v>19</v>
      </c>
      <c r="M84">
        <v>23</v>
      </c>
      <c r="N84">
        <v>21</v>
      </c>
      <c r="O84">
        <v>17</v>
      </c>
      <c r="P84">
        <v>25</v>
      </c>
      <c r="Q84">
        <v>29</v>
      </c>
      <c r="R84">
        <v>31</v>
      </c>
      <c r="S84">
        <v>27</v>
      </c>
      <c r="T84">
        <v>26</v>
      </c>
      <c r="U84">
        <v>30</v>
      </c>
      <c r="V84">
        <v>28</v>
      </c>
      <c r="W84">
        <v>12</v>
      </c>
      <c r="X84">
        <v>14</v>
      </c>
      <c r="Y84">
        <v>10</v>
      </c>
      <c r="Z84">
        <v>11</v>
      </c>
      <c r="AA84">
        <v>15</v>
      </c>
      <c r="AB84">
        <v>13</v>
      </c>
      <c r="AC84">
        <v>9</v>
      </c>
      <c r="AD84">
        <v>8</v>
      </c>
      <c r="AE84">
        <v>24</v>
      </c>
      <c r="AF84">
        <v>16</v>
      </c>
    </row>
    <row r="85" spans="1:32" hidden="1" x14ac:dyDescent="0.25">
      <c r="A85">
        <v>0</v>
      </c>
      <c r="B85">
        <v>1</v>
      </c>
      <c r="C85">
        <v>5</v>
      </c>
      <c r="D85">
        <v>7</v>
      </c>
      <c r="E85">
        <v>3</v>
      </c>
      <c r="F85">
        <v>2</v>
      </c>
      <c r="G85">
        <v>18</v>
      </c>
      <c r="H85">
        <v>19</v>
      </c>
      <c r="I85">
        <v>23</v>
      </c>
      <c r="J85">
        <v>22</v>
      </c>
      <c r="K85">
        <v>6</v>
      </c>
      <c r="L85">
        <v>4</v>
      </c>
      <c r="M85">
        <v>20</v>
      </c>
      <c r="N85">
        <v>21</v>
      </c>
      <c r="O85">
        <v>17</v>
      </c>
      <c r="P85">
        <v>25</v>
      </c>
      <c r="Q85">
        <v>29</v>
      </c>
      <c r="R85">
        <v>28</v>
      </c>
      <c r="S85">
        <v>12</v>
      </c>
      <c r="T85">
        <v>14</v>
      </c>
      <c r="U85">
        <v>30</v>
      </c>
      <c r="V85">
        <v>31</v>
      </c>
      <c r="W85">
        <v>27</v>
      </c>
      <c r="X85">
        <v>26</v>
      </c>
      <c r="Y85">
        <v>10</v>
      </c>
      <c r="Z85">
        <v>11</v>
      </c>
      <c r="AA85">
        <v>15</v>
      </c>
      <c r="AB85">
        <v>13</v>
      </c>
      <c r="AC85">
        <v>9</v>
      </c>
      <c r="AD85">
        <v>8</v>
      </c>
      <c r="AE85">
        <v>24</v>
      </c>
      <c r="AF85">
        <v>16</v>
      </c>
    </row>
    <row r="86" spans="1:32" hidden="1" x14ac:dyDescent="0.25">
      <c r="A86">
        <v>0</v>
      </c>
      <c r="B86">
        <v>1</v>
      </c>
      <c r="C86">
        <v>5</v>
      </c>
      <c r="D86">
        <v>7</v>
      </c>
      <c r="E86">
        <v>3</v>
      </c>
      <c r="F86">
        <v>2</v>
      </c>
      <c r="G86">
        <v>6</v>
      </c>
      <c r="H86">
        <v>4</v>
      </c>
      <c r="I86">
        <v>20</v>
      </c>
      <c r="J86">
        <v>22</v>
      </c>
      <c r="K86">
        <v>18</v>
      </c>
      <c r="L86">
        <v>26</v>
      </c>
      <c r="M86">
        <v>30</v>
      </c>
      <c r="N86">
        <v>28</v>
      </c>
      <c r="O86">
        <v>12</v>
      </c>
      <c r="P86">
        <v>14</v>
      </c>
      <c r="Q86">
        <v>10</v>
      </c>
      <c r="R86">
        <v>11</v>
      </c>
      <c r="S86">
        <v>15</v>
      </c>
      <c r="T86">
        <v>13</v>
      </c>
      <c r="U86">
        <v>29</v>
      </c>
      <c r="V86">
        <v>31</v>
      </c>
      <c r="W86">
        <v>27</v>
      </c>
      <c r="X86">
        <v>19</v>
      </c>
      <c r="Y86">
        <v>23</v>
      </c>
      <c r="Z86">
        <v>21</v>
      </c>
      <c r="AA86">
        <v>17</v>
      </c>
      <c r="AB86">
        <v>25</v>
      </c>
      <c r="AC86">
        <v>9</v>
      </c>
      <c r="AD86">
        <v>8</v>
      </c>
      <c r="AE86">
        <v>24</v>
      </c>
      <c r="AF86">
        <v>16</v>
      </c>
    </row>
    <row r="87" spans="1:32" hidden="1" x14ac:dyDescent="0.25">
      <c r="A87">
        <v>0</v>
      </c>
      <c r="B87">
        <v>1</v>
      </c>
      <c r="C87">
        <v>5</v>
      </c>
      <c r="D87">
        <v>7</v>
      </c>
      <c r="E87">
        <v>3</v>
      </c>
      <c r="F87">
        <v>2</v>
      </c>
      <c r="G87">
        <v>18</v>
      </c>
      <c r="H87">
        <v>26</v>
      </c>
      <c r="I87">
        <v>10</v>
      </c>
      <c r="J87">
        <v>11</v>
      </c>
      <c r="K87">
        <v>27</v>
      </c>
      <c r="L87">
        <v>19</v>
      </c>
      <c r="M87">
        <v>23</v>
      </c>
      <c r="N87">
        <v>31</v>
      </c>
      <c r="O87">
        <v>15</v>
      </c>
      <c r="P87">
        <v>14</v>
      </c>
      <c r="Q87">
        <v>30</v>
      </c>
      <c r="R87">
        <v>22</v>
      </c>
      <c r="S87">
        <v>6</v>
      </c>
      <c r="T87">
        <v>4</v>
      </c>
      <c r="U87">
        <v>20</v>
      </c>
      <c r="V87">
        <v>28</v>
      </c>
      <c r="W87">
        <v>12</v>
      </c>
      <c r="X87">
        <v>13</v>
      </c>
      <c r="Y87">
        <v>29</v>
      </c>
      <c r="Z87">
        <v>21</v>
      </c>
      <c r="AA87">
        <v>17</v>
      </c>
      <c r="AB87">
        <v>25</v>
      </c>
      <c r="AC87">
        <v>9</v>
      </c>
      <c r="AD87">
        <v>8</v>
      </c>
      <c r="AE87">
        <v>24</v>
      </c>
      <c r="AF87">
        <v>16</v>
      </c>
    </row>
    <row r="88" spans="1:32" hidden="1" x14ac:dyDescent="0.25">
      <c r="A88">
        <v>0</v>
      </c>
      <c r="B88">
        <v>1</v>
      </c>
      <c r="C88">
        <v>5</v>
      </c>
      <c r="D88">
        <v>7</v>
      </c>
      <c r="E88">
        <v>3</v>
      </c>
      <c r="F88">
        <v>2</v>
      </c>
      <c r="G88">
        <v>6</v>
      </c>
      <c r="H88">
        <v>4</v>
      </c>
      <c r="I88">
        <v>20</v>
      </c>
      <c r="J88">
        <v>28</v>
      </c>
      <c r="K88">
        <v>12</v>
      </c>
      <c r="L88">
        <v>14</v>
      </c>
      <c r="M88">
        <v>30</v>
      </c>
      <c r="N88">
        <v>22</v>
      </c>
      <c r="O88">
        <v>18</v>
      </c>
      <c r="P88">
        <v>26</v>
      </c>
      <c r="Q88">
        <v>10</v>
      </c>
      <c r="R88">
        <v>11</v>
      </c>
      <c r="S88">
        <v>27</v>
      </c>
      <c r="T88">
        <v>19</v>
      </c>
      <c r="U88">
        <v>23</v>
      </c>
      <c r="V88">
        <v>31</v>
      </c>
      <c r="W88">
        <v>15</v>
      </c>
      <c r="X88">
        <v>13</v>
      </c>
      <c r="Y88">
        <v>29</v>
      </c>
      <c r="Z88">
        <v>21</v>
      </c>
      <c r="AA88">
        <v>17</v>
      </c>
      <c r="AB88">
        <v>25</v>
      </c>
      <c r="AC88">
        <v>9</v>
      </c>
      <c r="AD88">
        <v>8</v>
      </c>
      <c r="AE88">
        <v>24</v>
      </c>
      <c r="AF88">
        <v>16</v>
      </c>
    </row>
    <row r="89" spans="1:32" hidden="1" x14ac:dyDescent="0.25">
      <c r="A89">
        <v>0</v>
      </c>
      <c r="B89">
        <v>1</v>
      </c>
      <c r="C89">
        <v>5</v>
      </c>
      <c r="D89">
        <v>7</v>
      </c>
      <c r="E89">
        <v>3</v>
      </c>
      <c r="F89">
        <v>2</v>
      </c>
      <c r="G89">
        <v>18</v>
      </c>
      <c r="H89">
        <v>19</v>
      </c>
      <c r="I89">
        <v>23</v>
      </c>
      <c r="J89">
        <v>22</v>
      </c>
      <c r="K89">
        <v>30</v>
      </c>
      <c r="L89">
        <v>31</v>
      </c>
      <c r="M89">
        <v>27</v>
      </c>
      <c r="N89">
        <v>26</v>
      </c>
      <c r="O89">
        <v>10</v>
      </c>
      <c r="P89">
        <v>11</v>
      </c>
      <c r="Q89">
        <v>15</v>
      </c>
      <c r="R89">
        <v>14</v>
      </c>
      <c r="S89">
        <v>6</v>
      </c>
      <c r="T89">
        <v>4</v>
      </c>
      <c r="U89">
        <v>12</v>
      </c>
      <c r="V89">
        <v>13</v>
      </c>
      <c r="W89">
        <v>9</v>
      </c>
      <c r="X89">
        <v>8</v>
      </c>
      <c r="Y89">
        <v>24</v>
      </c>
      <c r="Z89">
        <v>25</v>
      </c>
      <c r="AA89">
        <v>29</v>
      </c>
      <c r="AB89">
        <v>28</v>
      </c>
      <c r="AC89">
        <v>20</v>
      </c>
      <c r="AD89">
        <v>21</v>
      </c>
      <c r="AE89">
        <v>17</v>
      </c>
      <c r="AF89">
        <v>16</v>
      </c>
    </row>
    <row r="90" spans="1:32" hidden="1" x14ac:dyDescent="0.25">
      <c r="A90">
        <v>0</v>
      </c>
      <c r="B90">
        <v>1</v>
      </c>
      <c r="C90">
        <v>5</v>
      </c>
      <c r="D90">
        <v>7</v>
      </c>
      <c r="E90">
        <v>3</v>
      </c>
      <c r="F90">
        <v>2</v>
      </c>
      <c r="G90">
        <v>18</v>
      </c>
      <c r="H90">
        <v>19</v>
      </c>
      <c r="I90">
        <v>23</v>
      </c>
      <c r="J90">
        <v>22</v>
      </c>
      <c r="K90">
        <v>6</v>
      </c>
      <c r="L90">
        <v>4</v>
      </c>
      <c r="M90">
        <v>12</v>
      </c>
      <c r="N90">
        <v>14</v>
      </c>
      <c r="O90">
        <v>30</v>
      </c>
      <c r="P90">
        <v>31</v>
      </c>
      <c r="Q90">
        <v>27</v>
      </c>
      <c r="R90">
        <v>26</v>
      </c>
      <c r="S90">
        <v>10</v>
      </c>
      <c r="T90">
        <v>11</v>
      </c>
      <c r="U90">
        <v>15</v>
      </c>
      <c r="V90">
        <v>13</v>
      </c>
      <c r="W90">
        <v>9</v>
      </c>
      <c r="X90">
        <v>8</v>
      </c>
      <c r="Y90">
        <v>24</v>
      </c>
      <c r="Z90">
        <v>25</v>
      </c>
      <c r="AA90">
        <v>29</v>
      </c>
      <c r="AB90">
        <v>28</v>
      </c>
      <c r="AC90">
        <v>20</v>
      </c>
      <c r="AD90">
        <v>21</v>
      </c>
      <c r="AE90">
        <v>17</v>
      </c>
      <c r="AF90">
        <v>16</v>
      </c>
    </row>
    <row r="91" spans="1:32" hidden="1" x14ac:dyDescent="0.25">
      <c r="A91">
        <v>0</v>
      </c>
      <c r="B91">
        <v>1</v>
      </c>
      <c r="C91">
        <v>5</v>
      </c>
      <c r="D91">
        <v>7</v>
      </c>
      <c r="E91">
        <v>3</v>
      </c>
      <c r="F91">
        <v>2</v>
      </c>
      <c r="G91">
        <v>6</v>
      </c>
      <c r="H91">
        <v>4</v>
      </c>
      <c r="I91">
        <v>12</v>
      </c>
      <c r="J91">
        <v>14</v>
      </c>
      <c r="K91">
        <v>10</v>
      </c>
      <c r="L91">
        <v>11</v>
      </c>
      <c r="M91">
        <v>15</v>
      </c>
      <c r="N91">
        <v>13</v>
      </c>
      <c r="O91">
        <v>9</v>
      </c>
      <c r="P91">
        <v>8</v>
      </c>
      <c r="Q91">
        <v>24</v>
      </c>
      <c r="R91">
        <v>25</v>
      </c>
      <c r="S91">
        <v>29</v>
      </c>
      <c r="T91">
        <v>31</v>
      </c>
      <c r="U91">
        <v>27</v>
      </c>
      <c r="V91">
        <v>26</v>
      </c>
      <c r="W91">
        <v>30</v>
      </c>
      <c r="X91">
        <v>28</v>
      </c>
      <c r="Y91">
        <v>20</v>
      </c>
      <c r="Z91">
        <v>22</v>
      </c>
      <c r="AA91">
        <v>18</v>
      </c>
      <c r="AB91">
        <v>19</v>
      </c>
      <c r="AC91">
        <v>23</v>
      </c>
      <c r="AD91">
        <v>21</v>
      </c>
      <c r="AE91">
        <v>17</v>
      </c>
      <c r="AF91">
        <v>16</v>
      </c>
    </row>
    <row r="92" spans="1:32" hidden="1" x14ac:dyDescent="0.25">
      <c r="A92">
        <v>0</v>
      </c>
      <c r="B92">
        <v>1</v>
      </c>
      <c r="C92">
        <v>5</v>
      </c>
      <c r="D92">
        <v>7</v>
      </c>
      <c r="E92">
        <v>3</v>
      </c>
      <c r="F92">
        <v>2</v>
      </c>
      <c r="G92">
        <v>6</v>
      </c>
      <c r="H92">
        <v>4</v>
      </c>
      <c r="I92">
        <v>20</v>
      </c>
      <c r="J92">
        <v>28</v>
      </c>
      <c r="K92">
        <v>12</v>
      </c>
      <c r="L92">
        <v>14</v>
      </c>
      <c r="M92">
        <v>10</v>
      </c>
      <c r="N92">
        <v>11</v>
      </c>
      <c r="O92">
        <v>15</v>
      </c>
      <c r="P92">
        <v>13</v>
      </c>
      <c r="Q92">
        <v>9</v>
      </c>
      <c r="R92">
        <v>8</v>
      </c>
      <c r="S92">
        <v>24</v>
      </c>
      <c r="T92">
        <v>25</v>
      </c>
      <c r="U92">
        <v>29</v>
      </c>
      <c r="V92">
        <v>31</v>
      </c>
      <c r="W92">
        <v>27</v>
      </c>
      <c r="X92">
        <v>26</v>
      </c>
      <c r="Y92">
        <v>30</v>
      </c>
      <c r="Z92">
        <v>22</v>
      </c>
      <c r="AA92">
        <v>18</v>
      </c>
      <c r="AB92">
        <v>19</v>
      </c>
      <c r="AC92">
        <v>23</v>
      </c>
      <c r="AD92">
        <v>21</v>
      </c>
      <c r="AE92">
        <v>17</v>
      </c>
      <c r="AF92">
        <v>16</v>
      </c>
    </row>
    <row r="93" spans="1:32" hidden="1" x14ac:dyDescent="0.25">
      <c r="A93">
        <v>0</v>
      </c>
      <c r="B93">
        <v>1</v>
      </c>
      <c r="C93">
        <v>5</v>
      </c>
      <c r="D93">
        <v>7</v>
      </c>
      <c r="E93">
        <v>3</v>
      </c>
      <c r="F93">
        <v>2</v>
      </c>
      <c r="G93">
        <v>10</v>
      </c>
      <c r="H93">
        <v>11</v>
      </c>
      <c r="I93">
        <v>15</v>
      </c>
      <c r="J93">
        <v>14</v>
      </c>
      <c r="K93">
        <v>6</v>
      </c>
      <c r="L93">
        <v>4</v>
      </c>
      <c r="M93">
        <v>20</v>
      </c>
      <c r="N93">
        <v>22</v>
      </c>
      <c r="O93">
        <v>30</v>
      </c>
      <c r="P93">
        <v>28</v>
      </c>
      <c r="Q93">
        <v>12</v>
      </c>
      <c r="R93">
        <v>13</v>
      </c>
      <c r="S93">
        <v>9</v>
      </c>
      <c r="T93">
        <v>8</v>
      </c>
      <c r="U93">
        <v>24</v>
      </c>
      <c r="V93">
        <v>25</v>
      </c>
      <c r="W93">
        <v>29</v>
      </c>
      <c r="X93">
        <v>31</v>
      </c>
      <c r="Y93">
        <v>27</v>
      </c>
      <c r="Z93">
        <v>26</v>
      </c>
      <c r="AA93">
        <v>18</v>
      </c>
      <c r="AB93">
        <v>19</v>
      </c>
      <c r="AC93">
        <v>23</v>
      </c>
      <c r="AD93">
        <v>21</v>
      </c>
      <c r="AE93">
        <v>17</v>
      </c>
      <c r="AF93">
        <v>16</v>
      </c>
    </row>
    <row r="94" spans="1:32" hidden="1" x14ac:dyDescent="0.25">
      <c r="A94">
        <v>0</v>
      </c>
      <c r="B94">
        <v>1</v>
      </c>
      <c r="C94">
        <v>5</v>
      </c>
      <c r="D94">
        <v>7</v>
      </c>
      <c r="E94">
        <v>3</v>
      </c>
      <c r="F94">
        <v>2</v>
      </c>
      <c r="G94">
        <v>6</v>
      </c>
      <c r="H94">
        <v>4</v>
      </c>
      <c r="I94">
        <v>20</v>
      </c>
      <c r="J94">
        <v>22</v>
      </c>
      <c r="K94">
        <v>30</v>
      </c>
      <c r="L94">
        <v>28</v>
      </c>
      <c r="M94">
        <v>12</v>
      </c>
      <c r="N94">
        <v>14</v>
      </c>
      <c r="O94">
        <v>10</v>
      </c>
      <c r="P94">
        <v>11</v>
      </c>
      <c r="Q94">
        <v>15</v>
      </c>
      <c r="R94">
        <v>13</v>
      </c>
      <c r="S94">
        <v>9</v>
      </c>
      <c r="T94">
        <v>8</v>
      </c>
      <c r="U94">
        <v>24</v>
      </c>
      <c r="V94">
        <v>25</v>
      </c>
      <c r="W94">
        <v>29</v>
      </c>
      <c r="X94">
        <v>31</v>
      </c>
      <c r="Y94">
        <v>27</v>
      </c>
      <c r="Z94">
        <v>26</v>
      </c>
      <c r="AA94">
        <v>18</v>
      </c>
      <c r="AB94">
        <v>19</v>
      </c>
      <c r="AC94">
        <v>23</v>
      </c>
      <c r="AD94">
        <v>21</v>
      </c>
      <c r="AE94">
        <v>17</v>
      </c>
      <c r="AF94">
        <v>16</v>
      </c>
    </row>
    <row r="95" spans="1:32" hidden="1" x14ac:dyDescent="0.25">
      <c r="A95">
        <v>0</v>
      </c>
      <c r="B95">
        <v>1</v>
      </c>
      <c r="C95">
        <v>5</v>
      </c>
      <c r="D95">
        <v>7</v>
      </c>
      <c r="E95">
        <v>3</v>
      </c>
      <c r="F95">
        <v>2</v>
      </c>
      <c r="G95">
        <v>10</v>
      </c>
      <c r="H95">
        <v>11</v>
      </c>
      <c r="I95">
        <v>15</v>
      </c>
      <c r="J95">
        <v>14</v>
      </c>
      <c r="K95">
        <v>6</v>
      </c>
      <c r="L95">
        <v>4</v>
      </c>
      <c r="M95">
        <v>12</v>
      </c>
      <c r="N95">
        <v>13</v>
      </c>
      <c r="O95">
        <v>9</v>
      </c>
      <c r="P95">
        <v>8</v>
      </c>
      <c r="Q95">
        <v>24</v>
      </c>
      <c r="R95">
        <v>25</v>
      </c>
      <c r="S95">
        <v>29</v>
      </c>
      <c r="T95">
        <v>28</v>
      </c>
      <c r="U95">
        <v>20</v>
      </c>
      <c r="V95">
        <v>22</v>
      </c>
      <c r="W95">
        <v>30</v>
      </c>
      <c r="X95">
        <v>31</v>
      </c>
      <c r="Y95">
        <v>27</v>
      </c>
      <c r="Z95">
        <v>26</v>
      </c>
      <c r="AA95">
        <v>18</v>
      </c>
      <c r="AB95">
        <v>19</v>
      </c>
      <c r="AC95">
        <v>23</v>
      </c>
      <c r="AD95">
        <v>21</v>
      </c>
      <c r="AE95">
        <v>17</v>
      </c>
      <c r="AF95">
        <v>16</v>
      </c>
    </row>
    <row r="96" spans="1:32" hidden="1" x14ac:dyDescent="0.25">
      <c r="A96">
        <v>0</v>
      </c>
      <c r="B96">
        <v>1</v>
      </c>
      <c r="C96">
        <v>5</v>
      </c>
      <c r="D96">
        <v>7</v>
      </c>
      <c r="E96">
        <v>3</v>
      </c>
      <c r="F96">
        <v>2</v>
      </c>
      <c r="G96">
        <v>6</v>
      </c>
      <c r="H96">
        <v>4</v>
      </c>
      <c r="I96">
        <v>20</v>
      </c>
      <c r="J96">
        <v>22</v>
      </c>
      <c r="K96">
        <v>18</v>
      </c>
      <c r="L96">
        <v>26</v>
      </c>
      <c r="M96">
        <v>30</v>
      </c>
      <c r="N96">
        <v>28</v>
      </c>
      <c r="O96">
        <v>12</v>
      </c>
      <c r="P96">
        <v>14</v>
      </c>
      <c r="Q96">
        <v>10</v>
      </c>
      <c r="R96">
        <v>11</v>
      </c>
      <c r="S96">
        <v>15</v>
      </c>
      <c r="T96">
        <v>13</v>
      </c>
      <c r="U96">
        <v>9</v>
      </c>
      <c r="V96">
        <v>8</v>
      </c>
      <c r="W96">
        <v>24</v>
      </c>
      <c r="X96">
        <v>25</v>
      </c>
      <c r="Y96">
        <v>29</v>
      </c>
      <c r="Z96">
        <v>31</v>
      </c>
      <c r="AA96">
        <v>27</v>
      </c>
      <c r="AB96">
        <v>19</v>
      </c>
      <c r="AC96">
        <v>23</v>
      </c>
      <c r="AD96">
        <v>21</v>
      </c>
      <c r="AE96">
        <v>17</v>
      </c>
      <c r="AF96">
        <v>16</v>
      </c>
    </row>
    <row r="97" spans="1:32" hidden="1" x14ac:dyDescent="0.25">
      <c r="A97">
        <v>0</v>
      </c>
      <c r="B97">
        <v>1</v>
      </c>
      <c r="C97">
        <v>5</v>
      </c>
      <c r="D97">
        <v>7</v>
      </c>
      <c r="E97">
        <v>3</v>
      </c>
      <c r="F97">
        <v>2</v>
      </c>
      <c r="G97">
        <v>6</v>
      </c>
      <c r="H97">
        <v>4</v>
      </c>
      <c r="I97">
        <v>20</v>
      </c>
      <c r="J97">
        <v>22</v>
      </c>
      <c r="K97">
        <v>18</v>
      </c>
      <c r="L97">
        <v>19</v>
      </c>
      <c r="M97">
        <v>27</v>
      </c>
      <c r="N97">
        <v>26</v>
      </c>
      <c r="O97">
        <v>30</v>
      </c>
      <c r="P97">
        <v>28</v>
      </c>
      <c r="Q97">
        <v>12</v>
      </c>
      <c r="R97">
        <v>14</v>
      </c>
      <c r="S97">
        <v>10</v>
      </c>
      <c r="T97">
        <v>11</v>
      </c>
      <c r="U97">
        <v>15</v>
      </c>
      <c r="V97">
        <v>13</v>
      </c>
      <c r="W97">
        <v>9</v>
      </c>
      <c r="X97">
        <v>8</v>
      </c>
      <c r="Y97">
        <v>24</v>
      </c>
      <c r="Z97">
        <v>25</v>
      </c>
      <c r="AA97">
        <v>29</v>
      </c>
      <c r="AB97">
        <v>31</v>
      </c>
      <c r="AC97">
        <v>23</v>
      </c>
      <c r="AD97">
        <v>21</v>
      </c>
      <c r="AE97">
        <v>17</v>
      </c>
      <c r="AF97">
        <v>16</v>
      </c>
    </row>
    <row r="98" spans="1:32" hidden="1" x14ac:dyDescent="0.25">
      <c r="A98">
        <v>0</v>
      </c>
      <c r="B98">
        <v>1</v>
      </c>
      <c r="C98">
        <v>5</v>
      </c>
      <c r="D98">
        <v>7</v>
      </c>
      <c r="E98">
        <v>3</v>
      </c>
      <c r="F98">
        <v>2</v>
      </c>
      <c r="G98">
        <v>18</v>
      </c>
      <c r="H98">
        <v>19</v>
      </c>
      <c r="I98">
        <v>23</v>
      </c>
      <c r="J98">
        <v>31</v>
      </c>
      <c r="K98">
        <v>27</v>
      </c>
      <c r="L98">
        <v>26</v>
      </c>
      <c r="M98">
        <v>10</v>
      </c>
      <c r="N98">
        <v>11</v>
      </c>
      <c r="O98">
        <v>15</v>
      </c>
      <c r="P98">
        <v>14</v>
      </c>
      <c r="Q98">
        <v>30</v>
      </c>
      <c r="R98">
        <v>22</v>
      </c>
      <c r="S98">
        <v>6</v>
      </c>
      <c r="T98">
        <v>4</v>
      </c>
      <c r="U98">
        <v>20</v>
      </c>
      <c r="V98">
        <v>28</v>
      </c>
      <c r="W98">
        <v>12</v>
      </c>
      <c r="X98">
        <v>13</v>
      </c>
      <c r="Y98">
        <v>9</v>
      </c>
      <c r="Z98">
        <v>8</v>
      </c>
      <c r="AA98">
        <v>24</v>
      </c>
      <c r="AB98">
        <v>25</v>
      </c>
      <c r="AC98">
        <v>29</v>
      </c>
      <c r="AD98">
        <v>21</v>
      </c>
      <c r="AE98">
        <v>17</v>
      </c>
      <c r="AF98">
        <v>16</v>
      </c>
    </row>
    <row r="99" spans="1:32" hidden="1" x14ac:dyDescent="0.25">
      <c r="A99">
        <v>0</v>
      </c>
      <c r="B99">
        <v>1</v>
      </c>
      <c r="C99">
        <v>5</v>
      </c>
      <c r="D99">
        <v>7</v>
      </c>
      <c r="E99">
        <v>3</v>
      </c>
      <c r="F99">
        <v>2</v>
      </c>
      <c r="G99">
        <v>18</v>
      </c>
      <c r="H99">
        <v>19</v>
      </c>
      <c r="I99">
        <v>23</v>
      </c>
      <c r="J99">
        <v>31</v>
      </c>
      <c r="K99">
        <v>27</v>
      </c>
      <c r="L99">
        <v>26</v>
      </c>
      <c r="M99">
        <v>30</v>
      </c>
      <c r="N99">
        <v>22</v>
      </c>
      <c r="O99">
        <v>6</v>
      </c>
      <c r="P99">
        <v>4</v>
      </c>
      <c r="Q99">
        <v>20</v>
      </c>
      <c r="R99">
        <v>28</v>
      </c>
      <c r="S99">
        <v>12</v>
      </c>
      <c r="T99">
        <v>14</v>
      </c>
      <c r="U99">
        <v>10</v>
      </c>
      <c r="V99">
        <v>11</v>
      </c>
      <c r="W99">
        <v>15</v>
      </c>
      <c r="X99">
        <v>13</v>
      </c>
      <c r="Y99">
        <v>9</v>
      </c>
      <c r="Z99">
        <v>8</v>
      </c>
      <c r="AA99">
        <v>24</v>
      </c>
      <c r="AB99">
        <v>25</v>
      </c>
      <c r="AC99">
        <v>29</v>
      </c>
      <c r="AD99">
        <v>21</v>
      </c>
      <c r="AE99">
        <v>17</v>
      </c>
      <c r="AF99">
        <v>16</v>
      </c>
    </row>
    <row r="100" spans="1:32" hidden="1" x14ac:dyDescent="0.25">
      <c r="A100">
        <v>0</v>
      </c>
      <c r="B100">
        <v>1</v>
      </c>
      <c r="C100">
        <v>5</v>
      </c>
      <c r="D100">
        <v>7</v>
      </c>
      <c r="E100">
        <v>3</v>
      </c>
      <c r="F100">
        <v>2</v>
      </c>
      <c r="G100">
        <v>6</v>
      </c>
      <c r="H100">
        <v>4</v>
      </c>
      <c r="I100">
        <v>20</v>
      </c>
      <c r="J100">
        <v>22</v>
      </c>
      <c r="K100">
        <v>18</v>
      </c>
      <c r="L100">
        <v>19</v>
      </c>
      <c r="M100">
        <v>23</v>
      </c>
      <c r="N100">
        <v>31</v>
      </c>
      <c r="O100">
        <v>27</v>
      </c>
      <c r="P100">
        <v>26</v>
      </c>
      <c r="Q100">
        <v>30</v>
      </c>
      <c r="R100">
        <v>28</v>
      </c>
      <c r="S100">
        <v>12</v>
      </c>
      <c r="T100">
        <v>14</v>
      </c>
      <c r="U100">
        <v>10</v>
      </c>
      <c r="V100">
        <v>11</v>
      </c>
      <c r="W100">
        <v>15</v>
      </c>
      <c r="X100">
        <v>13</v>
      </c>
      <c r="Y100">
        <v>9</v>
      </c>
      <c r="Z100">
        <v>8</v>
      </c>
      <c r="AA100">
        <v>24</v>
      </c>
      <c r="AB100">
        <v>25</v>
      </c>
      <c r="AC100">
        <v>29</v>
      </c>
      <c r="AD100">
        <v>21</v>
      </c>
      <c r="AE100">
        <v>17</v>
      </c>
      <c r="AF100">
        <v>16</v>
      </c>
    </row>
    <row r="101" spans="1:32" hidden="1" x14ac:dyDescent="0.25">
      <c r="A101">
        <v>0</v>
      </c>
      <c r="B101">
        <v>1</v>
      </c>
      <c r="C101">
        <v>5</v>
      </c>
      <c r="D101">
        <v>7</v>
      </c>
      <c r="E101">
        <v>3</v>
      </c>
      <c r="F101">
        <v>2</v>
      </c>
      <c r="G101">
        <v>6</v>
      </c>
      <c r="H101">
        <v>4</v>
      </c>
      <c r="I101">
        <v>20</v>
      </c>
      <c r="J101">
        <v>28</v>
      </c>
      <c r="K101">
        <v>12</v>
      </c>
      <c r="L101">
        <v>14</v>
      </c>
      <c r="M101">
        <v>30</v>
      </c>
      <c r="N101">
        <v>22</v>
      </c>
      <c r="O101">
        <v>18</v>
      </c>
      <c r="P101">
        <v>19</v>
      </c>
      <c r="Q101">
        <v>23</v>
      </c>
      <c r="R101">
        <v>31</v>
      </c>
      <c r="S101">
        <v>27</v>
      </c>
      <c r="T101">
        <v>26</v>
      </c>
      <c r="U101">
        <v>10</v>
      </c>
      <c r="V101">
        <v>11</v>
      </c>
      <c r="W101">
        <v>15</v>
      </c>
      <c r="X101">
        <v>13</v>
      </c>
      <c r="Y101">
        <v>9</v>
      </c>
      <c r="Z101">
        <v>8</v>
      </c>
      <c r="AA101">
        <v>24</v>
      </c>
      <c r="AB101">
        <v>25</v>
      </c>
      <c r="AC101">
        <v>29</v>
      </c>
      <c r="AD101">
        <v>21</v>
      </c>
      <c r="AE101">
        <v>17</v>
      </c>
      <c r="AF101">
        <v>16</v>
      </c>
    </row>
    <row r="102" spans="1:32" hidden="1" x14ac:dyDescent="0.25">
      <c r="A102">
        <v>0</v>
      </c>
      <c r="B102">
        <v>1</v>
      </c>
      <c r="C102">
        <v>5</v>
      </c>
      <c r="D102">
        <v>7</v>
      </c>
      <c r="E102">
        <v>3</v>
      </c>
      <c r="F102">
        <v>2</v>
      </c>
      <c r="G102">
        <v>18</v>
      </c>
      <c r="H102">
        <v>19</v>
      </c>
      <c r="I102">
        <v>23</v>
      </c>
      <c r="J102">
        <v>22</v>
      </c>
      <c r="K102">
        <v>6</v>
      </c>
      <c r="L102">
        <v>4</v>
      </c>
      <c r="M102">
        <v>20</v>
      </c>
      <c r="N102">
        <v>28</v>
      </c>
      <c r="O102">
        <v>12</v>
      </c>
      <c r="P102">
        <v>14</v>
      </c>
      <c r="Q102">
        <v>30</v>
      </c>
      <c r="R102">
        <v>31</v>
      </c>
      <c r="S102">
        <v>27</v>
      </c>
      <c r="T102">
        <v>26</v>
      </c>
      <c r="U102">
        <v>10</v>
      </c>
      <c r="V102">
        <v>11</v>
      </c>
      <c r="W102">
        <v>15</v>
      </c>
      <c r="X102">
        <v>13</v>
      </c>
      <c r="Y102">
        <v>9</v>
      </c>
      <c r="Z102">
        <v>8</v>
      </c>
      <c r="AA102">
        <v>24</v>
      </c>
      <c r="AB102">
        <v>25</v>
      </c>
      <c r="AC102">
        <v>29</v>
      </c>
      <c r="AD102">
        <v>21</v>
      </c>
      <c r="AE102">
        <v>17</v>
      </c>
      <c r="AF102">
        <v>16</v>
      </c>
    </row>
    <row r="103" spans="1:32" hidden="1" x14ac:dyDescent="0.25">
      <c r="A103">
        <v>0</v>
      </c>
      <c r="B103">
        <v>1</v>
      </c>
      <c r="C103">
        <v>5</v>
      </c>
      <c r="D103">
        <v>7</v>
      </c>
      <c r="E103">
        <v>3</v>
      </c>
      <c r="F103">
        <v>2</v>
      </c>
      <c r="G103">
        <v>18</v>
      </c>
      <c r="H103">
        <v>19</v>
      </c>
      <c r="I103">
        <v>27</v>
      </c>
      <c r="J103">
        <v>26</v>
      </c>
      <c r="K103">
        <v>10</v>
      </c>
      <c r="L103">
        <v>11</v>
      </c>
      <c r="M103">
        <v>15</v>
      </c>
      <c r="N103">
        <v>14</v>
      </c>
      <c r="O103">
        <v>30</v>
      </c>
      <c r="P103">
        <v>31</v>
      </c>
      <c r="Q103">
        <v>23</v>
      </c>
      <c r="R103">
        <v>22</v>
      </c>
      <c r="S103">
        <v>6</v>
      </c>
      <c r="T103">
        <v>4</v>
      </c>
      <c r="U103">
        <v>20</v>
      </c>
      <c r="V103">
        <v>21</v>
      </c>
      <c r="W103">
        <v>29</v>
      </c>
      <c r="X103">
        <v>28</v>
      </c>
      <c r="Y103">
        <v>12</v>
      </c>
      <c r="Z103">
        <v>13</v>
      </c>
      <c r="AA103">
        <v>9</v>
      </c>
      <c r="AB103">
        <v>8</v>
      </c>
      <c r="AC103">
        <v>24</v>
      </c>
      <c r="AD103">
        <v>25</v>
      </c>
      <c r="AE103">
        <v>17</v>
      </c>
      <c r="AF103">
        <v>16</v>
      </c>
    </row>
    <row r="104" spans="1:32" hidden="1" x14ac:dyDescent="0.25">
      <c r="A104">
        <v>0</v>
      </c>
      <c r="B104">
        <v>1</v>
      </c>
      <c r="C104">
        <v>5</v>
      </c>
      <c r="D104">
        <v>7</v>
      </c>
      <c r="E104">
        <v>3</v>
      </c>
      <c r="F104">
        <v>2</v>
      </c>
      <c r="G104">
        <v>6</v>
      </c>
      <c r="H104">
        <v>4</v>
      </c>
      <c r="I104">
        <v>20</v>
      </c>
      <c r="J104">
        <v>22</v>
      </c>
      <c r="K104">
        <v>18</v>
      </c>
      <c r="L104">
        <v>19</v>
      </c>
      <c r="M104">
        <v>23</v>
      </c>
      <c r="N104">
        <v>21</v>
      </c>
      <c r="O104">
        <v>29</v>
      </c>
      <c r="P104">
        <v>31</v>
      </c>
      <c r="Q104">
        <v>27</v>
      </c>
      <c r="R104">
        <v>26</v>
      </c>
      <c r="S104">
        <v>30</v>
      </c>
      <c r="T104">
        <v>28</v>
      </c>
      <c r="U104">
        <v>12</v>
      </c>
      <c r="V104">
        <v>14</v>
      </c>
      <c r="W104">
        <v>10</v>
      </c>
      <c r="X104">
        <v>11</v>
      </c>
      <c r="Y104">
        <v>15</v>
      </c>
      <c r="Z104">
        <v>13</v>
      </c>
      <c r="AA104">
        <v>9</v>
      </c>
      <c r="AB104">
        <v>8</v>
      </c>
      <c r="AC104">
        <v>24</v>
      </c>
      <c r="AD104">
        <v>25</v>
      </c>
      <c r="AE104">
        <v>17</v>
      </c>
      <c r="AF104">
        <v>16</v>
      </c>
    </row>
    <row r="105" spans="1:32" hidden="1" x14ac:dyDescent="0.25">
      <c r="A105">
        <v>0</v>
      </c>
      <c r="B105">
        <v>1</v>
      </c>
      <c r="C105">
        <v>5</v>
      </c>
      <c r="D105">
        <v>7</v>
      </c>
      <c r="E105">
        <v>3</v>
      </c>
      <c r="F105">
        <v>2</v>
      </c>
      <c r="G105">
        <v>18</v>
      </c>
      <c r="H105">
        <v>19</v>
      </c>
      <c r="I105">
        <v>23</v>
      </c>
      <c r="J105">
        <v>22</v>
      </c>
      <c r="K105">
        <v>6</v>
      </c>
      <c r="L105">
        <v>4</v>
      </c>
      <c r="M105">
        <v>20</v>
      </c>
      <c r="N105">
        <v>21</v>
      </c>
      <c r="O105">
        <v>29</v>
      </c>
      <c r="P105">
        <v>28</v>
      </c>
      <c r="Q105">
        <v>12</v>
      </c>
      <c r="R105">
        <v>14</v>
      </c>
      <c r="S105">
        <v>30</v>
      </c>
      <c r="T105">
        <v>31</v>
      </c>
      <c r="U105">
        <v>27</v>
      </c>
      <c r="V105">
        <v>26</v>
      </c>
      <c r="W105">
        <v>10</v>
      </c>
      <c r="X105">
        <v>11</v>
      </c>
      <c r="Y105">
        <v>15</v>
      </c>
      <c r="Z105">
        <v>13</v>
      </c>
      <c r="AA105">
        <v>9</v>
      </c>
      <c r="AB105">
        <v>8</v>
      </c>
      <c r="AC105">
        <v>24</v>
      </c>
      <c r="AD105">
        <v>25</v>
      </c>
      <c r="AE105">
        <v>17</v>
      </c>
      <c r="AF105">
        <v>16</v>
      </c>
    </row>
    <row r="106" spans="1:32" hidden="1" x14ac:dyDescent="0.25">
      <c r="A106">
        <v>0</v>
      </c>
      <c r="B106">
        <v>1</v>
      </c>
      <c r="C106">
        <v>9</v>
      </c>
      <c r="D106">
        <v>11</v>
      </c>
      <c r="E106">
        <v>15</v>
      </c>
      <c r="F106">
        <v>13</v>
      </c>
      <c r="G106">
        <v>5</v>
      </c>
      <c r="H106">
        <v>7</v>
      </c>
      <c r="I106">
        <v>3</v>
      </c>
      <c r="J106">
        <v>2</v>
      </c>
      <c r="K106">
        <v>18</v>
      </c>
      <c r="L106">
        <v>19</v>
      </c>
      <c r="M106">
        <v>23</v>
      </c>
      <c r="N106">
        <v>22</v>
      </c>
      <c r="O106">
        <v>6</v>
      </c>
      <c r="P106">
        <v>4</v>
      </c>
      <c r="Q106">
        <v>20</v>
      </c>
      <c r="R106">
        <v>21</v>
      </c>
      <c r="S106">
        <v>29</v>
      </c>
      <c r="T106">
        <v>28</v>
      </c>
      <c r="U106">
        <v>12</v>
      </c>
      <c r="V106">
        <v>14</v>
      </c>
      <c r="W106">
        <v>30</v>
      </c>
      <c r="X106">
        <v>31</v>
      </c>
      <c r="Y106">
        <v>27</v>
      </c>
      <c r="Z106">
        <v>26</v>
      </c>
      <c r="AA106">
        <v>10</v>
      </c>
      <c r="AB106">
        <v>8</v>
      </c>
      <c r="AC106">
        <v>24</v>
      </c>
      <c r="AD106">
        <v>25</v>
      </c>
      <c r="AE106">
        <v>17</v>
      </c>
      <c r="AF106">
        <v>16</v>
      </c>
    </row>
    <row r="107" spans="1:32" hidden="1" x14ac:dyDescent="0.25">
      <c r="A107">
        <v>0</v>
      </c>
      <c r="B107">
        <v>1</v>
      </c>
      <c r="C107">
        <v>9</v>
      </c>
      <c r="D107">
        <v>11</v>
      </c>
      <c r="E107">
        <v>15</v>
      </c>
      <c r="F107">
        <v>13</v>
      </c>
      <c r="G107">
        <v>5</v>
      </c>
      <c r="H107">
        <v>7</v>
      </c>
      <c r="I107">
        <v>3</v>
      </c>
      <c r="J107">
        <v>2</v>
      </c>
      <c r="K107">
        <v>6</v>
      </c>
      <c r="L107">
        <v>4</v>
      </c>
      <c r="M107">
        <v>12</v>
      </c>
      <c r="N107">
        <v>14</v>
      </c>
      <c r="O107">
        <v>10</v>
      </c>
      <c r="P107">
        <v>8</v>
      </c>
      <c r="Q107">
        <v>24</v>
      </c>
      <c r="R107">
        <v>26</v>
      </c>
      <c r="S107">
        <v>30</v>
      </c>
      <c r="T107">
        <v>28</v>
      </c>
      <c r="U107">
        <v>20</v>
      </c>
      <c r="V107">
        <v>22</v>
      </c>
      <c r="W107">
        <v>18</v>
      </c>
      <c r="X107">
        <v>19</v>
      </c>
      <c r="Y107">
        <v>23</v>
      </c>
      <c r="Z107">
        <v>21</v>
      </c>
      <c r="AA107">
        <v>29</v>
      </c>
      <c r="AB107">
        <v>31</v>
      </c>
      <c r="AC107">
        <v>27</v>
      </c>
      <c r="AD107">
        <v>25</v>
      </c>
      <c r="AE107">
        <v>17</v>
      </c>
      <c r="AF107">
        <v>16</v>
      </c>
    </row>
    <row r="108" spans="1:32" hidden="1" x14ac:dyDescent="0.25">
      <c r="A108">
        <v>0</v>
      </c>
      <c r="B108">
        <v>1</v>
      </c>
      <c r="C108">
        <v>9</v>
      </c>
      <c r="D108">
        <v>11</v>
      </c>
      <c r="E108">
        <v>15</v>
      </c>
      <c r="F108">
        <v>13</v>
      </c>
      <c r="G108">
        <v>5</v>
      </c>
      <c r="H108">
        <v>7</v>
      </c>
      <c r="I108">
        <v>3</v>
      </c>
      <c r="J108">
        <v>2</v>
      </c>
      <c r="K108">
        <v>6</v>
      </c>
      <c r="L108">
        <v>4</v>
      </c>
      <c r="M108">
        <v>20</v>
      </c>
      <c r="N108">
        <v>22</v>
      </c>
      <c r="O108">
        <v>18</v>
      </c>
      <c r="P108">
        <v>19</v>
      </c>
      <c r="Q108">
        <v>23</v>
      </c>
      <c r="R108">
        <v>21</v>
      </c>
      <c r="S108">
        <v>29</v>
      </c>
      <c r="T108">
        <v>31</v>
      </c>
      <c r="U108">
        <v>27</v>
      </c>
      <c r="V108">
        <v>26</v>
      </c>
      <c r="W108">
        <v>30</v>
      </c>
      <c r="X108">
        <v>28</v>
      </c>
      <c r="Y108">
        <v>12</v>
      </c>
      <c r="Z108">
        <v>14</v>
      </c>
      <c r="AA108">
        <v>10</v>
      </c>
      <c r="AB108">
        <v>8</v>
      </c>
      <c r="AC108">
        <v>24</v>
      </c>
      <c r="AD108">
        <v>25</v>
      </c>
      <c r="AE108">
        <v>17</v>
      </c>
      <c r="AF108">
        <v>16</v>
      </c>
    </row>
    <row r="109" spans="1:32" hidden="1" x14ac:dyDescent="0.25">
      <c r="A109">
        <v>0</v>
      </c>
      <c r="B109">
        <v>1</v>
      </c>
      <c r="C109">
        <v>9</v>
      </c>
      <c r="D109">
        <v>11</v>
      </c>
      <c r="E109">
        <v>3</v>
      </c>
      <c r="F109">
        <v>2</v>
      </c>
      <c r="G109">
        <v>10</v>
      </c>
      <c r="H109">
        <v>14</v>
      </c>
      <c r="I109">
        <v>6</v>
      </c>
      <c r="J109">
        <v>7</v>
      </c>
      <c r="K109">
        <v>15</v>
      </c>
      <c r="L109">
        <v>13</v>
      </c>
      <c r="M109">
        <v>5</v>
      </c>
      <c r="N109">
        <v>4</v>
      </c>
      <c r="O109">
        <v>12</v>
      </c>
      <c r="P109">
        <v>8</v>
      </c>
      <c r="Q109">
        <v>24</v>
      </c>
      <c r="R109">
        <v>28</v>
      </c>
      <c r="S109">
        <v>20</v>
      </c>
      <c r="T109">
        <v>21</v>
      </c>
      <c r="U109">
        <v>29</v>
      </c>
      <c r="V109">
        <v>31</v>
      </c>
      <c r="W109">
        <v>23</v>
      </c>
      <c r="X109">
        <v>22</v>
      </c>
      <c r="Y109">
        <v>30</v>
      </c>
      <c r="Z109">
        <v>26</v>
      </c>
      <c r="AA109">
        <v>18</v>
      </c>
      <c r="AB109">
        <v>19</v>
      </c>
      <c r="AC109">
        <v>27</v>
      </c>
      <c r="AD109">
        <v>25</v>
      </c>
      <c r="AE109">
        <v>17</v>
      </c>
      <c r="AF109">
        <v>16</v>
      </c>
    </row>
    <row r="110" spans="1:32" hidden="1" x14ac:dyDescent="0.25">
      <c r="A110">
        <v>0</v>
      </c>
      <c r="B110">
        <v>1</v>
      </c>
      <c r="C110">
        <v>9</v>
      </c>
      <c r="D110">
        <v>11</v>
      </c>
      <c r="E110">
        <v>3</v>
      </c>
      <c r="F110">
        <v>2</v>
      </c>
      <c r="G110">
        <v>10</v>
      </c>
      <c r="H110">
        <v>14</v>
      </c>
      <c r="I110">
        <v>6</v>
      </c>
      <c r="J110">
        <v>7</v>
      </c>
      <c r="K110">
        <v>15</v>
      </c>
      <c r="L110">
        <v>13</v>
      </c>
      <c r="M110">
        <v>5</v>
      </c>
      <c r="N110">
        <v>4</v>
      </c>
      <c r="O110">
        <v>20</v>
      </c>
      <c r="P110">
        <v>21</v>
      </c>
      <c r="Q110">
        <v>29</v>
      </c>
      <c r="R110">
        <v>31</v>
      </c>
      <c r="S110">
        <v>23</v>
      </c>
      <c r="T110">
        <v>22</v>
      </c>
      <c r="U110">
        <v>30</v>
      </c>
      <c r="V110">
        <v>28</v>
      </c>
      <c r="W110">
        <v>12</v>
      </c>
      <c r="X110">
        <v>8</v>
      </c>
      <c r="Y110">
        <v>24</v>
      </c>
      <c r="Z110">
        <v>26</v>
      </c>
      <c r="AA110">
        <v>18</v>
      </c>
      <c r="AB110">
        <v>19</v>
      </c>
      <c r="AC110">
        <v>27</v>
      </c>
      <c r="AD110">
        <v>25</v>
      </c>
      <c r="AE110">
        <v>17</v>
      </c>
      <c r="AF110">
        <v>16</v>
      </c>
    </row>
    <row r="111" spans="1:32" hidden="1" x14ac:dyDescent="0.25">
      <c r="A111">
        <v>0</v>
      </c>
      <c r="B111">
        <v>1</v>
      </c>
      <c r="C111">
        <v>9</v>
      </c>
      <c r="D111">
        <v>11</v>
      </c>
      <c r="E111">
        <v>3</v>
      </c>
      <c r="F111">
        <v>2</v>
      </c>
      <c r="G111">
        <v>18</v>
      </c>
      <c r="H111">
        <v>19</v>
      </c>
      <c r="I111">
        <v>23</v>
      </c>
      <c r="J111">
        <v>22</v>
      </c>
      <c r="K111">
        <v>6</v>
      </c>
      <c r="L111">
        <v>7</v>
      </c>
      <c r="M111">
        <v>15</v>
      </c>
      <c r="N111">
        <v>13</v>
      </c>
      <c r="O111">
        <v>5</v>
      </c>
      <c r="P111">
        <v>4</v>
      </c>
      <c r="Q111">
        <v>20</v>
      </c>
      <c r="R111">
        <v>21</v>
      </c>
      <c r="S111">
        <v>29</v>
      </c>
      <c r="T111">
        <v>28</v>
      </c>
      <c r="U111">
        <v>12</v>
      </c>
      <c r="V111">
        <v>14</v>
      </c>
      <c r="W111">
        <v>30</v>
      </c>
      <c r="X111">
        <v>31</v>
      </c>
      <c r="Y111">
        <v>27</v>
      </c>
      <c r="Z111">
        <v>26</v>
      </c>
      <c r="AA111">
        <v>10</v>
      </c>
      <c r="AB111">
        <v>8</v>
      </c>
      <c r="AC111">
        <v>24</v>
      </c>
      <c r="AD111">
        <v>25</v>
      </c>
      <c r="AE111">
        <v>17</v>
      </c>
      <c r="AF111">
        <v>16</v>
      </c>
    </row>
    <row r="112" spans="1:32" hidden="1" x14ac:dyDescent="0.25">
      <c r="A112">
        <v>0</v>
      </c>
      <c r="B112">
        <v>1</v>
      </c>
      <c r="C112">
        <v>9</v>
      </c>
      <c r="D112">
        <v>11</v>
      </c>
      <c r="E112">
        <v>3</v>
      </c>
      <c r="F112">
        <v>2</v>
      </c>
      <c r="G112">
        <v>18</v>
      </c>
      <c r="H112">
        <v>19</v>
      </c>
      <c r="I112">
        <v>27</v>
      </c>
      <c r="J112">
        <v>26</v>
      </c>
      <c r="K112">
        <v>10</v>
      </c>
      <c r="L112">
        <v>14</v>
      </c>
      <c r="M112">
        <v>30</v>
      </c>
      <c r="N112">
        <v>31</v>
      </c>
      <c r="O112">
        <v>23</v>
      </c>
      <c r="P112">
        <v>22</v>
      </c>
      <c r="Q112">
        <v>6</v>
      </c>
      <c r="R112">
        <v>7</v>
      </c>
      <c r="S112">
        <v>15</v>
      </c>
      <c r="T112">
        <v>13</v>
      </c>
      <c r="U112">
        <v>5</v>
      </c>
      <c r="V112">
        <v>4</v>
      </c>
      <c r="W112">
        <v>20</v>
      </c>
      <c r="X112">
        <v>21</v>
      </c>
      <c r="Y112">
        <v>29</v>
      </c>
      <c r="Z112">
        <v>28</v>
      </c>
      <c r="AA112">
        <v>12</v>
      </c>
      <c r="AB112">
        <v>8</v>
      </c>
      <c r="AC112">
        <v>24</v>
      </c>
      <c r="AD112">
        <v>25</v>
      </c>
      <c r="AE112">
        <v>17</v>
      </c>
      <c r="AF112">
        <v>16</v>
      </c>
    </row>
    <row r="113" spans="1:32" hidden="1" x14ac:dyDescent="0.25">
      <c r="A113">
        <v>0</v>
      </c>
      <c r="B113">
        <v>1</v>
      </c>
      <c r="C113">
        <v>9</v>
      </c>
      <c r="D113">
        <v>11</v>
      </c>
      <c r="E113">
        <v>3</v>
      </c>
      <c r="F113">
        <v>2</v>
      </c>
      <c r="G113">
        <v>18</v>
      </c>
      <c r="H113">
        <v>19</v>
      </c>
      <c r="I113">
        <v>27</v>
      </c>
      <c r="J113">
        <v>26</v>
      </c>
      <c r="K113">
        <v>30</v>
      </c>
      <c r="L113">
        <v>31</v>
      </c>
      <c r="M113">
        <v>23</v>
      </c>
      <c r="N113">
        <v>22</v>
      </c>
      <c r="O113">
        <v>6</v>
      </c>
      <c r="P113">
        <v>7</v>
      </c>
      <c r="Q113">
        <v>15</v>
      </c>
      <c r="R113">
        <v>13</v>
      </c>
      <c r="S113">
        <v>5</v>
      </c>
      <c r="T113">
        <v>4</v>
      </c>
      <c r="U113">
        <v>20</v>
      </c>
      <c r="V113">
        <v>21</v>
      </c>
      <c r="W113">
        <v>29</v>
      </c>
      <c r="X113">
        <v>28</v>
      </c>
      <c r="Y113">
        <v>12</v>
      </c>
      <c r="Z113">
        <v>14</v>
      </c>
      <c r="AA113">
        <v>10</v>
      </c>
      <c r="AB113">
        <v>8</v>
      </c>
      <c r="AC113">
        <v>24</v>
      </c>
      <c r="AD113">
        <v>25</v>
      </c>
      <c r="AE113">
        <v>17</v>
      </c>
      <c r="AF113">
        <v>16</v>
      </c>
    </row>
    <row r="114" spans="1:32" hidden="1" x14ac:dyDescent="0.25">
      <c r="A114">
        <v>0</v>
      </c>
      <c r="B114">
        <v>1</v>
      </c>
      <c r="C114">
        <v>9</v>
      </c>
      <c r="D114">
        <v>11</v>
      </c>
      <c r="E114">
        <v>3</v>
      </c>
      <c r="F114">
        <v>2</v>
      </c>
      <c r="G114">
        <v>18</v>
      </c>
      <c r="H114">
        <v>19</v>
      </c>
      <c r="I114">
        <v>27</v>
      </c>
      <c r="J114">
        <v>31</v>
      </c>
      <c r="K114">
        <v>23</v>
      </c>
      <c r="L114">
        <v>22</v>
      </c>
      <c r="M114">
        <v>30</v>
      </c>
      <c r="N114">
        <v>26</v>
      </c>
      <c r="O114">
        <v>10</v>
      </c>
      <c r="P114">
        <v>14</v>
      </c>
      <c r="Q114">
        <v>6</v>
      </c>
      <c r="R114">
        <v>7</v>
      </c>
      <c r="S114">
        <v>15</v>
      </c>
      <c r="T114">
        <v>13</v>
      </c>
      <c r="U114">
        <v>5</v>
      </c>
      <c r="V114">
        <v>4</v>
      </c>
      <c r="W114">
        <v>12</v>
      </c>
      <c r="X114">
        <v>8</v>
      </c>
      <c r="Y114">
        <v>24</v>
      </c>
      <c r="Z114">
        <v>28</v>
      </c>
      <c r="AA114">
        <v>20</v>
      </c>
      <c r="AB114">
        <v>21</v>
      </c>
      <c r="AC114">
        <v>29</v>
      </c>
      <c r="AD114">
        <v>25</v>
      </c>
      <c r="AE114">
        <v>17</v>
      </c>
      <c r="AF114">
        <v>16</v>
      </c>
    </row>
    <row r="115" spans="1:32" hidden="1" x14ac:dyDescent="0.25">
      <c r="A115">
        <v>0</v>
      </c>
      <c r="B115">
        <v>1</v>
      </c>
      <c r="C115">
        <v>9</v>
      </c>
      <c r="D115">
        <v>11</v>
      </c>
      <c r="E115">
        <v>3</v>
      </c>
      <c r="F115">
        <v>2</v>
      </c>
      <c r="G115">
        <v>18</v>
      </c>
      <c r="H115">
        <v>19</v>
      </c>
      <c r="I115">
        <v>27</v>
      </c>
      <c r="J115">
        <v>31</v>
      </c>
      <c r="K115">
        <v>23</v>
      </c>
      <c r="L115">
        <v>22</v>
      </c>
      <c r="M115">
        <v>6</v>
      </c>
      <c r="N115">
        <v>7</v>
      </c>
      <c r="O115">
        <v>15</v>
      </c>
      <c r="P115">
        <v>13</v>
      </c>
      <c r="Q115">
        <v>5</v>
      </c>
      <c r="R115">
        <v>4</v>
      </c>
      <c r="S115">
        <v>12</v>
      </c>
      <c r="T115">
        <v>14</v>
      </c>
      <c r="U115">
        <v>30</v>
      </c>
      <c r="V115">
        <v>26</v>
      </c>
      <c r="W115">
        <v>10</v>
      </c>
      <c r="X115">
        <v>8</v>
      </c>
      <c r="Y115">
        <v>24</v>
      </c>
      <c r="Z115">
        <v>28</v>
      </c>
      <c r="AA115">
        <v>20</v>
      </c>
      <c r="AB115">
        <v>21</v>
      </c>
      <c r="AC115">
        <v>29</v>
      </c>
      <c r="AD115">
        <v>25</v>
      </c>
      <c r="AE115">
        <v>17</v>
      </c>
      <c r="AF115">
        <v>16</v>
      </c>
    </row>
    <row r="116" spans="1:32" hidden="1" x14ac:dyDescent="0.25">
      <c r="A116">
        <v>0</v>
      </c>
      <c r="B116">
        <v>1</v>
      </c>
      <c r="C116">
        <v>9</v>
      </c>
      <c r="D116">
        <v>11</v>
      </c>
      <c r="E116">
        <v>3</v>
      </c>
      <c r="F116">
        <v>2</v>
      </c>
      <c r="G116">
        <v>18</v>
      </c>
      <c r="H116">
        <v>19</v>
      </c>
      <c r="I116">
        <v>27</v>
      </c>
      <c r="J116">
        <v>31</v>
      </c>
      <c r="K116">
        <v>23</v>
      </c>
      <c r="L116">
        <v>22</v>
      </c>
      <c r="M116">
        <v>6</v>
      </c>
      <c r="N116">
        <v>7</v>
      </c>
      <c r="O116">
        <v>15</v>
      </c>
      <c r="P116">
        <v>13</v>
      </c>
      <c r="Q116">
        <v>5</v>
      </c>
      <c r="R116">
        <v>4</v>
      </c>
      <c r="S116">
        <v>20</v>
      </c>
      <c r="T116">
        <v>21</v>
      </c>
      <c r="U116">
        <v>29</v>
      </c>
      <c r="V116">
        <v>28</v>
      </c>
      <c r="W116">
        <v>12</v>
      </c>
      <c r="X116">
        <v>14</v>
      </c>
      <c r="Y116">
        <v>30</v>
      </c>
      <c r="Z116">
        <v>26</v>
      </c>
      <c r="AA116">
        <v>10</v>
      </c>
      <c r="AB116">
        <v>8</v>
      </c>
      <c r="AC116">
        <v>24</v>
      </c>
      <c r="AD116">
        <v>25</v>
      </c>
      <c r="AE116">
        <v>17</v>
      </c>
      <c r="AF116">
        <v>16</v>
      </c>
    </row>
    <row r="117" spans="1:32" hidden="1" x14ac:dyDescent="0.25">
      <c r="A117">
        <v>0</v>
      </c>
      <c r="B117">
        <v>1</v>
      </c>
      <c r="C117">
        <v>9</v>
      </c>
      <c r="D117">
        <v>11</v>
      </c>
      <c r="E117">
        <v>3</v>
      </c>
      <c r="F117">
        <v>2</v>
      </c>
      <c r="G117">
        <v>18</v>
      </c>
      <c r="H117">
        <v>22</v>
      </c>
      <c r="I117">
        <v>6</v>
      </c>
      <c r="J117">
        <v>7</v>
      </c>
      <c r="K117">
        <v>15</v>
      </c>
      <c r="L117">
        <v>13</v>
      </c>
      <c r="M117">
        <v>5</v>
      </c>
      <c r="N117">
        <v>4</v>
      </c>
      <c r="O117">
        <v>20</v>
      </c>
      <c r="P117">
        <v>21</v>
      </c>
      <c r="Q117">
        <v>29</v>
      </c>
      <c r="R117">
        <v>28</v>
      </c>
      <c r="S117">
        <v>12</v>
      </c>
      <c r="T117">
        <v>14</v>
      </c>
      <c r="U117">
        <v>30</v>
      </c>
      <c r="V117">
        <v>31</v>
      </c>
      <c r="W117">
        <v>23</v>
      </c>
      <c r="X117">
        <v>19</v>
      </c>
      <c r="Y117">
        <v>27</v>
      </c>
      <c r="Z117">
        <v>26</v>
      </c>
      <c r="AA117">
        <v>10</v>
      </c>
      <c r="AB117">
        <v>8</v>
      </c>
      <c r="AC117">
        <v>24</v>
      </c>
      <c r="AD117">
        <v>25</v>
      </c>
      <c r="AE117">
        <v>17</v>
      </c>
      <c r="AF117">
        <v>16</v>
      </c>
    </row>
    <row r="118" spans="1:32" hidden="1" x14ac:dyDescent="0.25">
      <c r="A118">
        <v>0</v>
      </c>
      <c r="B118">
        <v>1</v>
      </c>
      <c r="C118">
        <v>9</v>
      </c>
      <c r="D118">
        <v>11</v>
      </c>
      <c r="E118">
        <v>3</v>
      </c>
      <c r="F118">
        <v>2</v>
      </c>
      <c r="G118">
        <v>6</v>
      </c>
      <c r="H118">
        <v>7</v>
      </c>
      <c r="I118">
        <v>15</v>
      </c>
      <c r="J118">
        <v>13</v>
      </c>
      <c r="K118">
        <v>5</v>
      </c>
      <c r="L118">
        <v>4</v>
      </c>
      <c r="M118">
        <v>12</v>
      </c>
      <c r="N118">
        <v>14</v>
      </c>
      <c r="O118">
        <v>10</v>
      </c>
      <c r="P118">
        <v>8</v>
      </c>
      <c r="Q118">
        <v>24</v>
      </c>
      <c r="R118">
        <v>26</v>
      </c>
      <c r="S118">
        <v>30</v>
      </c>
      <c r="T118">
        <v>28</v>
      </c>
      <c r="U118">
        <v>20</v>
      </c>
      <c r="V118">
        <v>21</v>
      </c>
      <c r="W118">
        <v>29</v>
      </c>
      <c r="X118">
        <v>31</v>
      </c>
      <c r="Y118">
        <v>23</v>
      </c>
      <c r="Z118">
        <v>22</v>
      </c>
      <c r="AA118">
        <v>18</v>
      </c>
      <c r="AB118">
        <v>19</v>
      </c>
      <c r="AC118">
        <v>27</v>
      </c>
      <c r="AD118">
        <v>25</v>
      </c>
      <c r="AE118">
        <v>17</v>
      </c>
      <c r="AF118">
        <v>16</v>
      </c>
    </row>
    <row r="119" spans="1:32" hidden="1" x14ac:dyDescent="0.25">
      <c r="A119">
        <v>0</v>
      </c>
      <c r="B119">
        <v>1</v>
      </c>
      <c r="C119">
        <v>9</v>
      </c>
      <c r="D119">
        <v>11</v>
      </c>
      <c r="E119">
        <v>3</v>
      </c>
      <c r="F119">
        <v>2</v>
      </c>
      <c r="G119">
        <v>6</v>
      </c>
      <c r="H119">
        <v>7</v>
      </c>
      <c r="I119">
        <v>15</v>
      </c>
      <c r="J119">
        <v>13</v>
      </c>
      <c r="K119">
        <v>5</v>
      </c>
      <c r="L119">
        <v>4</v>
      </c>
      <c r="M119">
        <v>20</v>
      </c>
      <c r="N119">
        <v>21</v>
      </c>
      <c r="O119">
        <v>29</v>
      </c>
      <c r="P119">
        <v>28</v>
      </c>
      <c r="Q119">
        <v>12</v>
      </c>
      <c r="R119">
        <v>14</v>
      </c>
      <c r="S119">
        <v>10</v>
      </c>
      <c r="T119">
        <v>8</v>
      </c>
      <c r="U119">
        <v>24</v>
      </c>
      <c r="V119">
        <v>26</v>
      </c>
      <c r="W119">
        <v>30</v>
      </c>
      <c r="X119">
        <v>31</v>
      </c>
      <c r="Y119">
        <v>23</v>
      </c>
      <c r="Z119">
        <v>22</v>
      </c>
      <c r="AA119">
        <v>18</v>
      </c>
      <c r="AB119">
        <v>19</v>
      </c>
      <c r="AC119">
        <v>27</v>
      </c>
      <c r="AD119">
        <v>25</v>
      </c>
      <c r="AE119">
        <v>17</v>
      </c>
      <c r="AF119">
        <v>16</v>
      </c>
    </row>
    <row r="120" spans="1:32" hidden="1" x14ac:dyDescent="0.25">
      <c r="A120">
        <v>0</v>
      </c>
      <c r="B120">
        <v>1</v>
      </c>
      <c r="C120">
        <v>9</v>
      </c>
      <c r="D120">
        <v>11</v>
      </c>
      <c r="E120">
        <v>3</v>
      </c>
      <c r="F120">
        <v>2</v>
      </c>
      <c r="G120">
        <v>6</v>
      </c>
      <c r="H120">
        <v>7</v>
      </c>
      <c r="I120">
        <v>15</v>
      </c>
      <c r="J120">
        <v>13</v>
      </c>
      <c r="K120">
        <v>5</v>
      </c>
      <c r="L120">
        <v>4</v>
      </c>
      <c r="M120">
        <v>20</v>
      </c>
      <c r="N120">
        <v>21</v>
      </c>
      <c r="O120">
        <v>29</v>
      </c>
      <c r="P120">
        <v>28</v>
      </c>
      <c r="Q120">
        <v>12</v>
      </c>
      <c r="R120">
        <v>14</v>
      </c>
      <c r="S120">
        <v>30</v>
      </c>
      <c r="T120">
        <v>31</v>
      </c>
      <c r="U120">
        <v>23</v>
      </c>
      <c r="V120">
        <v>22</v>
      </c>
      <c r="W120">
        <v>18</v>
      </c>
      <c r="X120">
        <v>19</v>
      </c>
      <c r="Y120">
        <v>27</v>
      </c>
      <c r="Z120">
        <v>26</v>
      </c>
      <c r="AA120">
        <v>10</v>
      </c>
      <c r="AB120">
        <v>8</v>
      </c>
      <c r="AC120">
        <v>24</v>
      </c>
      <c r="AD120">
        <v>25</v>
      </c>
      <c r="AE120">
        <v>17</v>
      </c>
      <c r="AF120">
        <v>16</v>
      </c>
    </row>
    <row r="121" spans="1:32" hidden="1" x14ac:dyDescent="0.25">
      <c r="A121">
        <v>0</v>
      </c>
      <c r="B121">
        <v>1</v>
      </c>
      <c r="C121">
        <v>9</v>
      </c>
      <c r="D121">
        <v>11</v>
      </c>
      <c r="E121">
        <v>3</v>
      </c>
      <c r="F121">
        <v>2</v>
      </c>
      <c r="G121">
        <v>6</v>
      </c>
      <c r="H121">
        <v>7</v>
      </c>
      <c r="I121">
        <v>15</v>
      </c>
      <c r="J121">
        <v>13</v>
      </c>
      <c r="K121">
        <v>5</v>
      </c>
      <c r="L121">
        <v>4</v>
      </c>
      <c r="M121">
        <v>20</v>
      </c>
      <c r="N121">
        <v>21</v>
      </c>
      <c r="O121">
        <v>29</v>
      </c>
      <c r="P121">
        <v>31</v>
      </c>
      <c r="Q121">
        <v>23</v>
      </c>
      <c r="R121">
        <v>22</v>
      </c>
      <c r="S121">
        <v>18</v>
      </c>
      <c r="T121">
        <v>19</v>
      </c>
      <c r="U121">
        <v>27</v>
      </c>
      <c r="V121">
        <v>26</v>
      </c>
      <c r="W121">
        <v>30</v>
      </c>
      <c r="X121">
        <v>28</v>
      </c>
      <c r="Y121">
        <v>12</v>
      </c>
      <c r="Z121">
        <v>14</v>
      </c>
      <c r="AA121">
        <v>10</v>
      </c>
      <c r="AB121">
        <v>8</v>
      </c>
      <c r="AC121">
        <v>24</v>
      </c>
      <c r="AD121">
        <v>25</v>
      </c>
      <c r="AE121">
        <v>17</v>
      </c>
      <c r="AF121">
        <v>16</v>
      </c>
    </row>
    <row r="122" spans="1:32" hidden="1" x14ac:dyDescent="0.25">
      <c r="A122">
        <v>0</v>
      </c>
      <c r="B122">
        <v>1</v>
      </c>
      <c r="C122">
        <v>9</v>
      </c>
      <c r="D122">
        <v>11</v>
      </c>
      <c r="E122">
        <v>3</v>
      </c>
      <c r="F122">
        <v>2</v>
      </c>
      <c r="G122">
        <v>6</v>
      </c>
      <c r="H122">
        <v>7</v>
      </c>
      <c r="I122">
        <v>15</v>
      </c>
      <c r="J122">
        <v>13</v>
      </c>
      <c r="K122">
        <v>5</v>
      </c>
      <c r="L122">
        <v>4</v>
      </c>
      <c r="M122">
        <v>20</v>
      </c>
      <c r="N122">
        <v>21</v>
      </c>
      <c r="O122">
        <v>29</v>
      </c>
      <c r="P122">
        <v>31</v>
      </c>
      <c r="Q122">
        <v>23</v>
      </c>
      <c r="R122">
        <v>22</v>
      </c>
      <c r="S122">
        <v>30</v>
      </c>
      <c r="T122">
        <v>28</v>
      </c>
      <c r="U122">
        <v>12</v>
      </c>
      <c r="V122">
        <v>14</v>
      </c>
      <c r="W122">
        <v>10</v>
      </c>
      <c r="X122">
        <v>8</v>
      </c>
      <c r="Y122">
        <v>24</v>
      </c>
      <c r="Z122">
        <v>26</v>
      </c>
      <c r="AA122">
        <v>18</v>
      </c>
      <c r="AB122">
        <v>19</v>
      </c>
      <c r="AC122">
        <v>27</v>
      </c>
      <c r="AD122">
        <v>25</v>
      </c>
      <c r="AE122">
        <v>17</v>
      </c>
      <c r="AF122">
        <v>16</v>
      </c>
    </row>
    <row r="123" spans="1:32" hidden="1" x14ac:dyDescent="0.25">
      <c r="A123">
        <v>0</v>
      </c>
      <c r="B123">
        <v>1</v>
      </c>
      <c r="C123">
        <v>9</v>
      </c>
      <c r="D123">
        <v>13</v>
      </c>
      <c r="E123">
        <v>15</v>
      </c>
      <c r="F123">
        <v>11</v>
      </c>
      <c r="G123">
        <v>3</v>
      </c>
      <c r="H123">
        <v>2</v>
      </c>
      <c r="I123">
        <v>10</v>
      </c>
      <c r="J123">
        <v>14</v>
      </c>
      <c r="K123">
        <v>6</v>
      </c>
      <c r="L123">
        <v>7</v>
      </c>
      <c r="M123">
        <v>5</v>
      </c>
      <c r="N123">
        <v>4</v>
      </c>
      <c r="O123">
        <v>12</v>
      </c>
      <c r="P123">
        <v>8</v>
      </c>
      <c r="Q123">
        <v>24</v>
      </c>
      <c r="R123">
        <v>28</v>
      </c>
      <c r="S123">
        <v>20</v>
      </c>
      <c r="T123">
        <v>21</v>
      </c>
      <c r="U123">
        <v>23</v>
      </c>
      <c r="V123">
        <v>22</v>
      </c>
      <c r="W123">
        <v>30</v>
      </c>
      <c r="X123">
        <v>26</v>
      </c>
      <c r="Y123">
        <v>18</v>
      </c>
      <c r="Z123">
        <v>19</v>
      </c>
      <c r="AA123">
        <v>27</v>
      </c>
      <c r="AB123">
        <v>31</v>
      </c>
      <c r="AC123">
        <v>29</v>
      </c>
      <c r="AD123">
        <v>25</v>
      </c>
      <c r="AE123">
        <v>17</v>
      </c>
      <c r="AF123">
        <v>16</v>
      </c>
    </row>
    <row r="124" spans="1:32" hidden="1" x14ac:dyDescent="0.25">
      <c r="A124">
        <v>0</v>
      </c>
      <c r="B124">
        <v>1</v>
      </c>
      <c r="C124">
        <v>9</v>
      </c>
      <c r="D124">
        <v>13</v>
      </c>
      <c r="E124">
        <v>15</v>
      </c>
      <c r="F124">
        <v>11</v>
      </c>
      <c r="G124">
        <v>3</v>
      </c>
      <c r="H124">
        <v>2</v>
      </c>
      <c r="I124">
        <v>18</v>
      </c>
      <c r="J124">
        <v>19</v>
      </c>
      <c r="K124">
        <v>27</v>
      </c>
      <c r="L124">
        <v>26</v>
      </c>
      <c r="M124">
        <v>10</v>
      </c>
      <c r="N124">
        <v>14</v>
      </c>
      <c r="O124">
        <v>30</v>
      </c>
      <c r="P124">
        <v>31</v>
      </c>
      <c r="Q124">
        <v>23</v>
      </c>
      <c r="R124">
        <v>22</v>
      </c>
      <c r="S124">
        <v>6</v>
      </c>
      <c r="T124">
        <v>7</v>
      </c>
      <c r="U124">
        <v>5</v>
      </c>
      <c r="V124">
        <v>4</v>
      </c>
      <c r="W124">
        <v>20</v>
      </c>
      <c r="X124">
        <v>21</v>
      </c>
      <c r="Y124">
        <v>29</v>
      </c>
      <c r="Z124">
        <v>28</v>
      </c>
      <c r="AA124">
        <v>12</v>
      </c>
      <c r="AB124">
        <v>8</v>
      </c>
      <c r="AC124">
        <v>24</v>
      </c>
      <c r="AD124">
        <v>25</v>
      </c>
      <c r="AE124">
        <v>17</v>
      </c>
      <c r="AF124">
        <v>16</v>
      </c>
    </row>
    <row r="125" spans="1:32" hidden="1" x14ac:dyDescent="0.25">
      <c r="A125">
        <v>0</v>
      </c>
      <c r="B125">
        <v>1</v>
      </c>
      <c r="C125">
        <v>9</v>
      </c>
      <c r="D125">
        <v>13</v>
      </c>
      <c r="E125">
        <v>15</v>
      </c>
      <c r="F125">
        <v>11</v>
      </c>
      <c r="G125">
        <v>3</v>
      </c>
      <c r="H125">
        <v>2</v>
      </c>
      <c r="I125">
        <v>18</v>
      </c>
      <c r="J125">
        <v>19</v>
      </c>
      <c r="K125">
        <v>27</v>
      </c>
      <c r="L125">
        <v>31</v>
      </c>
      <c r="M125">
        <v>23</v>
      </c>
      <c r="N125">
        <v>22</v>
      </c>
      <c r="O125">
        <v>30</v>
      </c>
      <c r="P125">
        <v>26</v>
      </c>
      <c r="Q125">
        <v>10</v>
      </c>
      <c r="R125">
        <v>14</v>
      </c>
      <c r="S125">
        <v>6</v>
      </c>
      <c r="T125">
        <v>7</v>
      </c>
      <c r="U125">
        <v>5</v>
      </c>
      <c r="V125">
        <v>4</v>
      </c>
      <c r="W125">
        <v>12</v>
      </c>
      <c r="X125">
        <v>8</v>
      </c>
      <c r="Y125">
        <v>24</v>
      </c>
      <c r="Z125">
        <v>28</v>
      </c>
      <c r="AA125">
        <v>20</v>
      </c>
      <c r="AB125">
        <v>21</v>
      </c>
      <c r="AC125">
        <v>29</v>
      </c>
      <c r="AD125">
        <v>25</v>
      </c>
      <c r="AE125">
        <v>17</v>
      </c>
      <c r="AF125">
        <v>16</v>
      </c>
    </row>
    <row r="126" spans="1:32" hidden="1" x14ac:dyDescent="0.25">
      <c r="A126">
        <v>0</v>
      </c>
      <c r="B126">
        <v>1</v>
      </c>
      <c r="C126">
        <v>9</v>
      </c>
      <c r="D126">
        <v>13</v>
      </c>
      <c r="E126">
        <v>5</v>
      </c>
      <c r="F126">
        <v>7</v>
      </c>
      <c r="G126">
        <v>15</v>
      </c>
      <c r="H126">
        <v>11</v>
      </c>
      <c r="I126">
        <v>3</v>
      </c>
      <c r="J126">
        <v>2</v>
      </c>
      <c r="K126">
        <v>10</v>
      </c>
      <c r="L126">
        <v>14</v>
      </c>
      <c r="M126">
        <v>6</v>
      </c>
      <c r="N126">
        <v>4</v>
      </c>
      <c r="O126">
        <v>12</v>
      </c>
      <c r="P126">
        <v>8</v>
      </c>
      <c r="Q126">
        <v>24</v>
      </c>
      <c r="R126">
        <v>28</v>
      </c>
      <c r="S126">
        <v>20</v>
      </c>
      <c r="T126">
        <v>22</v>
      </c>
      <c r="U126">
        <v>30</v>
      </c>
      <c r="V126">
        <v>26</v>
      </c>
      <c r="W126">
        <v>18</v>
      </c>
      <c r="X126">
        <v>19</v>
      </c>
      <c r="Y126">
        <v>27</v>
      </c>
      <c r="Z126">
        <v>31</v>
      </c>
      <c r="AA126">
        <v>23</v>
      </c>
      <c r="AB126">
        <v>21</v>
      </c>
      <c r="AC126">
        <v>29</v>
      </c>
      <c r="AD126">
        <v>25</v>
      </c>
      <c r="AE126">
        <v>17</v>
      </c>
      <c r="AF126">
        <v>16</v>
      </c>
    </row>
    <row r="127" spans="1:32" hidden="1" x14ac:dyDescent="0.25">
      <c r="A127">
        <v>0</v>
      </c>
      <c r="B127">
        <v>1</v>
      </c>
      <c r="C127">
        <v>9</v>
      </c>
      <c r="D127">
        <v>13</v>
      </c>
      <c r="E127">
        <v>5</v>
      </c>
      <c r="F127">
        <v>7</v>
      </c>
      <c r="G127">
        <v>15</v>
      </c>
      <c r="H127">
        <v>11</v>
      </c>
      <c r="I127">
        <v>3</v>
      </c>
      <c r="J127">
        <v>2</v>
      </c>
      <c r="K127">
        <v>18</v>
      </c>
      <c r="L127">
        <v>19</v>
      </c>
      <c r="M127">
        <v>27</v>
      </c>
      <c r="N127">
        <v>26</v>
      </c>
      <c r="O127">
        <v>10</v>
      </c>
      <c r="P127">
        <v>14</v>
      </c>
      <c r="Q127">
        <v>30</v>
      </c>
      <c r="R127">
        <v>31</v>
      </c>
      <c r="S127">
        <v>23</v>
      </c>
      <c r="T127">
        <v>22</v>
      </c>
      <c r="U127">
        <v>6</v>
      </c>
      <c r="V127">
        <v>4</v>
      </c>
      <c r="W127">
        <v>20</v>
      </c>
      <c r="X127">
        <v>21</v>
      </c>
      <c r="Y127">
        <v>29</v>
      </c>
      <c r="Z127">
        <v>28</v>
      </c>
      <c r="AA127">
        <v>12</v>
      </c>
      <c r="AB127">
        <v>8</v>
      </c>
      <c r="AC127">
        <v>24</v>
      </c>
      <c r="AD127">
        <v>25</v>
      </c>
      <c r="AE127">
        <v>17</v>
      </c>
      <c r="AF127">
        <v>16</v>
      </c>
    </row>
    <row r="128" spans="1:32" hidden="1" x14ac:dyDescent="0.25">
      <c r="A128">
        <v>0</v>
      </c>
      <c r="B128">
        <v>1</v>
      </c>
      <c r="C128">
        <v>9</v>
      </c>
      <c r="D128">
        <v>13</v>
      </c>
      <c r="E128">
        <v>5</v>
      </c>
      <c r="F128">
        <v>7</v>
      </c>
      <c r="G128">
        <v>15</v>
      </c>
      <c r="H128">
        <v>11</v>
      </c>
      <c r="I128">
        <v>3</v>
      </c>
      <c r="J128">
        <v>2</v>
      </c>
      <c r="K128">
        <v>18</v>
      </c>
      <c r="L128">
        <v>19</v>
      </c>
      <c r="M128">
        <v>27</v>
      </c>
      <c r="N128">
        <v>31</v>
      </c>
      <c r="O128">
        <v>23</v>
      </c>
      <c r="P128">
        <v>22</v>
      </c>
      <c r="Q128">
        <v>30</v>
      </c>
      <c r="R128">
        <v>26</v>
      </c>
      <c r="S128">
        <v>10</v>
      </c>
      <c r="T128">
        <v>14</v>
      </c>
      <c r="U128">
        <v>6</v>
      </c>
      <c r="V128">
        <v>4</v>
      </c>
      <c r="W128">
        <v>12</v>
      </c>
      <c r="X128">
        <v>8</v>
      </c>
      <c r="Y128">
        <v>24</v>
      </c>
      <c r="Z128">
        <v>28</v>
      </c>
      <c r="AA128">
        <v>20</v>
      </c>
      <c r="AB128">
        <v>21</v>
      </c>
      <c r="AC128">
        <v>29</v>
      </c>
      <c r="AD128">
        <v>25</v>
      </c>
      <c r="AE128">
        <v>17</v>
      </c>
      <c r="AF128">
        <v>16</v>
      </c>
    </row>
    <row r="129" spans="1:32" x14ac:dyDescent="0.25">
      <c r="A129">
        <v>0</v>
      </c>
      <c r="B129">
        <v>1</v>
      </c>
      <c r="C129">
        <v>17</v>
      </c>
      <c r="D129">
        <v>19</v>
      </c>
      <c r="E129">
        <v>23</v>
      </c>
      <c r="F129">
        <v>21</v>
      </c>
      <c r="G129">
        <v>29</v>
      </c>
      <c r="H129">
        <v>31</v>
      </c>
      <c r="I129">
        <v>27</v>
      </c>
      <c r="J129">
        <v>25</v>
      </c>
      <c r="K129">
        <v>9</v>
      </c>
      <c r="L129">
        <v>11</v>
      </c>
      <c r="M129">
        <v>15</v>
      </c>
      <c r="N129">
        <v>13</v>
      </c>
      <c r="O129">
        <v>5</v>
      </c>
      <c r="P129">
        <v>7</v>
      </c>
      <c r="Q129">
        <v>3</v>
      </c>
      <c r="R129">
        <v>2</v>
      </c>
      <c r="S129">
        <v>6</v>
      </c>
      <c r="T129">
        <v>4</v>
      </c>
      <c r="U129">
        <v>12</v>
      </c>
      <c r="V129">
        <v>14</v>
      </c>
      <c r="W129">
        <v>10</v>
      </c>
      <c r="X129">
        <v>8</v>
      </c>
      <c r="Y129">
        <v>24</v>
      </c>
      <c r="Z129">
        <v>26</v>
      </c>
      <c r="AA129">
        <v>30</v>
      </c>
      <c r="AB129">
        <v>28</v>
      </c>
      <c r="AC129">
        <v>20</v>
      </c>
      <c r="AD129">
        <v>22</v>
      </c>
      <c r="AE129">
        <v>18</v>
      </c>
      <c r="AF129">
        <v>16</v>
      </c>
    </row>
    <row r="130" spans="1:32" x14ac:dyDescent="0.25">
      <c r="A130">
        <v>0</v>
      </c>
      <c r="B130">
        <v>1</v>
      </c>
      <c r="C130">
        <v>17</v>
      </c>
      <c r="D130">
        <v>19</v>
      </c>
      <c r="E130">
        <v>23</v>
      </c>
      <c r="F130">
        <v>21</v>
      </c>
      <c r="G130">
        <v>5</v>
      </c>
      <c r="H130">
        <v>7</v>
      </c>
      <c r="I130">
        <v>3</v>
      </c>
      <c r="J130">
        <v>2</v>
      </c>
      <c r="K130">
        <v>10</v>
      </c>
      <c r="L130">
        <v>11</v>
      </c>
      <c r="M130">
        <v>15</v>
      </c>
      <c r="N130">
        <v>14</v>
      </c>
      <c r="O130">
        <v>6</v>
      </c>
      <c r="P130">
        <v>4</v>
      </c>
      <c r="Q130">
        <v>20</v>
      </c>
      <c r="R130">
        <v>22</v>
      </c>
      <c r="S130">
        <v>30</v>
      </c>
      <c r="T130">
        <v>28</v>
      </c>
      <c r="U130">
        <v>12</v>
      </c>
      <c r="V130">
        <v>13</v>
      </c>
      <c r="W130">
        <v>29</v>
      </c>
      <c r="X130">
        <v>31</v>
      </c>
      <c r="Y130">
        <v>27</v>
      </c>
      <c r="Z130">
        <v>25</v>
      </c>
      <c r="AA130">
        <v>9</v>
      </c>
      <c r="AB130">
        <v>8</v>
      </c>
      <c r="AC130">
        <v>24</v>
      </c>
      <c r="AD130">
        <v>26</v>
      </c>
      <c r="AE130">
        <v>18</v>
      </c>
      <c r="AF130">
        <v>16</v>
      </c>
    </row>
    <row r="131" spans="1:32" x14ac:dyDescent="0.25">
      <c r="A131">
        <v>0</v>
      </c>
      <c r="B131">
        <v>1</v>
      </c>
      <c r="C131">
        <v>17</v>
      </c>
      <c r="D131">
        <v>19</v>
      </c>
      <c r="E131">
        <v>23</v>
      </c>
      <c r="F131">
        <v>21</v>
      </c>
      <c r="G131">
        <v>5</v>
      </c>
      <c r="H131">
        <v>7</v>
      </c>
      <c r="I131">
        <v>3</v>
      </c>
      <c r="J131">
        <v>2</v>
      </c>
      <c r="K131">
        <v>6</v>
      </c>
      <c r="L131">
        <v>4</v>
      </c>
      <c r="M131">
        <v>12</v>
      </c>
      <c r="N131">
        <v>14</v>
      </c>
      <c r="O131">
        <v>10</v>
      </c>
      <c r="P131">
        <v>11</v>
      </c>
      <c r="Q131">
        <v>15</v>
      </c>
      <c r="R131">
        <v>13</v>
      </c>
      <c r="S131">
        <v>29</v>
      </c>
      <c r="T131">
        <v>31</v>
      </c>
      <c r="U131">
        <v>27</v>
      </c>
      <c r="V131">
        <v>25</v>
      </c>
      <c r="W131">
        <v>9</v>
      </c>
      <c r="X131">
        <v>8</v>
      </c>
      <c r="Y131">
        <v>24</v>
      </c>
      <c r="Z131">
        <v>26</v>
      </c>
      <c r="AA131">
        <v>30</v>
      </c>
      <c r="AB131">
        <v>28</v>
      </c>
      <c r="AC131">
        <v>20</v>
      </c>
      <c r="AD131">
        <v>22</v>
      </c>
      <c r="AE131">
        <v>18</v>
      </c>
      <c r="AF131">
        <v>16</v>
      </c>
    </row>
    <row r="132" spans="1:32" x14ac:dyDescent="0.25">
      <c r="A132">
        <v>0</v>
      </c>
      <c r="B132">
        <v>1</v>
      </c>
      <c r="C132">
        <v>17</v>
      </c>
      <c r="D132">
        <v>19</v>
      </c>
      <c r="E132">
        <v>23</v>
      </c>
      <c r="F132">
        <v>21</v>
      </c>
      <c r="G132">
        <v>5</v>
      </c>
      <c r="H132">
        <v>7</v>
      </c>
      <c r="I132">
        <v>3</v>
      </c>
      <c r="J132">
        <v>2</v>
      </c>
      <c r="K132">
        <v>6</v>
      </c>
      <c r="L132">
        <v>4</v>
      </c>
      <c r="M132">
        <v>20</v>
      </c>
      <c r="N132">
        <v>22</v>
      </c>
      <c r="O132">
        <v>30</v>
      </c>
      <c r="P132">
        <v>28</v>
      </c>
      <c r="Q132">
        <v>12</v>
      </c>
      <c r="R132">
        <v>14</v>
      </c>
      <c r="S132">
        <v>10</v>
      </c>
      <c r="T132">
        <v>11</v>
      </c>
      <c r="U132">
        <v>15</v>
      </c>
      <c r="V132">
        <v>13</v>
      </c>
      <c r="W132">
        <v>29</v>
      </c>
      <c r="X132">
        <v>31</v>
      </c>
      <c r="Y132">
        <v>27</v>
      </c>
      <c r="Z132">
        <v>25</v>
      </c>
      <c r="AA132">
        <v>9</v>
      </c>
      <c r="AB132">
        <v>8</v>
      </c>
      <c r="AC132">
        <v>24</v>
      </c>
      <c r="AD132">
        <v>26</v>
      </c>
      <c r="AE132">
        <v>18</v>
      </c>
      <c r="AF132">
        <v>16</v>
      </c>
    </row>
    <row r="133" spans="1:32" x14ac:dyDescent="0.25">
      <c r="A133">
        <v>0</v>
      </c>
      <c r="B133">
        <v>1</v>
      </c>
      <c r="C133">
        <v>17</v>
      </c>
      <c r="D133">
        <v>19</v>
      </c>
      <c r="E133">
        <v>23</v>
      </c>
      <c r="F133">
        <v>21</v>
      </c>
      <c r="G133">
        <v>5</v>
      </c>
      <c r="H133">
        <v>7</v>
      </c>
      <c r="I133">
        <v>3</v>
      </c>
      <c r="J133">
        <v>2</v>
      </c>
      <c r="K133">
        <v>6</v>
      </c>
      <c r="L133">
        <v>4</v>
      </c>
      <c r="M133">
        <v>20</v>
      </c>
      <c r="N133">
        <v>28</v>
      </c>
      <c r="O133">
        <v>12</v>
      </c>
      <c r="P133">
        <v>14</v>
      </c>
      <c r="Q133">
        <v>10</v>
      </c>
      <c r="R133">
        <v>11</v>
      </c>
      <c r="S133">
        <v>15</v>
      </c>
      <c r="T133">
        <v>13</v>
      </c>
      <c r="U133">
        <v>29</v>
      </c>
      <c r="V133">
        <v>31</v>
      </c>
      <c r="W133">
        <v>27</v>
      </c>
      <c r="X133">
        <v>25</v>
      </c>
      <c r="Y133">
        <v>9</v>
      </c>
      <c r="Z133">
        <v>8</v>
      </c>
      <c r="AA133">
        <v>24</v>
      </c>
      <c r="AB133">
        <v>26</v>
      </c>
      <c r="AC133">
        <v>30</v>
      </c>
      <c r="AD133">
        <v>22</v>
      </c>
      <c r="AE133">
        <v>18</v>
      </c>
      <c r="AF133">
        <v>16</v>
      </c>
    </row>
    <row r="134" spans="1:32" x14ac:dyDescent="0.25">
      <c r="A134">
        <v>0</v>
      </c>
      <c r="B134">
        <v>1</v>
      </c>
      <c r="C134">
        <v>17</v>
      </c>
      <c r="D134">
        <v>19</v>
      </c>
      <c r="E134">
        <v>23</v>
      </c>
      <c r="F134">
        <v>31</v>
      </c>
      <c r="G134">
        <v>27</v>
      </c>
      <c r="H134">
        <v>25</v>
      </c>
      <c r="I134">
        <v>9</v>
      </c>
      <c r="J134">
        <v>11</v>
      </c>
      <c r="K134">
        <v>15</v>
      </c>
      <c r="L134">
        <v>13</v>
      </c>
      <c r="M134">
        <v>29</v>
      </c>
      <c r="N134">
        <v>21</v>
      </c>
      <c r="O134">
        <v>5</v>
      </c>
      <c r="P134">
        <v>7</v>
      </c>
      <c r="Q134">
        <v>3</v>
      </c>
      <c r="R134">
        <v>2</v>
      </c>
      <c r="S134">
        <v>6</v>
      </c>
      <c r="T134">
        <v>4</v>
      </c>
      <c r="U134">
        <v>20</v>
      </c>
      <c r="V134">
        <v>28</v>
      </c>
      <c r="W134">
        <v>12</v>
      </c>
      <c r="X134">
        <v>14</v>
      </c>
      <c r="Y134">
        <v>10</v>
      </c>
      <c r="Z134">
        <v>8</v>
      </c>
      <c r="AA134">
        <v>24</v>
      </c>
      <c r="AB134">
        <v>26</v>
      </c>
      <c r="AC134">
        <v>30</v>
      </c>
      <c r="AD134">
        <v>22</v>
      </c>
      <c r="AE134">
        <v>18</v>
      </c>
      <c r="AF134">
        <v>16</v>
      </c>
    </row>
    <row r="135" spans="1:32" x14ac:dyDescent="0.25">
      <c r="A135">
        <v>0</v>
      </c>
      <c r="B135">
        <v>1</v>
      </c>
      <c r="C135">
        <v>17</v>
      </c>
      <c r="D135">
        <v>19</v>
      </c>
      <c r="E135">
        <v>27</v>
      </c>
      <c r="F135">
        <v>25</v>
      </c>
      <c r="G135">
        <v>9</v>
      </c>
      <c r="H135">
        <v>11</v>
      </c>
      <c r="I135">
        <v>15</v>
      </c>
      <c r="J135">
        <v>13</v>
      </c>
      <c r="K135">
        <v>29</v>
      </c>
      <c r="L135">
        <v>31</v>
      </c>
      <c r="M135">
        <v>23</v>
      </c>
      <c r="N135">
        <v>21</v>
      </c>
      <c r="O135">
        <v>5</v>
      </c>
      <c r="P135">
        <v>7</v>
      </c>
      <c r="Q135">
        <v>3</v>
      </c>
      <c r="R135">
        <v>2</v>
      </c>
      <c r="S135">
        <v>6</v>
      </c>
      <c r="T135">
        <v>4</v>
      </c>
      <c r="U135">
        <v>20</v>
      </c>
      <c r="V135">
        <v>22</v>
      </c>
      <c r="W135">
        <v>30</v>
      </c>
      <c r="X135">
        <v>28</v>
      </c>
      <c r="Y135">
        <v>12</v>
      </c>
      <c r="Z135">
        <v>14</v>
      </c>
      <c r="AA135">
        <v>10</v>
      </c>
      <c r="AB135">
        <v>8</v>
      </c>
      <c r="AC135">
        <v>24</v>
      </c>
      <c r="AD135">
        <v>26</v>
      </c>
      <c r="AE135">
        <v>18</v>
      </c>
      <c r="AF135">
        <v>16</v>
      </c>
    </row>
    <row r="136" spans="1:32" x14ac:dyDescent="0.25">
      <c r="A136">
        <v>0</v>
      </c>
      <c r="B136">
        <v>1</v>
      </c>
      <c r="C136">
        <v>17</v>
      </c>
      <c r="D136">
        <v>19</v>
      </c>
      <c r="E136">
        <v>27</v>
      </c>
      <c r="F136">
        <v>25</v>
      </c>
      <c r="G136">
        <v>9</v>
      </c>
      <c r="H136">
        <v>11</v>
      </c>
      <c r="I136">
        <v>3</v>
      </c>
      <c r="J136">
        <v>2</v>
      </c>
      <c r="K136">
        <v>10</v>
      </c>
      <c r="L136">
        <v>14</v>
      </c>
      <c r="M136">
        <v>6</v>
      </c>
      <c r="N136">
        <v>7</v>
      </c>
      <c r="O136">
        <v>15</v>
      </c>
      <c r="P136">
        <v>13</v>
      </c>
      <c r="Q136">
        <v>29</v>
      </c>
      <c r="R136">
        <v>31</v>
      </c>
      <c r="S136">
        <v>23</v>
      </c>
      <c r="T136">
        <v>21</v>
      </c>
      <c r="U136">
        <v>5</v>
      </c>
      <c r="V136">
        <v>4</v>
      </c>
      <c r="W136">
        <v>20</v>
      </c>
      <c r="X136">
        <v>22</v>
      </c>
      <c r="Y136">
        <v>30</v>
      </c>
      <c r="Z136">
        <v>28</v>
      </c>
      <c r="AA136">
        <v>12</v>
      </c>
      <c r="AB136">
        <v>8</v>
      </c>
      <c r="AC136">
        <v>24</v>
      </c>
      <c r="AD136">
        <v>26</v>
      </c>
      <c r="AE136">
        <v>18</v>
      </c>
      <c r="AF136">
        <v>16</v>
      </c>
    </row>
    <row r="137" spans="1:32" x14ac:dyDescent="0.25">
      <c r="A137">
        <v>0</v>
      </c>
      <c r="B137">
        <v>1</v>
      </c>
      <c r="C137">
        <v>17</v>
      </c>
      <c r="D137">
        <v>19</v>
      </c>
      <c r="E137">
        <v>27</v>
      </c>
      <c r="F137">
        <v>25</v>
      </c>
      <c r="G137">
        <v>9</v>
      </c>
      <c r="H137">
        <v>11</v>
      </c>
      <c r="I137">
        <v>3</v>
      </c>
      <c r="J137">
        <v>2</v>
      </c>
      <c r="K137">
        <v>6</v>
      </c>
      <c r="L137">
        <v>7</v>
      </c>
      <c r="M137">
        <v>15</v>
      </c>
      <c r="N137">
        <v>13</v>
      </c>
      <c r="O137">
        <v>29</v>
      </c>
      <c r="P137">
        <v>31</v>
      </c>
      <c r="Q137">
        <v>23</v>
      </c>
      <c r="R137">
        <v>21</v>
      </c>
      <c r="S137">
        <v>5</v>
      </c>
      <c r="T137">
        <v>4</v>
      </c>
      <c r="U137">
        <v>20</v>
      </c>
      <c r="V137">
        <v>22</v>
      </c>
      <c r="W137">
        <v>30</v>
      </c>
      <c r="X137">
        <v>28</v>
      </c>
      <c r="Y137">
        <v>12</v>
      </c>
      <c r="Z137">
        <v>14</v>
      </c>
      <c r="AA137">
        <v>10</v>
      </c>
      <c r="AB137">
        <v>8</v>
      </c>
      <c r="AC137">
        <v>24</v>
      </c>
      <c r="AD137">
        <v>26</v>
      </c>
      <c r="AE137">
        <v>18</v>
      </c>
      <c r="AF137">
        <v>16</v>
      </c>
    </row>
    <row r="138" spans="1:32" x14ac:dyDescent="0.25">
      <c r="A138">
        <v>0</v>
      </c>
      <c r="B138">
        <v>1</v>
      </c>
      <c r="C138">
        <v>17</v>
      </c>
      <c r="D138">
        <v>19</v>
      </c>
      <c r="E138">
        <v>27</v>
      </c>
      <c r="F138">
        <v>25</v>
      </c>
      <c r="G138">
        <v>9</v>
      </c>
      <c r="H138">
        <v>13</v>
      </c>
      <c r="I138">
        <v>29</v>
      </c>
      <c r="J138">
        <v>31</v>
      </c>
      <c r="K138">
        <v>15</v>
      </c>
      <c r="L138">
        <v>11</v>
      </c>
      <c r="M138">
        <v>3</v>
      </c>
      <c r="N138">
        <v>2</v>
      </c>
      <c r="O138">
        <v>10</v>
      </c>
      <c r="P138">
        <v>14</v>
      </c>
      <c r="Q138">
        <v>6</v>
      </c>
      <c r="R138">
        <v>7</v>
      </c>
      <c r="S138">
        <v>23</v>
      </c>
      <c r="T138">
        <v>21</v>
      </c>
      <c r="U138">
        <v>5</v>
      </c>
      <c r="V138">
        <v>4</v>
      </c>
      <c r="W138">
        <v>20</v>
      </c>
      <c r="X138">
        <v>22</v>
      </c>
      <c r="Y138">
        <v>30</v>
      </c>
      <c r="Z138">
        <v>28</v>
      </c>
      <c r="AA138">
        <v>12</v>
      </c>
      <c r="AB138">
        <v>8</v>
      </c>
      <c r="AC138">
        <v>24</v>
      </c>
      <c r="AD138">
        <v>26</v>
      </c>
      <c r="AE138">
        <v>18</v>
      </c>
      <c r="AF138">
        <v>16</v>
      </c>
    </row>
    <row r="139" spans="1:32" x14ac:dyDescent="0.25">
      <c r="A139">
        <v>0</v>
      </c>
      <c r="B139">
        <v>1</v>
      </c>
      <c r="C139">
        <v>17</v>
      </c>
      <c r="D139">
        <v>19</v>
      </c>
      <c r="E139">
        <v>27</v>
      </c>
      <c r="F139">
        <v>25</v>
      </c>
      <c r="G139">
        <v>9</v>
      </c>
      <c r="H139">
        <v>13</v>
      </c>
      <c r="I139">
        <v>29</v>
      </c>
      <c r="J139">
        <v>31</v>
      </c>
      <c r="K139">
        <v>23</v>
      </c>
      <c r="L139">
        <v>21</v>
      </c>
      <c r="M139">
        <v>5</v>
      </c>
      <c r="N139">
        <v>7</v>
      </c>
      <c r="O139">
        <v>15</v>
      </c>
      <c r="P139">
        <v>11</v>
      </c>
      <c r="Q139">
        <v>3</v>
      </c>
      <c r="R139">
        <v>2</v>
      </c>
      <c r="S139">
        <v>10</v>
      </c>
      <c r="T139">
        <v>14</v>
      </c>
      <c r="U139">
        <v>6</v>
      </c>
      <c r="V139">
        <v>4</v>
      </c>
      <c r="W139">
        <v>20</v>
      </c>
      <c r="X139">
        <v>22</v>
      </c>
      <c r="Y139">
        <v>30</v>
      </c>
      <c r="Z139">
        <v>28</v>
      </c>
      <c r="AA139">
        <v>12</v>
      </c>
      <c r="AB139">
        <v>8</v>
      </c>
      <c r="AC139">
        <v>24</v>
      </c>
      <c r="AD139">
        <v>26</v>
      </c>
      <c r="AE139">
        <v>18</v>
      </c>
      <c r="AF139">
        <v>16</v>
      </c>
    </row>
    <row r="140" spans="1:32" x14ac:dyDescent="0.25">
      <c r="A140">
        <v>0</v>
      </c>
      <c r="B140">
        <v>1</v>
      </c>
      <c r="C140">
        <v>17</v>
      </c>
      <c r="D140">
        <v>19</v>
      </c>
      <c r="E140">
        <v>27</v>
      </c>
      <c r="F140">
        <v>31</v>
      </c>
      <c r="G140">
        <v>23</v>
      </c>
      <c r="H140">
        <v>21</v>
      </c>
      <c r="I140">
        <v>29</v>
      </c>
      <c r="J140">
        <v>25</v>
      </c>
      <c r="K140">
        <v>9</v>
      </c>
      <c r="L140">
        <v>13</v>
      </c>
      <c r="M140">
        <v>5</v>
      </c>
      <c r="N140">
        <v>7</v>
      </c>
      <c r="O140">
        <v>15</v>
      </c>
      <c r="P140">
        <v>11</v>
      </c>
      <c r="Q140">
        <v>3</v>
      </c>
      <c r="R140">
        <v>2</v>
      </c>
      <c r="S140">
        <v>10</v>
      </c>
      <c r="T140">
        <v>14</v>
      </c>
      <c r="U140">
        <v>6</v>
      </c>
      <c r="V140">
        <v>4</v>
      </c>
      <c r="W140">
        <v>12</v>
      </c>
      <c r="X140">
        <v>8</v>
      </c>
      <c r="Y140">
        <v>24</v>
      </c>
      <c r="Z140">
        <v>28</v>
      </c>
      <c r="AA140">
        <v>20</v>
      </c>
      <c r="AB140">
        <v>22</v>
      </c>
      <c r="AC140">
        <v>30</v>
      </c>
      <c r="AD140">
        <v>26</v>
      </c>
      <c r="AE140">
        <v>18</v>
      </c>
      <c r="AF140">
        <v>16</v>
      </c>
    </row>
    <row r="141" spans="1:32" x14ac:dyDescent="0.25">
      <c r="A141">
        <v>0</v>
      </c>
      <c r="B141">
        <v>1</v>
      </c>
      <c r="C141">
        <v>17</v>
      </c>
      <c r="D141">
        <v>19</v>
      </c>
      <c r="E141">
        <v>3</v>
      </c>
      <c r="F141">
        <v>2</v>
      </c>
      <c r="G141">
        <v>10</v>
      </c>
      <c r="H141">
        <v>11</v>
      </c>
      <c r="I141">
        <v>15</v>
      </c>
      <c r="J141">
        <v>14</v>
      </c>
      <c r="K141">
        <v>6</v>
      </c>
      <c r="L141">
        <v>7</v>
      </c>
      <c r="M141">
        <v>23</v>
      </c>
      <c r="N141">
        <v>21</v>
      </c>
      <c r="O141">
        <v>5</v>
      </c>
      <c r="P141">
        <v>4</v>
      </c>
      <c r="Q141">
        <v>20</v>
      </c>
      <c r="R141">
        <v>22</v>
      </c>
      <c r="S141">
        <v>30</v>
      </c>
      <c r="T141">
        <v>28</v>
      </c>
      <c r="U141">
        <v>12</v>
      </c>
      <c r="V141">
        <v>13</v>
      </c>
      <c r="W141">
        <v>29</v>
      </c>
      <c r="X141">
        <v>31</v>
      </c>
      <c r="Y141">
        <v>27</v>
      </c>
      <c r="Z141">
        <v>25</v>
      </c>
      <c r="AA141">
        <v>9</v>
      </c>
      <c r="AB141">
        <v>8</v>
      </c>
      <c r="AC141">
        <v>24</v>
      </c>
      <c r="AD141">
        <v>26</v>
      </c>
      <c r="AE141">
        <v>18</v>
      </c>
      <c r="AF141">
        <v>16</v>
      </c>
    </row>
    <row r="142" spans="1:32" x14ac:dyDescent="0.25">
      <c r="A142">
        <v>0</v>
      </c>
      <c r="B142">
        <v>1</v>
      </c>
      <c r="C142">
        <v>17</v>
      </c>
      <c r="D142">
        <v>19</v>
      </c>
      <c r="E142">
        <v>3</v>
      </c>
      <c r="F142">
        <v>2</v>
      </c>
      <c r="G142">
        <v>10</v>
      </c>
      <c r="H142">
        <v>11</v>
      </c>
      <c r="I142">
        <v>27</v>
      </c>
      <c r="J142">
        <v>25</v>
      </c>
      <c r="K142">
        <v>9</v>
      </c>
      <c r="L142">
        <v>13</v>
      </c>
      <c r="M142">
        <v>29</v>
      </c>
      <c r="N142">
        <v>31</v>
      </c>
      <c r="O142">
        <v>15</v>
      </c>
      <c r="P142">
        <v>14</v>
      </c>
      <c r="Q142">
        <v>6</v>
      </c>
      <c r="R142">
        <v>7</v>
      </c>
      <c r="S142">
        <v>23</v>
      </c>
      <c r="T142">
        <v>21</v>
      </c>
      <c r="U142">
        <v>5</v>
      </c>
      <c r="V142">
        <v>4</v>
      </c>
      <c r="W142">
        <v>20</v>
      </c>
      <c r="X142">
        <v>22</v>
      </c>
      <c r="Y142">
        <v>30</v>
      </c>
      <c r="Z142">
        <v>28</v>
      </c>
      <c r="AA142">
        <v>12</v>
      </c>
      <c r="AB142">
        <v>8</v>
      </c>
      <c r="AC142">
        <v>24</v>
      </c>
      <c r="AD142">
        <v>26</v>
      </c>
      <c r="AE142">
        <v>18</v>
      </c>
      <c r="AF142">
        <v>16</v>
      </c>
    </row>
    <row r="143" spans="1:32" x14ac:dyDescent="0.25">
      <c r="A143">
        <v>0</v>
      </c>
      <c r="B143">
        <v>1</v>
      </c>
      <c r="C143">
        <v>17</v>
      </c>
      <c r="D143">
        <v>19</v>
      </c>
      <c r="E143">
        <v>3</v>
      </c>
      <c r="F143">
        <v>2</v>
      </c>
      <c r="G143">
        <v>10</v>
      </c>
      <c r="H143">
        <v>11</v>
      </c>
      <c r="I143">
        <v>27</v>
      </c>
      <c r="J143">
        <v>25</v>
      </c>
      <c r="K143">
        <v>29</v>
      </c>
      <c r="L143">
        <v>31</v>
      </c>
      <c r="M143">
        <v>15</v>
      </c>
      <c r="N143">
        <v>14</v>
      </c>
      <c r="O143">
        <v>6</v>
      </c>
      <c r="P143">
        <v>7</v>
      </c>
      <c r="Q143">
        <v>23</v>
      </c>
      <c r="R143">
        <v>21</v>
      </c>
      <c r="S143">
        <v>5</v>
      </c>
      <c r="T143">
        <v>4</v>
      </c>
      <c r="U143">
        <v>20</v>
      </c>
      <c r="V143">
        <v>22</v>
      </c>
      <c r="W143">
        <v>30</v>
      </c>
      <c r="X143">
        <v>28</v>
      </c>
      <c r="Y143">
        <v>12</v>
      </c>
      <c r="Z143">
        <v>13</v>
      </c>
      <c r="AA143">
        <v>9</v>
      </c>
      <c r="AB143">
        <v>8</v>
      </c>
      <c r="AC143">
        <v>24</v>
      </c>
      <c r="AD143">
        <v>26</v>
      </c>
      <c r="AE143">
        <v>18</v>
      </c>
      <c r="AF143">
        <v>16</v>
      </c>
    </row>
    <row r="144" spans="1:32" x14ac:dyDescent="0.25">
      <c r="A144">
        <v>0</v>
      </c>
      <c r="B144">
        <v>1</v>
      </c>
      <c r="C144">
        <v>17</v>
      </c>
      <c r="D144">
        <v>19</v>
      </c>
      <c r="E144">
        <v>3</v>
      </c>
      <c r="F144">
        <v>2</v>
      </c>
      <c r="G144">
        <v>10</v>
      </c>
      <c r="H144">
        <v>11</v>
      </c>
      <c r="I144">
        <v>27</v>
      </c>
      <c r="J144">
        <v>31</v>
      </c>
      <c r="K144">
        <v>15</v>
      </c>
      <c r="L144">
        <v>14</v>
      </c>
      <c r="M144">
        <v>6</v>
      </c>
      <c r="N144">
        <v>7</v>
      </c>
      <c r="O144">
        <v>23</v>
      </c>
      <c r="P144">
        <v>21</v>
      </c>
      <c r="Q144">
        <v>5</v>
      </c>
      <c r="R144">
        <v>4</v>
      </c>
      <c r="S144">
        <v>12</v>
      </c>
      <c r="T144">
        <v>13</v>
      </c>
      <c r="U144">
        <v>29</v>
      </c>
      <c r="V144">
        <v>25</v>
      </c>
      <c r="W144">
        <v>9</v>
      </c>
      <c r="X144">
        <v>8</v>
      </c>
      <c r="Y144">
        <v>24</v>
      </c>
      <c r="Z144">
        <v>28</v>
      </c>
      <c r="AA144">
        <v>20</v>
      </c>
      <c r="AB144">
        <v>22</v>
      </c>
      <c r="AC144">
        <v>30</v>
      </c>
      <c r="AD144">
        <v>26</v>
      </c>
      <c r="AE144">
        <v>18</v>
      </c>
      <c r="AF144">
        <v>16</v>
      </c>
    </row>
    <row r="145" spans="1:32" x14ac:dyDescent="0.25">
      <c r="A145">
        <v>0</v>
      </c>
      <c r="B145">
        <v>1</v>
      </c>
      <c r="C145">
        <v>17</v>
      </c>
      <c r="D145">
        <v>19</v>
      </c>
      <c r="E145">
        <v>3</v>
      </c>
      <c r="F145">
        <v>2</v>
      </c>
      <c r="G145">
        <v>10</v>
      </c>
      <c r="H145">
        <v>11</v>
      </c>
      <c r="I145">
        <v>27</v>
      </c>
      <c r="J145">
        <v>31</v>
      </c>
      <c r="K145">
        <v>15</v>
      </c>
      <c r="L145">
        <v>14</v>
      </c>
      <c r="M145">
        <v>6</v>
      </c>
      <c r="N145">
        <v>7</v>
      </c>
      <c r="O145">
        <v>23</v>
      </c>
      <c r="P145">
        <v>21</v>
      </c>
      <c r="Q145">
        <v>5</v>
      </c>
      <c r="R145">
        <v>4</v>
      </c>
      <c r="S145">
        <v>20</v>
      </c>
      <c r="T145">
        <v>22</v>
      </c>
      <c r="U145">
        <v>30</v>
      </c>
      <c r="V145">
        <v>28</v>
      </c>
      <c r="W145">
        <v>12</v>
      </c>
      <c r="X145">
        <v>13</v>
      </c>
      <c r="Y145">
        <v>29</v>
      </c>
      <c r="Z145">
        <v>25</v>
      </c>
      <c r="AA145">
        <v>9</v>
      </c>
      <c r="AB145">
        <v>8</v>
      </c>
      <c r="AC145">
        <v>24</v>
      </c>
      <c r="AD145">
        <v>26</v>
      </c>
      <c r="AE145">
        <v>18</v>
      </c>
      <c r="AF145">
        <v>16</v>
      </c>
    </row>
    <row r="146" spans="1:32" x14ac:dyDescent="0.25">
      <c r="A146">
        <v>0</v>
      </c>
      <c r="B146">
        <v>1</v>
      </c>
      <c r="C146">
        <v>17</v>
      </c>
      <c r="D146">
        <v>19</v>
      </c>
      <c r="E146">
        <v>3</v>
      </c>
      <c r="F146">
        <v>2</v>
      </c>
      <c r="G146">
        <v>10</v>
      </c>
      <c r="H146">
        <v>14</v>
      </c>
      <c r="I146">
        <v>6</v>
      </c>
      <c r="J146">
        <v>7</v>
      </c>
      <c r="K146">
        <v>15</v>
      </c>
      <c r="L146">
        <v>11</v>
      </c>
      <c r="M146">
        <v>27</v>
      </c>
      <c r="N146">
        <v>25</v>
      </c>
      <c r="O146">
        <v>9</v>
      </c>
      <c r="P146">
        <v>13</v>
      </c>
      <c r="Q146">
        <v>29</v>
      </c>
      <c r="R146">
        <v>31</v>
      </c>
      <c r="S146">
        <v>23</v>
      </c>
      <c r="T146">
        <v>21</v>
      </c>
      <c r="U146">
        <v>5</v>
      </c>
      <c r="V146">
        <v>4</v>
      </c>
      <c r="W146">
        <v>20</v>
      </c>
      <c r="X146">
        <v>22</v>
      </c>
      <c r="Y146">
        <v>30</v>
      </c>
      <c r="Z146">
        <v>28</v>
      </c>
      <c r="AA146">
        <v>12</v>
      </c>
      <c r="AB146">
        <v>8</v>
      </c>
      <c r="AC146">
        <v>24</v>
      </c>
      <c r="AD146">
        <v>26</v>
      </c>
      <c r="AE146">
        <v>18</v>
      </c>
      <c r="AF146">
        <v>16</v>
      </c>
    </row>
    <row r="147" spans="1:32" x14ac:dyDescent="0.25">
      <c r="A147">
        <v>0</v>
      </c>
      <c r="B147">
        <v>1</v>
      </c>
      <c r="C147">
        <v>17</v>
      </c>
      <c r="D147">
        <v>19</v>
      </c>
      <c r="E147">
        <v>3</v>
      </c>
      <c r="F147">
        <v>2</v>
      </c>
      <c r="G147">
        <v>10</v>
      </c>
      <c r="H147">
        <v>14</v>
      </c>
      <c r="I147">
        <v>6</v>
      </c>
      <c r="J147">
        <v>7</v>
      </c>
      <c r="K147">
        <v>15</v>
      </c>
      <c r="L147">
        <v>11</v>
      </c>
      <c r="M147">
        <v>27</v>
      </c>
      <c r="N147">
        <v>31</v>
      </c>
      <c r="O147">
        <v>23</v>
      </c>
      <c r="P147">
        <v>21</v>
      </c>
      <c r="Q147">
        <v>29</v>
      </c>
      <c r="R147">
        <v>25</v>
      </c>
      <c r="S147">
        <v>9</v>
      </c>
      <c r="T147">
        <v>13</v>
      </c>
      <c r="U147">
        <v>5</v>
      </c>
      <c r="V147">
        <v>4</v>
      </c>
      <c r="W147">
        <v>12</v>
      </c>
      <c r="X147">
        <v>8</v>
      </c>
      <c r="Y147">
        <v>24</v>
      </c>
      <c r="Z147">
        <v>28</v>
      </c>
      <c r="AA147">
        <v>20</v>
      </c>
      <c r="AB147">
        <v>22</v>
      </c>
      <c r="AC147">
        <v>30</v>
      </c>
      <c r="AD147">
        <v>26</v>
      </c>
      <c r="AE147">
        <v>18</v>
      </c>
      <c r="AF147">
        <v>16</v>
      </c>
    </row>
    <row r="148" spans="1:32" x14ac:dyDescent="0.25">
      <c r="A148">
        <v>0</v>
      </c>
      <c r="B148">
        <v>1</v>
      </c>
      <c r="C148">
        <v>17</v>
      </c>
      <c r="D148">
        <v>19</v>
      </c>
      <c r="E148">
        <v>3</v>
      </c>
      <c r="F148">
        <v>2</v>
      </c>
      <c r="G148">
        <v>10</v>
      </c>
      <c r="H148">
        <v>14</v>
      </c>
      <c r="I148">
        <v>6</v>
      </c>
      <c r="J148">
        <v>7</v>
      </c>
      <c r="K148">
        <v>23</v>
      </c>
      <c r="L148">
        <v>21</v>
      </c>
      <c r="M148">
        <v>5</v>
      </c>
      <c r="N148">
        <v>4</v>
      </c>
      <c r="O148">
        <v>20</v>
      </c>
      <c r="P148">
        <v>22</v>
      </c>
      <c r="Q148">
        <v>30</v>
      </c>
      <c r="R148">
        <v>28</v>
      </c>
      <c r="S148">
        <v>12</v>
      </c>
      <c r="T148">
        <v>13</v>
      </c>
      <c r="U148">
        <v>29</v>
      </c>
      <c r="V148">
        <v>31</v>
      </c>
      <c r="W148">
        <v>15</v>
      </c>
      <c r="X148">
        <v>11</v>
      </c>
      <c r="Y148">
        <v>27</v>
      </c>
      <c r="Z148">
        <v>25</v>
      </c>
      <c r="AA148">
        <v>9</v>
      </c>
      <c r="AB148">
        <v>8</v>
      </c>
      <c r="AC148">
        <v>24</v>
      </c>
      <c r="AD148">
        <v>26</v>
      </c>
      <c r="AE148">
        <v>18</v>
      </c>
      <c r="AF148">
        <v>16</v>
      </c>
    </row>
    <row r="149" spans="1:32" x14ac:dyDescent="0.25">
      <c r="A149">
        <v>0</v>
      </c>
      <c r="B149">
        <v>1</v>
      </c>
      <c r="C149">
        <v>17</v>
      </c>
      <c r="D149">
        <v>19</v>
      </c>
      <c r="E149">
        <v>3</v>
      </c>
      <c r="F149">
        <v>2</v>
      </c>
      <c r="G149">
        <v>6</v>
      </c>
      <c r="H149">
        <v>7</v>
      </c>
      <c r="I149">
        <v>23</v>
      </c>
      <c r="J149">
        <v>21</v>
      </c>
      <c r="K149">
        <v>5</v>
      </c>
      <c r="L149">
        <v>4</v>
      </c>
      <c r="M149">
        <v>12</v>
      </c>
      <c r="N149">
        <v>13</v>
      </c>
      <c r="O149">
        <v>29</v>
      </c>
      <c r="P149">
        <v>31</v>
      </c>
      <c r="Q149">
        <v>15</v>
      </c>
      <c r="R149">
        <v>14</v>
      </c>
      <c r="S149">
        <v>10</v>
      </c>
      <c r="T149">
        <v>11</v>
      </c>
      <c r="U149">
        <v>27</v>
      </c>
      <c r="V149">
        <v>25</v>
      </c>
      <c r="W149">
        <v>9</v>
      </c>
      <c r="X149">
        <v>8</v>
      </c>
      <c r="Y149">
        <v>24</v>
      </c>
      <c r="Z149">
        <v>26</v>
      </c>
      <c r="AA149">
        <v>30</v>
      </c>
      <c r="AB149">
        <v>28</v>
      </c>
      <c r="AC149">
        <v>20</v>
      </c>
      <c r="AD149">
        <v>22</v>
      </c>
      <c r="AE149">
        <v>18</v>
      </c>
      <c r="AF149">
        <v>16</v>
      </c>
    </row>
    <row r="150" spans="1:32" x14ac:dyDescent="0.25">
      <c r="A150">
        <v>0</v>
      </c>
      <c r="B150">
        <v>1</v>
      </c>
      <c r="C150">
        <v>17</v>
      </c>
      <c r="D150">
        <v>19</v>
      </c>
      <c r="E150">
        <v>3</v>
      </c>
      <c r="F150">
        <v>2</v>
      </c>
      <c r="G150">
        <v>6</v>
      </c>
      <c r="H150">
        <v>7</v>
      </c>
      <c r="I150">
        <v>23</v>
      </c>
      <c r="J150">
        <v>21</v>
      </c>
      <c r="K150">
        <v>5</v>
      </c>
      <c r="L150">
        <v>4</v>
      </c>
      <c r="M150">
        <v>20</v>
      </c>
      <c r="N150">
        <v>22</v>
      </c>
      <c r="O150">
        <v>30</v>
      </c>
      <c r="P150">
        <v>28</v>
      </c>
      <c r="Q150">
        <v>12</v>
      </c>
      <c r="R150">
        <v>13</v>
      </c>
      <c r="S150">
        <v>29</v>
      </c>
      <c r="T150">
        <v>31</v>
      </c>
      <c r="U150">
        <v>15</v>
      </c>
      <c r="V150">
        <v>14</v>
      </c>
      <c r="W150">
        <v>10</v>
      </c>
      <c r="X150">
        <v>11</v>
      </c>
      <c r="Y150">
        <v>27</v>
      </c>
      <c r="Z150">
        <v>25</v>
      </c>
      <c r="AA150">
        <v>9</v>
      </c>
      <c r="AB150">
        <v>8</v>
      </c>
      <c r="AC150">
        <v>24</v>
      </c>
      <c r="AD150">
        <v>26</v>
      </c>
      <c r="AE150">
        <v>18</v>
      </c>
      <c r="AF150">
        <v>16</v>
      </c>
    </row>
    <row r="151" spans="1:32" x14ac:dyDescent="0.25">
      <c r="A151">
        <v>0</v>
      </c>
      <c r="B151">
        <v>1</v>
      </c>
      <c r="C151">
        <v>17</v>
      </c>
      <c r="D151">
        <v>19</v>
      </c>
      <c r="E151">
        <v>3</v>
      </c>
      <c r="F151">
        <v>2</v>
      </c>
      <c r="G151">
        <v>6</v>
      </c>
      <c r="H151">
        <v>7</v>
      </c>
      <c r="I151">
        <v>23</v>
      </c>
      <c r="J151">
        <v>21</v>
      </c>
      <c r="K151">
        <v>5</v>
      </c>
      <c r="L151">
        <v>4</v>
      </c>
      <c r="M151">
        <v>20</v>
      </c>
      <c r="N151">
        <v>28</v>
      </c>
      <c r="O151">
        <v>12</v>
      </c>
      <c r="P151">
        <v>13</v>
      </c>
      <c r="Q151">
        <v>29</v>
      </c>
      <c r="R151">
        <v>31</v>
      </c>
      <c r="S151">
        <v>15</v>
      </c>
      <c r="T151">
        <v>14</v>
      </c>
      <c r="U151">
        <v>10</v>
      </c>
      <c r="V151">
        <v>11</v>
      </c>
      <c r="W151">
        <v>27</v>
      </c>
      <c r="X151">
        <v>25</v>
      </c>
      <c r="Y151">
        <v>9</v>
      </c>
      <c r="Z151">
        <v>8</v>
      </c>
      <c r="AA151">
        <v>24</v>
      </c>
      <c r="AB151">
        <v>26</v>
      </c>
      <c r="AC151">
        <v>30</v>
      </c>
      <c r="AD151">
        <v>22</v>
      </c>
      <c r="AE151">
        <v>18</v>
      </c>
      <c r="AF151">
        <v>16</v>
      </c>
    </row>
    <row r="152" spans="1:32" x14ac:dyDescent="0.25">
      <c r="A152">
        <v>0</v>
      </c>
      <c r="B152">
        <v>1</v>
      </c>
      <c r="C152">
        <v>17</v>
      </c>
      <c r="D152">
        <v>19</v>
      </c>
      <c r="E152">
        <v>3</v>
      </c>
      <c r="F152">
        <v>2</v>
      </c>
      <c r="G152">
        <v>18</v>
      </c>
      <c r="H152">
        <v>22</v>
      </c>
      <c r="I152">
        <v>30</v>
      </c>
      <c r="J152">
        <v>26</v>
      </c>
      <c r="K152">
        <v>10</v>
      </c>
      <c r="L152">
        <v>11</v>
      </c>
      <c r="M152">
        <v>27</v>
      </c>
      <c r="N152">
        <v>31</v>
      </c>
      <c r="O152">
        <v>15</v>
      </c>
      <c r="P152">
        <v>14</v>
      </c>
      <c r="Q152">
        <v>6</v>
      </c>
      <c r="R152">
        <v>7</v>
      </c>
      <c r="S152">
        <v>23</v>
      </c>
      <c r="T152">
        <v>21</v>
      </c>
      <c r="U152">
        <v>5</v>
      </c>
      <c r="V152">
        <v>4</v>
      </c>
      <c r="W152">
        <v>12</v>
      </c>
      <c r="X152">
        <v>13</v>
      </c>
      <c r="Y152">
        <v>29</v>
      </c>
      <c r="Z152">
        <v>25</v>
      </c>
      <c r="AA152">
        <v>9</v>
      </c>
      <c r="AB152">
        <v>8</v>
      </c>
      <c r="AC152">
        <v>24</v>
      </c>
      <c r="AD152">
        <v>28</v>
      </c>
      <c r="AE152">
        <v>20</v>
      </c>
      <c r="AF152">
        <v>16</v>
      </c>
    </row>
    <row r="153" spans="1:32" x14ac:dyDescent="0.25">
      <c r="A153">
        <v>0</v>
      </c>
      <c r="B153">
        <v>1</v>
      </c>
      <c r="C153">
        <v>17</v>
      </c>
      <c r="D153">
        <v>19</v>
      </c>
      <c r="E153">
        <v>3</v>
      </c>
      <c r="F153">
        <v>2</v>
      </c>
      <c r="G153">
        <v>18</v>
      </c>
      <c r="H153">
        <v>22</v>
      </c>
      <c r="I153">
        <v>30</v>
      </c>
      <c r="J153">
        <v>26</v>
      </c>
      <c r="K153">
        <v>10</v>
      </c>
      <c r="L153">
        <v>14</v>
      </c>
      <c r="M153">
        <v>6</v>
      </c>
      <c r="N153">
        <v>7</v>
      </c>
      <c r="O153">
        <v>15</v>
      </c>
      <c r="P153">
        <v>11</v>
      </c>
      <c r="Q153">
        <v>27</v>
      </c>
      <c r="R153">
        <v>31</v>
      </c>
      <c r="S153">
        <v>23</v>
      </c>
      <c r="T153">
        <v>21</v>
      </c>
      <c r="U153">
        <v>29</v>
      </c>
      <c r="V153">
        <v>25</v>
      </c>
      <c r="W153">
        <v>9</v>
      </c>
      <c r="X153">
        <v>13</v>
      </c>
      <c r="Y153">
        <v>5</v>
      </c>
      <c r="Z153">
        <v>4</v>
      </c>
      <c r="AA153">
        <v>12</v>
      </c>
      <c r="AB153">
        <v>8</v>
      </c>
      <c r="AC153">
        <v>24</v>
      </c>
      <c r="AD153">
        <v>28</v>
      </c>
      <c r="AE153">
        <v>20</v>
      </c>
      <c r="AF153">
        <v>16</v>
      </c>
    </row>
    <row r="154" spans="1:32" x14ac:dyDescent="0.25">
      <c r="A154">
        <v>0</v>
      </c>
      <c r="B154">
        <v>1</v>
      </c>
      <c r="C154">
        <v>17</v>
      </c>
      <c r="D154">
        <v>19</v>
      </c>
      <c r="E154">
        <v>3</v>
      </c>
      <c r="F154">
        <v>2</v>
      </c>
      <c r="G154">
        <v>18</v>
      </c>
      <c r="H154">
        <v>22</v>
      </c>
      <c r="I154">
        <v>6</v>
      </c>
      <c r="J154">
        <v>7</v>
      </c>
      <c r="K154">
        <v>23</v>
      </c>
      <c r="L154">
        <v>21</v>
      </c>
      <c r="M154">
        <v>5</v>
      </c>
      <c r="N154">
        <v>4</v>
      </c>
      <c r="O154">
        <v>12</v>
      </c>
      <c r="P154">
        <v>13</v>
      </c>
      <c r="Q154">
        <v>29</v>
      </c>
      <c r="R154">
        <v>31</v>
      </c>
      <c r="S154">
        <v>15</v>
      </c>
      <c r="T154">
        <v>14</v>
      </c>
      <c r="U154">
        <v>30</v>
      </c>
      <c r="V154">
        <v>26</v>
      </c>
      <c r="W154">
        <v>10</v>
      </c>
      <c r="X154">
        <v>11</v>
      </c>
      <c r="Y154">
        <v>27</v>
      </c>
      <c r="Z154">
        <v>25</v>
      </c>
      <c r="AA154">
        <v>9</v>
      </c>
      <c r="AB154">
        <v>8</v>
      </c>
      <c r="AC154">
        <v>24</v>
      </c>
      <c r="AD154">
        <v>28</v>
      </c>
      <c r="AE154">
        <v>20</v>
      </c>
      <c r="AF154">
        <v>16</v>
      </c>
    </row>
    <row r="155" spans="1:32" x14ac:dyDescent="0.25">
      <c r="A155">
        <v>0</v>
      </c>
      <c r="B155">
        <v>1</v>
      </c>
      <c r="C155">
        <v>17</v>
      </c>
      <c r="D155">
        <v>19</v>
      </c>
      <c r="E155">
        <v>23</v>
      </c>
      <c r="F155">
        <v>21</v>
      </c>
      <c r="G155">
        <v>5</v>
      </c>
      <c r="H155">
        <v>7</v>
      </c>
      <c r="I155">
        <v>3</v>
      </c>
      <c r="J155">
        <v>2</v>
      </c>
      <c r="K155">
        <v>6</v>
      </c>
      <c r="L155">
        <v>4</v>
      </c>
      <c r="M155">
        <v>20</v>
      </c>
      <c r="N155">
        <v>22</v>
      </c>
      <c r="O155">
        <v>18</v>
      </c>
      <c r="P155">
        <v>26</v>
      </c>
      <c r="Q155">
        <v>30</v>
      </c>
      <c r="R155">
        <v>28</v>
      </c>
      <c r="S155">
        <v>12</v>
      </c>
      <c r="T155">
        <v>14</v>
      </c>
      <c r="U155">
        <v>10</v>
      </c>
      <c r="V155">
        <v>11</v>
      </c>
      <c r="W155">
        <v>15</v>
      </c>
      <c r="X155">
        <v>13</v>
      </c>
      <c r="Y155">
        <v>29</v>
      </c>
      <c r="Z155">
        <v>31</v>
      </c>
      <c r="AA155">
        <v>27</v>
      </c>
      <c r="AB155">
        <v>25</v>
      </c>
      <c r="AC155">
        <v>9</v>
      </c>
      <c r="AD155">
        <v>8</v>
      </c>
      <c r="AE155">
        <v>24</v>
      </c>
      <c r="AF155">
        <v>16</v>
      </c>
    </row>
    <row r="156" spans="1:32" x14ac:dyDescent="0.25">
      <c r="A156">
        <v>0</v>
      </c>
      <c r="B156">
        <v>1</v>
      </c>
      <c r="C156">
        <v>17</v>
      </c>
      <c r="D156">
        <v>19</v>
      </c>
      <c r="E156">
        <v>3</v>
      </c>
      <c r="F156">
        <v>2</v>
      </c>
      <c r="G156">
        <v>18</v>
      </c>
      <c r="H156">
        <v>22</v>
      </c>
      <c r="I156">
        <v>6</v>
      </c>
      <c r="J156">
        <v>7</v>
      </c>
      <c r="K156">
        <v>23</v>
      </c>
      <c r="L156">
        <v>21</v>
      </c>
      <c r="M156">
        <v>5</v>
      </c>
      <c r="N156">
        <v>4</v>
      </c>
      <c r="O156">
        <v>20</v>
      </c>
      <c r="P156">
        <v>28</v>
      </c>
      <c r="Q156">
        <v>12</v>
      </c>
      <c r="R156">
        <v>13</v>
      </c>
      <c r="S156">
        <v>29</v>
      </c>
      <c r="T156">
        <v>31</v>
      </c>
      <c r="U156">
        <v>15</v>
      </c>
      <c r="V156">
        <v>14</v>
      </c>
      <c r="W156">
        <v>30</v>
      </c>
      <c r="X156">
        <v>26</v>
      </c>
      <c r="Y156">
        <v>10</v>
      </c>
      <c r="Z156">
        <v>11</v>
      </c>
      <c r="AA156">
        <v>27</v>
      </c>
      <c r="AB156">
        <v>25</v>
      </c>
      <c r="AC156">
        <v>9</v>
      </c>
      <c r="AD156">
        <v>8</v>
      </c>
      <c r="AE156">
        <v>24</v>
      </c>
      <c r="AF156">
        <v>16</v>
      </c>
    </row>
    <row r="157" spans="1:32" x14ac:dyDescent="0.25">
      <c r="A157">
        <v>0</v>
      </c>
      <c r="B157">
        <v>1</v>
      </c>
      <c r="C157">
        <v>17</v>
      </c>
      <c r="D157">
        <v>19</v>
      </c>
      <c r="E157">
        <v>3</v>
      </c>
      <c r="F157">
        <v>2</v>
      </c>
      <c r="G157">
        <v>18</v>
      </c>
      <c r="H157">
        <v>26</v>
      </c>
      <c r="I157">
        <v>10</v>
      </c>
      <c r="J157">
        <v>11</v>
      </c>
      <c r="K157">
        <v>15</v>
      </c>
      <c r="L157">
        <v>14</v>
      </c>
      <c r="M157">
        <v>30</v>
      </c>
      <c r="N157">
        <v>22</v>
      </c>
      <c r="O157">
        <v>6</v>
      </c>
      <c r="P157">
        <v>7</v>
      </c>
      <c r="Q157">
        <v>23</v>
      </c>
      <c r="R157">
        <v>21</v>
      </c>
      <c r="S157">
        <v>5</v>
      </c>
      <c r="T157">
        <v>4</v>
      </c>
      <c r="U157">
        <v>20</v>
      </c>
      <c r="V157">
        <v>28</v>
      </c>
      <c r="W157">
        <v>12</v>
      </c>
      <c r="X157">
        <v>13</v>
      </c>
      <c r="Y157">
        <v>29</v>
      </c>
      <c r="Z157">
        <v>31</v>
      </c>
      <c r="AA157">
        <v>27</v>
      </c>
      <c r="AB157">
        <v>25</v>
      </c>
      <c r="AC157">
        <v>9</v>
      </c>
      <c r="AD157">
        <v>8</v>
      </c>
      <c r="AE157">
        <v>24</v>
      </c>
      <c r="AF157">
        <v>16</v>
      </c>
    </row>
    <row r="158" spans="1:32" x14ac:dyDescent="0.25">
      <c r="A158">
        <v>0</v>
      </c>
      <c r="B158">
        <v>1</v>
      </c>
      <c r="C158">
        <v>17</v>
      </c>
      <c r="D158">
        <v>19</v>
      </c>
      <c r="E158">
        <v>3</v>
      </c>
      <c r="F158">
        <v>2</v>
      </c>
      <c r="G158">
        <v>18</v>
      </c>
      <c r="H158">
        <v>26</v>
      </c>
      <c r="I158">
        <v>10</v>
      </c>
      <c r="J158">
        <v>11</v>
      </c>
      <c r="K158">
        <v>15</v>
      </c>
      <c r="L158">
        <v>14</v>
      </c>
      <c r="M158">
        <v>30</v>
      </c>
      <c r="N158">
        <v>22</v>
      </c>
      <c r="O158">
        <v>6</v>
      </c>
      <c r="P158">
        <v>7</v>
      </c>
      <c r="Q158">
        <v>23</v>
      </c>
      <c r="R158">
        <v>31</v>
      </c>
      <c r="S158">
        <v>27</v>
      </c>
      <c r="T158">
        <v>25</v>
      </c>
      <c r="U158">
        <v>29</v>
      </c>
      <c r="V158">
        <v>21</v>
      </c>
      <c r="W158">
        <v>5</v>
      </c>
      <c r="X158">
        <v>4</v>
      </c>
      <c r="Y158">
        <v>20</v>
      </c>
      <c r="Z158">
        <v>28</v>
      </c>
      <c r="AA158">
        <v>12</v>
      </c>
      <c r="AB158">
        <v>13</v>
      </c>
      <c r="AC158">
        <v>9</v>
      </c>
      <c r="AD158">
        <v>8</v>
      </c>
      <c r="AE158">
        <v>24</v>
      </c>
      <c r="AF158">
        <v>16</v>
      </c>
    </row>
    <row r="159" spans="1:32" x14ac:dyDescent="0.25">
      <c r="A159">
        <v>0</v>
      </c>
      <c r="B159">
        <v>1</v>
      </c>
      <c r="C159">
        <v>17</v>
      </c>
      <c r="D159">
        <v>19</v>
      </c>
      <c r="E159">
        <v>3</v>
      </c>
      <c r="F159">
        <v>2</v>
      </c>
      <c r="G159">
        <v>18</v>
      </c>
      <c r="H159">
        <v>26</v>
      </c>
      <c r="I159">
        <v>10</v>
      </c>
      <c r="J159">
        <v>11</v>
      </c>
      <c r="K159">
        <v>27</v>
      </c>
      <c r="L159">
        <v>25</v>
      </c>
      <c r="M159">
        <v>9</v>
      </c>
      <c r="N159">
        <v>13</v>
      </c>
      <c r="O159">
        <v>29</v>
      </c>
      <c r="P159">
        <v>31</v>
      </c>
      <c r="Q159">
        <v>15</v>
      </c>
      <c r="R159">
        <v>14</v>
      </c>
      <c r="S159">
        <v>30</v>
      </c>
      <c r="T159">
        <v>22</v>
      </c>
      <c r="U159">
        <v>6</v>
      </c>
      <c r="V159">
        <v>7</v>
      </c>
      <c r="W159">
        <v>23</v>
      </c>
      <c r="X159">
        <v>21</v>
      </c>
      <c r="Y159">
        <v>5</v>
      </c>
      <c r="Z159">
        <v>4</v>
      </c>
      <c r="AA159">
        <v>20</v>
      </c>
      <c r="AB159">
        <v>28</v>
      </c>
      <c r="AC159">
        <v>12</v>
      </c>
      <c r="AD159">
        <v>8</v>
      </c>
      <c r="AE159">
        <v>24</v>
      </c>
      <c r="AF159">
        <v>16</v>
      </c>
    </row>
    <row r="160" spans="1:32" x14ac:dyDescent="0.25">
      <c r="A160">
        <v>0</v>
      </c>
      <c r="B160">
        <v>1</v>
      </c>
      <c r="C160">
        <v>17</v>
      </c>
      <c r="D160">
        <v>19</v>
      </c>
      <c r="E160">
        <v>3</v>
      </c>
      <c r="F160">
        <v>2</v>
      </c>
      <c r="G160">
        <v>18</v>
      </c>
      <c r="H160">
        <v>26</v>
      </c>
      <c r="I160">
        <v>10</v>
      </c>
      <c r="J160">
        <v>11</v>
      </c>
      <c r="K160">
        <v>27</v>
      </c>
      <c r="L160">
        <v>25</v>
      </c>
      <c r="M160">
        <v>29</v>
      </c>
      <c r="N160">
        <v>31</v>
      </c>
      <c r="O160">
        <v>15</v>
      </c>
      <c r="P160">
        <v>14</v>
      </c>
      <c r="Q160">
        <v>30</v>
      </c>
      <c r="R160">
        <v>22</v>
      </c>
      <c r="S160">
        <v>6</v>
      </c>
      <c r="T160">
        <v>7</v>
      </c>
      <c r="U160">
        <v>23</v>
      </c>
      <c r="V160">
        <v>21</v>
      </c>
      <c r="W160">
        <v>5</v>
      </c>
      <c r="X160">
        <v>4</v>
      </c>
      <c r="Y160">
        <v>20</v>
      </c>
      <c r="Z160">
        <v>28</v>
      </c>
      <c r="AA160">
        <v>12</v>
      </c>
      <c r="AB160">
        <v>13</v>
      </c>
      <c r="AC160">
        <v>9</v>
      </c>
      <c r="AD160">
        <v>8</v>
      </c>
      <c r="AE160">
        <v>24</v>
      </c>
      <c r="AF160">
        <v>16</v>
      </c>
    </row>
    <row r="161" spans="1:32" x14ac:dyDescent="0.25">
      <c r="A161">
        <v>0</v>
      </c>
      <c r="B161">
        <v>1</v>
      </c>
      <c r="C161">
        <v>17</v>
      </c>
      <c r="D161">
        <v>19</v>
      </c>
      <c r="E161">
        <v>3</v>
      </c>
      <c r="F161">
        <v>2</v>
      </c>
      <c r="G161">
        <v>18</v>
      </c>
      <c r="H161">
        <v>26</v>
      </c>
      <c r="I161">
        <v>10</v>
      </c>
      <c r="J161">
        <v>11</v>
      </c>
      <c r="K161">
        <v>27</v>
      </c>
      <c r="L161">
        <v>31</v>
      </c>
      <c r="M161">
        <v>15</v>
      </c>
      <c r="N161">
        <v>14</v>
      </c>
      <c r="O161">
        <v>30</v>
      </c>
      <c r="P161">
        <v>22</v>
      </c>
      <c r="Q161">
        <v>6</v>
      </c>
      <c r="R161">
        <v>7</v>
      </c>
      <c r="S161">
        <v>23</v>
      </c>
      <c r="T161">
        <v>21</v>
      </c>
      <c r="U161">
        <v>5</v>
      </c>
      <c r="V161">
        <v>4</v>
      </c>
      <c r="W161">
        <v>20</v>
      </c>
      <c r="X161">
        <v>28</v>
      </c>
      <c r="Y161">
        <v>12</v>
      </c>
      <c r="Z161">
        <v>13</v>
      </c>
      <c r="AA161">
        <v>29</v>
      </c>
      <c r="AB161">
        <v>25</v>
      </c>
      <c r="AC161">
        <v>9</v>
      </c>
      <c r="AD161">
        <v>8</v>
      </c>
      <c r="AE161">
        <v>24</v>
      </c>
      <c r="AF161">
        <v>16</v>
      </c>
    </row>
    <row r="162" spans="1:32" x14ac:dyDescent="0.25">
      <c r="A162">
        <v>0</v>
      </c>
      <c r="B162">
        <v>1</v>
      </c>
      <c r="C162">
        <v>17</v>
      </c>
      <c r="D162">
        <v>19</v>
      </c>
      <c r="E162">
        <v>3</v>
      </c>
      <c r="F162">
        <v>2</v>
      </c>
      <c r="G162">
        <v>18</v>
      </c>
      <c r="H162">
        <v>26</v>
      </c>
      <c r="I162">
        <v>10</v>
      </c>
      <c r="J162">
        <v>14</v>
      </c>
      <c r="K162">
        <v>30</v>
      </c>
      <c r="L162">
        <v>22</v>
      </c>
      <c r="M162">
        <v>6</v>
      </c>
      <c r="N162">
        <v>7</v>
      </c>
      <c r="O162">
        <v>23</v>
      </c>
      <c r="P162">
        <v>21</v>
      </c>
      <c r="Q162">
        <v>5</v>
      </c>
      <c r="R162">
        <v>4</v>
      </c>
      <c r="S162">
        <v>20</v>
      </c>
      <c r="T162">
        <v>28</v>
      </c>
      <c r="U162">
        <v>12</v>
      </c>
      <c r="V162">
        <v>13</v>
      </c>
      <c r="W162">
        <v>29</v>
      </c>
      <c r="X162">
        <v>31</v>
      </c>
      <c r="Y162">
        <v>15</v>
      </c>
      <c r="Z162">
        <v>11</v>
      </c>
      <c r="AA162">
        <v>27</v>
      </c>
      <c r="AB162">
        <v>25</v>
      </c>
      <c r="AC162">
        <v>9</v>
      </c>
      <c r="AD162">
        <v>8</v>
      </c>
      <c r="AE162">
        <v>24</v>
      </c>
      <c r="AF162">
        <v>16</v>
      </c>
    </row>
    <row r="163" spans="1:32" x14ac:dyDescent="0.25">
      <c r="A163">
        <v>0</v>
      </c>
      <c r="B163">
        <v>1</v>
      </c>
      <c r="C163">
        <v>17</v>
      </c>
      <c r="D163">
        <v>19</v>
      </c>
      <c r="E163">
        <v>3</v>
      </c>
      <c r="F163">
        <v>2</v>
      </c>
      <c r="G163">
        <v>18</v>
      </c>
      <c r="H163">
        <v>26</v>
      </c>
      <c r="I163">
        <v>10</v>
      </c>
      <c r="J163">
        <v>14</v>
      </c>
      <c r="K163">
        <v>30</v>
      </c>
      <c r="L163">
        <v>22</v>
      </c>
      <c r="M163">
        <v>6</v>
      </c>
      <c r="N163">
        <v>7</v>
      </c>
      <c r="O163">
        <v>23</v>
      </c>
      <c r="P163">
        <v>31</v>
      </c>
      <c r="Q163">
        <v>15</v>
      </c>
      <c r="R163">
        <v>11</v>
      </c>
      <c r="S163">
        <v>27</v>
      </c>
      <c r="T163">
        <v>25</v>
      </c>
      <c r="U163">
        <v>9</v>
      </c>
      <c r="V163">
        <v>13</v>
      </c>
      <c r="W163">
        <v>29</v>
      </c>
      <c r="X163">
        <v>21</v>
      </c>
      <c r="Y163">
        <v>5</v>
      </c>
      <c r="Z163">
        <v>4</v>
      </c>
      <c r="AA163">
        <v>20</v>
      </c>
      <c r="AB163">
        <v>28</v>
      </c>
      <c r="AC163">
        <v>12</v>
      </c>
      <c r="AD163">
        <v>8</v>
      </c>
      <c r="AE163">
        <v>24</v>
      </c>
      <c r="AF163">
        <v>16</v>
      </c>
    </row>
    <row r="164" spans="1:32" x14ac:dyDescent="0.25">
      <c r="A164">
        <v>0</v>
      </c>
      <c r="B164">
        <v>1</v>
      </c>
      <c r="C164">
        <v>17</v>
      </c>
      <c r="D164">
        <v>19</v>
      </c>
      <c r="E164">
        <v>3</v>
      </c>
      <c r="F164">
        <v>2</v>
      </c>
      <c r="G164">
        <v>18</v>
      </c>
      <c r="H164">
        <v>26</v>
      </c>
      <c r="I164">
        <v>30</v>
      </c>
      <c r="J164">
        <v>22</v>
      </c>
      <c r="K164">
        <v>6</v>
      </c>
      <c r="L164">
        <v>7</v>
      </c>
      <c r="M164">
        <v>23</v>
      </c>
      <c r="N164">
        <v>21</v>
      </c>
      <c r="O164">
        <v>5</v>
      </c>
      <c r="P164">
        <v>4</v>
      </c>
      <c r="Q164">
        <v>20</v>
      </c>
      <c r="R164">
        <v>28</v>
      </c>
      <c r="S164">
        <v>12</v>
      </c>
      <c r="T164">
        <v>13</v>
      </c>
      <c r="U164">
        <v>29</v>
      </c>
      <c r="V164">
        <v>31</v>
      </c>
      <c r="W164">
        <v>15</v>
      </c>
      <c r="X164">
        <v>14</v>
      </c>
      <c r="Y164">
        <v>10</v>
      </c>
      <c r="Z164">
        <v>11</v>
      </c>
      <c r="AA164">
        <v>27</v>
      </c>
      <c r="AB164">
        <v>25</v>
      </c>
      <c r="AC164">
        <v>9</v>
      </c>
      <c r="AD164">
        <v>8</v>
      </c>
      <c r="AE164">
        <v>24</v>
      </c>
      <c r="AF164">
        <v>16</v>
      </c>
    </row>
    <row r="165" spans="1:32" x14ac:dyDescent="0.25">
      <c r="A165">
        <v>0</v>
      </c>
      <c r="B165">
        <v>1</v>
      </c>
      <c r="C165">
        <v>17</v>
      </c>
      <c r="D165">
        <v>19</v>
      </c>
      <c r="E165">
        <v>3</v>
      </c>
      <c r="F165">
        <v>2</v>
      </c>
      <c r="G165">
        <v>6</v>
      </c>
      <c r="H165">
        <v>7</v>
      </c>
      <c r="I165">
        <v>23</v>
      </c>
      <c r="J165">
        <v>21</v>
      </c>
      <c r="K165">
        <v>5</v>
      </c>
      <c r="L165">
        <v>4</v>
      </c>
      <c r="M165">
        <v>20</v>
      </c>
      <c r="N165">
        <v>22</v>
      </c>
      <c r="O165">
        <v>18</v>
      </c>
      <c r="P165">
        <v>26</v>
      </c>
      <c r="Q165">
        <v>30</v>
      </c>
      <c r="R165">
        <v>28</v>
      </c>
      <c r="S165">
        <v>12</v>
      </c>
      <c r="T165">
        <v>13</v>
      </c>
      <c r="U165">
        <v>29</v>
      </c>
      <c r="V165">
        <v>31</v>
      </c>
      <c r="W165">
        <v>15</v>
      </c>
      <c r="X165">
        <v>14</v>
      </c>
      <c r="Y165">
        <v>10</v>
      </c>
      <c r="Z165">
        <v>11</v>
      </c>
      <c r="AA165">
        <v>27</v>
      </c>
      <c r="AB165">
        <v>25</v>
      </c>
      <c r="AC165">
        <v>9</v>
      </c>
      <c r="AD165">
        <v>8</v>
      </c>
      <c r="AE165">
        <v>24</v>
      </c>
      <c r="AF165">
        <v>16</v>
      </c>
    </row>
    <row r="166" spans="1:32" x14ac:dyDescent="0.25">
      <c r="A166">
        <v>0</v>
      </c>
      <c r="B166">
        <v>1</v>
      </c>
      <c r="C166">
        <v>17</v>
      </c>
      <c r="D166">
        <v>19</v>
      </c>
      <c r="E166">
        <v>3</v>
      </c>
      <c r="F166">
        <v>2</v>
      </c>
      <c r="G166">
        <v>6</v>
      </c>
      <c r="H166">
        <v>7</v>
      </c>
      <c r="I166">
        <v>23</v>
      </c>
      <c r="J166">
        <v>21</v>
      </c>
      <c r="K166">
        <v>5</v>
      </c>
      <c r="L166">
        <v>4</v>
      </c>
      <c r="M166">
        <v>20</v>
      </c>
      <c r="N166">
        <v>28</v>
      </c>
      <c r="O166">
        <v>12</v>
      </c>
      <c r="P166">
        <v>13</v>
      </c>
      <c r="Q166">
        <v>29</v>
      </c>
      <c r="R166">
        <v>31</v>
      </c>
      <c r="S166">
        <v>15</v>
      </c>
      <c r="T166">
        <v>14</v>
      </c>
      <c r="U166">
        <v>30</v>
      </c>
      <c r="V166">
        <v>22</v>
      </c>
      <c r="W166">
        <v>18</v>
      </c>
      <c r="X166">
        <v>26</v>
      </c>
      <c r="Y166">
        <v>10</v>
      </c>
      <c r="Z166">
        <v>11</v>
      </c>
      <c r="AA166">
        <v>27</v>
      </c>
      <c r="AB166">
        <v>25</v>
      </c>
      <c r="AC166">
        <v>9</v>
      </c>
      <c r="AD166">
        <v>8</v>
      </c>
      <c r="AE166">
        <v>24</v>
      </c>
      <c r="AF166">
        <v>16</v>
      </c>
    </row>
    <row r="167" spans="1:32" x14ac:dyDescent="0.25">
      <c r="A167">
        <v>0</v>
      </c>
      <c r="B167">
        <v>1</v>
      </c>
      <c r="C167">
        <v>17</v>
      </c>
      <c r="D167">
        <v>21</v>
      </c>
      <c r="E167">
        <v>23</v>
      </c>
      <c r="F167">
        <v>19</v>
      </c>
      <c r="G167">
        <v>3</v>
      </c>
      <c r="H167">
        <v>2</v>
      </c>
      <c r="I167">
        <v>18</v>
      </c>
      <c r="J167">
        <v>22</v>
      </c>
      <c r="K167">
        <v>30</v>
      </c>
      <c r="L167">
        <v>26</v>
      </c>
      <c r="M167">
        <v>10</v>
      </c>
      <c r="N167">
        <v>11</v>
      </c>
      <c r="O167">
        <v>27</v>
      </c>
      <c r="P167">
        <v>31</v>
      </c>
      <c r="Q167">
        <v>15</v>
      </c>
      <c r="R167">
        <v>14</v>
      </c>
      <c r="S167">
        <v>6</v>
      </c>
      <c r="T167">
        <v>7</v>
      </c>
      <c r="U167">
        <v>5</v>
      </c>
      <c r="V167">
        <v>4</v>
      </c>
      <c r="W167">
        <v>12</v>
      </c>
      <c r="X167">
        <v>13</v>
      </c>
      <c r="Y167">
        <v>29</v>
      </c>
      <c r="Z167">
        <v>25</v>
      </c>
      <c r="AA167">
        <v>9</v>
      </c>
      <c r="AB167">
        <v>8</v>
      </c>
      <c r="AC167">
        <v>24</v>
      </c>
      <c r="AD167">
        <v>28</v>
      </c>
      <c r="AE167">
        <v>20</v>
      </c>
      <c r="AF167">
        <v>16</v>
      </c>
    </row>
    <row r="168" spans="1:32" x14ac:dyDescent="0.25">
      <c r="A168">
        <v>0</v>
      </c>
      <c r="B168">
        <v>1</v>
      </c>
      <c r="C168">
        <v>17</v>
      </c>
      <c r="D168">
        <v>21</v>
      </c>
      <c r="E168">
        <v>23</v>
      </c>
      <c r="F168">
        <v>19</v>
      </c>
      <c r="G168">
        <v>3</v>
      </c>
      <c r="H168">
        <v>2</v>
      </c>
      <c r="I168">
        <v>18</v>
      </c>
      <c r="J168">
        <v>22</v>
      </c>
      <c r="K168">
        <v>30</v>
      </c>
      <c r="L168">
        <v>26</v>
      </c>
      <c r="M168">
        <v>10</v>
      </c>
      <c r="N168">
        <v>11</v>
      </c>
      <c r="O168">
        <v>27</v>
      </c>
      <c r="P168">
        <v>31</v>
      </c>
      <c r="Q168">
        <v>29</v>
      </c>
      <c r="R168">
        <v>25</v>
      </c>
      <c r="S168">
        <v>9</v>
      </c>
      <c r="T168">
        <v>13</v>
      </c>
      <c r="U168">
        <v>15</v>
      </c>
      <c r="V168">
        <v>14</v>
      </c>
      <c r="W168">
        <v>6</v>
      </c>
      <c r="X168">
        <v>7</v>
      </c>
      <c r="Y168">
        <v>5</v>
      </c>
      <c r="Z168">
        <v>4</v>
      </c>
      <c r="AA168">
        <v>12</v>
      </c>
      <c r="AB168">
        <v>8</v>
      </c>
      <c r="AC168">
        <v>24</v>
      </c>
      <c r="AD168">
        <v>28</v>
      </c>
      <c r="AE168">
        <v>20</v>
      </c>
      <c r="AF168">
        <v>16</v>
      </c>
    </row>
    <row r="169" spans="1:32" x14ac:dyDescent="0.25">
      <c r="A169">
        <v>0</v>
      </c>
      <c r="B169">
        <v>1</v>
      </c>
      <c r="C169">
        <v>17</v>
      </c>
      <c r="D169">
        <v>21</v>
      </c>
      <c r="E169">
        <v>23</v>
      </c>
      <c r="F169">
        <v>19</v>
      </c>
      <c r="G169">
        <v>3</v>
      </c>
      <c r="H169">
        <v>2</v>
      </c>
      <c r="I169">
        <v>18</v>
      </c>
      <c r="J169">
        <v>22</v>
      </c>
      <c r="K169">
        <v>30</v>
      </c>
      <c r="L169">
        <v>26</v>
      </c>
      <c r="M169">
        <v>10</v>
      </c>
      <c r="N169">
        <v>14</v>
      </c>
      <c r="O169">
        <v>6</v>
      </c>
      <c r="P169">
        <v>7</v>
      </c>
      <c r="Q169">
        <v>15</v>
      </c>
      <c r="R169">
        <v>11</v>
      </c>
      <c r="S169">
        <v>27</v>
      </c>
      <c r="T169">
        <v>31</v>
      </c>
      <c r="U169">
        <v>29</v>
      </c>
      <c r="V169">
        <v>25</v>
      </c>
      <c r="W169">
        <v>9</v>
      </c>
      <c r="X169">
        <v>13</v>
      </c>
      <c r="Y169">
        <v>5</v>
      </c>
      <c r="Z169">
        <v>4</v>
      </c>
      <c r="AA169">
        <v>12</v>
      </c>
      <c r="AB169">
        <v>8</v>
      </c>
      <c r="AC169">
        <v>24</v>
      </c>
      <c r="AD169">
        <v>28</v>
      </c>
      <c r="AE169">
        <v>20</v>
      </c>
      <c r="AF169">
        <v>16</v>
      </c>
    </row>
    <row r="170" spans="1:32" x14ac:dyDescent="0.25">
      <c r="A170">
        <v>0</v>
      </c>
      <c r="B170">
        <v>1</v>
      </c>
      <c r="C170">
        <v>17</v>
      </c>
      <c r="D170">
        <v>21</v>
      </c>
      <c r="E170">
        <v>23</v>
      </c>
      <c r="F170">
        <v>19</v>
      </c>
      <c r="G170">
        <v>3</v>
      </c>
      <c r="H170">
        <v>2</v>
      </c>
      <c r="I170">
        <v>18</v>
      </c>
      <c r="J170">
        <v>22</v>
      </c>
      <c r="K170">
        <v>30</v>
      </c>
      <c r="L170">
        <v>26</v>
      </c>
      <c r="M170">
        <v>10</v>
      </c>
      <c r="N170">
        <v>14</v>
      </c>
      <c r="O170">
        <v>6</v>
      </c>
      <c r="P170">
        <v>7</v>
      </c>
      <c r="Q170">
        <v>5</v>
      </c>
      <c r="R170">
        <v>4</v>
      </c>
      <c r="S170">
        <v>12</v>
      </c>
      <c r="T170">
        <v>13</v>
      </c>
      <c r="U170">
        <v>15</v>
      </c>
      <c r="V170">
        <v>11</v>
      </c>
      <c r="W170">
        <v>27</v>
      </c>
      <c r="X170">
        <v>31</v>
      </c>
      <c r="Y170">
        <v>29</v>
      </c>
      <c r="Z170">
        <v>25</v>
      </c>
      <c r="AA170">
        <v>9</v>
      </c>
      <c r="AB170">
        <v>8</v>
      </c>
      <c r="AC170">
        <v>24</v>
      </c>
      <c r="AD170">
        <v>28</v>
      </c>
      <c r="AE170">
        <v>20</v>
      </c>
      <c r="AF170">
        <v>16</v>
      </c>
    </row>
    <row r="171" spans="1:32" x14ac:dyDescent="0.25">
      <c r="A171">
        <v>0</v>
      </c>
      <c r="B171">
        <v>1</v>
      </c>
      <c r="C171">
        <v>17</v>
      </c>
      <c r="D171">
        <v>21</v>
      </c>
      <c r="E171">
        <v>23</v>
      </c>
      <c r="F171">
        <v>19</v>
      </c>
      <c r="G171">
        <v>3</v>
      </c>
      <c r="H171">
        <v>2</v>
      </c>
      <c r="I171">
        <v>18</v>
      </c>
      <c r="J171">
        <v>22</v>
      </c>
      <c r="K171">
        <v>6</v>
      </c>
      <c r="L171">
        <v>7</v>
      </c>
      <c r="M171">
        <v>5</v>
      </c>
      <c r="N171">
        <v>4</v>
      </c>
      <c r="O171">
        <v>12</v>
      </c>
      <c r="P171">
        <v>13</v>
      </c>
      <c r="Q171">
        <v>15</v>
      </c>
      <c r="R171">
        <v>14</v>
      </c>
      <c r="S171">
        <v>30</v>
      </c>
      <c r="T171">
        <v>26</v>
      </c>
      <c r="U171">
        <v>10</v>
      </c>
      <c r="V171">
        <v>11</v>
      </c>
      <c r="W171">
        <v>27</v>
      </c>
      <c r="X171">
        <v>31</v>
      </c>
      <c r="Y171">
        <v>29</v>
      </c>
      <c r="Z171">
        <v>25</v>
      </c>
      <c r="AA171">
        <v>9</v>
      </c>
      <c r="AB171">
        <v>8</v>
      </c>
      <c r="AC171">
        <v>24</v>
      </c>
      <c r="AD171">
        <v>28</v>
      </c>
      <c r="AE171">
        <v>20</v>
      </c>
      <c r="AF171">
        <v>16</v>
      </c>
    </row>
    <row r="172" spans="1:32" x14ac:dyDescent="0.25">
      <c r="A172">
        <v>0</v>
      </c>
      <c r="B172">
        <v>1</v>
      </c>
      <c r="C172">
        <v>17</v>
      </c>
      <c r="D172">
        <v>21</v>
      </c>
      <c r="E172">
        <v>29</v>
      </c>
      <c r="F172">
        <v>25</v>
      </c>
      <c r="G172">
        <v>9</v>
      </c>
      <c r="H172">
        <v>11</v>
      </c>
      <c r="I172">
        <v>27</v>
      </c>
      <c r="J172">
        <v>31</v>
      </c>
      <c r="K172">
        <v>15</v>
      </c>
      <c r="L172">
        <v>13</v>
      </c>
      <c r="M172">
        <v>5</v>
      </c>
      <c r="N172">
        <v>7</v>
      </c>
      <c r="O172">
        <v>23</v>
      </c>
      <c r="P172">
        <v>19</v>
      </c>
      <c r="Q172">
        <v>3</v>
      </c>
      <c r="R172">
        <v>2</v>
      </c>
      <c r="S172">
        <v>18</v>
      </c>
      <c r="T172">
        <v>22</v>
      </c>
      <c r="U172">
        <v>6</v>
      </c>
      <c r="V172">
        <v>4</v>
      </c>
      <c r="W172">
        <v>12</v>
      </c>
      <c r="X172">
        <v>14</v>
      </c>
      <c r="Y172">
        <v>30</v>
      </c>
      <c r="Z172">
        <v>26</v>
      </c>
      <c r="AA172">
        <v>10</v>
      </c>
      <c r="AB172">
        <v>8</v>
      </c>
      <c r="AC172">
        <v>24</v>
      </c>
      <c r="AD172">
        <v>28</v>
      </c>
      <c r="AE172">
        <v>20</v>
      </c>
      <c r="AF172">
        <v>16</v>
      </c>
    </row>
    <row r="173" spans="1:32" x14ac:dyDescent="0.25">
      <c r="A173">
        <v>0</v>
      </c>
      <c r="B173">
        <v>1</v>
      </c>
      <c r="C173">
        <v>17</v>
      </c>
      <c r="D173">
        <v>21</v>
      </c>
      <c r="E173">
        <v>29</v>
      </c>
      <c r="F173">
        <v>25</v>
      </c>
      <c r="G173">
        <v>9</v>
      </c>
      <c r="H173">
        <v>11</v>
      </c>
      <c r="I173">
        <v>27</v>
      </c>
      <c r="J173">
        <v>31</v>
      </c>
      <c r="K173">
        <v>23</v>
      </c>
      <c r="L173">
        <v>19</v>
      </c>
      <c r="M173">
        <v>3</v>
      </c>
      <c r="N173">
        <v>2</v>
      </c>
      <c r="O173">
        <v>18</v>
      </c>
      <c r="P173">
        <v>22</v>
      </c>
      <c r="Q173">
        <v>30</v>
      </c>
      <c r="R173">
        <v>26</v>
      </c>
      <c r="S173">
        <v>10</v>
      </c>
      <c r="T173">
        <v>14</v>
      </c>
      <c r="U173">
        <v>6</v>
      </c>
      <c r="V173">
        <v>7</v>
      </c>
      <c r="W173">
        <v>15</v>
      </c>
      <c r="X173">
        <v>13</v>
      </c>
      <c r="Y173">
        <v>5</v>
      </c>
      <c r="Z173">
        <v>4</v>
      </c>
      <c r="AA173">
        <v>12</v>
      </c>
      <c r="AB173">
        <v>8</v>
      </c>
      <c r="AC173">
        <v>24</v>
      </c>
      <c r="AD173">
        <v>28</v>
      </c>
      <c r="AE173">
        <v>20</v>
      </c>
      <c r="AF173">
        <v>16</v>
      </c>
    </row>
    <row r="174" spans="1:32" x14ac:dyDescent="0.25">
      <c r="A174">
        <v>0</v>
      </c>
      <c r="B174">
        <v>1</v>
      </c>
      <c r="C174">
        <v>17</v>
      </c>
      <c r="D174">
        <v>21</v>
      </c>
      <c r="E174">
        <v>29</v>
      </c>
      <c r="F174">
        <v>25</v>
      </c>
      <c r="G174">
        <v>9</v>
      </c>
      <c r="H174">
        <v>11</v>
      </c>
      <c r="I174">
        <v>27</v>
      </c>
      <c r="J174">
        <v>31</v>
      </c>
      <c r="K174">
        <v>23</v>
      </c>
      <c r="L174">
        <v>19</v>
      </c>
      <c r="M174">
        <v>3</v>
      </c>
      <c r="N174">
        <v>2</v>
      </c>
      <c r="O174">
        <v>18</v>
      </c>
      <c r="P174">
        <v>22</v>
      </c>
      <c r="Q174">
        <v>6</v>
      </c>
      <c r="R174">
        <v>7</v>
      </c>
      <c r="S174">
        <v>15</v>
      </c>
      <c r="T174">
        <v>13</v>
      </c>
      <c r="U174">
        <v>5</v>
      </c>
      <c r="V174">
        <v>4</v>
      </c>
      <c r="W174">
        <v>12</v>
      </c>
      <c r="X174">
        <v>14</v>
      </c>
      <c r="Y174">
        <v>30</v>
      </c>
      <c r="Z174">
        <v>26</v>
      </c>
      <c r="AA174">
        <v>10</v>
      </c>
      <c r="AB174">
        <v>8</v>
      </c>
      <c r="AC174">
        <v>24</v>
      </c>
      <c r="AD174">
        <v>28</v>
      </c>
      <c r="AE174">
        <v>20</v>
      </c>
      <c r="AF174">
        <v>16</v>
      </c>
    </row>
    <row r="175" spans="1:32" x14ac:dyDescent="0.25">
      <c r="A175">
        <v>0</v>
      </c>
      <c r="B175">
        <v>1</v>
      </c>
      <c r="C175">
        <v>17</v>
      </c>
      <c r="D175">
        <v>21</v>
      </c>
      <c r="E175">
        <v>29</v>
      </c>
      <c r="F175">
        <v>25</v>
      </c>
      <c r="G175">
        <v>9</v>
      </c>
      <c r="H175">
        <v>13</v>
      </c>
      <c r="I175">
        <v>15</v>
      </c>
      <c r="J175">
        <v>11</v>
      </c>
      <c r="K175">
        <v>27</v>
      </c>
      <c r="L175">
        <v>31</v>
      </c>
      <c r="M175">
        <v>23</v>
      </c>
      <c r="N175">
        <v>19</v>
      </c>
      <c r="O175">
        <v>3</v>
      </c>
      <c r="P175">
        <v>2</v>
      </c>
      <c r="Q175">
        <v>18</v>
      </c>
      <c r="R175">
        <v>22</v>
      </c>
      <c r="S175">
        <v>30</v>
      </c>
      <c r="T175">
        <v>26</v>
      </c>
      <c r="U175">
        <v>10</v>
      </c>
      <c r="V175">
        <v>14</v>
      </c>
      <c r="W175">
        <v>6</v>
      </c>
      <c r="X175">
        <v>7</v>
      </c>
      <c r="Y175">
        <v>5</v>
      </c>
      <c r="Z175">
        <v>4</v>
      </c>
      <c r="AA175">
        <v>12</v>
      </c>
      <c r="AB175">
        <v>8</v>
      </c>
      <c r="AC175">
        <v>24</v>
      </c>
      <c r="AD175">
        <v>28</v>
      </c>
      <c r="AE175">
        <v>20</v>
      </c>
      <c r="AF175">
        <v>16</v>
      </c>
    </row>
    <row r="176" spans="1:32" x14ac:dyDescent="0.25">
      <c r="A176">
        <v>0</v>
      </c>
      <c r="B176">
        <v>1</v>
      </c>
      <c r="C176">
        <v>17</v>
      </c>
      <c r="D176">
        <v>21</v>
      </c>
      <c r="E176">
        <v>29</v>
      </c>
      <c r="F176">
        <v>25</v>
      </c>
      <c r="G176">
        <v>9</v>
      </c>
      <c r="H176">
        <v>13</v>
      </c>
      <c r="I176">
        <v>5</v>
      </c>
      <c r="J176">
        <v>7</v>
      </c>
      <c r="K176">
        <v>15</v>
      </c>
      <c r="L176">
        <v>11</v>
      </c>
      <c r="M176">
        <v>27</v>
      </c>
      <c r="N176">
        <v>31</v>
      </c>
      <c r="O176">
        <v>23</v>
      </c>
      <c r="P176">
        <v>19</v>
      </c>
      <c r="Q176">
        <v>3</v>
      </c>
      <c r="R176">
        <v>2</v>
      </c>
      <c r="S176">
        <v>18</v>
      </c>
      <c r="T176">
        <v>22</v>
      </c>
      <c r="U176">
        <v>30</v>
      </c>
      <c r="V176">
        <v>26</v>
      </c>
      <c r="W176">
        <v>10</v>
      </c>
      <c r="X176">
        <v>14</v>
      </c>
      <c r="Y176">
        <v>6</v>
      </c>
      <c r="Z176">
        <v>4</v>
      </c>
      <c r="AA176">
        <v>12</v>
      </c>
      <c r="AB176">
        <v>8</v>
      </c>
      <c r="AC176">
        <v>24</v>
      </c>
      <c r="AD176">
        <v>28</v>
      </c>
      <c r="AE176">
        <v>20</v>
      </c>
      <c r="AF176">
        <v>16</v>
      </c>
    </row>
    <row r="177" spans="1:32" x14ac:dyDescent="0.25">
      <c r="A177">
        <v>0</v>
      </c>
      <c r="B177">
        <v>1</v>
      </c>
      <c r="C177">
        <v>17</v>
      </c>
      <c r="D177">
        <v>21</v>
      </c>
      <c r="E177">
        <v>29</v>
      </c>
      <c r="F177">
        <v>25</v>
      </c>
      <c r="G177">
        <v>27</v>
      </c>
      <c r="H177">
        <v>31</v>
      </c>
      <c r="I177">
        <v>23</v>
      </c>
      <c r="J177">
        <v>19</v>
      </c>
      <c r="K177">
        <v>3</v>
      </c>
      <c r="L177">
        <v>2</v>
      </c>
      <c r="M177">
        <v>18</v>
      </c>
      <c r="N177">
        <v>22</v>
      </c>
      <c r="O177">
        <v>30</v>
      </c>
      <c r="P177">
        <v>26</v>
      </c>
      <c r="Q177">
        <v>10</v>
      </c>
      <c r="R177">
        <v>14</v>
      </c>
      <c r="S177">
        <v>6</v>
      </c>
      <c r="T177">
        <v>7</v>
      </c>
      <c r="U177">
        <v>15</v>
      </c>
      <c r="V177">
        <v>11</v>
      </c>
      <c r="W177">
        <v>9</v>
      </c>
      <c r="X177">
        <v>13</v>
      </c>
      <c r="Y177">
        <v>5</v>
      </c>
      <c r="Z177">
        <v>4</v>
      </c>
      <c r="AA177">
        <v>12</v>
      </c>
      <c r="AB177">
        <v>8</v>
      </c>
      <c r="AC177">
        <v>24</v>
      </c>
      <c r="AD177">
        <v>28</v>
      </c>
      <c r="AE177">
        <v>20</v>
      </c>
      <c r="AF177">
        <v>16</v>
      </c>
    </row>
    <row r="178" spans="1:32" x14ac:dyDescent="0.25">
      <c r="A178">
        <v>0</v>
      </c>
      <c r="B178">
        <v>1</v>
      </c>
      <c r="C178">
        <v>17</v>
      </c>
      <c r="D178">
        <v>21</v>
      </c>
      <c r="E178">
        <v>29</v>
      </c>
      <c r="F178">
        <v>31</v>
      </c>
      <c r="G178">
        <v>23</v>
      </c>
      <c r="H178">
        <v>19</v>
      </c>
      <c r="I178">
        <v>3</v>
      </c>
      <c r="J178">
        <v>2</v>
      </c>
      <c r="K178">
        <v>18</v>
      </c>
      <c r="L178">
        <v>22</v>
      </c>
      <c r="M178">
        <v>30</v>
      </c>
      <c r="N178">
        <v>26</v>
      </c>
      <c r="O178">
        <v>10</v>
      </c>
      <c r="P178">
        <v>14</v>
      </c>
      <c r="Q178">
        <v>6</v>
      </c>
      <c r="R178">
        <v>7</v>
      </c>
      <c r="S178">
        <v>15</v>
      </c>
      <c r="T178">
        <v>11</v>
      </c>
      <c r="U178">
        <v>27</v>
      </c>
      <c r="V178">
        <v>25</v>
      </c>
      <c r="W178">
        <v>9</v>
      </c>
      <c r="X178">
        <v>13</v>
      </c>
      <c r="Y178">
        <v>5</v>
      </c>
      <c r="Z178">
        <v>4</v>
      </c>
      <c r="AA178">
        <v>12</v>
      </c>
      <c r="AB178">
        <v>8</v>
      </c>
      <c r="AC178">
        <v>24</v>
      </c>
      <c r="AD178">
        <v>28</v>
      </c>
      <c r="AE178">
        <v>20</v>
      </c>
      <c r="AF178">
        <v>16</v>
      </c>
    </row>
    <row r="179" spans="1:32" x14ac:dyDescent="0.25">
      <c r="A179">
        <v>0</v>
      </c>
      <c r="B179">
        <v>1</v>
      </c>
      <c r="C179">
        <v>17</v>
      </c>
      <c r="D179">
        <v>21</v>
      </c>
      <c r="E179">
        <v>5</v>
      </c>
      <c r="F179">
        <v>7</v>
      </c>
      <c r="G179">
        <v>23</v>
      </c>
      <c r="H179">
        <v>19</v>
      </c>
      <c r="I179">
        <v>3</v>
      </c>
      <c r="J179">
        <v>2</v>
      </c>
      <c r="K179">
        <v>18</v>
      </c>
      <c r="L179">
        <v>22</v>
      </c>
      <c r="M179">
        <v>30</v>
      </c>
      <c r="N179">
        <v>26</v>
      </c>
      <c r="O179">
        <v>10</v>
      </c>
      <c r="P179">
        <v>11</v>
      </c>
      <c r="Q179">
        <v>27</v>
      </c>
      <c r="R179">
        <v>31</v>
      </c>
      <c r="S179">
        <v>15</v>
      </c>
      <c r="T179">
        <v>14</v>
      </c>
      <c r="U179">
        <v>6</v>
      </c>
      <c r="V179">
        <v>4</v>
      </c>
      <c r="W179">
        <v>12</v>
      </c>
      <c r="X179">
        <v>13</v>
      </c>
      <c r="Y179">
        <v>29</v>
      </c>
      <c r="Z179">
        <v>25</v>
      </c>
      <c r="AA179">
        <v>9</v>
      </c>
      <c r="AB179">
        <v>8</v>
      </c>
      <c r="AC179">
        <v>24</v>
      </c>
      <c r="AD179">
        <v>28</v>
      </c>
      <c r="AE179">
        <v>20</v>
      </c>
      <c r="AF179">
        <v>16</v>
      </c>
    </row>
    <row r="180" spans="1:32" x14ac:dyDescent="0.25">
      <c r="A180">
        <v>0</v>
      </c>
      <c r="B180">
        <v>1</v>
      </c>
      <c r="C180">
        <v>17</v>
      </c>
      <c r="D180">
        <v>21</v>
      </c>
      <c r="E180">
        <v>5</v>
      </c>
      <c r="F180">
        <v>7</v>
      </c>
      <c r="G180">
        <v>23</v>
      </c>
      <c r="H180">
        <v>19</v>
      </c>
      <c r="I180">
        <v>3</v>
      </c>
      <c r="J180">
        <v>2</v>
      </c>
      <c r="K180">
        <v>18</v>
      </c>
      <c r="L180">
        <v>22</v>
      </c>
      <c r="M180">
        <v>6</v>
      </c>
      <c r="N180">
        <v>4</v>
      </c>
      <c r="O180">
        <v>12</v>
      </c>
      <c r="P180">
        <v>14</v>
      </c>
      <c r="Q180">
        <v>30</v>
      </c>
      <c r="R180">
        <v>26</v>
      </c>
      <c r="S180">
        <v>10</v>
      </c>
      <c r="T180">
        <v>11</v>
      </c>
      <c r="U180">
        <v>27</v>
      </c>
      <c r="V180">
        <v>31</v>
      </c>
      <c r="W180">
        <v>15</v>
      </c>
      <c r="X180">
        <v>13</v>
      </c>
      <c r="Y180">
        <v>29</v>
      </c>
      <c r="Z180">
        <v>25</v>
      </c>
      <c r="AA180">
        <v>9</v>
      </c>
      <c r="AB180">
        <v>8</v>
      </c>
      <c r="AC180">
        <v>24</v>
      </c>
      <c r="AD180">
        <v>28</v>
      </c>
      <c r="AE180">
        <v>20</v>
      </c>
      <c r="AF180">
        <v>16</v>
      </c>
    </row>
    <row r="181" spans="1:32" x14ac:dyDescent="0.25">
      <c r="A181">
        <v>0</v>
      </c>
      <c r="B181">
        <v>1</v>
      </c>
      <c r="C181">
        <v>17</v>
      </c>
      <c r="D181">
        <v>21</v>
      </c>
      <c r="E181">
        <v>23</v>
      </c>
      <c r="F181">
        <v>19</v>
      </c>
      <c r="G181">
        <v>3</v>
      </c>
      <c r="H181">
        <v>2</v>
      </c>
      <c r="I181">
        <v>18</v>
      </c>
      <c r="J181">
        <v>22</v>
      </c>
      <c r="K181">
        <v>6</v>
      </c>
      <c r="L181">
        <v>7</v>
      </c>
      <c r="M181">
        <v>5</v>
      </c>
      <c r="N181">
        <v>4</v>
      </c>
      <c r="O181">
        <v>20</v>
      </c>
      <c r="P181">
        <v>28</v>
      </c>
      <c r="Q181">
        <v>12</v>
      </c>
      <c r="R181">
        <v>13</v>
      </c>
      <c r="S181">
        <v>15</v>
      </c>
      <c r="T181">
        <v>14</v>
      </c>
      <c r="U181">
        <v>30</v>
      </c>
      <c r="V181">
        <v>26</v>
      </c>
      <c r="W181">
        <v>10</v>
      </c>
      <c r="X181">
        <v>11</v>
      </c>
      <c r="Y181">
        <v>27</v>
      </c>
      <c r="Z181">
        <v>31</v>
      </c>
      <c r="AA181">
        <v>29</v>
      </c>
      <c r="AB181">
        <v>25</v>
      </c>
      <c r="AC181">
        <v>9</v>
      </c>
      <c r="AD181">
        <v>8</v>
      </c>
      <c r="AE181">
        <v>24</v>
      </c>
      <c r="AF181">
        <v>16</v>
      </c>
    </row>
    <row r="182" spans="1:32" x14ac:dyDescent="0.25">
      <c r="A182">
        <v>0</v>
      </c>
      <c r="B182">
        <v>1</v>
      </c>
      <c r="C182">
        <v>17</v>
      </c>
      <c r="D182">
        <v>21</v>
      </c>
      <c r="E182">
        <v>23</v>
      </c>
      <c r="F182">
        <v>19</v>
      </c>
      <c r="G182">
        <v>3</v>
      </c>
      <c r="H182">
        <v>2</v>
      </c>
      <c r="I182">
        <v>18</v>
      </c>
      <c r="J182">
        <v>26</v>
      </c>
      <c r="K182">
        <v>10</v>
      </c>
      <c r="L182">
        <v>11</v>
      </c>
      <c r="M182">
        <v>27</v>
      </c>
      <c r="N182">
        <v>31</v>
      </c>
      <c r="O182">
        <v>15</v>
      </c>
      <c r="P182">
        <v>14</v>
      </c>
      <c r="Q182">
        <v>30</v>
      </c>
      <c r="R182">
        <v>22</v>
      </c>
      <c r="S182">
        <v>6</v>
      </c>
      <c r="T182">
        <v>7</v>
      </c>
      <c r="U182">
        <v>5</v>
      </c>
      <c r="V182">
        <v>4</v>
      </c>
      <c r="W182">
        <v>20</v>
      </c>
      <c r="X182">
        <v>28</v>
      </c>
      <c r="Y182">
        <v>12</v>
      </c>
      <c r="Z182">
        <v>13</v>
      </c>
      <c r="AA182">
        <v>29</v>
      </c>
      <c r="AB182">
        <v>25</v>
      </c>
      <c r="AC182">
        <v>9</v>
      </c>
      <c r="AD182">
        <v>8</v>
      </c>
      <c r="AE182">
        <v>24</v>
      </c>
      <c r="AF182">
        <v>16</v>
      </c>
    </row>
    <row r="183" spans="1:32" x14ac:dyDescent="0.25">
      <c r="A183">
        <v>0</v>
      </c>
      <c r="B183">
        <v>1</v>
      </c>
      <c r="C183">
        <v>17</v>
      </c>
      <c r="D183">
        <v>21</v>
      </c>
      <c r="E183">
        <v>5</v>
      </c>
      <c r="F183">
        <v>7</v>
      </c>
      <c r="G183">
        <v>23</v>
      </c>
      <c r="H183">
        <v>19</v>
      </c>
      <c r="I183">
        <v>3</v>
      </c>
      <c r="J183">
        <v>2</v>
      </c>
      <c r="K183">
        <v>18</v>
      </c>
      <c r="L183">
        <v>22</v>
      </c>
      <c r="M183">
        <v>6</v>
      </c>
      <c r="N183">
        <v>4</v>
      </c>
      <c r="O183">
        <v>20</v>
      </c>
      <c r="P183">
        <v>28</v>
      </c>
      <c r="Q183">
        <v>12</v>
      </c>
      <c r="R183">
        <v>14</v>
      </c>
      <c r="S183">
        <v>30</v>
      </c>
      <c r="T183">
        <v>26</v>
      </c>
      <c r="U183">
        <v>10</v>
      </c>
      <c r="V183">
        <v>11</v>
      </c>
      <c r="W183">
        <v>27</v>
      </c>
      <c r="X183">
        <v>31</v>
      </c>
      <c r="Y183">
        <v>15</v>
      </c>
      <c r="Z183">
        <v>13</v>
      </c>
      <c r="AA183">
        <v>29</v>
      </c>
      <c r="AB183">
        <v>25</v>
      </c>
      <c r="AC183">
        <v>9</v>
      </c>
      <c r="AD183">
        <v>8</v>
      </c>
      <c r="AE183">
        <v>24</v>
      </c>
      <c r="AF183">
        <v>16</v>
      </c>
    </row>
    <row r="184" spans="1:32" x14ac:dyDescent="0.25">
      <c r="A184">
        <v>0</v>
      </c>
      <c r="B184">
        <v>1</v>
      </c>
      <c r="C184">
        <v>17</v>
      </c>
      <c r="D184">
        <v>21</v>
      </c>
      <c r="E184">
        <v>5</v>
      </c>
      <c r="F184">
        <v>7</v>
      </c>
      <c r="G184">
        <v>23</v>
      </c>
      <c r="H184">
        <v>19</v>
      </c>
      <c r="I184">
        <v>3</v>
      </c>
      <c r="J184">
        <v>2</v>
      </c>
      <c r="K184">
        <v>18</v>
      </c>
      <c r="L184">
        <v>26</v>
      </c>
      <c r="M184">
        <v>10</v>
      </c>
      <c r="N184">
        <v>11</v>
      </c>
      <c r="O184">
        <v>27</v>
      </c>
      <c r="P184">
        <v>31</v>
      </c>
      <c r="Q184">
        <v>15</v>
      </c>
      <c r="R184">
        <v>14</v>
      </c>
      <c r="S184">
        <v>30</v>
      </c>
      <c r="T184">
        <v>22</v>
      </c>
      <c r="U184">
        <v>6</v>
      </c>
      <c r="V184">
        <v>4</v>
      </c>
      <c r="W184">
        <v>20</v>
      </c>
      <c r="X184">
        <v>28</v>
      </c>
      <c r="Y184">
        <v>12</v>
      </c>
      <c r="Z184">
        <v>13</v>
      </c>
      <c r="AA184">
        <v>29</v>
      </c>
      <c r="AB184">
        <v>25</v>
      </c>
      <c r="AC184">
        <v>9</v>
      </c>
      <c r="AD184">
        <v>8</v>
      </c>
      <c r="AE184">
        <v>24</v>
      </c>
      <c r="AF184">
        <v>16</v>
      </c>
    </row>
    <row r="185" spans="1:32" x14ac:dyDescent="0.25">
      <c r="A185">
        <v>0</v>
      </c>
      <c r="B185">
        <v>1</v>
      </c>
      <c r="C185">
        <v>17</v>
      </c>
      <c r="D185">
        <v>25</v>
      </c>
      <c r="E185">
        <v>9</v>
      </c>
      <c r="F185">
        <v>11</v>
      </c>
      <c r="G185">
        <v>15</v>
      </c>
      <c r="H185">
        <v>13</v>
      </c>
      <c r="I185">
        <v>29</v>
      </c>
      <c r="J185">
        <v>21</v>
      </c>
      <c r="K185">
        <v>5</v>
      </c>
      <c r="L185">
        <v>7</v>
      </c>
      <c r="M185">
        <v>23</v>
      </c>
      <c r="N185">
        <v>31</v>
      </c>
      <c r="O185">
        <v>27</v>
      </c>
      <c r="P185">
        <v>19</v>
      </c>
      <c r="Q185">
        <v>3</v>
      </c>
      <c r="R185">
        <v>2</v>
      </c>
      <c r="S185">
        <v>18</v>
      </c>
      <c r="T185">
        <v>26</v>
      </c>
      <c r="U185">
        <v>30</v>
      </c>
      <c r="V185">
        <v>22</v>
      </c>
      <c r="W185">
        <v>6</v>
      </c>
      <c r="X185">
        <v>4</v>
      </c>
      <c r="Y185">
        <v>20</v>
      </c>
      <c r="Z185">
        <v>28</v>
      </c>
      <c r="AA185">
        <v>12</v>
      </c>
      <c r="AB185">
        <v>14</v>
      </c>
      <c r="AC185">
        <v>10</v>
      </c>
      <c r="AD185">
        <v>8</v>
      </c>
      <c r="AE185">
        <v>24</v>
      </c>
      <c r="AF185">
        <v>16</v>
      </c>
    </row>
    <row r="186" spans="1:32" x14ac:dyDescent="0.25">
      <c r="A186">
        <v>0</v>
      </c>
      <c r="B186">
        <v>1</v>
      </c>
      <c r="C186">
        <v>17</v>
      </c>
      <c r="D186">
        <v>25</v>
      </c>
      <c r="E186">
        <v>9</v>
      </c>
      <c r="F186">
        <v>11</v>
      </c>
      <c r="G186">
        <v>15</v>
      </c>
      <c r="H186">
        <v>13</v>
      </c>
      <c r="I186">
        <v>29</v>
      </c>
      <c r="J186">
        <v>31</v>
      </c>
      <c r="K186">
        <v>27</v>
      </c>
      <c r="L186">
        <v>19</v>
      </c>
      <c r="M186">
        <v>23</v>
      </c>
      <c r="N186">
        <v>21</v>
      </c>
      <c r="O186">
        <v>5</v>
      </c>
      <c r="P186">
        <v>7</v>
      </c>
      <c r="Q186">
        <v>3</v>
      </c>
      <c r="R186">
        <v>2</v>
      </c>
      <c r="S186">
        <v>6</v>
      </c>
      <c r="T186">
        <v>4</v>
      </c>
      <c r="U186">
        <v>20</v>
      </c>
      <c r="V186">
        <v>22</v>
      </c>
      <c r="W186">
        <v>18</v>
      </c>
      <c r="X186">
        <v>26</v>
      </c>
      <c r="Y186">
        <v>30</v>
      </c>
      <c r="Z186">
        <v>28</v>
      </c>
      <c r="AA186">
        <v>12</v>
      </c>
      <c r="AB186">
        <v>14</v>
      </c>
      <c r="AC186">
        <v>10</v>
      </c>
      <c r="AD186">
        <v>8</v>
      </c>
      <c r="AE186">
        <v>24</v>
      </c>
      <c r="AF186">
        <v>16</v>
      </c>
    </row>
    <row r="187" spans="1:32" x14ac:dyDescent="0.25">
      <c r="A187">
        <v>0</v>
      </c>
      <c r="B187">
        <v>1</v>
      </c>
      <c r="C187">
        <v>17</v>
      </c>
      <c r="D187">
        <v>25</v>
      </c>
      <c r="E187">
        <v>9</v>
      </c>
      <c r="F187">
        <v>11</v>
      </c>
      <c r="G187">
        <v>27</v>
      </c>
      <c r="H187">
        <v>19</v>
      </c>
      <c r="I187">
        <v>23</v>
      </c>
      <c r="J187">
        <v>31</v>
      </c>
      <c r="K187">
        <v>15</v>
      </c>
      <c r="L187">
        <v>13</v>
      </c>
      <c r="M187">
        <v>29</v>
      </c>
      <c r="N187">
        <v>21</v>
      </c>
      <c r="O187">
        <v>5</v>
      </c>
      <c r="P187">
        <v>7</v>
      </c>
      <c r="Q187">
        <v>3</v>
      </c>
      <c r="R187">
        <v>2</v>
      </c>
      <c r="S187">
        <v>6</v>
      </c>
      <c r="T187">
        <v>4</v>
      </c>
      <c r="U187">
        <v>20</v>
      </c>
      <c r="V187">
        <v>28</v>
      </c>
      <c r="W187">
        <v>12</v>
      </c>
      <c r="X187">
        <v>14</v>
      </c>
      <c r="Y187">
        <v>30</v>
      </c>
      <c r="Z187">
        <v>22</v>
      </c>
      <c r="AA187">
        <v>18</v>
      </c>
      <c r="AB187">
        <v>26</v>
      </c>
      <c r="AC187">
        <v>10</v>
      </c>
      <c r="AD187">
        <v>8</v>
      </c>
      <c r="AE187">
        <v>24</v>
      </c>
      <c r="AF187">
        <v>16</v>
      </c>
    </row>
    <row r="188" spans="1:32" x14ac:dyDescent="0.25">
      <c r="A188">
        <v>0</v>
      </c>
      <c r="B188">
        <v>1</v>
      </c>
      <c r="C188">
        <v>17</v>
      </c>
      <c r="D188">
        <v>25</v>
      </c>
      <c r="E188">
        <v>9</v>
      </c>
      <c r="F188">
        <v>11</v>
      </c>
      <c r="G188">
        <v>27</v>
      </c>
      <c r="H188">
        <v>19</v>
      </c>
      <c r="I188">
        <v>3</v>
      </c>
      <c r="J188">
        <v>2</v>
      </c>
      <c r="K188">
        <v>18</v>
      </c>
      <c r="L188">
        <v>22</v>
      </c>
      <c r="M188">
        <v>6</v>
      </c>
      <c r="N188">
        <v>7</v>
      </c>
      <c r="O188">
        <v>23</v>
      </c>
      <c r="P188">
        <v>31</v>
      </c>
      <c r="Q188">
        <v>15</v>
      </c>
      <c r="R188">
        <v>13</v>
      </c>
      <c r="S188">
        <v>29</v>
      </c>
      <c r="T188">
        <v>21</v>
      </c>
      <c r="U188">
        <v>5</v>
      </c>
      <c r="V188">
        <v>4</v>
      </c>
      <c r="W188">
        <v>20</v>
      </c>
      <c r="X188">
        <v>28</v>
      </c>
      <c r="Y188">
        <v>12</v>
      </c>
      <c r="Z188">
        <v>14</v>
      </c>
      <c r="AA188">
        <v>30</v>
      </c>
      <c r="AB188">
        <v>26</v>
      </c>
      <c r="AC188">
        <v>10</v>
      </c>
      <c r="AD188">
        <v>8</v>
      </c>
      <c r="AE188">
        <v>24</v>
      </c>
      <c r="AF188">
        <v>16</v>
      </c>
    </row>
    <row r="189" spans="1:32" x14ac:dyDescent="0.25">
      <c r="A189">
        <v>0</v>
      </c>
      <c r="B189">
        <v>1</v>
      </c>
      <c r="C189">
        <v>17</v>
      </c>
      <c r="D189">
        <v>25</v>
      </c>
      <c r="E189">
        <v>9</v>
      </c>
      <c r="F189">
        <v>11</v>
      </c>
      <c r="G189">
        <v>27</v>
      </c>
      <c r="H189">
        <v>19</v>
      </c>
      <c r="I189">
        <v>3</v>
      </c>
      <c r="J189">
        <v>2</v>
      </c>
      <c r="K189">
        <v>18</v>
      </c>
      <c r="L189">
        <v>26</v>
      </c>
      <c r="M189">
        <v>10</v>
      </c>
      <c r="N189">
        <v>14</v>
      </c>
      <c r="O189">
        <v>30</v>
      </c>
      <c r="P189">
        <v>22</v>
      </c>
      <c r="Q189">
        <v>6</v>
      </c>
      <c r="R189">
        <v>7</v>
      </c>
      <c r="S189">
        <v>23</v>
      </c>
      <c r="T189">
        <v>31</v>
      </c>
      <c r="U189">
        <v>15</v>
      </c>
      <c r="V189">
        <v>13</v>
      </c>
      <c r="W189">
        <v>29</v>
      </c>
      <c r="X189">
        <v>21</v>
      </c>
      <c r="Y189">
        <v>5</v>
      </c>
      <c r="Z189">
        <v>4</v>
      </c>
      <c r="AA189">
        <v>20</v>
      </c>
      <c r="AB189">
        <v>28</v>
      </c>
      <c r="AC189">
        <v>12</v>
      </c>
      <c r="AD189">
        <v>8</v>
      </c>
      <c r="AE189">
        <v>24</v>
      </c>
      <c r="AF189">
        <v>16</v>
      </c>
    </row>
    <row r="190" spans="1:32" x14ac:dyDescent="0.25">
      <c r="A190">
        <v>0</v>
      </c>
      <c r="B190">
        <v>1</v>
      </c>
      <c r="C190">
        <v>17</v>
      </c>
      <c r="D190">
        <v>25</v>
      </c>
      <c r="E190">
        <v>9</v>
      </c>
      <c r="F190">
        <v>11</v>
      </c>
      <c r="G190">
        <v>27</v>
      </c>
      <c r="H190">
        <v>19</v>
      </c>
      <c r="I190">
        <v>3</v>
      </c>
      <c r="J190">
        <v>2</v>
      </c>
      <c r="K190">
        <v>18</v>
      </c>
      <c r="L190">
        <v>26</v>
      </c>
      <c r="M190">
        <v>30</v>
      </c>
      <c r="N190">
        <v>22</v>
      </c>
      <c r="O190">
        <v>6</v>
      </c>
      <c r="P190">
        <v>7</v>
      </c>
      <c r="Q190">
        <v>23</v>
      </c>
      <c r="R190">
        <v>31</v>
      </c>
      <c r="S190">
        <v>15</v>
      </c>
      <c r="T190">
        <v>13</v>
      </c>
      <c r="U190">
        <v>29</v>
      </c>
      <c r="V190">
        <v>21</v>
      </c>
      <c r="W190">
        <v>5</v>
      </c>
      <c r="X190">
        <v>4</v>
      </c>
      <c r="Y190">
        <v>20</v>
      </c>
      <c r="Z190">
        <v>28</v>
      </c>
      <c r="AA190">
        <v>12</v>
      </c>
      <c r="AB190">
        <v>14</v>
      </c>
      <c r="AC190">
        <v>10</v>
      </c>
      <c r="AD190">
        <v>8</v>
      </c>
      <c r="AE190">
        <v>24</v>
      </c>
      <c r="AF190">
        <v>16</v>
      </c>
    </row>
    <row r="191" spans="1:32" x14ac:dyDescent="0.25">
      <c r="A191">
        <v>0</v>
      </c>
      <c r="B191">
        <v>1</v>
      </c>
      <c r="C191">
        <v>17</v>
      </c>
      <c r="D191">
        <v>25</v>
      </c>
      <c r="E191">
        <v>9</v>
      </c>
      <c r="F191">
        <v>11</v>
      </c>
      <c r="G191">
        <v>27</v>
      </c>
      <c r="H191">
        <v>19</v>
      </c>
      <c r="I191">
        <v>3</v>
      </c>
      <c r="J191">
        <v>2</v>
      </c>
      <c r="K191">
        <v>6</v>
      </c>
      <c r="L191">
        <v>7</v>
      </c>
      <c r="M191">
        <v>23</v>
      </c>
      <c r="N191">
        <v>31</v>
      </c>
      <c r="O191">
        <v>15</v>
      </c>
      <c r="P191">
        <v>13</v>
      </c>
      <c r="Q191">
        <v>29</v>
      </c>
      <c r="R191">
        <v>21</v>
      </c>
      <c r="S191">
        <v>5</v>
      </c>
      <c r="T191">
        <v>4</v>
      </c>
      <c r="U191">
        <v>20</v>
      </c>
      <c r="V191">
        <v>28</v>
      </c>
      <c r="W191">
        <v>12</v>
      </c>
      <c r="X191">
        <v>14</v>
      </c>
      <c r="Y191">
        <v>30</v>
      </c>
      <c r="Z191">
        <v>22</v>
      </c>
      <c r="AA191">
        <v>18</v>
      </c>
      <c r="AB191">
        <v>26</v>
      </c>
      <c r="AC191">
        <v>10</v>
      </c>
      <c r="AD191">
        <v>8</v>
      </c>
      <c r="AE191">
        <v>24</v>
      </c>
      <c r="AF191">
        <v>16</v>
      </c>
    </row>
    <row r="192" spans="1:32" x14ac:dyDescent="0.25">
      <c r="A192">
        <v>0</v>
      </c>
      <c r="B192">
        <v>1</v>
      </c>
      <c r="C192">
        <v>17</v>
      </c>
      <c r="D192">
        <v>25</v>
      </c>
      <c r="E192">
        <v>9</v>
      </c>
      <c r="F192">
        <v>11</v>
      </c>
      <c r="G192">
        <v>27</v>
      </c>
      <c r="H192">
        <v>31</v>
      </c>
      <c r="I192">
        <v>15</v>
      </c>
      <c r="J192">
        <v>13</v>
      </c>
      <c r="K192">
        <v>29</v>
      </c>
      <c r="L192">
        <v>21</v>
      </c>
      <c r="M192">
        <v>5</v>
      </c>
      <c r="N192">
        <v>7</v>
      </c>
      <c r="O192">
        <v>23</v>
      </c>
      <c r="P192">
        <v>19</v>
      </c>
      <c r="Q192">
        <v>3</v>
      </c>
      <c r="R192">
        <v>2</v>
      </c>
      <c r="S192">
        <v>18</v>
      </c>
      <c r="T192">
        <v>22</v>
      </c>
      <c r="U192">
        <v>6</v>
      </c>
      <c r="V192">
        <v>4</v>
      </c>
      <c r="W192">
        <v>20</v>
      </c>
      <c r="X192">
        <v>28</v>
      </c>
      <c r="Y192">
        <v>12</v>
      </c>
      <c r="Z192">
        <v>14</v>
      </c>
      <c r="AA192">
        <v>30</v>
      </c>
      <c r="AB192">
        <v>26</v>
      </c>
      <c r="AC192">
        <v>10</v>
      </c>
      <c r="AD192">
        <v>8</v>
      </c>
      <c r="AE192">
        <v>24</v>
      </c>
      <c r="AF192">
        <v>16</v>
      </c>
    </row>
    <row r="193" spans="1:32" x14ac:dyDescent="0.25">
      <c r="A193">
        <v>0</v>
      </c>
      <c r="B193">
        <v>1</v>
      </c>
      <c r="C193">
        <v>17</v>
      </c>
      <c r="D193">
        <v>25</v>
      </c>
      <c r="E193">
        <v>9</v>
      </c>
      <c r="F193">
        <v>13</v>
      </c>
      <c r="G193">
        <v>15</v>
      </c>
      <c r="H193">
        <v>11</v>
      </c>
      <c r="I193">
        <v>27</v>
      </c>
      <c r="J193">
        <v>19</v>
      </c>
      <c r="K193">
        <v>3</v>
      </c>
      <c r="L193">
        <v>2</v>
      </c>
      <c r="M193">
        <v>18</v>
      </c>
      <c r="N193">
        <v>26</v>
      </c>
      <c r="O193">
        <v>10</v>
      </c>
      <c r="P193">
        <v>14</v>
      </c>
      <c r="Q193">
        <v>30</v>
      </c>
      <c r="R193">
        <v>22</v>
      </c>
      <c r="S193">
        <v>6</v>
      </c>
      <c r="T193">
        <v>7</v>
      </c>
      <c r="U193">
        <v>23</v>
      </c>
      <c r="V193">
        <v>31</v>
      </c>
      <c r="W193">
        <v>29</v>
      </c>
      <c r="X193">
        <v>21</v>
      </c>
      <c r="Y193">
        <v>5</v>
      </c>
      <c r="Z193">
        <v>4</v>
      </c>
      <c r="AA193">
        <v>20</v>
      </c>
      <c r="AB193">
        <v>28</v>
      </c>
      <c r="AC193">
        <v>12</v>
      </c>
      <c r="AD193">
        <v>8</v>
      </c>
      <c r="AE193">
        <v>24</v>
      </c>
      <c r="AF193">
        <v>16</v>
      </c>
    </row>
    <row r="194" spans="1:32" x14ac:dyDescent="0.25">
      <c r="A194">
        <v>0</v>
      </c>
      <c r="B194">
        <v>1</v>
      </c>
      <c r="C194">
        <v>17</v>
      </c>
      <c r="D194">
        <v>25</v>
      </c>
      <c r="E194">
        <v>9</v>
      </c>
      <c r="F194">
        <v>13</v>
      </c>
      <c r="G194">
        <v>29</v>
      </c>
      <c r="H194">
        <v>21</v>
      </c>
      <c r="I194">
        <v>23</v>
      </c>
      <c r="J194">
        <v>31</v>
      </c>
      <c r="K194">
        <v>15</v>
      </c>
      <c r="L194">
        <v>11</v>
      </c>
      <c r="M194">
        <v>27</v>
      </c>
      <c r="N194">
        <v>19</v>
      </c>
      <c r="O194">
        <v>3</v>
      </c>
      <c r="P194">
        <v>2</v>
      </c>
      <c r="Q194">
        <v>18</v>
      </c>
      <c r="R194">
        <v>26</v>
      </c>
      <c r="S194">
        <v>10</v>
      </c>
      <c r="T194">
        <v>14</v>
      </c>
      <c r="U194">
        <v>30</v>
      </c>
      <c r="V194">
        <v>22</v>
      </c>
      <c r="W194">
        <v>6</v>
      </c>
      <c r="X194">
        <v>7</v>
      </c>
      <c r="Y194">
        <v>5</v>
      </c>
      <c r="Z194">
        <v>4</v>
      </c>
      <c r="AA194">
        <v>20</v>
      </c>
      <c r="AB194">
        <v>28</v>
      </c>
      <c r="AC194">
        <v>12</v>
      </c>
      <c r="AD194">
        <v>8</v>
      </c>
      <c r="AE194">
        <v>24</v>
      </c>
      <c r="AF194">
        <v>16</v>
      </c>
    </row>
    <row r="195" spans="1:32" x14ac:dyDescent="0.25">
      <c r="A195">
        <v>0</v>
      </c>
      <c r="B195">
        <v>1</v>
      </c>
      <c r="C195">
        <v>17</v>
      </c>
      <c r="D195">
        <v>25</v>
      </c>
      <c r="E195">
        <v>9</v>
      </c>
      <c r="F195">
        <v>13</v>
      </c>
      <c r="G195">
        <v>29</v>
      </c>
      <c r="H195">
        <v>21</v>
      </c>
      <c r="I195">
        <v>5</v>
      </c>
      <c r="J195">
        <v>7</v>
      </c>
      <c r="K195">
        <v>23</v>
      </c>
      <c r="L195">
        <v>31</v>
      </c>
      <c r="M195">
        <v>15</v>
      </c>
      <c r="N195">
        <v>11</v>
      </c>
      <c r="O195">
        <v>27</v>
      </c>
      <c r="P195">
        <v>19</v>
      </c>
      <c r="Q195">
        <v>3</v>
      </c>
      <c r="R195">
        <v>2</v>
      </c>
      <c r="S195">
        <v>18</v>
      </c>
      <c r="T195">
        <v>26</v>
      </c>
      <c r="U195">
        <v>10</v>
      </c>
      <c r="V195">
        <v>14</v>
      </c>
      <c r="W195">
        <v>30</v>
      </c>
      <c r="X195">
        <v>22</v>
      </c>
      <c r="Y195">
        <v>6</v>
      </c>
      <c r="Z195">
        <v>4</v>
      </c>
      <c r="AA195">
        <v>20</v>
      </c>
      <c r="AB195">
        <v>28</v>
      </c>
      <c r="AC195">
        <v>12</v>
      </c>
      <c r="AD195">
        <v>8</v>
      </c>
      <c r="AE195">
        <v>24</v>
      </c>
      <c r="AF195">
        <v>16</v>
      </c>
    </row>
    <row r="196" spans="1:32" x14ac:dyDescent="0.25">
      <c r="A196">
        <v>0</v>
      </c>
      <c r="B196">
        <v>1</v>
      </c>
      <c r="C196">
        <v>17</v>
      </c>
      <c r="D196">
        <v>25</v>
      </c>
      <c r="E196">
        <v>9</v>
      </c>
      <c r="F196">
        <v>13</v>
      </c>
      <c r="G196">
        <v>29</v>
      </c>
      <c r="H196">
        <v>31</v>
      </c>
      <c r="I196">
        <v>15</v>
      </c>
      <c r="J196">
        <v>11</v>
      </c>
      <c r="K196">
        <v>27</v>
      </c>
      <c r="L196">
        <v>19</v>
      </c>
      <c r="M196">
        <v>3</v>
      </c>
      <c r="N196">
        <v>2</v>
      </c>
      <c r="O196">
        <v>18</v>
      </c>
      <c r="P196">
        <v>26</v>
      </c>
      <c r="Q196">
        <v>10</v>
      </c>
      <c r="R196">
        <v>14</v>
      </c>
      <c r="S196">
        <v>30</v>
      </c>
      <c r="T196">
        <v>22</v>
      </c>
      <c r="U196">
        <v>6</v>
      </c>
      <c r="V196">
        <v>7</v>
      </c>
      <c r="W196">
        <v>23</v>
      </c>
      <c r="X196">
        <v>21</v>
      </c>
      <c r="Y196">
        <v>5</v>
      </c>
      <c r="Z196">
        <v>4</v>
      </c>
      <c r="AA196">
        <v>20</v>
      </c>
      <c r="AB196">
        <v>28</v>
      </c>
      <c r="AC196">
        <v>12</v>
      </c>
      <c r="AD196">
        <v>8</v>
      </c>
      <c r="AE196">
        <v>24</v>
      </c>
      <c r="AF196">
        <v>16</v>
      </c>
    </row>
    <row r="197" spans="1:32" x14ac:dyDescent="0.25">
      <c r="A197">
        <v>0</v>
      </c>
      <c r="B197">
        <v>1</v>
      </c>
      <c r="C197">
        <v>17</v>
      </c>
      <c r="D197">
        <v>25</v>
      </c>
      <c r="E197">
        <v>27</v>
      </c>
      <c r="F197">
        <v>19</v>
      </c>
      <c r="G197">
        <v>3</v>
      </c>
      <c r="H197">
        <v>2</v>
      </c>
      <c r="I197">
        <v>18</v>
      </c>
      <c r="J197">
        <v>22</v>
      </c>
      <c r="K197">
        <v>6</v>
      </c>
      <c r="L197">
        <v>7</v>
      </c>
      <c r="M197">
        <v>23</v>
      </c>
      <c r="N197">
        <v>31</v>
      </c>
      <c r="O197">
        <v>29</v>
      </c>
      <c r="P197">
        <v>21</v>
      </c>
      <c r="Q197">
        <v>5</v>
      </c>
      <c r="R197">
        <v>4</v>
      </c>
      <c r="S197">
        <v>20</v>
      </c>
      <c r="T197">
        <v>28</v>
      </c>
      <c r="U197">
        <v>12</v>
      </c>
      <c r="V197">
        <v>13</v>
      </c>
      <c r="W197">
        <v>15</v>
      </c>
      <c r="X197">
        <v>14</v>
      </c>
      <c r="Y197">
        <v>30</v>
      </c>
      <c r="Z197">
        <v>26</v>
      </c>
      <c r="AA197">
        <v>10</v>
      </c>
      <c r="AB197">
        <v>11</v>
      </c>
      <c r="AC197">
        <v>9</v>
      </c>
      <c r="AD197">
        <v>8</v>
      </c>
      <c r="AE197">
        <v>24</v>
      </c>
      <c r="AF197">
        <v>16</v>
      </c>
    </row>
    <row r="198" spans="1:32" x14ac:dyDescent="0.25">
      <c r="A198">
        <v>0</v>
      </c>
      <c r="B198">
        <v>1</v>
      </c>
      <c r="C198">
        <v>17</v>
      </c>
      <c r="D198">
        <v>25</v>
      </c>
      <c r="E198">
        <v>27</v>
      </c>
      <c r="F198">
        <v>19</v>
      </c>
      <c r="G198">
        <v>3</v>
      </c>
      <c r="H198">
        <v>2</v>
      </c>
      <c r="I198">
        <v>18</v>
      </c>
      <c r="J198">
        <v>26</v>
      </c>
      <c r="K198">
        <v>10</v>
      </c>
      <c r="L198">
        <v>11</v>
      </c>
      <c r="M198">
        <v>9</v>
      </c>
      <c r="N198">
        <v>13</v>
      </c>
      <c r="O198">
        <v>15</v>
      </c>
      <c r="P198">
        <v>14</v>
      </c>
      <c r="Q198">
        <v>30</v>
      </c>
      <c r="R198">
        <v>22</v>
      </c>
      <c r="S198">
        <v>6</v>
      </c>
      <c r="T198">
        <v>7</v>
      </c>
      <c r="U198">
        <v>23</v>
      </c>
      <c r="V198">
        <v>31</v>
      </c>
      <c r="W198">
        <v>29</v>
      </c>
      <c r="X198">
        <v>21</v>
      </c>
      <c r="Y198">
        <v>5</v>
      </c>
      <c r="Z198">
        <v>4</v>
      </c>
      <c r="AA198">
        <v>20</v>
      </c>
      <c r="AB198">
        <v>28</v>
      </c>
      <c r="AC198">
        <v>12</v>
      </c>
      <c r="AD198">
        <v>8</v>
      </c>
      <c r="AE198">
        <v>24</v>
      </c>
      <c r="AF198">
        <v>16</v>
      </c>
    </row>
    <row r="199" spans="1:32" x14ac:dyDescent="0.25">
      <c r="A199">
        <v>0</v>
      </c>
      <c r="B199">
        <v>1</v>
      </c>
      <c r="C199">
        <v>17</v>
      </c>
      <c r="D199">
        <v>25</v>
      </c>
      <c r="E199">
        <v>27</v>
      </c>
      <c r="F199">
        <v>19</v>
      </c>
      <c r="G199">
        <v>3</v>
      </c>
      <c r="H199">
        <v>2</v>
      </c>
      <c r="I199">
        <v>18</v>
      </c>
      <c r="J199">
        <v>26</v>
      </c>
      <c r="K199">
        <v>10</v>
      </c>
      <c r="L199">
        <v>11</v>
      </c>
      <c r="M199">
        <v>15</v>
      </c>
      <c r="N199">
        <v>14</v>
      </c>
      <c r="O199">
        <v>30</v>
      </c>
      <c r="P199">
        <v>22</v>
      </c>
      <c r="Q199">
        <v>6</v>
      </c>
      <c r="R199">
        <v>7</v>
      </c>
      <c r="S199">
        <v>23</v>
      </c>
      <c r="T199">
        <v>31</v>
      </c>
      <c r="U199">
        <v>29</v>
      </c>
      <c r="V199">
        <v>21</v>
      </c>
      <c r="W199">
        <v>5</v>
      </c>
      <c r="X199">
        <v>4</v>
      </c>
      <c r="Y199">
        <v>20</v>
      </c>
      <c r="Z199">
        <v>28</v>
      </c>
      <c r="AA199">
        <v>12</v>
      </c>
      <c r="AB199">
        <v>13</v>
      </c>
      <c r="AC199">
        <v>9</v>
      </c>
      <c r="AD199">
        <v>8</v>
      </c>
      <c r="AE199">
        <v>24</v>
      </c>
      <c r="AF199">
        <v>16</v>
      </c>
    </row>
    <row r="200" spans="1:32" x14ac:dyDescent="0.25">
      <c r="A200">
        <v>0</v>
      </c>
      <c r="B200">
        <v>1</v>
      </c>
      <c r="C200">
        <v>17</v>
      </c>
      <c r="D200">
        <v>25</v>
      </c>
      <c r="E200">
        <v>27</v>
      </c>
      <c r="F200">
        <v>19</v>
      </c>
      <c r="G200">
        <v>3</v>
      </c>
      <c r="H200">
        <v>2</v>
      </c>
      <c r="I200">
        <v>18</v>
      </c>
      <c r="J200">
        <v>26</v>
      </c>
      <c r="K200">
        <v>10</v>
      </c>
      <c r="L200">
        <v>14</v>
      </c>
      <c r="M200">
        <v>30</v>
      </c>
      <c r="N200">
        <v>22</v>
      </c>
      <c r="O200">
        <v>6</v>
      </c>
      <c r="P200">
        <v>7</v>
      </c>
      <c r="Q200">
        <v>23</v>
      </c>
      <c r="R200">
        <v>31</v>
      </c>
      <c r="S200">
        <v>15</v>
      </c>
      <c r="T200">
        <v>11</v>
      </c>
      <c r="U200">
        <v>9</v>
      </c>
      <c r="V200">
        <v>13</v>
      </c>
      <c r="W200">
        <v>29</v>
      </c>
      <c r="X200">
        <v>21</v>
      </c>
      <c r="Y200">
        <v>5</v>
      </c>
      <c r="Z200">
        <v>4</v>
      </c>
      <c r="AA200">
        <v>20</v>
      </c>
      <c r="AB200">
        <v>28</v>
      </c>
      <c r="AC200">
        <v>12</v>
      </c>
      <c r="AD200">
        <v>8</v>
      </c>
      <c r="AE200">
        <v>24</v>
      </c>
      <c r="AF200">
        <v>16</v>
      </c>
    </row>
    <row r="201" spans="1:32" x14ac:dyDescent="0.25">
      <c r="A201">
        <v>0</v>
      </c>
      <c r="B201">
        <v>1</v>
      </c>
      <c r="C201">
        <v>17</v>
      </c>
      <c r="D201">
        <v>25</v>
      </c>
      <c r="E201">
        <v>27</v>
      </c>
      <c r="F201">
        <v>19</v>
      </c>
      <c r="G201">
        <v>3</v>
      </c>
      <c r="H201">
        <v>2</v>
      </c>
      <c r="I201">
        <v>18</v>
      </c>
      <c r="J201">
        <v>26</v>
      </c>
      <c r="K201">
        <v>10</v>
      </c>
      <c r="L201">
        <v>14</v>
      </c>
      <c r="M201">
        <v>30</v>
      </c>
      <c r="N201">
        <v>22</v>
      </c>
      <c r="O201">
        <v>6</v>
      </c>
      <c r="P201">
        <v>7</v>
      </c>
      <c r="Q201">
        <v>23</v>
      </c>
      <c r="R201">
        <v>31</v>
      </c>
      <c r="S201">
        <v>29</v>
      </c>
      <c r="T201">
        <v>21</v>
      </c>
      <c r="U201">
        <v>5</v>
      </c>
      <c r="V201">
        <v>4</v>
      </c>
      <c r="W201">
        <v>20</v>
      </c>
      <c r="X201">
        <v>28</v>
      </c>
      <c r="Y201">
        <v>12</v>
      </c>
      <c r="Z201">
        <v>13</v>
      </c>
      <c r="AA201">
        <v>15</v>
      </c>
      <c r="AB201">
        <v>11</v>
      </c>
      <c r="AC201">
        <v>9</v>
      </c>
      <c r="AD201">
        <v>8</v>
      </c>
      <c r="AE201">
        <v>24</v>
      </c>
      <c r="AF201">
        <v>16</v>
      </c>
    </row>
    <row r="202" spans="1:32" x14ac:dyDescent="0.25">
      <c r="A202">
        <v>0</v>
      </c>
      <c r="B202">
        <v>1</v>
      </c>
      <c r="C202">
        <v>17</v>
      </c>
      <c r="D202">
        <v>25</v>
      </c>
      <c r="E202">
        <v>27</v>
      </c>
      <c r="F202">
        <v>19</v>
      </c>
      <c r="G202">
        <v>3</v>
      </c>
      <c r="H202">
        <v>2</v>
      </c>
      <c r="I202">
        <v>18</v>
      </c>
      <c r="J202">
        <v>26</v>
      </c>
      <c r="K202">
        <v>30</v>
      </c>
      <c r="L202">
        <v>22</v>
      </c>
      <c r="M202">
        <v>6</v>
      </c>
      <c r="N202">
        <v>7</v>
      </c>
      <c r="O202">
        <v>23</v>
      </c>
      <c r="P202">
        <v>31</v>
      </c>
      <c r="Q202">
        <v>29</v>
      </c>
      <c r="R202">
        <v>21</v>
      </c>
      <c r="S202">
        <v>5</v>
      </c>
      <c r="T202">
        <v>4</v>
      </c>
      <c r="U202">
        <v>20</v>
      </c>
      <c r="V202">
        <v>28</v>
      </c>
      <c r="W202">
        <v>12</v>
      </c>
      <c r="X202">
        <v>13</v>
      </c>
      <c r="Y202">
        <v>15</v>
      </c>
      <c r="Z202">
        <v>14</v>
      </c>
      <c r="AA202">
        <v>10</v>
      </c>
      <c r="AB202">
        <v>11</v>
      </c>
      <c r="AC202">
        <v>9</v>
      </c>
      <c r="AD202">
        <v>8</v>
      </c>
      <c r="AE202">
        <v>24</v>
      </c>
      <c r="AF202">
        <v>16</v>
      </c>
    </row>
    <row r="203" spans="1:32" x14ac:dyDescent="0.25">
      <c r="A203">
        <v>0</v>
      </c>
      <c r="B203">
        <v>1</v>
      </c>
      <c r="C203">
        <v>17</v>
      </c>
      <c r="D203">
        <v>25</v>
      </c>
      <c r="E203">
        <v>27</v>
      </c>
      <c r="F203">
        <v>19</v>
      </c>
      <c r="G203">
        <v>3</v>
      </c>
      <c r="H203">
        <v>2</v>
      </c>
      <c r="I203">
        <v>6</v>
      </c>
      <c r="J203">
        <v>7</v>
      </c>
      <c r="K203">
        <v>23</v>
      </c>
      <c r="L203">
        <v>31</v>
      </c>
      <c r="M203">
        <v>29</v>
      </c>
      <c r="N203">
        <v>21</v>
      </c>
      <c r="O203">
        <v>5</v>
      </c>
      <c r="P203">
        <v>4</v>
      </c>
      <c r="Q203">
        <v>20</v>
      </c>
      <c r="R203">
        <v>28</v>
      </c>
      <c r="S203">
        <v>12</v>
      </c>
      <c r="T203">
        <v>13</v>
      </c>
      <c r="U203">
        <v>15</v>
      </c>
      <c r="V203">
        <v>14</v>
      </c>
      <c r="W203">
        <v>30</v>
      </c>
      <c r="X203">
        <v>22</v>
      </c>
      <c r="Y203">
        <v>18</v>
      </c>
      <c r="Z203">
        <v>26</v>
      </c>
      <c r="AA203">
        <v>10</v>
      </c>
      <c r="AB203">
        <v>11</v>
      </c>
      <c r="AC203">
        <v>9</v>
      </c>
      <c r="AD203">
        <v>8</v>
      </c>
      <c r="AE203">
        <v>24</v>
      </c>
      <c r="AF203">
        <v>16</v>
      </c>
    </row>
    <row r="204" spans="1:32" x14ac:dyDescent="0.25">
      <c r="A204">
        <v>0</v>
      </c>
      <c r="B204">
        <v>1</v>
      </c>
      <c r="C204">
        <v>17</v>
      </c>
      <c r="D204">
        <v>25</v>
      </c>
      <c r="E204">
        <v>27</v>
      </c>
      <c r="F204">
        <v>31</v>
      </c>
      <c r="G204">
        <v>29</v>
      </c>
      <c r="H204">
        <v>21</v>
      </c>
      <c r="I204">
        <v>23</v>
      </c>
      <c r="J204">
        <v>19</v>
      </c>
      <c r="K204">
        <v>3</v>
      </c>
      <c r="L204">
        <v>2</v>
      </c>
      <c r="M204">
        <v>18</v>
      </c>
      <c r="N204">
        <v>22</v>
      </c>
      <c r="O204">
        <v>6</v>
      </c>
      <c r="P204">
        <v>7</v>
      </c>
      <c r="Q204">
        <v>5</v>
      </c>
      <c r="R204">
        <v>4</v>
      </c>
      <c r="S204">
        <v>20</v>
      </c>
      <c r="T204">
        <v>28</v>
      </c>
      <c r="U204">
        <v>12</v>
      </c>
      <c r="V204">
        <v>13</v>
      </c>
      <c r="W204">
        <v>15</v>
      </c>
      <c r="X204">
        <v>14</v>
      </c>
      <c r="Y204">
        <v>30</v>
      </c>
      <c r="Z204">
        <v>26</v>
      </c>
      <c r="AA204">
        <v>10</v>
      </c>
      <c r="AB204">
        <v>11</v>
      </c>
      <c r="AC204">
        <v>9</v>
      </c>
      <c r="AD204">
        <v>8</v>
      </c>
      <c r="AE204">
        <v>24</v>
      </c>
      <c r="AF204">
        <v>16</v>
      </c>
    </row>
    <row r="205" spans="1:32" x14ac:dyDescent="0.25">
      <c r="A205">
        <v>0</v>
      </c>
      <c r="B205">
        <v>1</v>
      </c>
      <c r="C205">
        <v>17</v>
      </c>
      <c r="D205">
        <v>25</v>
      </c>
      <c r="E205">
        <v>29</v>
      </c>
      <c r="F205">
        <v>21</v>
      </c>
      <c r="G205">
        <v>23</v>
      </c>
      <c r="H205">
        <v>31</v>
      </c>
      <c r="I205">
        <v>27</v>
      </c>
      <c r="J205">
        <v>19</v>
      </c>
      <c r="K205">
        <v>3</v>
      </c>
      <c r="L205">
        <v>2</v>
      </c>
      <c r="M205">
        <v>18</v>
      </c>
      <c r="N205">
        <v>26</v>
      </c>
      <c r="O205">
        <v>10</v>
      </c>
      <c r="P205">
        <v>11</v>
      </c>
      <c r="Q205">
        <v>15</v>
      </c>
      <c r="R205">
        <v>14</v>
      </c>
      <c r="S205">
        <v>30</v>
      </c>
      <c r="T205">
        <v>22</v>
      </c>
      <c r="U205">
        <v>6</v>
      </c>
      <c r="V205">
        <v>7</v>
      </c>
      <c r="W205">
        <v>5</v>
      </c>
      <c r="X205">
        <v>4</v>
      </c>
      <c r="Y205">
        <v>20</v>
      </c>
      <c r="Z205">
        <v>28</v>
      </c>
      <c r="AA205">
        <v>12</v>
      </c>
      <c r="AB205">
        <v>13</v>
      </c>
      <c r="AC205">
        <v>9</v>
      </c>
      <c r="AD205">
        <v>8</v>
      </c>
      <c r="AE205">
        <v>24</v>
      </c>
      <c r="AF205">
        <v>16</v>
      </c>
    </row>
    <row r="206" spans="1:32" x14ac:dyDescent="0.25">
      <c r="A206">
        <v>0</v>
      </c>
      <c r="B206">
        <v>1</v>
      </c>
      <c r="C206">
        <v>17</v>
      </c>
      <c r="D206">
        <v>25</v>
      </c>
      <c r="E206">
        <v>29</v>
      </c>
      <c r="F206">
        <v>21</v>
      </c>
      <c r="G206">
        <v>5</v>
      </c>
      <c r="H206">
        <v>7</v>
      </c>
      <c r="I206">
        <v>23</v>
      </c>
      <c r="J206">
        <v>31</v>
      </c>
      <c r="K206">
        <v>27</v>
      </c>
      <c r="L206">
        <v>19</v>
      </c>
      <c r="M206">
        <v>3</v>
      </c>
      <c r="N206">
        <v>2</v>
      </c>
      <c r="O206">
        <v>18</v>
      </c>
      <c r="P206">
        <v>26</v>
      </c>
      <c r="Q206">
        <v>10</v>
      </c>
      <c r="R206">
        <v>11</v>
      </c>
      <c r="S206">
        <v>15</v>
      </c>
      <c r="T206">
        <v>14</v>
      </c>
      <c r="U206">
        <v>30</v>
      </c>
      <c r="V206">
        <v>22</v>
      </c>
      <c r="W206">
        <v>6</v>
      </c>
      <c r="X206">
        <v>4</v>
      </c>
      <c r="Y206">
        <v>20</v>
      </c>
      <c r="Z206">
        <v>28</v>
      </c>
      <c r="AA206">
        <v>12</v>
      </c>
      <c r="AB206">
        <v>13</v>
      </c>
      <c r="AC206">
        <v>9</v>
      </c>
      <c r="AD206">
        <v>8</v>
      </c>
      <c r="AE206">
        <v>24</v>
      </c>
      <c r="AF206">
        <v>16</v>
      </c>
    </row>
    <row r="207" spans="1:32" x14ac:dyDescent="0.25">
      <c r="A207">
        <v>0</v>
      </c>
      <c r="B207">
        <v>1</v>
      </c>
      <c r="C207">
        <v>17</v>
      </c>
      <c r="D207">
        <v>25</v>
      </c>
      <c r="E207">
        <v>29</v>
      </c>
      <c r="F207">
        <v>21</v>
      </c>
      <c r="G207">
        <v>5</v>
      </c>
      <c r="H207">
        <v>7</v>
      </c>
      <c r="I207">
        <v>23</v>
      </c>
      <c r="J207">
        <v>31</v>
      </c>
      <c r="K207">
        <v>27</v>
      </c>
      <c r="L207">
        <v>19</v>
      </c>
      <c r="M207">
        <v>3</v>
      </c>
      <c r="N207">
        <v>2</v>
      </c>
      <c r="O207">
        <v>18</v>
      </c>
      <c r="P207">
        <v>26</v>
      </c>
      <c r="Q207">
        <v>30</v>
      </c>
      <c r="R207">
        <v>22</v>
      </c>
      <c r="S207">
        <v>6</v>
      </c>
      <c r="T207">
        <v>4</v>
      </c>
      <c r="U207">
        <v>20</v>
      </c>
      <c r="V207">
        <v>28</v>
      </c>
      <c r="W207">
        <v>12</v>
      </c>
      <c r="X207">
        <v>14</v>
      </c>
      <c r="Y207">
        <v>10</v>
      </c>
      <c r="Z207">
        <v>11</v>
      </c>
      <c r="AA207">
        <v>15</v>
      </c>
      <c r="AB207">
        <v>13</v>
      </c>
      <c r="AC207">
        <v>9</v>
      </c>
      <c r="AD207">
        <v>8</v>
      </c>
      <c r="AE207">
        <v>24</v>
      </c>
      <c r="AF207">
        <v>16</v>
      </c>
    </row>
    <row r="208" spans="1:32" x14ac:dyDescent="0.25">
      <c r="A208">
        <v>0</v>
      </c>
      <c r="B208">
        <v>1</v>
      </c>
      <c r="C208">
        <v>17</v>
      </c>
      <c r="D208">
        <v>25</v>
      </c>
      <c r="E208">
        <v>29</v>
      </c>
      <c r="F208">
        <v>31</v>
      </c>
      <c r="G208">
        <v>27</v>
      </c>
      <c r="H208">
        <v>19</v>
      </c>
      <c r="I208">
        <v>23</v>
      </c>
      <c r="J208">
        <v>21</v>
      </c>
      <c r="K208">
        <v>5</v>
      </c>
      <c r="L208">
        <v>7</v>
      </c>
      <c r="M208">
        <v>3</v>
      </c>
      <c r="N208">
        <v>2</v>
      </c>
      <c r="O208">
        <v>6</v>
      </c>
      <c r="P208">
        <v>4</v>
      </c>
      <c r="Q208">
        <v>20</v>
      </c>
      <c r="R208">
        <v>22</v>
      </c>
      <c r="S208">
        <v>18</v>
      </c>
      <c r="T208">
        <v>26</v>
      </c>
      <c r="U208">
        <v>30</v>
      </c>
      <c r="V208">
        <v>28</v>
      </c>
      <c r="W208">
        <v>12</v>
      </c>
      <c r="X208">
        <v>14</v>
      </c>
      <c r="Y208">
        <v>10</v>
      </c>
      <c r="Z208">
        <v>11</v>
      </c>
      <c r="AA208">
        <v>15</v>
      </c>
      <c r="AB208">
        <v>13</v>
      </c>
      <c r="AC208">
        <v>9</v>
      </c>
      <c r="AD208">
        <v>8</v>
      </c>
      <c r="AE208">
        <v>24</v>
      </c>
      <c r="AF208">
        <v>16</v>
      </c>
    </row>
    <row r="209" spans="1:32" x14ac:dyDescent="0.25">
      <c r="A209">
        <v>0</v>
      </c>
      <c r="B209">
        <v>1</v>
      </c>
      <c r="C209">
        <v>17</v>
      </c>
      <c r="D209">
        <v>25</v>
      </c>
      <c r="E209">
        <v>29</v>
      </c>
      <c r="F209">
        <v>31</v>
      </c>
      <c r="G209">
        <v>27</v>
      </c>
      <c r="H209">
        <v>19</v>
      </c>
      <c r="I209">
        <v>3</v>
      </c>
      <c r="J209">
        <v>2</v>
      </c>
      <c r="K209">
        <v>18</v>
      </c>
      <c r="L209">
        <v>26</v>
      </c>
      <c r="M209">
        <v>10</v>
      </c>
      <c r="N209">
        <v>11</v>
      </c>
      <c r="O209">
        <v>15</v>
      </c>
      <c r="P209">
        <v>14</v>
      </c>
      <c r="Q209">
        <v>30</v>
      </c>
      <c r="R209">
        <v>22</v>
      </c>
      <c r="S209">
        <v>6</v>
      </c>
      <c r="T209">
        <v>7</v>
      </c>
      <c r="U209">
        <v>23</v>
      </c>
      <c r="V209">
        <v>21</v>
      </c>
      <c r="W209">
        <v>5</v>
      </c>
      <c r="X209">
        <v>4</v>
      </c>
      <c r="Y209">
        <v>20</v>
      </c>
      <c r="Z209">
        <v>28</v>
      </c>
      <c r="AA209">
        <v>12</v>
      </c>
      <c r="AB209">
        <v>13</v>
      </c>
      <c r="AC209">
        <v>9</v>
      </c>
      <c r="AD209">
        <v>8</v>
      </c>
      <c r="AE209">
        <v>24</v>
      </c>
      <c r="AF209">
        <v>16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C580-F4C1-4FDF-A330-AD546B23C294}">
  <dimension ref="A1:AG33"/>
  <sheetViews>
    <sheetView workbookViewId="0">
      <selection activeCell="AG17" sqref="AC17:AG17"/>
    </sheetView>
  </sheetViews>
  <sheetFormatPr defaultColWidth="2.875" defaultRowHeight="15.75" x14ac:dyDescent="0.25"/>
  <cols>
    <col min="2" max="3" width="3.875" bestFit="1" customWidth="1"/>
    <col min="33" max="33" width="3.875" bestFit="1" customWidth="1"/>
  </cols>
  <sheetData>
    <row r="1" spans="1:33" x14ac:dyDescent="0.25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</row>
    <row r="2" spans="1:33" x14ac:dyDescent="0.25">
      <c r="A2">
        <v>0</v>
      </c>
      <c r="B2">
        <f>COUNTIF(Table2[0],Sheet1!$A2)</f>
        <v>208</v>
      </c>
      <c r="C2">
        <f>COUNTIF(Table2[1],Sheet1!$A2)</f>
        <v>0</v>
      </c>
      <c r="D2">
        <f>COUNTIF(Table2[2],Sheet1!$A2)</f>
        <v>0</v>
      </c>
      <c r="E2">
        <f>COUNTIF(Table2[3],Sheet1!$A2)</f>
        <v>0</v>
      </c>
      <c r="F2">
        <f>COUNTIF(Table2[4],Sheet1!$A2)</f>
        <v>0</v>
      </c>
      <c r="G2">
        <f>COUNTIF(Table2[5],Sheet1!$A2)</f>
        <v>0</v>
      </c>
      <c r="H2">
        <f>COUNTIF(Table2[6],Sheet1!$A2)</f>
        <v>0</v>
      </c>
      <c r="I2">
        <f>COUNTIF(Table2[7],Sheet1!$A2)</f>
        <v>0</v>
      </c>
      <c r="J2">
        <f>COUNTIF(Table2[8],Sheet1!$A2)</f>
        <v>0</v>
      </c>
      <c r="K2">
        <f>COUNTIF(Table2[9],Sheet1!$A2)</f>
        <v>0</v>
      </c>
      <c r="L2">
        <f>COUNTIF(Table2[10],Sheet1!$A2)</f>
        <v>0</v>
      </c>
      <c r="M2">
        <f>COUNTIF(Table2[11],Sheet1!$A2)</f>
        <v>0</v>
      </c>
      <c r="N2">
        <f>COUNTIF(Table2[12],Sheet1!$A2)</f>
        <v>0</v>
      </c>
      <c r="O2">
        <f>COUNTIF(Table2[13],Sheet1!$A2)</f>
        <v>0</v>
      </c>
      <c r="P2">
        <f>COUNTIF(Table2[14],Sheet1!$A2)</f>
        <v>0</v>
      </c>
      <c r="Q2">
        <f>COUNTIF(Table2[15],Sheet1!$A2)</f>
        <v>0</v>
      </c>
      <c r="R2">
        <f>COUNTIF(Table2[16],Sheet1!$A2)</f>
        <v>0</v>
      </c>
      <c r="S2">
        <f>COUNTIF(Table2[17],Sheet1!$A2)</f>
        <v>0</v>
      </c>
      <c r="T2">
        <f>COUNTIF(Table2[18],Sheet1!$A2)</f>
        <v>0</v>
      </c>
      <c r="U2">
        <f>COUNTIF(Table2[19],Sheet1!$A2)</f>
        <v>0</v>
      </c>
      <c r="V2">
        <f>COUNTIF(Table2[20],Sheet1!$A2)</f>
        <v>0</v>
      </c>
      <c r="W2">
        <f>COUNTIF(Table2[21],Sheet1!$A2)</f>
        <v>0</v>
      </c>
      <c r="X2">
        <f>COUNTIF(Table2[22],Sheet1!$A2)</f>
        <v>0</v>
      </c>
      <c r="Y2">
        <f>COUNTIF(Table2[23],Sheet1!$A2)</f>
        <v>0</v>
      </c>
      <c r="Z2">
        <f>COUNTIF(Table2[24],Sheet1!$A2)</f>
        <v>0</v>
      </c>
      <c r="AA2">
        <f>COUNTIF(Table2[25],Sheet1!$A2)</f>
        <v>0</v>
      </c>
      <c r="AB2">
        <f>COUNTIF(Table2[26],Sheet1!$A2)</f>
        <v>0</v>
      </c>
      <c r="AC2">
        <f>COUNTIF(Table2[27],Sheet1!$A2)</f>
        <v>0</v>
      </c>
      <c r="AD2">
        <f>COUNTIF(Table2[28],Sheet1!$A2)</f>
        <v>0</v>
      </c>
      <c r="AE2">
        <f>COUNTIF(Table2[29],Sheet1!$A2)</f>
        <v>0</v>
      </c>
      <c r="AF2">
        <f>COUNTIF(Table2[30],Sheet1!$A2)</f>
        <v>0</v>
      </c>
      <c r="AG2">
        <f>COUNTIF(Table2[31],Sheet1!$A2)</f>
        <v>0</v>
      </c>
    </row>
    <row r="3" spans="1:33" x14ac:dyDescent="0.25">
      <c r="A3">
        <v>1</v>
      </c>
      <c r="B3">
        <f>COUNTIF(Table2[0],Sheet1!$A3)</f>
        <v>0</v>
      </c>
      <c r="C3">
        <f>COUNTIF(Table2[1],Sheet1!$A3)</f>
        <v>208</v>
      </c>
      <c r="D3">
        <f>COUNTIF(Table2[2],Sheet1!$A3)</f>
        <v>0</v>
      </c>
      <c r="E3">
        <f>COUNTIF(Table2[3],Sheet1!$A3)</f>
        <v>0</v>
      </c>
      <c r="F3">
        <f>COUNTIF(Table2[4],Sheet1!$A3)</f>
        <v>0</v>
      </c>
      <c r="G3">
        <f>COUNTIF(Table2[5],Sheet1!$A3)</f>
        <v>0</v>
      </c>
      <c r="H3">
        <f>COUNTIF(Table2[6],Sheet1!$A3)</f>
        <v>0</v>
      </c>
      <c r="I3">
        <f>COUNTIF(Table2[7],Sheet1!$A3)</f>
        <v>0</v>
      </c>
      <c r="J3">
        <f>COUNTIF(Table2[8],Sheet1!$A3)</f>
        <v>0</v>
      </c>
      <c r="K3">
        <f>COUNTIF(Table2[9],Sheet1!$A3)</f>
        <v>0</v>
      </c>
      <c r="L3">
        <f>COUNTIF(Table2[10],Sheet1!$A3)</f>
        <v>0</v>
      </c>
      <c r="M3">
        <f>COUNTIF(Table2[11],Sheet1!$A3)</f>
        <v>0</v>
      </c>
      <c r="N3">
        <f>COUNTIF(Table2[12],Sheet1!$A3)</f>
        <v>0</v>
      </c>
      <c r="O3">
        <f>COUNTIF(Table2[13],Sheet1!$A3)</f>
        <v>0</v>
      </c>
      <c r="P3">
        <f>COUNTIF(Table2[14],Sheet1!$A3)</f>
        <v>0</v>
      </c>
      <c r="Q3">
        <f>COUNTIF(Table2[15],Sheet1!$A3)</f>
        <v>0</v>
      </c>
      <c r="R3">
        <f>COUNTIF(Table2[16],Sheet1!$A3)</f>
        <v>0</v>
      </c>
      <c r="S3">
        <f>COUNTIF(Table2[17],Sheet1!$A3)</f>
        <v>0</v>
      </c>
      <c r="T3">
        <f>COUNTIF(Table2[18],Sheet1!$A3)</f>
        <v>0</v>
      </c>
      <c r="U3">
        <f>COUNTIF(Table2[19],Sheet1!$A3)</f>
        <v>0</v>
      </c>
      <c r="V3">
        <f>COUNTIF(Table2[20],Sheet1!$A3)</f>
        <v>0</v>
      </c>
      <c r="W3">
        <f>COUNTIF(Table2[21],Sheet1!$A3)</f>
        <v>0</v>
      </c>
      <c r="X3">
        <f>COUNTIF(Table2[22],Sheet1!$A3)</f>
        <v>0</v>
      </c>
      <c r="Y3">
        <f>COUNTIF(Table2[23],Sheet1!$A3)</f>
        <v>0</v>
      </c>
      <c r="Z3">
        <f>COUNTIF(Table2[24],Sheet1!$A3)</f>
        <v>0</v>
      </c>
      <c r="AA3">
        <f>COUNTIF(Table2[25],Sheet1!$A3)</f>
        <v>0</v>
      </c>
      <c r="AB3">
        <f>COUNTIF(Table2[26],Sheet1!$A3)</f>
        <v>0</v>
      </c>
      <c r="AC3">
        <f>COUNTIF(Table2[27],Sheet1!$A3)</f>
        <v>0</v>
      </c>
      <c r="AD3">
        <f>COUNTIF(Table2[28],Sheet1!$A3)</f>
        <v>0</v>
      </c>
      <c r="AE3">
        <f>COUNTIF(Table2[29],Sheet1!$A3)</f>
        <v>0</v>
      </c>
      <c r="AF3">
        <f>COUNTIF(Table2[30],Sheet1!$A3)</f>
        <v>0</v>
      </c>
      <c r="AG3">
        <f>COUNTIF(Table2[31],Sheet1!$A3)</f>
        <v>0</v>
      </c>
    </row>
    <row r="4" spans="1:33" x14ac:dyDescent="0.25">
      <c r="A4">
        <v>2</v>
      </c>
      <c r="B4">
        <f>COUNTIF(Table2[0],Sheet1!$A4)</f>
        <v>0</v>
      </c>
      <c r="C4">
        <f>COUNTIF(Table2[1],Sheet1!$A4)</f>
        <v>0</v>
      </c>
      <c r="D4">
        <f>COUNTIF(Table2[2],Sheet1!$A4)</f>
        <v>0</v>
      </c>
      <c r="E4">
        <f>COUNTIF(Table2[3],Sheet1!$A4)</f>
        <v>81</v>
      </c>
      <c r="F4">
        <f>COUNTIF(Table2[4],Sheet1!$A4)</f>
        <v>0</v>
      </c>
      <c r="G4">
        <f>COUNTIF(Table2[5],Sheet1!$A4)</f>
        <v>62</v>
      </c>
      <c r="H4">
        <f>COUNTIF(Table2[6],Sheet1!$A4)</f>
        <v>0</v>
      </c>
      <c r="I4">
        <f>COUNTIF(Table2[7],Sheet1!$A4)</f>
        <v>17</v>
      </c>
      <c r="J4">
        <f>COUNTIF(Table2[8],Sheet1!$A4)</f>
        <v>0</v>
      </c>
      <c r="K4">
        <f>COUNTIF(Table2[9],Sheet1!$A4)</f>
        <v>23</v>
      </c>
      <c r="L4">
        <f>COUNTIF(Table2[10],Sheet1!$A4)</f>
        <v>0</v>
      </c>
      <c r="M4">
        <f>COUNTIF(Table2[11],Sheet1!$A4)</f>
        <v>4</v>
      </c>
      <c r="N4">
        <f>COUNTIF(Table2[12],Sheet1!$A4)</f>
        <v>0</v>
      </c>
      <c r="O4">
        <f>COUNTIF(Table2[13],Sheet1!$A4)</f>
        <v>7</v>
      </c>
      <c r="P4">
        <f>COUNTIF(Table2[14],Sheet1!$A4)</f>
        <v>0</v>
      </c>
      <c r="Q4">
        <f>COUNTIF(Table2[15],Sheet1!$A4)</f>
        <v>2</v>
      </c>
      <c r="R4">
        <f>COUNTIF(Table2[16],Sheet1!$A4)</f>
        <v>0</v>
      </c>
      <c r="S4">
        <f>COUNTIF(Table2[17],Sheet1!$A4)</f>
        <v>12</v>
      </c>
      <c r="T4">
        <f>COUNTIF(Table2[18],Sheet1!$A4)</f>
        <v>0</v>
      </c>
      <c r="U4">
        <f>COUNTIF(Table2[19],Sheet1!$A4)</f>
        <v>0</v>
      </c>
      <c r="V4">
        <f>COUNTIF(Table2[20],Sheet1!$A4)</f>
        <v>0</v>
      </c>
      <c r="W4">
        <f>COUNTIF(Table2[21],Sheet1!$A4)</f>
        <v>0</v>
      </c>
      <c r="X4">
        <f>COUNTIF(Table2[22],Sheet1!$A4)</f>
        <v>0</v>
      </c>
      <c r="Y4">
        <f>COUNTIF(Table2[23],Sheet1!$A4)</f>
        <v>0</v>
      </c>
      <c r="Z4">
        <f>COUNTIF(Table2[24],Sheet1!$A4)</f>
        <v>0</v>
      </c>
      <c r="AA4">
        <f>COUNTIF(Table2[25],Sheet1!$A4)</f>
        <v>0</v>
      </c>
      <c r="AB4">
        <f>COUNTIF(Table2[26],Sheet1!$A4)</f>
        <v>0</v>
      </c>
      <c r="AC4">
        <f>COUNTIF(Table2[27],Sheet1!$A4)</f>
        <v>0</v>
      </c>
      <c r="AD4">
        <f>COUNTIF(Table2[28],Sheet1!$A4)</f>
        <v>0</v>
      </c>
      <c r="AE4">
        <f>COUNTIF(Table2[29],Sheet1!$A4)</f>
        <v>0</v>
      </c>
      <c r="AF4">
        <f>COUNTIF(Table2[30],Sheet1!$A4)</f>
        <v>0</v>
      </c>
      <c r="AG4">
        <f>COUNTIF(Table2[31],Sheet1!$A4)</f>
        <v>0</v>
      </c>
    </row>
    <row r="5" spans="1:33" x14ac:dyDescent="0.25">
      <c r="A5">
        <v>3</v>
      </c>
      <c r="B5">
        <f>COUNTIF(Table2[0],Sheet1!$A5)</f>
        <v>0</v>
      </c>
      <c r="C5">
        <f>COUNTIF(Table2[1],Sheet1!$A5)</f>
        <v>0</v>
      </c>
      <c r="D5">
        <f>COUNTIF(Table2[2],Sheet1!$A5)</f>
        <v>81</v>
      </c>
      <c r="E5">
        <f>COUNTIF(Table2[3],Sheet1!$A5)</f>
        <v>0</v>
      </c>
      <c r="F5">
        <f>COUNTIF(Table2[4],Sheet1!$A5)</f>
        <v>62</v>
      </c>
      <c r="G5">
        <f>COUNTIF(Table2[5],Sheet1!$A5)</f>
        <v>0</v>
      </c>
      <c r="H5">
        <f>COUNTIF(Table2[6],Sheet1!$A5)</f>
        <v>17</v>
      </c>
      <c r="I5">
        <f>COUNTIF(Table2[7],Sheet1!$A5)</f>
        <v>0</v>
      </c>
      <c r="J5">
        <f>COUNTIF(Table2[8],Sheet1!$A5)</f>
        <v>23</v>
      </c>
      <c r="K5">
        <f>COUNTIF(Table2[9],Sheet1!$A5)</f>
        <v>0</v>
      </c>
      <c r="L5">
        <f>COUNTIF(Table2[10],Sheet1!$A5)</f>
        <v>4</v>
      </c>
      <c r="M5">
        <f>COUNTIF(Table2[11],Sheet1!$A5)</f>
        <v>0</v>
      </c>
      <c r="N5">
        <f>COUNTIF(Table2[12],Sheet1!$A5)</f>
        <v>7</v>
      </c>
      <c r="O5">
        <f>COUNTIF(Table2[13],Sheet1!$A5)</f>
        <v>0</v>
      </c>
      <c r="P5">
        <f>COUNTIF(Table2[14],Sheet1!$A5)</f>
        <v>2</v>
      </c>
      <c r="Q5">
        <f>COUNTIF(Table2[15],Sheet1!$A5)</f>
        <v>0</v>
      </c>
      <c r="R5">
        <f>COUNTIF(Table2[16],Sheet1!$A5)</f>
        <v>12</v>
      </c>
      <c r="S5">
        <f>COUNTIF(Table2[17],Sheet1!$A5)</f>
        <v>0</v>
      </c>
      <c r="T5">
        <f>COUNTIF(Table2[18],Sheet1!$A5)</f>
        <v>0</v>
      </c>
      <c r="U5">
        <f>COUNTIF(Table2[19],Sheet1!$A5)</f>
        <v>0</v>
      </c>
      <c r="V5">
        <f>COUNTIF(Table2[20],Sheet1!$A5)</f>
        <v>0</v>
      </c>
      <c r="W5">
        <f>COUNTIF(Table2[21],Sheet1!$A5)</f>
        <v>0</v>
      </c>
      <c r="X5">
        <f>COUNTIF(Table2[22],Sheet1!$A5)</f>
        <v>0</v>
      </c>
      <c r="Y5">
        <f>COUNTIF(Table2[23],Sheet1!$A5)</f>
        <v>0</v>
      </c>
      <c r="Z5">
        <f>COUNTIF(Table2[24],Sheet1!$A5)</f>
        <v>0</v>
      </c>
      <c r="AA5">
        <f>COUNTIF(Table2[25],Sheet1!$A5)</f>
        <v>0</v>
      </c>
      <c r="AB5">
        <f>COUNTIF(Table2[26],Sheet1!$A5)</f>
        <v>0</v>
      </c>
      <c r="AC5">
        <f>COUNTIF(Table2[27],Sheet1!$A5)</f>
        <v>0</v>
      </c>
      <c r="AD5">
        <f>COUNTIF(Table2[28],Sheet1!$A5)</f>
        <v>0</v>
      </c>
      <c r="AE5">
        <f>COUNTIF(Table2[29],Sheet1!$A5)</f>
        <v>0</v>
      </c>
      <c r="AF5">
        <f>COUNTIF(Table2[30],Sheet1!$A5)</f>
        <v>0</v>
      </c>
      <c r="AG5">
        <f>COUNTIF(Table2[31],Sheet1!$A5)</f>
        <v>0</v>
      </c>
    </row>
    <row r="6" spans="1:33" x14ac:dyDescent="0.25">
      <c r="A6">
        <v>4</v>
      </c>
      <c r="B6">
        <f>COUNTIF(Table2[0],Sheet1!$A6)</f>
        <v>0</v>
      </c>
      <c r="C6">
        <f>COUNTIF(Table2[1],Sheet1!$A6)</f>
        <v>0</v>
      </c>
      <c r="D6">
        <f>COUNTIF(Table2[2],Sheet1!$A6)</f>
        <v>0</v>
      </c>
      <c r="E6">
        <f>COUNTIF(Table2[3],Sheet1!$A6)</f>
        <v>0</v>
      </c>
      <c r="F6">
        <f>COUNTIF(Table2[4],Sheet1!$A6)</f>
        <v>0</v>
      </c>
      <c r="G6">
        <f>COUNTIF(Table2[5],Sheet1!$A6)</f>
        <v>0</v>
      </c>
      <c r="H6">
        <f>COUNTIF(Table2[6],Sheet1!$A6)</f>
        <v>0</v>
      </c>
      <c r="I6">
        <f>COUNTIF(Table2[7],Sheet1!$A6)</f>
        <v>23</v>
      </c>
      <c r="J6">
        <f>COUNTIF(Table2[8],Sheet1!$A6)</f>
        <v>0</v>
      </c>
      <c r="K6">
        <f>COUNTIF(Table2[9],Sheet1!$A6)</f>
        <v>13</v>
      </c>
      <c r="L6">
        <f>COUNTIF(Table2[10],Sheet1!$A6)</f>
        <v>0</v>
      </c>
      <c r="M6">
        <f>COUNTIF(Table2[11],Sheet1!$A6)</f>
        <v>31</v>
      </c>
      <c r="N6">
        <f>COUNTIF(Table2[12],Sheet1!$A6)</f>
        <v>0</v>
      </c>
      <c r="O6">
        <f>COUNTIF(Table2[13],Sheet1!$A6)</f>
        <v>23</v>
      </c>
      <c r="P6">
        <f>COUNTIF(Table2[14],Sheet1!$A6)</f>
        <v>0</v>
      </c>
      <c r="Q6">
        <f>COUNTIF(Table2[15],Sheet1!$A6)</f>
        <v>14</v>
      </c>
      <c r="R6">
        <f>COUNTIF(Table2[16],Sheet1!$A6)</f>
        <v>0</v>
      </c>
      <c r="S6">
        <f>COUNTIF(Table2[17],Sheet1!$A6)</f>
        <v>14</v>
      </c>
      <c r="T6">
        <f>COUNTIF(Table2[18],Sheet1!$A6)</f>
        <v>0</v>
      </c>
      <c r="U6">
        <f>COUNTIF(Table2[19],Sheet1!$A6)</f>
        <v>23</v>
      </c>
      <c r="V6">
        <f>COUNTIF(Table2[20],Sheet1!$A6)</f>
        <v>0</v>
      </c>
      <c r="W6">
        <f>COUNTIF(Table2[21],Sheet1!$A6)</f>
        <v>31</v>
      </c>
      <c r="X6">
        <f>COUNTIF(Table2[22],Sheet1!$A6)</f>
        <v>0</v>
      </c>
      <c r="Y6">
        <f>COUNTIF(Table2[23],Sheet1!$A6)</f>
        <v>13</v>
      </c>
      <c r="Z6">
        <f>COUNTIF(Table2[24],Sheet1!$A6)</f>
        <v>0</v>
      </c>
      <c r="AA6">
        <f>COUNTIF(Table2[25],Sheet1!$A6)</f>
        <v>23</v>
      </c>
      <c r="AB6">
        <f>COUNTIF(Table2[26],Sheet1!$A6)</f>
        <v>0</v>
      </c>
      <c r="AC6">
        <f>COUNTIF(Table2[27],Sheet1!$A6)</f>
        <v>0</v>
      </c>
      <c r="AD6">
        <f>COUNTIF(Table2[28],Sheet1!$A6)</f>
        <v>0</v>
      </c>
      <c r="AE6">
        <f>COUNTIF(Table2[29],Sheet1!$A6)</f>
        <v>0</v>
      </c>
      <c r="AF6">
        <f>COUNTIF(Table2[30],Sheet1!$A6)</f>
        <v>0</v>
      </c>
      <c r="AG6">
        <f>COUNTIF(Table2[31],Sheet1!$A6)</f>
        <v>0</v>
      </c>
    </row>
    <row r="7" spans="1:33" x14ac:dyDescent="0.25">
      <c r="A7">
        <v>5</v>
      </c>
      <c r="B7">
        <f>COUNTIF(Table2[0],Sheet1!$A7)</f>
        <v>0</v>
      </c>
      <c r="C7">
        <f>COUNTIF(Table2[1],Sheet1!$A7)</f>
        <v>0</v>
      </c>
      <c r="D7">
        <f>COUNTIF(Table2[2],Sheet1!$A7)</f>
        <v>23</v>
      </c>
      <c r="E7">
        <f>COUNTIF(Table2[3],Sheet1!$A7)</f>
        <v>0</v>
      </c>
      <c r="F7">
        <f>COUNTIF(Table2[4],Sheet1!$A7)</f>
        <v>7</v>
      </c>
      <c r="G7">
        <f>COUNTIF(Table2[5],Sheet1!$A7)</f>
        <v>0</v>
      </c>
      <c r="H7">
        <f>COUNTIF(Table2[6],Sheet1!$A7)</f>
        <v>22</v>
      </c>
      <c r="I7">
        <f>COUNTIF(Table2[7],Sheet1!$A7)</f>
        <v>0</v>
      </c>
      <c r="J7">
        <f>COUNTIF(Table2[8],Sheet1!$A7)</f>
        <v>15</v>
      </c>
      <c r="K7">
        <f>COUNTIF(Table2[9],Sheet1!$A7)</f>
        <v>0</v>
      </c>
      <c r="L7">
        <f>COUNTIF(Table2[10],Sheet1!$A7)</f>
        <v>21</v>
      </c>
      <c r="M7">
        <f>COUNTIF(Table2[11],Sheet1!$A7)</f>
        <v>0</v>
      </c>
      <c r="N7">
        <f>COUNTIF(Table2[12],Sheet1!$A7)</f>
        <v>24</v>
      </c>
      <c r="O7">
        <f>COUNTIF(Table2[13],Sheet1!$A7)</f>
        <v>0</v>
      </c>
      <c r="P7">
        <f>COUNTIF(Table2[14],Sheet1!$A7)</f>
        <v>15</v>
      </c>
      <c r="Q7">
        <f>COUNTIF(Table2[15],Sheet1!$A7)</f>
        <v>0</v>
      </c>
      <c r="R7">
        <f>COUNTIF(Table2[16],Sheet1!$A7)</f>
        <v>14</v>
      </c>
      <c r="S7">
        <f>COUNTIF(Table2[17],Sheet1!$A7)</f>
        <v>0</v>
      </c>
      <c r="T7">
        <f>COUNTIF(Table2[18],Sheet1!$A7)</f>
        <v>12</v>
      </c>
      <c r="U7">
        <f>COUNTIF(Table2[19],Sheet1!$A7)</f>
        <v>0</v>
      </c>
      <c r="V7">
        <f>COUNTIF(Table2[20],Sheet1!$A7)</f>
        <v>23</v>
      </c>
      <c r="W7">
        <f>COUNTIF(Table2[21],Sheet1!$A7)</f>
        <v>0</v>
      </c>
      <c r="X7">
        <f>COUNTIF(Table2[22],Sheet1!$A7)</f>
        <v>11</v>
      </c>
      <c r="Y7">
        <f>COUNTIF(Table2[23],Sheet1!$A7)</f>
        <v>0</v>
      </c>
      <c r="Z7">
        <f>COUNTIF(Table2[24],Sheet1!$A7)</f>
        <v>21</v>
      </c>
      <c r="AA7">
        <f>COUNTIF(Table2[25],Sheet1!$A7)</f>
        <v>0</v>
      </c>
      <c r="AB7">
        <f>COUNTIF(Table2[26],Sheet1!$A7)</f>
        <v>0</v>
      </c>
      <c r="AC7">
        <f>COUNTIF(Table2[27],Sheet1!$A7)</f>
        <v>0</v>
      </c>
      <c r="AD7">
        <f>COUNTIF(Table2[28],Sheet1!$A7)</f>
        <v>0</v>
      </c>
      <c r="AE7">
        <f>COUNTIF(Table2[29],Sheet1!$A7)</f>
        <v>0</v>
      </c>
      <c r="AF7">
        <f>COUNTIF(Table2[30],Sheet1!$A7)</f>
        <v>0</v>
      </c>
      <c r="AG7">
        <f>COUNTIF(Table2[31],Sheet1!$A7)</f>
        <v>0</v>
      </c>
    </row>
    <row r="8" spans="1:33" x14ac:dyDescent="0.25">
      <c r="A8">
        <v>6</v>
      </c>
      <c r="B8">
        <f>COUNTIF(Table2[0],Sheet1!$A8)</f>
        <v>0</v>
      </c>
      <c r="C8">
        <f>COUNTIF(Table2[1],Sheet1!$A8)</f>
        <v>0</v>
      </c>
      <c r="D8">
        <f>COUNTIF(Table2[2],Sheet1!$A8)</f>
        <v>0</v>
      </c>
      <c r="E8">
        <f>COUNTIF(Table2[3],Sheet1!$A8)</f>
        <v>0</v>
      </c>
      <c r="F8">
        <f>COUNTIF(Table2[4],Sheet1!$A8)</f>
        <v>12</v>
      </c>
      <c r="G8">
        <f>COUNTIF(Table2[5],Sheet1!$A8)</f>
        <v>0</v>
      </c>
      <c r="H8">
        <f>COUNTIF(Table2[6],Sheet1!$A8)</f>
        <v>38</v>
      </c>
      <c r="I8">
        <f>COUNTIF(Table2[7],Sheet1!$A8)</f>
        <v>0</v>
      </c>
      <c r="J8">
        <f>COUNTIF(Table2[8],Sheet1!$A8)</f>
        <v>18</v>
      </c>
      <c r="K8">
        <f>COUNTIF(Table2[9],Sheet1!$A8)</f>
        <v>0</v>
      </c>
      <c r="L8">
        <f>COUNTIF(Table2[10],Sheet1!$A8)</f>
        <v>32</v>
      </c>
      <c r="M8">
        <f>COUNTIF(Table2[11],Sheet1!$A8)</f>
        <v>0</v>
      </c>
      <c r="N8">
        <f>COUNTIF(Table2[12],Sheet1!$A8)</f>
        <v>20</v>
      </c>
      <c r="O8">
        <f>COUNTIF(Table2[13],Sheet1!$A8)</f>
        <v>0</v>
      </c>
      <c r="P8">
        <f>COUNTIF(Table2[14],Sheet1!$A8)</f>
        <v>22</v>
      </c>
      <c r="Q8">
        <f>COUNTIF(Table2[15],Sheet1!$A8)</f>
        <v>0</v>
      </c>
      <c r="R8">
        <f>COUNTIF(Table2[16],Sheet1!$A8)</f>
        <v>16</v>
      </c>
      <c r="S8">
        <f>COUNTIF(Table2[17],Sheet1!$A8)</f>
        <v>0</v>
      </c>
      <c r="T8">
        <f>COUNTIF(Table2[18],Sheet1!$A8)</f>
        <v>24</v>
      </c>
      <c r="U8">
        <f>COUNTIF(Table2[19],Sheet1!$A8)</f>
        <v>0</v>
      </c>
      <c r="V8">
        <f>COUNTIF(Table2[20],Sheet1!$A8)</f>
        <v>16</v>
      </c>
      <c r="W8">
        <f>COUNTIF(Table2[21],Sheet1!$A8)</f>
        <v>0</v>
      </c>
      <c r="X8">
        <f>COUNTIF(Table2[22],Sheet1!$A8)</f>
        <v>8</v>
      </c>
      <c r="Y8">
        <f>COUNTIF(Table2[23],Sheet1!$A8)</f>
        <v>0</v>
      </c>
      <c r="Z8">
        <f>COUNTIF(Table2[24],Sheet1!$A8)</f>
        <v>2</v>
      </c>
      <c r="AA8">
        <f>COUNTIF(Table2[25],Sheet1!$A8)</f>
        <v>0</v>
      </c>
      <c r="AB8">
        <f>COUNTIF(Table2[26],Sheet1!$A8)</f>
        <v>0</v>
      </c>
      <c r="AC8">
        <f>COUNTIF(Table2[27],Sheet1!$A8)</f>
        <v>0</v>
      </c>
      <c r="AD8">
        <f>COUNTIF(Table2[28],Sheet1!$A8)</f>
        <v>0</v>
      </c>
      <c r="AE8">
        <f>COUNTIF(Table2[29],Sheet1!$A8)</f>
        <v>0</v>
      </c>
      <c r="AF8">
        <f>COUNTIF(Table2[30],Sheet1!$A8)</f>
        <v>0</v>
      </c>
      <c r="AG8">
        <f>COUNTIF(Table2[31],Sheet1!$A8)</f>
        <v>0</v>
      </c>
    </row>
    <row r="9" spans="1:33" x14ac:dyDescent="0.25">
      <c r="A9">
        <v>7</v>
      </c>
      <c r="B9">
        <f>COUNTIF(Table2[0],Sheet1!$A9)</f>
        <v>0</v>
      </c>
      <c r="C9">
        <f>COUNTIF(Table2[1],Sheet1!$A9)</f>
        <v>0</v>
      </c>
      <c r="D9">
        <f>COUNTIF(Table2[2],Sheet1!$A9)</f>
        <v>0</v>
      </c>
      <c r="E9">
        <f>COUNTIF(Table2[3],Sheet1!$A9)</f>
        <v>23</v>
      </c>
      <c r="F9">
        <f>COUNTIF(Table2[4],Sheet1!$A9)</f>
        <v>0</v>
      </c>
      <c r="G9">
        <f>COUNTIF(Table2[5],Sheet1!$A9)</f>
        <v>19</v>
      </c>
      <c r="H9">
        <f>COUNTIF(Table2[6],Sheet1!$A9)</f>
        <v>0</v>
      </c>
      <c r="I9">
        <f>COUNTIF(Table2[7],Sheet1!$A9)</f>
        <v>37</v>
      </c>
      <c r="J9">
        <f>COUNTIF(Table2[8],Sheet1!$A9)</f>
        <v>0</v>
      </c>
      <c r="K9">
        <f>COUNTIF(Table2[9],Sheet1!$A9)</f>
        <v>20</v>
      </c>
      <c r="L9">
        <f>COUNTIF(Table2[10],Sheet1!$A9)</f>
        <v>0</v>
      </c>
      <c r="M9">
        <f>COUNTIF(Table2[11],Sheet1!$A9)</f>
        <v>22</v>
      </c>
      <c r="N9">
        <f>COUNTIF(Table2[12],Sheet1!$A9)</f>
        <v>0</v>
      </c>
      <c r="O9">
        <f>COUNTIF(Table2[13],Sheet1!$A9)</f>
        <v>21</v>
      </c>
      <c r="P9">
        <f>COUNTIF(Table2[14],Sheet1!$A9)</f>
        <v>0</v>
      </c>
      <c r="Q9">
        <f>COUNTIF(Table2[15],Sheet1!$A9)</f>
        <v>23</v>
      </c>
      <c r="R9">
        <f>COUNTIF(Table2[16],Sheet1!$A9)</f>
        <v>0</v>
      </c>
      <c r="S9">
        <f>COUNTIF(Table2[17],Sheet1!$A9)</f>
        <v>16</v>
      </c>
      <c r="T9">
        <f>COUNTIF(Table2[18],Sheet1!$A9)</f>
        <v>0</v>
      </c>
      <c r="U9">
        <f>COUNTIF(Table2[19],Sheet1!$A9)</f>
        <v>13</v>
      </c>
      <c r="V9">
        <f>COUNTIF(Table2[20],Sheet1!$A9)</f>
        <v>0</v>
      </c>
      <c r="W9">
        <f>COUNTIF(Table2[21],Sheet1!$A9)</f>
        <v>8</v>
      </c>
      <c r="X9">
        <f>COUNTIF(Table2[22],Sheet1!$A9)</f>
        <v>0</v>
      </c>
      <c r="Y9">
        <f>COUNTIF(Table2[23],Sheet1!$A9)</f>
        <v>6</v>
      </c>
      <c r="Z9">
        <f>COUNTIF(Table2[24],Sheet1!$A9)</f>
        <v>0</v>
      </c>
      <c r="AA9">
        <f>COUNTIF(Table2[25],Sheet1!$A9)</f>
        <v>0</v>
      </c>
      <c r="AB9">
        <f>COUNTIF(Table2[26],Sheet1!$A9)</f>
        <v>0</v>
      </c>
      <c r="AC9">
        <f>COUNTIF(Table2[27],Sheet1!$A9)</f>
        <v>0</v>
      </c>
      <c r="AD9">
        <f>COUNTIF(Table2[28],Sheet1!$A9)</f>
        <v>0</v>
      </c>
      <c r="AE9">
        <f>COUNTIF(Table2[29],Sheet1!$A9)</f>
        <v>0</v>
      </c>
      <c r="AF9">
        <f>COUNTIF(Table2[30],Sheet1!$A9)</f>
        <v>0</v>
      </c>
      <c r="AG9">
        <f>COUNTIF(Table2[31],Sheet1!$A9)</f>
        <v>0</v>
      </c>
    </row>
    <row r="10" spans="1:33" x14ac:dyDescent="0.25">
      <c r="A10">
        <v>8</v>
      </c>
      <c r="B10">
        <f>COUNTIF(Table2[0],Sheet1!$A10)</f>
        <v>0</v>
      </c>
      <c r="C10">
        <f>COUNTIF(Table2[1],Sheet1!$A10)</f>
        <v>0</v>
      </c>
      <c r="D10">
        <f>COUNTIF(Table2[2],Sheet1!$A10)</f>
        <v>0</v>
      </c>
      <c r="E10">
        <f>COUNTIF(Table2[3],Sheet1!$A10)</f>
        <v>0</v>
      </c>
      <c r="F10">
        <f>COUNTIF(Table2[4],Sheet1!$A10)</f>
        <v>0</v>
      </c>
      <c r="G10">
        <f>COUNTIF(Table2[5],Sheet1!$A10)</f>
        <v>0</v>
      </c>
      <c r="H10">
        <f>COUNTIF(Table2[6],Sheet1!$A10)</f>
        <v>0</v>
      </c>
      <c r="I10">
        <f>COUNTIF(Table2[7],Sheet1!$A10)</f>
        <v>0</v>
      </c>
      <c r="J10">
        <f>COUNTIF(Table2[8],Sheet1!$A10)</f>
        <v>0</v>
      </c>
      <c r="K10">
        <f>COUNTIF(Table2[9],Sheet1!$A10)</f>
        <v>0</v>
      </c>
      <c r="L10">
        <f>COUNTIF(Table2[10],Sheet1!$A10)</f>
        <v>0</v>
      </c>
      <c r="M10">
        <f>COUNTIF(Table2[11],Sheet1!$A10)</f>
        <v>0</v>
      </c>
      <c r="N10">
        <f>COUNTIF(Table2[12],Sheet1!$A10)</f>
        <v>0</v>
      </c>
      <c r="O10">
        <f>COUNTIF(Table2[13],Sheet1!$A10)</f>
        <v>0</v>
      </c>
      <c r="P10">
        <f>COUNTIF(Table2[14],Sheet1!$A10)</f>
        <v>0</v>
      </c>
      <c r="Q10">
        <f>COUNTIF(Table2[15],Sheet1!$A10)</f>
        <v>12</v>
      </c>
      <c r="R10">
        <f>COUNTIF(Table2[16],Sheet1!$A10)</f>
        <v>0</v>
      </c>
      <c r="S10">
        <f>COUNTIF(Table2[17],Sheet1!$A10)</f>
        <v>2</v>
      </c>
      <c r="T10">
        <f>COUNTIF(Table2[18],Sheet1!$A10)</f>
        <v>0</v>
      </c>
      <c r="U10">
        <f>COUNTIF(Table2[19],Sheet1!$A10)</f>
        <v>7</v>
      </c>
      <c r="V10">
        <f>COUNTIF(Table2[20],Sheet1!$A10)</f>
        <v>0</v>
      </c>
      <c r="W10">
        <f>COUNTIF(Table2[21],Sheet1!$A10)</f>
        <v>4</v>
      </c>
      <c r="X10">
        <f>COUNTIF(Table2[22],Sheet1!$A10)</f>
        <v>0</v>
      </c>
      <c r="Y10">
        <f>COUNTIF(Table2[23],Sheet1!$A10)</f>
        <v>23</v>
      </c>
      <c r="Z10">
        <f>COUNTIF(Table2[24],Sheet1!$A10)</f>
        <v>0</v>
      </c>
      <c r="AA10">
        <f>COUNTIF(Table2[25],Sheet1!$A10)</f>
        <v>17</v>
      </c>
      <c r="AB10">
        <f>COUNTIF(Table2[26],Sheet1!$A10)</f>
        <v>0</v>
      </c>
      <c r="AC10">
        <f>COUNTIF(Table2[27],Sheet1!$A10)</f>
        <v>62</v>
      </c>
      <c r="AD10">
        <f>COUNTIF(Table2[28],Sheet1!$A10)</f>
        <v>0</v>
      </c>
      <c r="AE10">
        <f>COUNTIF(Table2[29],Sheet1!$A10)</f>
        <v>81</v>
      </c>
      <c r="AF10">
        <f>COUNTIF(Table2[30],Sheet1!$A10)</f>
        <v>0</v>
      </c>
      <c r="AG10">
        <f>COUNTIF(Table2[31],Sheet1!$A10)</f>
        <v>0</v>
      </c>
    </row>
    <row r="11" spans="1:33" x14ac:dyDescent="0.25">
      <c r="A11">
        <v>9</v>
      </c>
      <c r="B11">
        <f>COUNTIF(Table2[0],Sheet1!$A11)</f>
        <v>0</v>
      </c>
      <c r="C11">
        <f>COUNTIF(Table2[1],Sheet1!$A11)</f>
        <v>0</v>
      </c>
      <c r="D11">
        <f>COUNTIF(Table2[2],Sheet1!$A11)</f>
        <v>23</v>
      </c>
      <c r="E11">
        <f>COUNTIF(Table2[3],Sheet1!$A11)</f>
        <v>0</v>
      </c>
      <c r="F11">
        <f>COUNTIF(Table2[4],Sheet1!$A11)</f>
        <v>12</v>
      </c>
      <c r="G11">
        <f>COUNTIF(Table2[5],Sheet1!$A11)</f>
        <v>0</v>
      </c>
      <c r="H11">
        <f>COUNTIF(Table2[6],Sheet1!$A11)</f>
        <v>12</v>
      </c>
      <c r="I11">
        <f>COUNTIF(Table2[7],Sheet1!$A11)</f>
        <v>0</v>
      </c>
      <c r="J11">
        <f>COUNTIF(Table2[8],Sheet1!$A11)</f>
        <v>2</v>
      </c>
      <c r="K11">
        <f>COUNTIF(Table2[9],Sheet1!$A11)</f>
        <v>0</v>
      </c>
      <c r="L11">
        <f>COUNTIF(Table2[10],Sheet1!$A11)</f>
        <v>5</v>
      </c>
      <c r="M11">
        <f>COUNTIF(Table2[11],Sheet1!$A11)</f>
        <v>0</v>
      </c>
      <c r="N11">
        <f>COUNTIF(Table2[12],Sheet1!$A11)</f>
        <v>4</v>
      </c>
      <c r="O11">
        <f>COUNTIF(Table2[13],Sheet1!$A11)</f>
        <v>0</v>
      </c>
      <c r="P11">
        <f>COUNTIF(Table2[14],Sheet1!$A11)</f>
        <v>7</v>
      </c>
      <c r="Q11">
        <f>COUNTIF(Table2[15],Sheet1!$A11)</f>
        <v>0</v>
      </c>
      <c r="R11">
        <f>COUNTIF(Table2[16],Sheet1!$A11)</f>
        <v>2</v>
      </c>
      <c r="S11">
        <f>COUNTIF(Table2[17],Sheet1!$A11)</f>
        <v>0</v>
      </c>
      <c r="T11">
        <f>COUNTIF(Table2[18],Sheet1!$A11)</f>
        <v>10</v>
      </c>
      <c r="U11">
        <f>COUNTIF(Table2[19],Sheet1!$A11)</f>
        <v>0</v>
      </c>
      <c r="V11">
        <f>COUNTIF(Table2[20],Sheet1!$A11)</f>
        <v>7</v>
      </c>
      <c r="W11">
        <f>COUNTIF(Table2[21],Sheet1!$A11)</f>
        <v>0</v>
      </c>
      <c r="X11">
        <f>COUNTIF(Table2[22],Sheet1!$A11)</f>
        <v>18</v>
      </c>
      <c r="Y11">
        <f>COUNTIF(Table2[23],Sheet1!$A11)</f>
        <v>0</v>
      </c>
      <c r="Z11">
        <f>COUNTIF(Table2[24],Sheet1!$A11)</f>
        <v>15</v>
      </c>
      <c r="AA11">
        <f>COUNTIF(Table2[25],Sheet1!$A11)</f>
        <v>0</v>
      </c>
      <c r="AB11">
        <f>COUNTIF(Table2[26],Sheet1!$A11)</f>
        <v>29</v>
      </c>
      <c r="AC11">
        <f>COUNTIF(Table2[27],Sheet1!$A11)</f>
        <v>0</v>
      </c>
      <c r="AD11">
        <f>COUNTIF(Table2[28],Sheet1!$A11)</f>
        <v>62</v>
      </c>
      <c r="AE11">
        <f>COUNTIF(Table2[29],Sheet1!$A11)</f>
        <v>0</v>
      </c>
      <c r="AF11">
        <f>COUNTIF(Table2[30],Sheet1!$A11)</f>
        <v>0</v>
      </c>
      <c r="AG11">
        <f>COUNTIF(Table2[31],Sheet1!$A11)</f>
        <v>0</v>
      </c>
    </row>
    <row r="12" spans="1:33" x14ac:dyDescent="0.25">
      <c r="A12">
        <v>10</v>
      </c>
      <c r="B12">
        <f>COUNTIF(Table2[0],Sheet1!$A12)</f>
        <v>0</v>
      </c>
      <c r="C12">
        <f>COUNTIF(Table2[1],Sheet1!$A12)</f>
        <v>0</v>
      </c>
      <c r="D12">
        <f>COUNTIF(Table2[2],Sheet1!$A12)</f>
        <v>0</v>
      </c>
      <c r="E12">
        <f>COUNTIF(Table2[3],Sheet1!$A12)</f>
        <v>0</v>
      </c>
      <c r="F12">
        <f>COUNTIF(Table2[4],Sheet1!$A12)</f>
        <v>7</v>
      </c>
      <c r="G12">
        <f>COUNTIF(Table2[5],Sheet1!$A12)</f>
        <v>0</v>
      </c>
      <c r="H12">
        <f>COUNTIF(Table2[6],Sheet1!$A12)</f>
        <v>29</v>
      </c>
      <c r="I12">
        <f>COUNTIF(Table2[7],Sheet1!$A12)</f>
        <v>0</v>
      </c>
      <c r="J12">
        <f>COUNTIF(Table2[8],Sheet1!$A12)</f>
        <v>18</v>
      </c>
      <c r="K12">
        <f>COUNTIF(Table2[9],Sheet1!$A12)</f>
        <v>0</v>
      </c>
      <c r="L12">
        <f>COUNTIF(Table2[10],Sheet1!$A12)</f>
        <v>17</v>
      </c>
      <c r="M12">
        <f>COUNTIF(Table2[11],Sheet1!$A12)</f>
        <v>0</v>
      </c>
      <c r="N12">
        <f>COUNTIF(Table2[12],Sheet1!$A12)</f>
        <v>13</v>
      </c>
      <c r="O12">
        <f>COUNTIF(Table2[13],Sheet1!$A12)</f>
        <v>0</v>
      </c>
      <c r="P12">
        <f>COUNTIF(Table2[14],Sheet1!$A12)</f>
        <v>14</v>
      </c>
      <c r="Q12">
        <f>COUNTIF(Table2[15],Sheet1!$A12)</f>
        <v>0</v>
      </c>
      <c r="R12">
        <f>COUNTIF(Table2[16],Sheet1!$A12)</f>
        <v>12</v>
      </c>
      <c r="S12">
        <f>COUNTIF(Table2[17],Sheet1!$A12)</f>
        <v>0</v>
      </c>
      <c r="T12">
        <f>COUNTIF(Table2[18],Sheet1!$A12)</f>
        <v>14</v>
      </c>
      <c r="U12">
        <f>COUNTIF(Table2[19],Sheet1!$A12)</f>
        <v>0</v>
      </c>
      <c r="V12">
        <f>COUNTIF(Table2[20],Sheet1!$A12)</f>
        <v>13</v>
      </c>
      <c r="W12">
        <f>COUNTIF(Table2[21],Sheet1!$A12)</f>
        <v>0</v>
      </c>
      <c r="X12">
        <f>COUNTIF(Table2[22],Sheet1!$A12)</f>
        <v>17</v>
      </c>
      <c r="Y12">
        <f>COUNTIF(Table2[23],Sheet1!$A12)</f>
        <v>0</v>
      </c>
      <c r="Z12">
        <f>COUNTIF(Table2[24],Sheet1!$A12)</f>
        <v>18</v>
      </c>
      <c r="AA12">
        <f>COUNTIF(Table2[25],Sheet1!$A12)</f>
        <v>0</v>
      </c>
      <c r="AB12">
        <f>COUNTIF(Table2[26],Sheet1!$A12)</f>
        <v>29</v>
      </c>
      <c r="AC12">
        <f>COUNTIF(Table2[27],Sheet1!$A12)</f>
        <v>0</v>
      </c>
      <c r="AD12">
        <f>COUNTIF(Table2[28],Sheet1!$A12)</f>
        <v>7</v>
      </c>
      <c r="AE12">
        <f>COUNTIF(Table2[29],Sheet1!$A12)</f>
        <v>0</v>
      </c>
      <c r="AF12">
        <f>COUNTIF(Table2[30],Sheet1!$A12)</f>
        <v>0</v>
      </c>
      <c r="AG12">
        <f>COUNTIF(Table2[31],Sheet1!$A12)</f>
        <v>0</v>
      </c>
    </row>
    <row r="13" spans="1:33" x14ac:dyDescent="0.25">
      <c r="A13">
        <v>11</v>
      </c>
      <c r="B13">
        <f>COUNTIF(Table2[0],Sheet1!$A13)</f>
        <v>0</v>
      </c>
      <c r="C13">
        <f>COUNTIF(Table2[1],Sheet1!$A13)</f>
        <v>0</v>
      </c>
      <c r="D13">
        <f>COUNTIF(Table2[2],Sheet1!$A13)</f>
        <v>0</v>
      </c>
      <c r="E13">
        <f>COUNTIF(Table2[3],Sheet1!$A13)</f>
        <v>17</v>
      </c>
      <c r="F13">
        <f>COUNTIF(Table2[4],Sheet1!$A13)</f>
        <v>0</v>
      </c>
      <c r="G13">
        <f>COUNTIF(Table2[5],Sheet1!$A13)</f>
        <v>15</v>
      </c>
      <c r="H13">
        <f>COUNTIF(Table2[6],Sheet1!$A13)</f>
        <v>0</v>
      </c>
      <c r="I13">
        <f>COUNTIF(Table2[7],Sheet1!$A13)</f>
        <v>31</v>
      </c>
      <c r="J13">
        <f>COUNTIF(Table2[8],Sheet1!$A13)</f>
        <v>0</v>
      </c>
      <c r="K13">
        <f>COUNTIF(Table2[9],Sheet1!$A13)</f>
        <v>14</v>
      </c>
      <c r="L13">
        <f>COUNTIF(Table2[10],Sheet1!$A13)</f>
        <v>0</v>
      </c>
      <c r="M13">
        <f>COUNTIF(Table2[11],Sheet1!$A13)</f>
        <v>16</v>
      </c>
      <c r="N13">
        <f>COUNTIF(Table2[12],Sheet1!$A13)</f>
        <v>0</v>
      </c>
      <c r="O13">
        <f>COUNTIF(Table2[13],Sheet1!$A13)</f>
        <v>12</v>
      </c>
      <c r="P13">
        <f>COUNTIF(Table2[14],Sheet1!$A13)</f>
        <v>0</v>
      </c>
      <c r="Q13">
        <f>COUNTIF(Table2[15],Sheet1!$A13)</f>
        <v>11</v>
      </c>
      <c r="R13">
        <f>COUNTIF(Table2[16],Sheet1!$A13)</f>
        <v>0</v>
      </c>
      <c r="S13">
        <f>COUNTIF(Table2[17],Sheet1!$A13)</f>
        <v>13</v>
      </c>
      <c r="T13">
        <f>COUNTIF(Table2[18],Sheet1!$A13)</f>
        <v>0</v>
      </c>
      <c r="U13">
        <f>COUNTIF(Table2[19],Sheet1!$A13)</f>
        <v>10</v>
      </c>
      <c r="V13">
        <f>COUNTIF(Table2[20],Sheet1!$A13)</f>
        <v>0</v>
      </c>
      <c r="W13">
        <f>COUNTIF(Table2[21],Sheet1!$A13)</f>
        <v>15</v>
      </c>
      <c r="X13">
        <f>COUNTIF(Table2[22],Sheet1!$A13)</f>
        <v>0</v>
      </c>
      <c r="Y13">
        <f>COUNTIF(Table2[23],Sheet1!$A13)</f>
        <v>16</v>
      </c>
      <c r="Z13">
        <f>COUNTIF(Table2[24],Sheet1!$A13)</f>
        <v>0</v>
      </c>
      <c r="AA13">
        <f>COUNTIF(Table2[25],Sheet1!$A13)</f>
        <v>19</v>
      </c>
      <c r="AB13">
        <f>COUNTIF(Table2[26],Sheet1!$A13)</f>
        <v>0</v>
      </c>
      <c r="AC13">
        <f>COUNTIF(Table2[27],Sheet1!$A13)</f>
        <v>19</v>
      </c>
      <c r="AD13">
        <f>COUNTIF(Table2[28],Sheet1!$A13)</f>
        <v>0</v>
      </c>
      <c r="AE13">
        <f>COUNTIF(Table2[29],Sheet1!$A13)</f>
        <v>0</v>
      </c>
      <c r="AF13">
        <f>COUNTIF(Table2[30],Sheet1!$A13)</f>
        <v>0</v>
      </c>
      <c r="AG13">
        <f>COUNTIF(Table2[31],Sheet1!$A13)</f>
        <v>0</v>
      </c>
    </row>
    <row r="14" spans="1:33" x14ac:dyDescent="0.25">
      <c r="A14">
        <v>12</v>
      </c>
      <c r="B14">
        <f>COUNTIF(Table2[0],Sheet1!$A14)</f>
        <v>0</v>
      </c>
      <c r="C14">
        <f>COUNTIF(Table2[1],Sheet1!$A14)</f>
        <v>0</v>
      </c>
      <c r="D14">
        <f>COUNTIF(Table2[2],Sheet1!$A14)</f>
        <v>0</v>
      </c>
      <c r="E14">
        <f>COUNTIF(Table2[3],Sheet1!$A14)</f>
        <v>0</v>
      </c>
      <c r="F14">
        <f>COUNTIF(Table2[4],Sheet1!$A14)</f>
        <v>0</v>
      </c>
      <c r="G14">
        <f>COUNTIF(Table2[5],Sheet1!$A14)</f>
        <v>0</v>
      </c>
      <c r="H14">
        <f>COUNTIF(Table2[6],Sheet1!$A14)</f>
        <v>0</v>
      </c>
      <c r="I14">
        <f>COUNTIF(Table2[7],Sheet1!$A14)</f>
        <v>0</v>
      </c>
      <c r="J14">
        <f>COUNTIF(Table2[8],Sheet1!$A14)</f>
        <v>2</v>
      </c>
      <c r="K14">
        <f>COUNTIF(Table2[9],Sheet1!$A14)</f>
        <v>0</v>
      </c>
      <c r="L14">
        <f>COUNTIF(Table2[10],Sheet1!$A14)</f>
        <v>8</v>
      </c>
      <c r="M14">
        <f>COUNTIF(Table2[11],Sheet1!$A14)</f>
        <v>0</v>
      </c>
      <c r="N14">
        <f>COUNTIF(Table2[12],Sheet1!$A14)</f>
        <v>16</v>
      </c>
      <c r="O14">
        <f>COUNTIF(Table2[13],Sheet1!$A14)</f>
        <v>0</v>
      </c>
      <c r="P14">
        <f>COUNTIF(Table2[14],Sheet1!$A14)</f>
        <v>24</v>
      </c>
      <c r="Q14">
        <f>COUNTIF(Table2[15],Sheet1!$A14)</f>
        <v>0</v>
      </c>
      <c r="R14">
        <f>COUNTIF(Table2[16],Sheet1!$A14)</f>
        <v>16</v>
      </c>
      <c r="S14">
        <f>COUNTIF(Table2[17],Sheet1!$A14)</f>
        <v>0</v>
      </c>
      <c r="T14">
        <f>COUNTIF(Table2[18],Sheet1!$A14)</f>
        <v>22</v>
      </c>
      <c r="U14">
        <f>COUNTIF(Table2[19],Sheet1!$A14)</f>
        <v>0</v>
      </c>
      <c r="V14">
        <f>COUNTIF(Table2[20],Sheet1!$A14)</f>
        <v>20</v>
      </c>
      <c r="W14">
        <f>COUNTIF(Table2[21],Sheet1!$A14)</f>
        <v>0</v>
      </c>
      <c r="X14">
        <f>COUNTIF(Table2[22],Sheet1!$A14)</f>
        <v>32</v>
      </c>
      <c r="Y14">
        <f>COUNTIF(Table2[23],Sheet1!$A14)</f>
        <v>0</v>
      </c>
      <c r="Z14">
        <f>COUNTIF(Table2[24],Sheet1!$A14)</f>
        <v>18</v>
      </c>
      <c r="AA14">
        <f>COUNTIF(Table2[25],Sheet1!$A14)</f>
        <v>0</v>
      </c>
      <c r="AB14">
        <f>COUNTIF(Table2[26],Sheet1!$A14)</f>
        <v>38</v>
      </c>
      <c r="AC14">
        <f>COUNTIF(Table2[27],Sheet1!$A14)</f>
        <v>0</v>
      </c>
      <c r="AD14">
        <f>COUNTIF(Table2[28],Sheet1!$A14)</f>
        <v>12</v>
      </c>
      <c r="AE14">
        <f>COUNTIF(Table2[29],Sheet1!$A14)</f>
        <v>0</v>
      </c>
      <c r="AF14">
        <f>COUNTIF(Table2[30],Sheet1!$A14)</f>
        <v>0</v>
      </c>
      <c r="AG14">
        <f>COUNTIF(Table2[31],Sheet1!$A14)</f>
        <v>0</v>
      </c>
    </row>
    <row r="15" spans="1:33" x14ac:dyDescent="0.25">
      <c r="A15">
        <v>13</v>
      </c>
      <c r="B15">
        <f>COUNTIF(Table2[0],Sheet1!$A15)</f>
        <v>0</v>
      </c>
      <c r="C15">
        <f>COUNTIF(Table2[1],Sheet1!$A15)</f>
        <v>0</v>
      </c>
      <c r="D15">
        <f>COUNTIF(Table2[2],Sheet1!$A15)</f>
        <v>0</v>
      </c>
      <c r="E15">
        <f>COUNTIF(Table2[3],Sheet1!$A15)</f>
        <v>6</v>
      </c>
      <c r="F15">
        <f>COUNTIF(Table2[4],Sheet1!$A15)</f>
        <v>0</v>
      </c>
      <c r="G15">
        <f>COUNTIF(Table2[5],Sheet1!$A15)</f>
        <v>7</v>
      </c>
      <c r="H15">
        <f>COUNTIF(Table2[6],Sheet1!$A15)</f>
        <v>0</v>
      </c>
      <c r="I15">
        <f>COUNTIF(Table2[7],Sheet1!$A15)</f>
        <v>8</v>
      </c>
      <c r="J15">
        <f>COUNTIF(Table2[8],Sheet1!$A15)</f>
        <v>0</v>
      </c>
      <c r="K15">
        <f>COUNTIF(Table2[9],Sheet1!$A15)</f>
        <v>9</v>
      </c>
      <c r="L15">
        <f>COUNTIF(Table2[10],Sheet1!$A15)</f>
        <v>0</v>
      </c>
      <c r="M15">
        <f>COUNTIF(Table2[11],Sheet1!$A15)</f>
        <v>15</v>
      </c>
      <c r="N15">
        <f>COUNTIF(Table2[12],Sheet1!$A15)</f>
        <v>0</v>
      </c>
      <c r="O15">
        <f>COUNTIF(Table2[13],Sheet1!$A15)</f>
        <v>19</v>
      </c>
      <c r="P15">
        <f>COUNTIF(Table2[14],Sheet1!$A15)</f>
        <v>0</v>
      </c>
      <c r="Q15">
        <f>COUNTIF(Table2[15],Sheet1!$A15)</f>
        <v>21</v>
      </c>
      <c r="R15">
        <f>COUNTIF(Table2[16],Sheet1!$A15)</f>
        <v>0</v>
      </c>
      <c r="S15">
        <f>COUNTIF(Table2[17],Sheet1!$A15)</f>
        <v>14</v>
      </c>
      <c r="T15">
        <f>COUNTIF(Table2[18],Sheet1!$A15)</f>
        <v>0</v>
      </c>
      <c r="U15">
        <f>COUNTIF(Table2[19],Sheet1!$A15)</f>
        <v>27</v>
      </c>
      <c r="V15">
        <f>COUNTIF(Table2[20],Sheet1!$A15)</f>
        <v>0</v>
      </c>
      <c r="W15">
        <f>COUNTIF(Table2[21],Sheet1!$A15)</f>
        <v>22</v>
      </c>
      <c r="X15">
        <f>COUNTIF(Table2[22],Sheet1!$A15)</f>
        <v>0</v>
      </c>
      <c r="Y15">
        <f>COUNTIF(Table2[23],Sheet1!$A15)</f>
        <v>29</v>
      </c>
      <c r="Z15">
        <f>COUNTIF(Table2[24],Sheet1!$A15)</f>
        <v>0</v>
      </c>
      <c r="AA15">
        <f>COUNTIF(Table2[25],Sheet1!$A15)</f>
        <v>13</v>
      </c>
      <c r="AB15">
        <f>COUNTIF(Table2[26],Sheet1!$A15)</f>
        <v>0</v>
      </c>
      <c r="AC15">
        <f>COUNTIF(Table2[27],Sheet1!$A15)</f>
        <v>18</v>
      </c>
      <c r="AD15">
        <f>COUNTIF(Table2[28],Sheet1!$A15)</f>
        <v>0</v>
      </c>
      <c r="AE15">
        <f>COUNTIF(Table2[29],Sheet1!$A15)</f>
        <v>0</v>
      </c>
      <c r="AF15">
        <f>COUNTIF(Table2[30],Sheet1!$A15)</f>
        <v>0</v>
      </c>
      <c r="AG15">
        <f>COUNTIF(Table2[31],Sheet1!$A15)</f>
        <v>0</v>
      </c>
    </row>
    <row r="16" spans="1:33" x14ac:dyDescent="0.25">
      <c r="A16">
        <v>14</v>
      </c>
      <c r="B16">
        <f>COUNTIF(Table2[0],Sheet1!$A16)</f>
        <v>0</v>
      </c>
      <c r="C16">
        <f>COUNTIF(Table2[1],Sheet1!$A16)</f>
        <v>0</v>
      </c>
      <c r="D16">
        <f>COUNTIF(Table2[2],Sheet1!$A16)</f>
        <v>0</v>
      </c>
      <c r="E16">
        <f>COUNTIF(Table2[3],Sheet1!$A16)</f>
        <v>0</v>
      </c>
      <c r="F16">
        <f>COUNTIF(Table2[4],Sheet1!$A16)</f>
        <v>0</v>
      </c>
      <c r="G16">
        <f>COUNTIF(Table2[5],Sheet1!$A16)</f>
        <v>3</v>
      </c>
      <c r="H16">
        <f>COUNTIF(Table2[6],Sheet1!$A16)</f>
        <v>0</v>
      </c>
      <c r="I16">
        <f>COUNTIF(Table2[7],Sheet1!$A16)</f>
        <v>10</v>
      </c>
      <c r="J16">
        <f>COUNTIF(Table2[8],Sheet1!$A16)</f>
        <v>0</v>
      </c>
      <c r="K16">
        <f>COUNTIF(Table2[9],Sheet1!$A16)</f>
        <v>21</v>
      </c>
      <c r="L16">
        <f>COUNTIF(Table2[10],Sheet1!$A16)</f>
        <v>0</v>
      </c>
      <c r="M16">
        <f>COUNTIF(Table2[11],Sheet1!$A16)</f>
        <v>20</v>
      </c>
      <c r="N16">
        <f>COUNTIF(Table2[12],Sheet1!$A16)</f>
        <v>0</v>
      </c>
      <c r="O16">
        <f>COUNTIF(Table2[13],Sheet1!$A16)</f>
        <v>23</v>
      </c>
      <c r="P16">
        <f>COUNTIF(Table2[14],Sheet1!$A16)</f>
        <v>0</v>
      </c>
      <c r="Q16">
        <f>COUNTIF(Table2[15],Sheet1!$A16)</f>
        <v>27</v>
      </c>
      <c r="R16">
        <f>COUNTIF(Table2[16],Sheet1!$A16)</f>
        <v>0</v>
      </c>
      <c r="S16">
        <f>COUNTIF(Table2[17],Sheet1!$A16)</f>
        <v>27</v>
      </c>
      <c r="T16">
        <f>COUNTIF(Table2[18],Sheet1!$A16)</f>
        <v>0</v>
      </c>
      <c r="U16">
        <f>COUNTIF(Table2[19],Sheet1!$A16)</f>
        <v>23</v>
      </c>
      <c r="V16">
        <f>COUNTIF(Table2[20],Sheet1!$A16)</f>
        <v>0</v>
      </c>
      <c r="W16">
        <f>COUNTIF(Table2[21],Sheet1!$A16)</f>
        <v>20</v>
      </c>
      <c r="X16">
        <f>COUNTIF(Table2[22],Sheet1!$A16)</f>
        <v>0</v>
      </c>
      <c r="Y16">
        <f>COUNTIF(Table2[23],Sheet1!$A16)</f>
        <v>21</v>
      </c>
      <c r="Z16">
        <f>COUNTIF(Table2[24],Sheet1!$A16)</f>
        <v>0</v>
      </c>
      <c r="AA16">
        <f>COUNTIF(Table2[25],Sheet1!$A16)</f>
        <v>10</v>
      </c>
      <c r="AB16">
        <f>COUNTIF(Table2[26],Sheet1!$A16)</f>
        <v>0</v>
      </c>
      <c r="AC16">
        <f>COUNTIF(Table2[27],Sheet1!$A16)</f>
        <v>3</v>
      </c>
      <c r="AD16">
        <f>COUNTIF(Table2[28],Sheet1!$A16)</f>
        <v>0</v>
      </c>
      <c r="AE16">
        <f>COUNTIF(Table2[29],Sheet1!$A16)</f>
        <v>0</v>
      </c>
      <c r="AF16">
        <f>COUNTIF(Table2[30],Sheet1!$A16)</f>
        <v>0</v>
      </c>
      <c r="AG16">
        <f>COUNTIF(Table2[31],Sheet1!$A16)</f>
        <v>0</v>
      </c>
    </row>
    <row r="17" spans="1:33" x14ac:dyDescent="0.25">
      <c r="A17">
        <v>15</v>
      </c>
      <c r="B17">
        <f>COUNTIF(Table2[0],Sheet1!$A17)</f>
        <v>0</v>
      </c>
      <c r="C17">
        <f>COUNTIF(Table2[1],Sheet1!$A17)</f>
        <v>0</v>
      </c>
      <c r="D17">
        <f>COUNTIF(Table2[2],Sheet1!$A17)</f>
        <v>0</v>
      </c>
      <c r="E17">
        <f>COUNTIF(Table2[3],Sheet1!$A17)</f>
        <v>0</v>
      </c>
      <c r="F17">
        <f>COUNTIF(Table2[4],Sheet1!$A17)</f>
        <v>6</v>
      </c>
      <c r="G17">
        <f>COUNTIF(Table2[5],Sheet1!$A17)</f>
        <v>0</v>
      </c>
      <c r="H17">
        <f>COUNTIF(Table2[6],Sheet1!$A17)</f>
        <v>8</v>
      </c>
      <c r="I17">
        <f>COUNTIF(Table2[7],Sheet1!$A17)</f>
        <v>0</v>
      </c>
      <c r="J17">
        <f>COUNTIF(Table2[8],Sheet1!$A17)</f>
        <v>22</v>
      </c>
      <c r="K17">
        <f>COUNTIF(Table2[9],Sheet1!$A17)</f>
        <v>0</v>
      </c>
      <c r="L17">
        <f>COUNTIF(Table2[10],Sheet1!$A17)</f>
        <v>21</v>
      </c>
      <c r="M17">
        <f>COUNTIF(Table2[11],Sheet1!$A17)</f>
        <v>0</v>
      </c>
      <c r="N17">
        <f>COUNTIF(Table2[12],Sheet1!$A17)</f>
        <v>21</v>
      </c>
      <c r="O17">
        <f>COUNTIF(Table2[13],Sheet1!$A17)</f>
        <v>0</v>
      </c>
      <c r="P17">
        <f>COUNTIF(Table2[14],Sheet1!$A17)</f>
        <v>26</v>
      </c>
      <c r="Q17">
        <f>COUNTIF(Table2[15],Sheet1!$A17)</f>
        <v>0</v>
      </c>
      <c r="R17">
        <f>COUNTIF(Table2[16],Sheet1!$A17)</f>
        <v>26</v>
      </c>
      <c r="S17">
        <f>COUNTIF(Table2[17],Sheet1!$A17)</f>
        <v>0</v>
      </c>
      <c r="T17">
        <f>COUNTIF(Table2[18],Sheet1!$A17)</f>
        <v>21</v>
      </c>
      <c r="U17">
        <f>COUNTIF(Table2[19],Sheet1!$A17)</f>
        <v>0</v>
      </c>
      <c r="V17">
        <f>COUNTIF(Table2[20],Sheet1!$A17)</f>
        <v>21</v>
      </c>
      <c r="W17">
        <f>COUNTIF(Table2[21],Sheet1!$A17)</f>
        <v>0</v>
      </c>
      <c r="X17">
        <f>COUNTIF(Table2[22],Sheet1!$A17)</f>
        <v>22</v>
      </c>
      <c r="Y17">
        <f>COUNTIF(Table2[23],Sheet1!$A17)</f>
        <v>0</v>
      </c>
      <c r="Z17">
        <f>COUNTIF(Table2[24],Sheet1!$A17)</f>
        <v>8</v>
      </c>
      <c r="AA17">
        <f>COUNTIF(Table2[25],Sheet1!$A17)</f>
        <v>0</v>
      </c>
      <c r="AB17">
        <f>COUNTIF(Table2[26],Sheet1!$A17)</f>
        <v>6</v>
      </c>
      <c r="AC17">
        <f>COUNTIF(Table2[27],Sheet1!$A17)</f>
        <v>0</v>
      </c>
      <c r="AD17">
        <f>COUNTIF(Table2[28],Sheet1!$A17)</f>
        <v>0</v>
      </c>
      <c r="AE17">
        <f>COUNTIF(Table2[29],Sheet1!$A17)</f>
        <v>0</v>
      </c>
      <c r="AF17">
        <f>COUNTIF(Table2[30],Sheet1!$A17)</f>
        <v>0</v>
      </c>
      <c r="AG17">
        <f>COUNTIF(Table2[31],Sheet1!$A17)</f>
        <v>0</v>
      </c>
    </row>
    <row r="18" spans="1:33" x14ac:dyDescent="0.25">
      <c r="A18">
        <v>16</v>
      </c>
      <c r="B18">
        <f>COUNTIF(Table2[0],Sheet1!$A18)</f>
        <v>0</v>
      </c>
      <c r="C18">
        <f>COUNTIF(Table2[1],Sheet1!$A18)</f>
        <v>0</v>
      </c>
      <c r="D18">
        <f>COUNTIF(Table2[2],Sheet1!$A18)</f>
        <v>0</v>
      </c>
      <c r="E18">
        <f>COUNTIF(Table2[3],Sheet1!$A18)</f>
        <v>0</v>
      </c>
      <c r="F18">
        <f>COUNTIF(Table2[4],Sheet1!$A18)</f>
        <v>0</v>
      </c>
      <c r="G18">
        <f>COUNTIF(Table2[5],Sheet1!$A18)</f>
        <v>0</v>
      </c>
      <c r="H18">
        <f>COUNTIF(Table2[6],Sheet1!$A18)</f>
        <v>0</v>
      </c>
      <c r="I18">
        <f>COUNTIF(Table2[7],Sheet1!$A18)</f>
        <v>0</v>
      </c>
      <c r="J18">
        <f>COUNTIF(Table2[8],Sheet1!$A18)</f>
        <v>0</v>
      </c>
      <c r="K18">
        <f>COUNTIF(Table2[9],Sheet1!$A18)</f>
        <v>0</v>
      </c>
      <c r="L18">
        <f>COUNTIF(Table2[10],Sheet1!$A18)</f>
        <v>0</v>
      </c>
      <c r="M18">
        <f>COUNTIF(Table2[11],Sheet1!$A18)</f>
        <v>0</v>
      </c>
      <c r="N18">
        <f>COUNTIF(Table2[12],Sheet1!$A18)</f>
        <v>0</v>
      </c>
      <c r="O18">
        <f>COUNTIF(Table2[13],Sheet1!$A18)</f>
        <v>0</v>
      </c>
      <c r="P18">
        <f>COUNTIF(Table2[14],Sheet1!$A18)</f>
        <v>0</v>
      </c>
      <c r="Q18">
        <f>COUNTIF(Table2[15],Sheet1!$A18)</f>
        <v>0</v>
      </c>
      <c r="R18">
        <f>COUNTIF(Table2[16],Sheet1!$A18)</f>
        <v>0</v>
      </c>
      <c r="S18">
        <f>COUNTIF(Table2[17],Sheet1!$A18)</f>
        <v>0</v>
      </c>
      <c r="T18">
        <f>COUNTIF(Table2[18],Sheet1!$A18)</f>
        <v>0</v>
      </c>
      <c r="U18">
        <f>COUNTIF(Table2[19],Sheet1!$A18)</f>
        <v>0</v>
      </c>
      <c r="V18">
        <f>COUNTIF(Table2[20],Sheet1!$A18)</f>
        <v>0</v>
      </c>
      <c r="W18">
        <f>COUNTIF(Table2[21],Sheet1!$A18)</f>
        <v>0</v>
      </c>
      <c r="X18">
        <f>COUNTIF(Table2[22],Sheet1!$A18)</f>
        <v>0</v>
      </c>
      <c r="Y18">
        <f>COUNTIF(Table2[23],Sheet1!$A18)</f>
        <v>0</v>
      </c>
      <c r="Z18">
        <f>COUNTIF(Table2[24],Sheet1!$A18)</f>
        <v>0</v>
      </c>
      <c r="AA18">
        <f>COUNTIF(Table2[25],Sheet1!$A18)</f>
        <v>0</v>
      </c>
      <c r="AB18">
        <f>COUNTIF(Table2[26],Sheet1!$A18)</f>
        <v>0</v>
      </c>
      <c r="AC18">
        <f>COUNTIF(Table2[27],Sheet1!$A18)</f>
        <v>0</v>
      </c>
      <c r="AD18">
        <f>COUNTIF(Table2[28],Sheet1!$A18)</f>
        <v>0</v>
      </c>
      <c r="AE18">
        <f>COUNTIF(Table2[29],Sheet1!$A18)</f>
        <v>0</v>
      </c>
      <c r="AF18">
        <f>COUNTIF(Table2[30],Sheet1!$A18)</f>
        <v>0</v>
      </c>
      <c r="AG18">
        <f>COUNTIF(Table2[31],Sheet1!$A18)</f>
        <v>208</v>
      </c>
    </row>
    <row r="19" spans="1:33" x14ac:dyDescent="0.25">
      <c r="A19">
        <v>17</v>
      </c>
      <c r="B19">
        <f>COUNTIF(Table2[0],Sheet1!$A19)</f>
        <v>0</v>
      </c>
      <c r="C19">
        <f>COUNTIF(Table2[1],Sheet1!$A19)</f>
        <v>0</v>
      </c>
      <c r="D19">
        <f>COUNTIF(Table2[2],Sheet1!$A19)</f>
        <v>81</v>
      </c>
      <c r="E19">
        <f>COUNTIF(Table2[3],Sheet1!$A19)</f>
        <v>0</v>
      </c>
      <c r="F19">
        <f>COUNTIF(Table2[4],Sheet1!$A19)</f>
        <v>0</v>
      </c>
      <c r="G19">
        <f>COUNTIF(Table2[5],Sheet1!$A19)</f>
        <v>0</v>
      </c>
      <c r="H19">
        <f>COUNTIF(Table2[6],Sheet1!$A19)</f>
        <v>11</v>
      </c>
      <c r="I19">
        <f>COUNTIF(Table2[7],Sheet1!$A19)</f>
        <v>0</v>
      </c>
      <c r="J19">
        <f>COUNTIF(Table2[8],Sheet1!$A19)</f>
        <v>0</v>
      </c>
      <c r="K19">
        <f>COUNTIF(Table2[9],Sheet1!$A19)</f>
        <v>0</v>
      </c>
      <c r="L19">
        <f>COUNTIF(Table2[10],Sheet1!$A19)</f>
        <v>6</v>
      </c>
      <c r="M19">
        <f>COUNTIF(Table2[11],Sheet1!$A19)</f>
        <v>0</v>
      </c>
      <c r="N19">
        <f>COUNTIF(Table2[12],Sheet1!$A19)</f>
        <v>0</v>
      </c>
      <c r="O19">
        <f>COUNTIF(Table2[13],Sheet1!$A19)</f>
        <v>0</v>
      </c>
      <c r="P19">
        <f>COUNTIF(Table2[14],Sheet1!$A19)</f>
        <v>6</v>
      </c>
      <c r="Q19">
        <f>COUNTIF(Table2[15],Sheet1!$A19)</f>
        <v>0</v>
      </c>
      <c r="R19">
        <f>COUNTIF(Table2[16],Sheet1!$A19)</f>
        <v>0</v>
      </c>
      <c r="S19">
        <f>COUNTIF(Table2[17],Sheet1!$A19)</f>
        <v>0</v>
      </c>
      <c r="T19">
        <f>COUNTIF(Table2[18],Sheet1!$A19)</f>
        <v>6</v>
      </c>
      <c r="U19">
        <f>COUNTIF(Table2[19],Sheet1!$A19)</f>
        <v>0</v>
      </c>
      <c r="V19">
        <f>COUNTIF(Table2[20],Sheet1!$A19)</f>
        <v>0</v>
      </c>
      <c r="W19">
        <f>COUNTIF(Table2[21],Sheet1!$A19)</f>
        <v>0</v>
      </c>
      <c r="X19">
        <f>COUNTIF(Table2[22],Sheet1!$A19)</f>
        <v>6</v>
      </c>
      <c r="Y19">
        <f>COUNTIF(Table2[23],Sheet1!$A19)</f>
        <v>0</v>
      </c>
      <c r="Z19">
        <f>COUNTIF(Table2[24],Sheet1!$A19)</f>
        <v>0</v>
      </c>
      <c r="AA19">
        <f>COUNTIF(Table2[25],Sheet1!$A19)</f>
        <v>0</v>
      </c>
      <c r="AB19">
        <f>COUNTIF(Table2[26],Sheet1!$A19)</f>
        <v>11</v>
      </c>
      <c r="AC19">
        <f>COUNTIF(Table2[27],Sheet1!$A19)</f>
        <v>0</v>
      </c>
      <c r="AD19">
        <f>COUNTIF(Table2[28],Sheet1!$A19)</f>
        <v>0</v>
      </c>
      <c r="AE19">
        <f>COUNTIF(Table2[29],Sheet1!$A19)</f>
        <v>0</v>
      </c>
      <c r="AF19">
        <f>COUNTIF(Table2[30],Sheet1!$A19)</f>
        <v>81</v>
      </c>
      <c r="AG19">
        <f>COUNTIF(Table2[31],Sheet1!$A19)</f>
        <v>0</v>
      </c>
    </row>
    <row r="20" spans="1:33" x14ac:dyDescent="0.25">
      <c r="A20">
        <v>18</v>
      </c>
      <c r="B20">
        <f>COUNTIF(Table2[0],Sheet1!$A20)</f>
        <v>0</v>
      </c>
      <c r="C20">
        <f>COUNTIF(Table2[1],Sheet1!$A20)</f>
        <v>0</v>
      </c>
      <c r="D20">
        <f>COUNTIF(Table2[2],Sheet1!$A20)</f>
        <v>0</v>
      </c>
      <c r="E20">
        <f>COUNTIF(Table2[3],Sheet1!$A20)</f>
        <v>0</v>
      </c>
      <c r="F20">
        <f>COUNTIF(Table2[4],Sheet1!$A20)</f>
        <v>62</v>
      </c>
      <c r="G20">
        <f>COUNTIF(Table2[5],Sheet1!$A20)</f>
        <v>0</v>
      </c>
      <c r="H20">
        <f>COUNTIF(Table2[6],Sheet1!$A20)</f>
        <v>29</v>
      </c>
      <c r="I20">
        <f>COUNTIF(Table2[7],Sheet1!$A20)</f>
        <v>0</v>
      </c>
      <c r="J20">
        <f>COUNTIF(Table2[8],Sheet1!$A20)</f>
        <v>15</v>
      </c>
      <c r="K20">
        <f>COUNTIF(Table2[9],Sheet1!$A20)</f>
        <v>0</v>
      </c>
      <c r="L20">
        <f>COUNTIF(Table2[10],Sheet1!$A20)</f>
        <v>18</v>
      </c>
      <c r="M20">
        <f>COUNTIF(Table2[11],Sheet1!$A20)</f>
        <v>0</v>
      </c>
      <c r="N20">
        <f>COUNTIF(Table2[12],Sheet1!$A20)</f>
        <v>7</v>
      </c>
      <c r="O20">
        <f>COUNTIF(Table2[13],Sheet1!$A20)</f>
        <v>0</v>
      </c>
      <c r="P20">
        <f>COUNTIF(Table2[14],Sheet1!$A20)</f>
        <v>10</v>
      </c>
      <c r="Q20">
        <f>COUNTIF(Table2[15],Sheet1!$A20)</f>
        <v>0</v>
      </c>
      <c r="R20">
        <f>COUNTIF(Table2[16],Sheet1!$A20)</f>
        <v>2</v>
      </c>
      <c r="S20">
        <f>COUNTIF(Table2[17],Sheet1!$A20)</f>
        <v>0</v>
      </c>
      <c r="T20">
        <f>COUNTIF(Table2[18],Sheet1!$A20)</f>
        <v>7</v>
      </c>
      <c r="U20">
        <f>COUNTIF(Table2[19],Sheet1!$A20)</f>
        <v>0</v>
      </c>
      <c r="V20">
        <f>COUNTIF(Table2[20],Sheet1!$A20)</f>
        <v>4</v>
      </c>
      <c r="W20">
        <f>COUNTIF(Table2[21],Sheet1!$A20)</f>
        <v>0</v>
      </c>
      <c r="X20">
        <f>COUNTIF(Table2[22],Sheet1!$A20)</f>
        <v>5</v>
      </c>
      <c r="Y20">
        <f>COUNTIF(Table2[23],Sheet1!$A20)</f>
        <v>0</v>
      </c>
      <c r="Z20">
        <f>COUNTIF(Table2[24],Sheet1!$A20)</f>
        <v>2</v>
      </c>
      <c r="AA20">
        <f>COUNTIF(Table2[25],Sheet1!$A20)</f>
        <v>0</v>
      </c>
      <c r="AB20">
        <f>COUNTIF(Table2[26],Sheet1!$A20)</f>
        <v>12</v>
      </c>
      <c r="AC20">
        <f>COUNTIF(Table2[27],Sheet1!$A20)</f>
        <v>0</v>
      </c>
      <c r="AD20">
        <f>COUNTIF(Table2[28],Sheet1!$A20)</f>
        <v>12</v>
      </c>
      <c r="AE20">
        <f>COUNTIF(Table2[29],Sheet1!$A20)</f>
        <v>0</v>
      </c>
      <c r="AF20">
        <f>COUNTIF(Table2[30],Sheet1!$A20)</f>
        <v>23</v>
      </c>
      <c r="AG20">
        <f>COUNTIF(Table2[31],Sheet1!$A20)</f>
        <v>0</v>
      </c>
    </row>
    <row r="21" spans="1:33" x14ac:dyDescent="0.25">
      <c r="A21">
        <v>19</v>
      </c>
      <c r="B21">
        <f>COUNTIF(Table2[0],Sheet1!$A21)</f>
        <v>0</v>
      </c>
      <c r="C21">
        <f>COUNTIF(Table2[1],Sheet1!$A21)</f>
        <v>0</v>
      </c>
      <c r="D21">
        <f>COUNTIF(Table2[2],Sheet1!$A21)</f>
        <v>0</v>
      </c>
      <c r="E21" s="1">
        <f>COUNTIF(Table2[3],Sheet1!$A21)</f>
        <v>38</v>
      </c>
      <c r="F21">
        <f>COUNTIF(Table2[4],Sheet1!$A21)</f>
        <v>0</v>
      </c>
      <c r="G21">
        <f>COUNTIF(Table2[5],Sheet1!$A21)</f>
        <v>39</v>
      </c>
      <c r="H21">
        <f>COUNTIF(Table2[6],Sheet1!$A21)</f>
        <v>0</v>
      </c>
      <c r="I21">
        <f>COUNTIF(Table2[7],Sheet1!$A21)</f>
        <v>26</v>
      </c>
      <c r="J21">
        <f>COUNTIF(Table2[8],Sheet1!$A21)</f>
        <v>0</v>
      </c>
      <c r="K21">
        <f>COUNTIF(Table2[9],Sheet1!$A21)</f>
        <v>13</v>
      </c>
      <c r="L21">
        <f>COUNTIF(Table2[10],Sheet1!$A21)</f>
        <v>0</v>
      </c>
      <c r="M21">
        <f>COUNTIF(Table2[11],Sheet1!$A21)</f>
        <v>14</v>
      </c>
      <c r="N21">
        <f>COUNTIF(Table2[12],Sheet1!$A21)</f>
        <v>0</v>
      </c>
      <c r="O21">
        <f>COUNTIF(Table2[13],Sheet1!$A21)</f>
        <v>8</v>
      </c>
      <c r="P21">
        <f>COUNTIF(Table2[14],Sheet1!$A21)</f>
        <v>0</v>
      </c>
      <c r="Q21">
        <f>COUNTIF(Table2[15],Sheet1!$A21)</f>
        <v>8</v>
      </c>
      <c r="R21">
        <f>COUNTIF(Table2[16],Sheet1!$A21)</f>
        <v>0</v>
      </c>
      <c r="S21">
        <f>COUNTIF(Table2[17],Sheet1!$A21)</f>
        <v>6</v>
      </c>
      <c r="T21">
        <f>COUNTIF(Table2[18],Sheet1!$A21)</f>
        <v>0</v>
      </c>
      <c r="U21">
        <f>COUNTIF(Table2[19],Sheet1!$A21)</f>
        <v>2</v>
      </c>
      <c r="V21">
        <f>COUNTIF(Table2[20],Sheet1!$A21)</f>
        <v>0</v>
      </c>
      <c r="W21">
        <f>COUNTIF(Table2[21],Sheet1!$A21)</f>
        <v>5</v>
      </c>
      <c r="X21">
        <f>COUNTIF(Table2[22],Sheet1!$A21)</f>
        <v>0</v>
      </c>
      <c r="Y21">
        <f>COUNTIF(Table2[23],Sheet1!$A21)</f>
        <v>5</v>
      </c>
      <c r="Z21">
        <f>COUNTIF(Table2[24],Sheet1!$A21)</f>
        <v>0</v>
      </c>
      <c r="AA21">
        <f>COUNTIF(Table2[25],Sheet1!$A21)</f>
        <v>8</v>
      </c>
      <c r="AB21">
        <f>COUNTIF(Table2[26],Sheet1!$A21)</f>
        <v>0</v>
      </c>
      <c r="AC21">
        <f>COUNTIF(Table2[27],Sheet1!$A21)</f>
        <v>11</v>
      </c>
      <c r="AD21">
        <f>COUNTIF(Table2[28],Sheet1!$A21)</f>
        <v>0</v>
      </c>
      <c r="AE21">
        <f>COUNTIF(Table2[29],Sheet1!$A21)</f>
        <v>25</v>
      </c>
      <c r="AF21">
        <f>COUNTIF(Table2[30],Sheet1!$A21)</f>
        <v>0</v>
      </c>
      <c r="AG21">
        <f>COUNTIF(Table2[31],Sheet1!$A21)</f>
        <v>0</v>
      </c>
    </row>
    <row r="22" spans="1:33" x14ac:dyDescent="0.25">
      <c r="A22">
        <v>20</v>
      </c>
      <c r="B22">
        <f>COUNTIF(Table2[0],Sheet1!$A22)</f>
        <v>0</v>
      </c>
      <c r="C22">
        <f>COUNTIF(Table2[1],Sheet1!$A22)</f>
        <v>0</v>
      </c>
      <c r="D22">
        <f>COUNTIF(Table2[2],Sheet1!$A22)</f>
        <v>0</v>
      </c>
      <c r="E22">
        <f>COUNTIF(Table2[3],Sheet1!$A22)</f>
        <v>0</v>
      </c>
      <c r="F22">
        <f>COUNTIF(Table2[4],Sheet1!$A22)</f>
        <v>0</v>
      </c>
      <c r="G22">
        <f>COUNTIF(Table2[5],Sheet1!$A22)</f>
        <v>0</v>
      </c>
      <c r="H22">
        <f>COUNTIF(Table2[6],Sheet1!$A22)</f>
        <v>0</v>
      </c>
      <c r="I22">
        <f>COUNTIF(Table2[7],Sheet1!$A22)</f>
        <v>0</v>
      </c>
      <c r="J22">
        <f>COUNTIF(Table2[8],Sheet1!$A22)</f>
        <v>21</v>
      </c>
      <c r="K22">
        <f>COUNTIF(Table2[9],Sheet1!$A22)</f>
        <v>0</v>
      </c>
      <c r="L22">
        <f>COUNTIF(Table2[10],Sheet1!$A22)</f>
        <v>11</v>
      </c>
      <c r="M22">
        <f>COUNTIF(Table2[11],Sheet1!$A22)</f>
        <v>0</v>
      </c>
      <c r="N22">
        <f>COUNTIF(Table2[12],Sheet1!$A22)</f>
        <v>23</v>
      </c>
      <c r="O22">
        <f>COUNTIF(Table2[13],Sheet1!$A22)</f>
        <v>0</v>
      </c>
      <c r="P22">
        <f>COUNTIF(Table2[14],Sheet1!$A22)</f>
        <v>12</v>
      </c>
      <c r="Q22">
        <f>COUNTIF(Table2[15],Sheet1!$A22)</f>
        <v>0</v>
      </c>
      <c r="R22">
        <f>COUNTIF(Table2[16],Sheet1!$A22)</f>
        <v>14</v>
      </c>
      <c r="S22">
        <f>COUNTIF(Table2[17],Sheet1!$A22)</f>
        <v>0</v>
      </c>
      <c r="T22">
        <f>COUNTIF(Table2[18],Sheet1!$A22)</f>
        <v>15</v>
      </c>
      <c r="U22">
        <f>COUNTIF(Table2[19],Sheet1!$A22)</f>
        <v>0</v>
      </c>
      <c r="V22">
        <f>COUNTIF(Table2[20],Sheet1!$A22)</f>
        <v>24</v>
      </c>
      <c r="W22">
        <f>COUNTIF(Table2[21],Sheet1!$A22)</f>
        <v>0</v>
      </c>
      <c r="X22">
        <f>COUNTIF(Table2[22],Sheet1!$A22)</f>
        <v>21</v>
      </c>
      <c r="Y22">
        <f>COUNTIF(Table2[23],Sheet1!$A22)</f>
        <v>0</v>
      </c>
      <c r="Z22">
        <f>COUNTIF(Table2[24],Sheet1!$A22)</f>
        <v>15</v>
      </c>
      <c r="AA22">
        <f>COUNTIF(Table2[25],Sheet1!$A22)</f>
        <v>0</v>
      </c>
      <c r="AB22">
        <f>COUNTIF(Table2[26],Sheet1!$A22)</f>
        <v>22</v>
      </c>
      <c r="AC22">
        <f>COUNTIF(Table2[27],Sheet1!$A22)</f>
        <v>0</v>
      </c>
      <c r="AD22">
        <f>COUNTIF(Table2[28],Sheet1!$A22)</f>
        <v>7</v>
      </c>
      <c r="AE22">
        <f>COUNTIF(Table2[29],Sheet1!$A22)</f>
        <v>0</v>
      </c>
      <c r="AF22">
        <f>COUNTIF(Table2[30],Sheet1!$A22)</f>
        <v>23</v>
      </c>
      <c r="AG22">
        <f>COUNTIF(Table2[31],Sheet1!$A22)</f>
        <v>0</v>
      </c>
    </row>
    <row r="23" spans="1:33" x14ac:dyDescent="0.25">
      <c r="A23">
        <v>21</v>
      </c>
      <c r="B23">
        <f>COUNTIF(Table2[0],Sheet1!$A23)</f>
        <v>0</v>
      </c>
      <c r="C23">
        <f>COUNTIF(Table2[1],Sheet1!$A23)</f>
        <v>0</v>
      </c>
      <c r="D23">
        <f>COUNTIF(Table2[2],Sheet1!$A23)</f>
        <v>0</v>
      </c>
      <c r="E23" s="1">
        <f>COUNTIF(Table2[3],Sheet1!$A23)</f>
        <v>18</v>
      </c>
      <c r="F23">
        <f>COUNTIF(Table2[4],Sheet1!$A23)</f>
        <v>0</v>
      </c>
      <c r="G23">
        <f>COUNTIF(Table2[5],Sheet1!$A23)</f>
        <v>9</v>
      </c>
      <c r="H23">
        <f>COUNTIF(Table2[6],Sheet1!$A23)</f>
        <v>0</v>
      </c>
      <c r="I23">
        <f>COUNTIF(Table2[7],Sheet1!$A23)</f>
        <v>8</v>
      </c>
      <c r="J23">
        <f>COUNTIF(Table2[8],Sheet1!$A23)</f>
        <v>0</v>
      </c>
      <c r="K23">
        <f>COUNTIF(Table2[9],Sheet1!$A23)</f>
        <v>17</v>
      </c>
      <c r="L23">
        <f>COUNTIF(Table2[10],Sheet1!$A23)</f>
        <v>0</v>
      </c>
      <c r="M23">
        <f>COUNTIF(Table2[11],Sheet1!$A23)</f>
        <v>15</v>
      </c>
      <c r="N23">
        <f>COUNTIF(Table2[12],Sheet1!$A23)</f>
        <v>0</v>
      </c>
      <c r="O23">
        <f>COUNTIF(Table2[13],Sheet1!$A23)</f>
        <v>22</v>
      </c>
      <c r="P23">
        <f>COUNTIF(Table2[14],Sheet1!$A23)</f>
        <v>0</v>
      </c>
      <c r="Q23">
        <f>COUNTIF(Table2[15],Sheet1!$A23)</f>
        <v>15</v>
      </c>
      <c r="R23">
        <f>COUNTIF(Table2[16],Sheet1!$A23)</f>
        <v>0</v>
      </c>
      <c r="S23">
        <f>COUNTIF(Table2[17],Sheet1!$A23)</f>
        <v>15</v>
      </c>
      <c r="T23">
        <f>COUNTIF(Table2[18],Sheet1!$A23)</f>
        <v>0</v>
      </c>
      <c r="U23">
        <f>COUNTIF(Table2[19],Sheet1!$A23)</f>
        <v>22</v>
      </c>
      <c r="V23">
        <f>COUNTIF(Table2[20],Sheet1!$A23)</f>
        <v>0</v>
      </c>
      <c r="W23">
        <f>COUNTIF(Table2[21],Sheet1!$A23)</f>
        <v>15</v>
      </c>
      <c r="X23">
        <f>COUNTIF(Table2[22],Sheet1!$A23)</f>
        <v>0</v>
      </c>
      <c r="Y23">
        <f>COUNTIF(Table2[23],Sheet1!$A23)</f>
        <v>17</v>
      </c>
      <c r="Z23">
        <f>COUNTIF(Table2[24],Sheet1!$A23)</f>
        <v>0</v>
      </c>
      <c r="AA23">
        <f>COUNTIF(Table2[25],Sheet1!$A23)</f>
        <v>8</v>
      </c>
      <c r="AB23">
        <f>COUNTIF(Table2[26],Sheet1!$A23)</f>
        <v>0</v>
      </c>
      <c r="AC23">
        <f>COUNTIF(Table2[27],Sheet1!$A23)</f>
        <v>9</v>
      </c>
      <c r="AD23">
        <f>COUNTIF(Table2[28],Sheet1!$A23)</f>
        <v>0</v>
      </c>
      <c r="AE23">
        <f>COUNTIF(Table2[29],Sheet1!$A23)</f>
        <v>18</v>
      </c>
      <c r="AF23">
        <f>COUNTIF(Table2[30],Sheet1!$A23)</f>
        <v>0</v>
      </c>
      <c r="AG23">
        <f>COUNTIF(Table2[31],Sheet1!$A23)</f>
        <v>0</v>
      </c>
    </row>
    <row r="24" spans="1:33" x14ac:dyDescent="0.25">
      <c r="A24">
        <v>22</v>
      </c>
      <c r="B24">
        <f>COUNTIF(Table2[0],Sheet1!$A24)</f>
        <v>0</v>
      </c>
      <c r="C24">
        <f>COUNTIF(Table2[1],Sheet1!$A24)</f>
        <v>0</v>
      </c>
      <c r="D24">
        <f>COUNTIF(Table2[2],Sheet1!$A24)</f>
        <v>0</v>
      </c>
      <c r="E24">
        <f>COUNTIF(Table2[3],Sheet1!$A24)</f>
        <v>0</v>
      </c>
      <c r="F24">
        <f>COUNTIF(Table2[4],Sheet1!$A24)</f>
        <v>0</v>
      </c>
      <c r="G24">
        <f>COUNTIF(Table2[5],Sheet1!$A24)</f>
        <v>18</v>
      </c>
      <c r="H24">
        <f>COUNTIF(Table2[6],Sheet1!$A24)</f>
        <v>0</v>
      </c>
      <c r="I24">
        <f>COUNTIF(Table2[7],Sheet1!$A24)</f>
        <v>13</v>
      </c>
      <c r="J24">
        <f>COUNTIF(Table2[8],Sheet1!$A24)</f>
        <v>0</v>
      </c>
      <c r="K24">
        <f>COUNTIF(Table2[9],Sheet1!$A24)</f>
        <v>29</v>
      </c>
      <c r="L24">
        <f>COUNTIF(Table2[10],Sheet1!$A24)</f>
        <v>0</v>
      </c>
      <c r="M24">
        <f>COUNTIF(Table2[11],Sheet1!$A24)</f>
        <v>22</v>
      </c>
      <c r="N24">
        <f>COUNTIF(Table2[12],Sheet1!$A24)</f>
        <v>0</v>
      </c>
      <c r="O24">
        <f>COUNTIF(Table2[13],Sheet1!$A24)</f>
        <v>27</v>
      </c>
      <c r="P24">
        <f>COUNTIF(Table2[14],Sheet1!$A24)</f>
        <v>0</v>
      </c>
      <c r="Q24">
        <f>COUNTIF(Table2[15],Sheet1!$A24)</f>
        <v>14</v>
      </c>
      <c r="R24">
        <f>COUNTIF(Table2[16],Sheet1!$A24)</f>
        <v>0</v>
      </c>
      <c r="S24">
        <f>COUNTIF(Table2[17],Sheet1!$A24)</f>
        <v>21</v>
      </c>
      <c r="T24">
        <f>COUNTIF(Table2[18],Sheet1!$A24)</f>
        <v>0</v>
      </c>
      <c r="U24">
        <f>COUNTIF(Table2[19],Sheet1!$A24)</f>
        <v>19</v>
      </c>
      <c r="V24">
        <f>COUNTIF(Table2[20],Sheet1!$A24)</f>
        <v>0</v>
      </c>
      <c r="W24">
        <f>COUNTIF(Table2[21],Sheet1!$A24)</f>
        <v>15</v>
      </c>
      <c r="X24">
        <f>COUNTIF(Table2[22],Sheet1!$A24)</f>
        <v>0</v>
      </c>
      <c r="Y24">
        <f>COUNTIF(Table2[23],Sheet1!$A24)</f>
        <v>9</v>
      </c>
      <c r="Z24">
        <f>COUNTIF(Table2[24],Sheet1!$A24)</f>
        <v>0</v>
      </c>
      <c r="AA24">
        <f>COUNTIF(Table2[25],Sheet1!$A24)</f>
        <v>8</v>
      </c>
      <c r="AB24">
        <f>COUNTIF(Table2[26],Sheet1!$A24)</f>
        <v>0</v>
      </c>
      <c r="AC24">
        <f>COUNTIF(Table2[27],Sheet1!$A24)</f>
        <v>7</v>
      </c>
      <c r="AD24">
        <f>COUNTIF(Table2[28],Sheet1!$A24)</f>
        <v>0</v>
      </c>
      <c r="AE24">
        <f>COUNTIF(Table2[29],Sheet1!$A24)</f>
        <v>6</v>
      </c>
      <c r="AF24">
        <f>COUNTIF(Table2[30],Sheet1!$A24)</f>
        <v>0</v>
      </c>
      <c r="AG24">
        <f>COUNTIF(Table2[31],Sheet1!$A24)</f>
        <v>0</v>
      </c>
    </row>
    <row r="25" spans="1:33" x14ac:dyDescent="0.25">
      <c r="A25">
        <v>23</v>
      </c>
      <c r="B25">
        <f>COUNTIF(Table2[0],Sheet1!$A25)</f>
        <v>0</v>
      </c>
      <c r="C25">
        <f>COUNTIF(Table2[1],Sheet1!$A25)</f>
        <v>0</v>
      </c>
      <c r="D25">
        <f>COUNTIF(Table2[2],Sheet1!$A25)</f>
        <v>0</v>
      </c>
      <c r="E25">
        <f>COUNTIF(Table2[3],Sheet1!$A25)</f>
        <v>0</v>
      </c>
      <c r="F25">
        <f>COUNTIF(Table2[4],Sheet1!$A25)</f>
        <v>14</v>
      </c>
      <c r="G25">
        <f>COUNTIF(Table2[5],Sheet1!$A25)</f>
        <v>0</v>
      </c>
      <c r="H25">
        <f>COUNTIF(Table2[6],Sheet1!$A25)</f>
        <v>14</v>
      </c>
      <c r="I25">
        <f>COUNTIF(Table2[7],Sheet1!$A25)</f>
        <v>0</v>
      </c>
      <c r="J25">
        <f>COUNTIF(Table2[8],Sheet1!$A25)</f>
        <v>28</v>
      </c>
      <c r="K25">
        <f>COUNTIF(Table2[9],Sheet1!$A25)</f>
        <v>0</v>
      </c>
      <c r="L25">
        <f>COUNTIF(Table2[10],Sheet1!$A25)</f>
        <v>21</v>
      </c>
      <c r="M25">
        <f>COUNTIF(Table2[11],Sheet1!$A25)</f>
        <v>0</v>
      </c>
      <c r="N25">
        <f>COUNTIF(Table2[12],Sheet1!$A25)</f>
        <v>25</v>
      </c>
      <c r="O25">
        <f>COUNTIF(Table2[13],Sheet1!$A25)</f>
        <v>0</v>
      </c>
      <c r="P25">
        <f>COUNTIF(Table2[14],Sheet1!$A25)</f>
        <v>20</v>
      </c>
      <c r="Q25">
        <f>COUNTIF(Table2[15],Sheet1!$A25)</f>
        <v>0</v>
      </c>
      <c r="R25">
        <f>COUNTIF(Table2[16],Sheet1!$A25)</f>
        <v>24</v>
      </c>
      <c r="S25">
        <f>COUNTIF(Table2[17],Sheet1!$A25)</f>
        <v>0</v>
      </c>
      <c r="T25">
        <f>COUNTIF(Table2[18],Sheet1!$A25)</f>
        <v>18</v>
      </c>
      <c r="U25">
        <f>COUNTIF(Table2[19],Sheet1!$A25)</f>
        <v>0</v>
      </c>
      <c r="V25">
        <f>COUNTIF(Table2[20],Sheet1!$A25)</f>
        <v>13</v>
      </c>
      <c r="W25">
        <f>COUNTIF(Table2[21],Sheet1!$A25)</f>
        <v>0</v>
      </c>
      <c r="X25">
        <f>COUNTIF(Table2[22],Sheet1!$A25)</f>
        <v>6</v>
      </c>
      <c r="Y25">
        <f>COUNTIF(Table2[23],Sheet1!$A25)</f>
        <v>0</v>
      </c>
      <c r="Z25">
        <f>COUNTIF(Table2[24],Sheet1!$A25)</f>
        <v>8</v>
      </c>
      <c r="AA25">
        <f>COUNTIF(Table2[25],Sheet1!$A25)</f>
        <v>0</v>
      </c>
      <c r="AB25">
        <f>COUNTIF(Table2[26],Sheet1!$A25)</f>
        <v>5</v>
      </c>
      <c r="AC25">
        <f>COUNTIF(Table2[27],Sheet1!$A25)</f>
        <v>0</v>
      </c>
      <c r="AD25">
        <f>COUNTIF(Table2[28],Sheet1!$A25)</f>
        <v>12</v>
      </c>
      <c r="AE25">
        <f>COUNTIF(Table2[29],Sheet1!$A25)</f>
        <v>0</v>
      </c>
      <c r="AF25">
        <f>COUNTIF(Table2[30],Sheet1!$A25)</f>
        <v>0</v>
      </c>
      <c r="AG25">
        <f>COUNTIF(Table2[31],Sheet1!$A25)</f>
        <v>0</v>
      </c>
    </row>
    <row r="26" spans="1:33" x14ac:dyDescent="0.25">
      <c r="A26">
        <v>24</v>
      </c>
      <c r="B26">
        <f>COUNTIF(Table2[0],Sheet1!$A26)</f>
        <v>0</v>
      </c>
      <c r="C26">
        <f>COUNTIF(Table2[1],Sheet1!$A26)</f>
        <v>0</v>
      </c>
      <c r="D26">
        <f>COUNTIF(Table2[2],Sheet1!$A26)</f>
        <v>0</v>
      </c>
      <c r="E26">
        <f>COUNTIF(Table2[3],Sheet1!$A26)</f>
        <v>0</v>
      </c>
      <c r="F26">
        <f>COUNTIF(Table2[4],Sheet1!$A26)</f>
        <v>0</v>
      </c>
      <c r="G26">
        <f>COUNTIF(Table2[5],Sheet1!$A26)</f>
        <v>0</v>
      </c>
      <c r="H26">
        <f>COUNTIF(Table2[6],Sheet1!$A26)</f>
        <v>0</v>
      </c>
      <c r="I26">
        <f>COUNTIF(Table2[7],Sheet1!$A26)</f>
        <v>0</v>
      </c>
      <c r="J26">
        <f>COUNTIF(Table2[8],Sheet1!$A26)</f>
        <v>0</v>
      </c>
      <c r="K26">
        <f>COUNTIF(Table2[9],Sheet1!$A26)</f>
        <v>0</v>
      </c>
      <c r="L26">
        <f>COUNTIF(Table2[10],Sheet1!$A26)</f>
        <v>0</v>
      </c>
      <c r="M26">
        <f>COUNTIF(Table2[11],Sheet1!$A26)</f>
        <v>0</v>
      </c>
      <c r="N26">
        <f>COUNTIF(Table2[12],Sheet1!$A26)</f>
        <v>0</v>
      </c>
      <c r="O26">
        <f>COUNTIF(Table2[13],Sheet1!$A26)</f>
        <v>0</v>
      </c>
      <c r="P26">
        <f>COUNTIF(Table2[14],Sheet1!$A26)</f>
        <v>0</v>
      </c>
      <c r="Q26">
        <f>COUNTIF(Table2[15],Sheet1!$A26)</f>
        <v>0</v>
      </c>
      <c r="R26">
        <f>COUNTIF(Table2[16],Sheet1!$A26)</f>
        <v>12</v>
      </c>
      <c r="S26">
        <f>COUNTIF(Table2[17],Sheet1!$A26)</f>
        <v>0</v>
      </c>
      <c r="T26">
        <f>COUNTIF(Table2[18],Sheet1!$A26)</f>
        <v>2</v>
      </c>
      <c r="U26">
        <f>COUNTIF(Table2[19],Sheet1!$A26)</f>
        <v>0</v>
      </c>
      <c r="V26">
        <f>COUNTIF(Table2[20],Sheet1!$A26)</f>
        <v>7</v>
      </c>
      <c r="W26">
        <f>COUNTIF(Table2[21],Sheet1!$A26)</f>
        <v>0</v>
      </c>
      <c r="X26">
        <f>COUNTIF(Table2[22],Sheet1!$A26)</f>
        <v>4</v>
      </c>
      <c r="Y26">
        <f>COUNTIF(Table2[23],Sheet1!$A26)</f>
        <v>0</v>
      </c>
      <c r="Z26">
        <f>COUNTIF(Table2[24],Sheet1!$A26)</f>
        <v>23</v>
      </c>
      <c r="AA26">
        <f>COUNTIF(Table2[25],Sheet1!$A26)</f>
        <v>0</v>
      </c>
      <c r="AB26">
        <f>COUNTIF(Table2[26],Sheet1!$A26)</f>
        <v>17</v>
      </c>
      <c r="AC26">
        <f>COUNTIF(Table2[27],Sheet1!$A26)</f>
        <v>0</v>
      </c>
      <c r="AD26">
        <f>COUNTIF(Table2[28],Sheet1!$A26)</f>
        <v>62</v>
      </c>
      <c r="AE26">
        <f>COUNTIF(Table2[29],Sheet1!$A26)</f>
        <v>0</v>
      </c>
      <c r="AF26">
        <f>COUNTIF(Table2[30],Sheet1!$A26)</f>
        <v>81</v>
      </c>
      <c r="AG26">
        <f>COUNTIF(Table2[31],Sheet1!$A26)</f>
        <v>0</v>
      </c>
    </row>
    <row r="27" spans="1:33" x14ac:dyDescent="0.25">
      <c r="A27">
        <v>25</v>
      </c>
      <c r="B27">
        <f>COUNTIF(Table2[0],Sheet1!$A27)</f>
        <v>0</v>
      </c>
      <c r="C27">
        <f>COUNTIF(Table2[1],Sheet1!$A27)</f>
        <v>0</v>
      </c>
      <c r="D27">
        <f>COUNTIF(Table2[2],Sheet1!$A27)</f>
        <v>0</v>
      </c>
      <c r="E27" s="1">
        <f>COUNTIF(Table2[3],Sheet1!$A27)</f>
        <v>25</v>
      </c>
      <c r="F27">
        <f>COUNTIF(Table2[4],Sheet1!$A27)</f>
        <v>0</v>
      </c>
      <c r="G27">
        <f>COUNTIF(Table2[5],Sheet1!$A27)</f>
        <v>11</v>
      </c>
      <c r="H27">
        <f>COUNTIF(Table2[6],Sheet1!$A27)</f>
        <v>0</v>
      </c>
      <c r="I27">
        <f>COUNTIF(Table2[7],Sheet1!$A27)</f>
        <v>8</v>
      </c>
      <c r="J27">
        <f>COUNTIF(Table2[8],Sheet1!$A27)</f>
        <v>0</v>
      </c>
      <c r="K27">
        <f>COUNTIF(Table2[9],Sheet1!$A27)</f>
        <v>5</v>
      </c>
      <c r="L27">
        <f>COUNTIF(Table2[10],Sheet1!$A27)</f>
        <v>0</v>
      </c>
      <c r="M27">
        <f>COUNTIF(Table2[11],Sheet1!$A27)</f>
        <v>5</v>
      </c>
      <c r="N27">
        <f>COUNTIF(Table2[12],Sheet1!$A27)</f>
        <v>0</v>
      </c>
      <c r="O27">
        <f>COUNTIF(Table2[13],Sheet1!$A27)</f>
        <v>2</v>
      </c>
      <c r="P27">
        <f>COUNTIF(Table2[14],Sheet1!$A27)</f>
        <v>0</v>
      </c>
      <c r="Q27">
        <f>COUNTIF(Table2[15],Sheet1!$A27)</f>
        <v>6</v>
      </c>
      <c r="R27">
        <f>COUNTIF(Table2[16],Sheet1!$A27)</f>
        <v>0</v>
      </c>
      <c r="S27">
        <f>COUNTIF(Table2[17],Sheet1!$A27)</f>
        <v>8</v>
      </c>
      <c r="T27">
        <f>COUNTIF(Table2[18],Sheet1!$A27)</f>
        <v>0</v>
      </c>
      <c r="U27">
        <f>COUNTIF(Table2[19],Sheet1!$A27)</f>
        <v>8</v>
      </c>
      <c r="V27">
        <f>COUNTIF(Table2[20],Sheet1!$A27)</f>
        <v>0</v>
      </c>
      <c r="W27">
        <f>COUNTIF(Table2[21],Sheet1!$A27)</f>
        <v>14</v>
      </c>
      <c r="X27">
        <f>COUNTIF(Table2[22],Sheet1!$A27)</f>
        <v>0</v>
      </c>
      <c r="Y27">
        <f>COUNTIF(Table2[23],Sheet1!$A27)</f>
        <v>13</v>
      </c>
      <c r="Z27">
        <f>COUNTIF(Table2[24],Sheet1!$A27)</f>
        <v>0</v>
      </c>
      <c r="AA27">
        <f>COUNTIF(Table2[25],Sheet1!$A27)</f>
        <v>26</v>
      </c>
      <c r="AB27">
        <f>COUNTIF(Table2[26],Sheet1!$A27)</f>
        <v>0</v>
      </c>
      <c r="AC27">
        <f>COUNTIF(Table2[27],Sheet1!$A27)</f>
        <v>39</v>
      </c>
      <c r="AD27">
        <f>COUNTIF(Table2[28],Sheet1!$A27)</f>
        <v>0</v>
      </c>
      <c r="AE27">
        <f>COUNTIF(Table2[29],Sheet1!$A27)</f>
        <v>38</v>
      </c>
      <c r="AF27">
        <f>COUNTIF(Table2[30],Sheet1!$A27)</f>
        <v>0</v>
      </c>
      <c r="AG27">
        <f>COUNTIF(Table2[31],Sheet1!$A27)</f>
        <v>0</v>
      </c>
    </row>
    <row r="28" spans="1:33" x14ac:dyDescent="0.25">
      <c r="A28">
        <v>26</v>
      </c>
      <c r="B28">
        <f>COUNTIF(Table2[0],Sheet1!$A28)</f>
        <v>0</v>
      </c>
      <c r="C28">
        <f>COUNTIF(Table2[1],Sheet1!$A28)</f>
        <v>0</v>
      </c>
      <c r="D28">
        <f>COUNTIF(Table2[2],Sheet1!$A28)</f>
        <v>0</v>
      </c>
      <c r="E28">
        <f>COUNTIF(Table2[3],Sheet1!$A28)</f>
        <v>0</v>
      </c>
      <c r="F28">
        <f>COUNTIF(Table2[4],Sheet1!$A28)</f>
        <v>0</v>
      </c>
      <c r="G28">
        <f>COUNTIF(Table2[5],Sheet1!$A28)</f>
        <v>19</v>
      </c>
      <c r="H28">
        <f>COUNTIF(Table2[6],Sheet1!$A28)</f>
        <v>0</v>
      </c>
      <c r="I28">
        <f>COUNTIF(Table2[7],Sheet1!$A28)</f>
        <v>19</v>
      </c>
      <c r="J28">
        <f>COUNTIF(Table2[8],Sheet1!$A28)</f>
        <v>0</v>
      </c>
      <c r="K28">
        <f>COUNTIF(Table2[9],Sheet1!$A28)</f>
        <v>16</v>
      </c>
      <c r="L28">
        <f>COUNTIF(Table2[10],Sheet1!$A28)</f>
        <v>0</v>
      </c>
      <c r="M28">
        <f>COUNTIF(Table2[11],Sheet1!$A28)</f>
        <v>15</v>
      </c>
      <c r="N28">
        <f>COUNTIF(Table2[12],Sheet1!$A28)</f>
        <v>0</v>
      </c>
      <c r="O28">
        <f>COUNTIF(Table2[13],Sheet1!$A28)</f>
        <v>10</v>
      </c>
      <c r="P28">
        <f>COUNTIF(Table2[14],Sheet1!$A28)</f>
        <v>0</v>
      </c>
      <c r="Q28">
        <f>COUNTIF(Table2[15],Sheet1!$A28)</f>
        <v>13</v>
      </c>
      <c r="R28">
        <f>COUNTIF(Table2[16],Sheet1!$A28)</f>
        <v>0</v>
      </c>
      <c r="S28">
        <f>COUNTIF(Table2[17],Sheet1!$A28)</f>
        <v>11</v>
      </c>
      <c r="T28">
        <f>COUNTIF(Table2[18],Sheet1!$A28)</f>
        <v>0</v>
      </c>
      <c r="U28">
        <f>COUNTIF(Table2[19],Sheet1!$A28)</f>
        <v>12</v>
      </c>
      <c r="V28">
        <f>COUNTIF(Table2[20],Sheet1!$A28)</f>
        <v>0</v>
      </c>
      <c r="W28">
        <f>COUNTIF(Table2[21],Sheet1!$A28)</f>
        <v>16</v>
      </c>
      <c r="X28">
        <f>COUNTIF(Table2[22],Sheet1!$A28)</f>
        <v>0</v>
      </c>
      <c r="Y28">
        <f>COUNTIF(Table2[23],Sheet1!$A28)</f>
        <v>14</v>
      </c>
      <c r="Z28">
        <f>COUNTIF(Table2[24],Sheet1!$A28)</f>
        <v>0</v>
      </c>
      <c r="AA28">
        <f>COUNTIF(Table2[25],Sheet1!$A28)</f>
        <v>31</v>
      </c>
      <c r="AB28">
        <f>COUNTIF(Table2[26],Sheet1!$A28)</f>
        <v>0</v>
      </c>
      <c r="AC28">
        <f>COUNTIF(Table2[27],Sheet1!$A28)</f>
        <v>15</v>
      </c>
      <c r="AD28">
        <f>COUNTIF(Table2[28],Sheet1!$A28)</f>
        <v>0</v>
      </c>
      <c r="AE28">
        <f>COUNTIF(Table2[29],Sheet1!$A28)</f>
        <v>17</v>
      </c>
      <c r="AF28">
        <f>COUNTIF(Table2[30],Sheet1!$A28)</f>
        <v>0</v>
      </c>
      <c r="AG28">
        <f>COUNTIF(Table2[31],Sheet1!$A28)</f>
        <v>0</v>
      </c>
    </row>
    <row r="29" spans="1:33" x14ac:dyDescent="0.25">
      <c r="A29">
        <v>27</v>
      </c>
      <c r="B29">
        <f>COUNTIF(Table2[0],Sheet1!$A29)</f>
        <v>0</v>
      </c>
      <c r="C29">
        <f>COUNTIF(Table2[1],Sheet1!$A29)</f>
        <v>0</v>
      </c>
      <c r="D29">
        <f>COUNTIF(Table2[2],Sheet1!$A29)</f>
        <v>0</v>
      </c>
      <c r="E29">
        <f>COUNTIF(Table2[3],Sheet1!$A29)</f>
        <v>0</v>
      </c>
      <c r="F29">
        <f>COUNTIF(Table2[4],Sheet1!$A29)</f>
        <v>14</v>
      </c>
      <c r="G29">
        <f>COUNTIF(Table2[5],Sheet1!$A29)</f>
        <v>0</v>
      </c>
      <c r="H29">
        <f>COUNTIF(Table2[6],Sheet1!$A29)</f>
        <v>17</v>
      </c>
      <c r="I29">
        <f>COUNTIF(Table2[7],Sheet1!$A29)</f>
        <v>0</v>
      </c>
      <c r="J29">
        <f>COUNTIF(Table2[8],Sheet1!$A29)</f>
        <v>28</v>
      </c>
      <c r="K29">
        <f>COUNTIF(Table2[9],Sheet1!$A29)</f>
        <v>0</v>
      </c>
      <c r="L29">
        <f>COUNTIF(Table2[10],Sheet1!$A29)</f>
        <v>16</v>
      </c>
      <c r="M29">
        <f>COUNTIF(Table2[11],Sheet1!$A29)</f>
        <v>0</v>
      </c>
      <c r="N29">
        <f>COUNTIF(Table2[12],Sheet1!$A29)</f>
        <v>14</v>
      </c>
      <c r="O29">
        <f>COUNTIF(Table2[13],Sheet1!$A29)</f>
        <v>0</v>
      </c>
      <c r="P29">
        <f>COUNTIF(Table2[14],Sheet1!$A29)</f>
        <v>11</v>
      </c>
      <c r="Q29">
        <f>COUNTIF(Table2[15],Sheet1!$A29)</f>
        <v>0</v>
      </c>
      <c r="R29">
        <f>COUNTIF(Table2[16],Sheet1!$A29)</f>
        <v>8</v>
      </c>
      <c r="S29">
        <f>COUNTIF(Table2[17],Sheet1!$A29)</f>
        <v>0</v>
      </c>
      <c r="T29">
        <f>COUNTIF(Table2[18],Sheet1!$A29)</f>
        <v>11</v>
      </c>
      <c r="U29">
        <f>COUNTIF(Table2[19],Sheet1!$A29)</f>
        <v>0</v>
      </c>
      <c r="V29">
        <f>COUNTIF(Table2[20],Sheet1!$A29)</f>
        <v>14</v>
      </c>
      <c r="W29">
        <f>COUNTIF(Table2[21],Sheet1!$A29)</f>
        <v>0</v>
      </c>
      <c r="X29">
        <f>COUNTIF(Table2[22],Sheet1!$A29)</f>
        <v>16</v>
      </c>
      <c r="Y29">
        <f>COUNTIF(Table2[23],Sheet1!$A29)</f>
        <v>0</v>
      </c>
      <c r="Z29">
        <f>COUNTIF(Table2[24],Sheet1!$A29)</f>
        <v>28</v>
      </c>
      <c r="AA29">
        <f>COUNTIF(Table2[25],Sheet1!$A29)</f>
        <v>0</v>
      </c>
      <c r="AB29">
        <f>COUNTIF(Table2[26],Sheet1!$A29)</f>
        <v>17</v>
      </c>
      <c r="AC29">
        <f>COUNTIF(Table2[27],Sheet1!$A29)</f>
        <v>0</v>
      </c>
      <c r="AD29">
        <f>COUNTIF(Table2[28],Sheet1!$A29)</f>
        <v>14</v>
      </c>
      <c r="AE29">
        <f>COUNTIF(Table2[29],Sheet1!$A29)</f>
        <v>0</v>
      </c>
      <c r="AF29">
        <f>COUNTIF(Table2[30],Sheet1!$A29)</f>
        <v>0</v>
      </c>
      <c r="AG29">
        <f>COUNTIF(Table2[31],Sheet1!$A29)</f>
        <v>0</v>
      </c>
    </row>
    <row r="30" spans="1:33" x14ac:dyDescent="0.25">
      <c r="A30">
        <v>28</v>
      </c>
      <c r="B30">
        <f>COUNTIF(Table2[0],Sheet1!$A30)</f>
        <v>0</v>
      </c>
      <c r="C30">
        <f>COUNTIF(Table2[1],Sheet1!$A30)</f>
        <v>0</v>
      </c>
      <c r="D30">
        <f>COUNTIF(Table2[2],Sheet1!$A30)</f>
        <v>0</v>
      </c>
      <c r="E30">
        <f>COUNTIF(Table2[3],Sheet1!$A30)</f>
        <v>0</v>
      </c>
      <c r="F30">
        <f>COUNTIF(Table2[4],Sheet1!$A30)</f>
        <v>0</v>
      </c>
      <c r="G30">
        <f>COUNTIF(Table2[5],Sheet1!$A30)</f>
        <v>0</v>
      </c>
      <c r="H30">
        <f>COUNTIF(Table2[6],Sheet1!$A30)</f>
        <v>0</v>
      </c>
      <c r="I30">
        <f>COUNTIF(Table2[7],Sheet1!$A30)</f>
        <v>0</v>
      </c>
      <c r="J30">
        <f>COUNTIF(Table2[8],Sheet1!$A30)</f>
        <v>0</v>
      </c>
      <c r="K30">
        <f>COUNTIF(Table2[9],Sheet1!$A30)</f>
        <v>6</v>
      </c>
      <c r="L30">
        <f>COUNTIF(Table2[10],Sheet1!$A30)</f>
        <v>0</v>
      </c>
      <c r="M30">
        <f>COUNTIF(Table2[11],Sheet1!$A30)</f>
        <v>8</v>
      </c>
      <c r="N30">
        <f>COUNTIF(Table2[12],Sheet1!$A30)</f>
        <v>0</v>
      </c>
      <c r="O30">
        <f>COUNTIF(Table2[13],Sheet1!$A30)</f>
        <v>13</v>
      </c>
      <c r="P30">
        <f>COUNTIF(Table2[14],Sheet1!$A30)</f>
        <v>0</v>
      </c>
      <c r="Q30">
        <f>COUNTIF(Table2[15],Sheet1!$A30)</f>
        <v>16</v>
      </c>
      <c r="R30">
        <f>COUNTIF(Table2[16],Sheet1!$A30)</f>
        <v>0</v>
      </c>
      <c r="S30">
        <f>COUNTIF(Table2[17],Sheet1!$A30)</f>
        <v>23</v>
      </c>
      <c r="T30">
        <f>COUNTIF(Table2[18],Sheet1!$A30)</f>
        <v>0</v>
      </c>
      <c r="U30">
        <f>COUNTIF(Table2[19],Sheet1!$A30)</f>
        <v>21</v>
      </c>
      <c r="V30">
        <f>COUNTIF(Table2[20],Sheet1!$A30)</f>
        <v>0</v>
      </c>
      <c r="W30">
        <f>COUNTIF(Table2[21],Sheet1!$A30)</f>
        <v>22</v>
      </c>
      <c r="X30">
        <f>COUNTIF(Table2[22],Sheet1!$A30)</f>
        <v>0</v>
      </c>
      <c r="Y30">
        <f>COUNTIF(Table2[23],Sheet1!$A30)</f>
        <v>20</v>
      </c>
      <c r="Z30">
        <f>COUNTIF(Table2[24],Sheet1!$A30)</f>
        <v>0</v>
      </c>
      <c r="AA30">
        <f>COUNTIF(Table2[25],Sheet1!$A30)</f>
        <v>37</v>
      </c>
      <c r="AB30">
        <f>COUNTIF(Table2[26],Sheet1!$A30)</f>
        <v>0</v>
      </c>
      <c r="AC30">
        <f>COUNTIF(Table2[27],Sheet1!$A30)</f>
        <v>19</v>
      </c>
      <c r="AD30">
        <f>COUNTIF(Table2[28],Sheet1!$A30)</f>
        <v>0</v>
      </c>
      <c r="AE30">
        <f>COUNTIF(Table2[29],Sheet1!$A30)</f>
        <v>23</v>
      </c>
      <c r="AF30">
        <f>COUNTIF(Table2[30],Sheet1!$A30)</f>
        <v>0</v>
      </c>
      <c r="AG30">
        <f>COUNTIF(Table2[31],Sheet1!$A30)</f>
        <v>0</v>
      </c>
    </row>
    <row r="31" spans="1:33" x14ac:dyDescent="0.25">
      <c r="A31">
        <v>29</v>
      </c>
      <c r="B31">
        <f>COUNTIF(Table2[0],Sheet1!$A31)</f>
        <v>0</v>
      </c>
      <c r="C31">
        <f>COUNTIF(Table2[1],Sheet1!$A31)</f>
        <v>0</v>
      </c>
      <c r="D31">
        <f>COUNTIF(Table2[2],Sheet1!$A31)</f>
        <v>0</v>
      </c>
      <c r="E31">
        <f>COUNTIF(Table2[3],Sheet1!$A31)</f>
        <v>0</v>
      </c>
      <c r="F31">
        <f>COUNTIF(Table2[4],Sheet1!$A31)</f>
        <v>12</v>
      </c>
      <c r="G31">
        <f>COUNTIF(Table2[5],Sheet1!$A31)</f>
        <v>0</v>
      </c>
      <c r="H31">
        <f>COUNTIF(Table2[6],Sheet1!$A31)</f>
        <v>5</v>
      </c>
      <c r="I31">
        <f>COUNTIF(Table2[7],Sheet1!$A31)</f>
        <v>0</v>
      </c>
      <c r="J31">
        <f>COUNTIF(Table2[8],Sheet1!$A31)</f>
        <v>8</v>
      </c>
      <c r="K31">
        <f>COUNTIF(Table2[9],Sheet1!$A31)</f>
        <v>0</v>
      </c>
      <c r="L31">
        <f>COUNTIF(Table2[10],Sheet1!$A31)</f>
        <v>6</v>
      </c>
      <c r="M31">
        <f>COUNTIF(Table2[11],Sheet1!$A31)</f>
        <v>0</v>
      </c>
      <c r="N31">
        <f>COUNTIF(Table2[12],Sheet1!$A31)</f>
        <v>13</v>
      </c>
      <c r="O31">
        <f>COUNTIF(Table2[13],Sheet1!$A31)</f>
        <v>0</v>
      </c>
      <c r="P31">
        <f>COUNTIF(Table2[14],Sheet1!$A31)</f>
        <v>18</v>
      </c>
      <c r="Q31">
        <f>COUNTIF(Table2[15],Sheet1!$A31)</f>
        <v>0</v>
      </c>
      <c r="R31">
        <f>COUNTIF(Table2[16],Sheet1!$A31)</f>
        <v>24</v>
      </c>
      <c r="S31">
        <f>COUNTIF(Table2[17],Sheet1!$A31)</f>
        <v>0</v>
      </c>
      <c r="T31">
        <f>COUNTIF(Table2[18],Sheet1!$A31)</f>
        <v>20</v>
      </c>
      <c r="U31">
        <f>COUNTIF(Table2[19],Sheet1!$A31)</f>
        <v>0</v>
      </c>
      <c r="V31">
        <f>COUNTIF(Table2[20],Sheet1!$A31)</f>
        <v>25</v>
      </c>
      <c r="W31">
        <f>COUNTIF(Table2[21],Sheet1!$A31)</f>
        <v>0</v>
      </c>
      <c r="X31">
        <f>COUNTIF(Table2[22],Sheet1!$A31)</f>
        <v>21</v>
      </c>
      <c r="Y31">
        <f>COUNTIF(Table2[23],Sheet1!$A31)</f>
        <v>0</v>
      </c>
      <c r="Z31">
        <f>COUNTIF(Table2[24],Sheet1!$A31)</f>
        <v>28</v>
      </c>
      <c r="AA31">
        <f>COUNTIF(Table2[25],Sheet1!$A31)</f>
        <v>0</v>
      </c>
      <c r="AB31">
        <f>COUNTIF(Table2[26],Sheet1!$A31)</f>
        <v>14</v>
      </c>
      <c r="AC31">
        <f>COUNTIF(Table2[27],Sheet1!$A31)</f>
        <v>0</v>
      </c>
      <c r="AD31">
        <f>COUNTIF(Table2[28],Sheet1!$A31)</f>
        <v>14</v>
      </c>
      <c r="AE31">
        <f>COUNTIF(Table2[29],Sheet1!$A31)</f>
        <v>0</v>
      </c>
      <c r="AF31">
        <f>COUNTIF(Table2[30],Sheet1!$A31)</f>
        <v>0</v>
      </c>
      <c r="AG31">
        <f>COUNTIF(Table2[31],Sheet1!$A31)</f>
        <v>0</v>
      </c>
    </row>
    <row r="32" spans="1:33" x14ac:dyDescent="0.25">
      <c r="A32">
        <v>30</v>
      </c>
      <c r="B32">
        <f>COUNTIF(Table2[0],Sheet1!$A32)</f>
        <v>0</v>
      </c>
      <c r="C32">
        <f>COUNTIF(Table2[1],Sheet1!$A32)</f>
        <v>0</v>
      </c>
      <c r="D32">
        <f>COUNTIF(Table2[2],Sheet1!$A32)</f>
        <v>0</v>
      </c>
      <c r="E32">
        <f>COUNTIF(Table2[3],Sheet1!$A32)</f>
        <v>0</v>
      </c>
      <c r="F32">
        <f>COUNTIF(Table2[4],Sheet1!$A32)</f>
        <v>0</v>
      </c>
      <c r="G32">
        <f>COUNTIF(Table2[5],Sheet1!$A32)</f>
        <v>0</v>
      </c>
      <c r="H32">
        <f>COUNTIF(Table2[6],Sheet1!$A32)</f>
        <v>6</v>
      </c>
      <c r="I32">
        <f>COUNTIF(Table2[7],Sheet1!$A32)</f>
        <v>0</v>
      </c>
      <c r="J32">
        <f>COUNTIF(Table2[8],Sheet1!$A32)</f>
        <v>8</v>
      </c>
      <c r="K32">
        <f>COUNTIF(Table2[9],Sheet1!$A32)</f>
        <v>0</v>
      </c>
      <c r="L32">
        <f>COUNTIF(Table2[10],Sheet1!$A32)</f>
        <v>22</v>
      </c>
      <c r="M32">
        <f>COUNTIF(Table2[11],Sheet1!$A32)</f>
        <v>0</v>
      </c>
      <c r="N32">
        <f>COUNTIF(Table2[12],Sheet1!$A32)</f>
        <v>21</v>
      </c>
      <c r="O32">
        <f>COUNTIF(Table2[13],Sheet1!$A32)</f>
        <v>0</v>
      </c>
      <c r="P32">
        <f>COUNTIF(Table2[14],Sheet1!$A32)</f>
        <v>21</v>
      </c>
      <c r="Q32">
        <f>COUNTIF(Table2[15],Sheet1!$A32)</f>
        <v>0</v>
      </c>
      <c r="R32">
        <f>COUNTIF(Table2[16],Sheet1!$A32)</f>
        <v>26</v>
      </c>
      <c r="S32">
        <f>COUNTIF(Table2[17],Sheet1!$A32)</f>
        <v>0</v>
      </c>
      <c r="T32">
        <f>COUNTIF(Table2[18],Sheet1!$A32)</f>
        <v>26</v>
      </c>
      <c r="U32">
        <f>COUNTIF(Table2[19],Sheet1!$A32)</f>
        <v>0</v>
      </c>
      <c r="V32">
        <f>COUNTIF(Table2[20],Sheet1!$A32)</f>
        <v>21</v>
      </c>
      <c r="W32">
        <f>COUNTIF(Table2[21],Sheet1!$A32)</f>
        <v>0</v>
      </c>
      <c r="X32">
        <f>COUNTIF(Table2[22],Sheet1!$A32)</f>
        <v>21</v>
      </c>
      <c r="Y32">
        <f>COUNTIF(Table2[23],Sheet1!$A32)</f>
        <v>0</v>
      </c>
      <c r="Z32">
        <f>COUNTIF(Table2[24],Sheet1!$A32)</f>
        <v>22</v>
      </c>
      <c r="AA32">
        <f>COUNTIF(Table2[25],Sheet1!$A32)</f>
        <v>0</v>
      </c>
      <c r="AB32">
        <f>COUNTIF(Table2[26],Sheet1!$A32)</f>
        <v>8</v>
      </c>
      <c r="AC32">
        <f>COUNTIF(Table2[27],Sheet1!$A32)</f>
        <v>0</v>
      </c>
      <c r="AD32">
        <f>COUNTIF(Table2[28],Sheet1!$A32)</f>
        <v>6</v>
      </c>
      <c r="AE32">
        <f>COUNTIF(Table2[29],Sheet1!$A32)</f>
        <v>0</v>
      </c>
      <c r="AF32">
        <f>COUNTIF(Table2[30],Sheet1!$A32)</f>
        <v>0</v>
      </c>
      <c r="AG32">
        <f>COUNTIF(Table2[31],Sheet1!$A32)</f>
        <v>0</v>
      </c>
    </row>
    <row r="33" spans="1:33" x14ac:dyDescent="0.25">
      <c r="A33">
        <v>31</v>
      </c>
      <c r="B33">
        <f>COUNTIF(Table2[0],Sheet1!$A33)</f>
        <v>0</v>
      </c>
      <c r="C33">
        <f>COUNTIF(Table2[1],Sheet1!$A33)</f>
        <v>0</v>
      </c>
      <c r="D33">
        <f>COUNTIF(Table2[2],Sheet1!$A33)</f>
        <v>0</v>
      </c>
      <c r="E33">
        <f>COUNTIF(Table2[3],Sheet1!$A33)</f>
        <v>0</v>
      </c>
      <c r="F33">
        <f>COUNTIF(Table2[4],Sheet1!$A33)</f>
        <v>0</v>
      </c>
      <c r="G33">
        <f>COUNTIF(Table2[5],Sheet1!$A33)</f>
        <v>6</v>
      </c>
      <c r="H33">
        <f>COUNTIF(Table2[6],Sheet1!$A33)</f>
        <v>0</v>
      </c>
      <c r="I33">
        <f>COUNTIF(Table2[7],Sheet1!$A33)</f>
        <v>8</v>
      </c>
      <c r="J33">
        <f>COUNTIF(Table2[8],Sheet1!$A33)</f>
        <v>0</v>
      </c>
      <c r="K33">
        <f>COUNTIF(Table2[9],Sheet1!$A33)</f>
        <v>22</v>
      </c>
      <c r="L33">
        <f>COUNTIF(Table2[10],Sheet1!$A33)</f>
        <v>0</v>
      </c>
      <c r="M33">
        <f>COUNTIF(Table2[11],Sheet1!$A33)</f>
        <v>21</v>
      </c>
      <c r="N33">
        <f>COUNTIF(Table2[12],Sheet1!$A33)</f>
        <v>0</v>
      </c>
      <c r="O33">
        <f>COUNTIF(Table2[13],Sheet1!$A33)</f>
        <v>21</v>
      </c>
      <c r="P33">
        <f>COUNTIF(Table2[14],Sheet1!$A33)</f>
        <v>0</v>
      </c>
      <c r="Q33">
        <f>COUNTIF(Table2[15],Sheet1!$A33)</f>
        <v>26</v>
      </c>
      <c r="R33">
        <f>COUNTIF(Table2[16],Sheet1!$A33)</f>
        <v>0</v>
      </c>
      <c r="S33">
        <f>COUNTIF(Table2[17],Sheet1!$A33)</f>
        <v>26</v>
      </c>
      <c r="T33">
        <f>COUNTIF(Table2[18],Sheet1!$A33)</f>
        <v>0</v>
      </c>
      <c r="U33">
        <f>COUNTIF(Table2[19],Sheet1!$A33)</f>
        <v>21</v>
      </c>
      <c r="V33">
        <f>COUNTIF(Table2[20],Sheet1!$A33)</f>
        <v>0</v>
      </c>
      <c r="W33">
        <f>COUNTIF(Table2[21],Sheet1!$A33)</f>
        <v>21</v>
      </c>
      <c r="X33">
        <f>COUNTIF(Table2[22],Sheet1!$A33)</f>
        <v>0</v>
      </c>
      <c r="Y33">
        <f>COUNTIF(Table2[23],Sheet1!$A33)</f>
        <v>22</v>
      </c>
      <c r="Z33">
        <f>COUNTIF(Table2[24],Sheet1!$A33)</f>
        <v>0</v>
      </c>
      <c r="AA33">
        <f>COUNTIF(Table2[25],Sheet1!$A33)</f>
        <v>8</v>
      </c>
      <c r="AB33">
        <f>COUNTIF(Table2[26],Sheet1!$A33)</f>
        <v>0</v>
      </c>
      <c r="AC33">
        <f>COUNTIF(Table2[27],Sheet1!$A33)</f>
        <v>6</v>
      </c>
      <c r="AD33">
        <f>COUNTIF(Table2[28],Sheet1!$A33)</f>
        <v>0</v>
      </c>
      <c r="AE33">
        <f>COUNTIF(Table2[29],Sheet1!$A33)</f>
        <v>0</v>
      </c>
      <c r="AF33">
        <f>COUNTIF(Table2[30],Sheet1!$A33)</f>
        <v>0</v>
      </c>
      <c r="AG33">
        <f>COUNTIF(Table2[31],Sheet1!$A33)</f>
        <v>0</v>
      </c>
    </row>
  </sheetData>
  <conditionalFormatting sqref="B2:AG33">
    <cfRule type="cellIs" dxfId="61" priority="1" operator="equal">
      <formula>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3FE55E7-5C6B-4D4D-A8B3-D9F4DBBF448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p2x2x2x2x2</vt:lpstr>
      <vt:lpstr>Workbench</vt:lpstr>
      <vt:lpstr>steps</vt:lpstr>
      <vt:lpstr>indexLeaf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 Hogan</dc:creator>
  <cp:lastModifiedBy>Hunter Hogan</cp:lastModifiedBy>
  <dcterms:created xsi:type="dcterms:W3CDTF">2025-10-26T04:12:18Z</dcterms:created>
  <dcterms:modified xsi:type="dcterms:W3CDTF">2026-01-16T02:58:07Z</dcterms:modified>
</cp:coreProperties>
</file>