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ps\mapFolding\mapFolding\_e\analysisExcel\"/>
    </mc:Choice>
  </mc:AlternateContent>
  <xr:revisionPtr revIDLastSave="0" documentId="13_ncr:1_{5941BA21-1482-4C9E-A304-323031D4E2F6}" xr6:coauthVersionLast="47" xr6:coauthVersionMax="47" xr10:uidLastSave="{00000000-0000-0000-0000-000000000000}"/>
  <bookViews>
    <workbookView xWindow="-120" yWindow="-120" windowWidth="29040" windowHeight="15720" xr2:uid="{BEB831FC-6C2B-409B-84A7-88456DB4188B}"/>
  </bookViews>
  <sheets>
    <sheet name="leavesInColumn" sheetId="10" r:id="rId1"/>
    <sheet name="visualizeDimensions3" sheetId="9" r:id="rId2"/>
    <sheet name="firstPileLimitations" sheetId="8" r:id="rId3"/>
    <sheet name="leading0vsTrailing0" sheetId="7" r:id="rId4"/>
    <sheet name="d8_40_56_24" sheetId="6" r:id="rId5"/>
    <sheet name="domain5_4" sheetId="5" r:id="rId6"/>
    <sheet name="domain6_7" sheetId="4" r:id="rId7"/>
    <sheet name="domain4_5_6_7" sheetId="3" r:id="rId8"/>
    <sheet name="domain40_8" sheetId="2" r:id="rId9"/>
    <sheet name="domain56_24" sheetId="1" r:id="rId10"/>
  </sheets>
  <externalReferences>
    <externalReference r:id="rId11"/>
  </externalReferences>
  <definedNames>
    <definedName name="ExternalData_1" localSheetId="5" hidden="1">domain5_4!$A$1:$B$75</definedName>
    <definedName name="ExternalData_2" localSheetId="4" hidden="1">d8_40_56_24!$A$1:$L$213</definedName>
    <definedName name="ExternalData_2" localSheetId="7" hidden="1">domain4_5_6_7!$A$1:$P$213</definedName>
    <definedName name="ExternalData_2" localSheetId="8" hidden="1">domain40_8!$A$1:$C$75</definedName>
    <definedName name="ExternalData_2" localSheetId="9" hidden="1">domain56_24!$A$1:$C$75</definedName>
    <definedName name="ExternalData_2" localSheetId="6" hidden="1">domain6_7!$A$1:$B$75</definedName>
    <definedName name="ExternalData_2" localSheetId="3" hidden="1">leading0vsTrailing0!$A$1:$B$193</definedName>
    <definedName name="indexLeaf">[1]lookup!$D$1:$Q$65</definedName>
    <definedName name="leaves64">[1]lookup!$A$68:$G$132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2" i="10" l="1"/>
  <c r="C32" i="10"/>
  <c r="D32" i="10"/>
  <c r="E32" i="10"/>
  <c r="F32" i="10"/>
  <c r="G32" i="10"/>
  <c r="AM37" i="10" s="1"/>
  <c r="H32" i="10"/>
  <c r="I32" i="10"/>
  <c r="J32" i="10"/>
  <c r="K32" i="10"/>
  <c r="AQ37" i="10" s="1"/>
  <c r="L32" i="10"/>
  <c r="M32" i="10"/>
  <c r="N32" i="10"/>
  <c r="O32" i="10"/>
  <c r="P32" i="10"/>
  <c r="Q32" i="10"/>
  <c r="R32" i="10"/>
  <c r="S32" i="10"/>
  <c r="T32" i="10"/>
  <c r="U32" i="10"/>
  <c r="V32" i="10"/>
  <c r="W32" i="10"/>
  <c r="BC37" i="10" s="1"/>
  <c r="X32" i="10"/>
  <c r="Y32" i="10"/>
  <c r="Z32" i="10"/>
  <c r="AA32" i="10"/>
  <c r="BG37" i="10" s="1"/>
  <c r="AB32" i="10"/>
  <c r="AC32" i="10"/>
  <c r="AD32" i="10"/>
  <c r="AE32" i="10"/>
  <c r="AF32" i="10"/>
  <c r="AG32" i="10"/>
  <c r="AH32" i="10"/>
  <c r="AI32" i="10"/>
  <c r="AJ32" i="10"/>
  <c r="AK32" i="10"/>
  <c r="AL32" i="10"/>
  <c r="AM32" i="10"/>
  <c r="AN32" i="10"/>
  <c r="AO32" i="10"/>
  <c r="AP32" i="10"/>
  <c r="AQ32" i="10"/>
  <c r="AR32" i="10"/>
  <c r="AS32" i="10"/>
  <c r="AT32" i="10"/>
  <c r="AU32" i="10"/>
  <c r="AV32" i="10"/>
  <c r="AW32" i="10"/>
  <c r="AX32" i="10"/>
  <c r="AY32" i="10"/>
  <c r="AZ32" i="10"/>
  <c r="BA32" i="10"/>
  <c r="BB32" i="10"/>
  <c r="BC32" i="10"/>
  <c r="BD32" i="10"/>
  <c r="BE32" i="10"/>
  <c r="BF32" i="10"/>
  <c r="BG32" i="10"/>
  <c r="BG35" i="10" s="1"/>
  <c r="BH32" i="10"/>
  <c r="BI32" i="10"/>
  <c r="BJ32" i="10"/>
  <c r="BK32" i="10"/>
  <c r="BL32" i="10"/>
  <c r="BM32" i="10"/>
  <c r="B33" i="10"/>
  <c r="C33" i="10"/>
  <c r="D33" i="10"/>
  <c r="E33" i="10"/>
  <c r="F33" i="10"/>
  <c r="G33" i="10"/>
  <c r="H33" i="10"/>
  <c r="I33" i="10"/>
  <c r="J33" i="10"/>
  <c r="K33" i="10"/>
  <c r="L33" i="10"/>
  <c r="M33" i="10"/>
  <c r="N33" i="10"/>
  <c r="O33" i="10"/>
  <c r="P33" i="10"/>
  <c r="Q33" i="10"/>
  <c r="R33" i="10"/>
  <c r="S33" i="10"/>
  <c r="T33" i="10"/>
  <c r="U33" i="10"/>
  <c r="V33" i="10"/>
  <c r="W33" i="10"/>
  <c r="X33" i="10"/>
  <c r="Y33" i="10"/>
  <c r="Z33" i="10"/>
  <c r="AA33" i="10"/>
  <c r="AA35" i="10" s="1"/>
  <c r="AB33" i="10"/>
  <c r="AC33" i="10"/>
  <c r="AD33" i="10"/>
  <c r="AE33" i="10"/>
  <c r="AF33" i="10"/>
  <c r="AG33" i="10"/>
  <c r="AH33" i="10"/>
  <c r="AI33" i="10"/>
  <c r="AJ33" i="10"/>
  <c r="AK33" i="10"/>
  <c r="AL33" i="10"/>
  <c r="AM33" i="10"/>
  <c r="AN33" i="10"/>
  <c r="AO33" i="10"/>
  <c r="AP33" i="10"/>
  <c r="AQ33" i="10"/>
  <c r="AQ35" i="10" s="1"/>
  <c r="AR33" i="10"/>
  <c r="AS33" i="10"/>
  <c r="AT33" i="10"/>
  <c r="AU33" i="10"/>
  <c r="AV33" i="10"/>
  <c r="AW33" i="10"/>
  <c r="AX33" i="10"/>
  <c r="AY33" i="10"/>
  <c r="AZ33" i="10"/>
  <c r="BA33" i="10"/>
  <c r="BB33" i="10"/>
  <c r="BC33" i="10"/>
  <c r="BD33" i="10"/>
  <c r="BE33" i="10"/>
  <c r="BF33" i="10"/>
  <c r="BG33" i="10"/>
  <c r="BH33" i="10"/>
  <c r="BI33" i="10"/>
  <c r="BJ33" i="10"/>
  <c r="BK33" i="10"/>
  <c r="BL33" i="10"/>
  <c r="BM33" i="10"/>
  <c r="B34" i="10"/>
  <c r="C34" i="10"/>
  <c r="D34" i="10"/>
  <c r="E34" i="10"/>
  <c r="F34" i="10"/>
  <c r="G34" i="10"/>
  <c r="H34" i="10"/>
  <c r="I34" i="10"/>
  <c r="J34" i="10"/>
  <c r="K34" i="10"/>
  <c r="L34" i="10"/>
  <c r="M34" i="10"/>
  <c r="N34" i="10"/>
  <c r="O34" i="10"/>
  <c r="P34" i="10"/>
  <c r="Q34" i="10"/>
  <c r="R34" i="10"/>
  <c r="S34" i="10"/>
  <c r="T34" i="10"/>
  <c r="U34" i="10"/>
  <c r="V34" i="10"/>
  <c r="W34" i="10"/>
  <c r="X34" i="10"/>
  <c r="Y34" i="10"/>
  <c r="Z34" i="10"/>
  <c r="AA34" i="10"/>
  <c r="AB34" i="10"/>
  <c r="AC34" i="10"/>
  <c r="AD34" i="10"/>
  <c r="AE34" i="10"/>
  <c r="AF34" i="10"/>
  <c r="AG34" i="10"/>
  <c r="AH34" i="10"/>
  <c r="AI34" i="10"/>
  <c r="AJ34" i="10"/>
  <c r="AK34" i="10"/>
  <c r="AL34" i="10"/>
  <c r="AM34" i="10"/>
  <c r="AN34" i="10"/>
  <c r="AO34" i="10"/>
  <c r="AP34" i="10"/>
  <c r="AQ34" i="10"/>
  <c r="AR34" i="10"/>
  <c r="AS34" i="10"/>
  <c r="AT34" i="10"/>
  <c r="AU34" i="10"/>
  <c r="AV34" i="10"/>
  <c r="AW34" i="10"/>
  <c r="AX34" i="10"/>
  <c r="AY34" i="10"/>
  <c r="AZ34" i="10"/>
  <c r="BA34" i="10"/>
  <c r="BB34" i="10"/>
  <c r="BC34" i="10"/>
  <c r="BD34" i="10"/>
  <c r="BE34" i="10"/>
  <c r="BF34" i="10"/>
  <c r="BG34" i="10"/>
  <c r="BH34" i="10"/>
  <c r="BI34" i="10"/>
  <c r="BJ34" i="10"/>
  <c r="BK34" i="10"/>
  <c r="BL34" i="10"/>
  <c r="BM34" i="10"/>
  <c r="B35" i="10"/>
  <c r="C35" i="10"/>
  <c r="D35" i="10"/>
  <c r="E35" i="10"/>
  <c r="F35" i="10"/>
  <c r="G35" i="10"/>
  <c r="H35" i="10"/>
  <c r="I35" i="10"/>
  <c r="J35" i="10"/>
  <c r="L35" i="10"/>
  <c r="M35" i="10"/>
  <c r="N35" i="10"/>
  <c r="O35" i="10"/>
  <c r="P35" i="10"/>
  <c r="Q35" i="10"/>
  <c r="R35" i="10"/>
  <c r="S35" i="10"/>
  <c r="T35" i="10"/>
  <c r="U35" i="10"/>
  <c r="V35" i="10"/>
  <c r="W35" i="10"/>
  <c r="X35" i="10"/>
  <c r="Y35" i="10"/>
  <c r="Z35" i="10"/>
  <c r="AB35" i="10"/>
  <c r="AC35" i="10"/>
  <c r="AD35" i="10"/>
  <c r="AE35" i="10"/>
  <c r="AF35" i="10"/>
  <c r="AG35" i="10"/>
  <c r="AH35" i="10"/>
  <c r="AI35" i="10"/>
  <c r="AJ35" i="10"/>
  <c r="AK35" i="10"/>
  <c r="AL35" i="10"/>
  <c r="AM35" i="10"/>
  <c r="AN35" i="10"/>
  <c r="AO35" i="10"/>
  <c r="AP35" i="10"/>
  <c r="AR35" i="10"/>
  <c r="AS35" i="10"/>
  <c r="AT35" i="10"/>
  <c r="AU35" i="10"/>
  <c r="AV35" i="10"/>
  <c r="AW35" i="10"/>
  <c r="AX35" i="10"/>
  <c r="AY35" i="10"/>
  <c r="AZ35" i="10"/>
  <c r="BA35" i="10"/>
  <c r="BB35" i="10"/>
  <c r="BC35" i="10"/>
  <c r="BD35" i="10"/>
  <c r="BE35" i="10"/>
  <c r="BF35" i="10"/>
  <c r="BH35" i="10"/>
  <c r="BI35" i="10"/>
  <c r="BJ35" i="10"/>
  <c r="BK35" i="10"/>
  <c r="BL35" i="10"/>
  <c r="BM35" i="10"/>
  <c r="AJ37" i="10"/>
  <c r="AK37" i="10"/>
  <c r="AN37" i="10"/>
  <c r="AO37" i="10"/>
  <c r="AR37" i="10"/>
  <c r="AS37" i="10"/>
  <c r="AU37" i="10"/>
  <c r="AW37" i="10"/>
  <c r="AY37" i="10"/>
  <c r="AZ37" i="10"/>
  <c r="BA37" i="10"/>
  <c r="BE37" i="10"/>
  <c r="BI37" i="10"/>
  <c r="BK37" i="10"/>
  <c r="BM37" i="10"/>
  <c r="A38" i="10"/>
  <c r="B39" i="10"/>
  <c r="C39" i="10"/>
  <c r="D39" i="10"/>
  <c r="E39" i="10"/>
  <c r="F39" i="10"/>
  <c r="G39" i="10"/>
  <c r="H39" i="10"/>
  <c r="I39" i="10"/>
  <c r="J39" i="10"/>
  <c r="K39" i="10"/>
  <c r="L39" i="10"/>
  <c r="M39" i="10"/>
  <c r="N39" i="10"/>
  <c r="O39" i="10"/>
  <c r="P39" i="10"/>
  <c r="Q39" i="10"/>
  <c r="R39" i="10"/>
  <c r="S39" i="10"/>
  <c r="T39" i="10"/>
  <c r="U39" i="10"/>
  <c r="V39" i="10"/>
  <c r="W39" i="10"/>
  <c r="X39" i="10"/>
  <c r="Y39" i="10"/>
  <c r="Z39" i="10"/>
  <c r="AA39" i="10"/>
  <c r="AB39" i="10"/>
  <c r="AC39" i="10"/>
  <c r="AD39" i="10"/>
  <c r="AE39" i="10"/>
  <c r="AF39" i="10"/>
  <c r="AG39" i="10"/>
  <c r="AH39" i="10"/>
  <c r="AI39" i="10"/>
  <c r="AJ39" i="10"/>
  <c r="AK39" i="10"/>
  <c r="AL39" i="10"/>
  <c r="AM39" i="10"/>
  <c r="AN39" i="10"/>
  <c r="AO39" i="10"/>
  <c r="AP39" i="10"/>
  <c r="AQ39" i="10"/>
  <c r="AR39" i="10"/>
  <c r="AS39" i="10"/>
  <c r="AT39" i="10"/>
  <c r="AU39" i="10"/>
  <c r="AV39" i="10"/>
  <c r="AW39" i="10"/>
  <c r="AX39" i="10"/>
  <c r="AY39" i="10"/>
  <c r="AZ39" i="10"/>
  <c r="BA39" i="10"/>
  <c r="BB39" i="10"/>
  <c r="BC39" i="10"/>
  <c r="BD39" i="10"/>
  <c r="BE39" i="10"/>
  <c r="BF39" i="10"/>
  <c r="BG39" i="10"/>
  <c r="BH39" i="10"/>
  <c r="BI39" i="10"/>
  <c r="BJ39" i="10"/>
  <c r="BK39" i="10"/>
  <c r="BL39" i="10"/>
  <c r="BM39" i="10"/>
  <c r="C3" i="9"/>
  <c r="D3" i="9"/>
  <c r="E3" i="9"/>
  <c r="F3" i="9"/>
  <c r="G3" i="9"/>
  <c r="H3" i="9"/>
  <c r="I3" i="9"/>
  <c r="J3" i="9"/>
  <c r="K3" i="9"/>
  <c r="L3" i="9"/>
  <c r="M3" i="9"/>
  <c r="N3" i="9"/>
  <c r="O3" i="9"/>
  <c r="P3" i="9"/>
  <c r="Q3" i="9"/>
  <c r="R3" i="9"/>
  <c r="S3" i="9"/>
  <c r="T3" i="9"/>
  <c r="U3" i="9"/>
  <c r="V3" i="9"/>
  <c r="W3" i="9"/>
  <c r="X3" i="9"/>
  <c r="Y3" i="9"/>
  <c r="Z3" i="9"/>
  <c r="AA3" i="9"/>
  <c r="AB3" i="9"/>
  <c r="AC3" i="9"/>
  <c r="AD3" i="9"/>
  <c r="AE3" i="9"/>
  <c r="AF3" i="9"/>
  <c r="AG3" i="9"/>
  <c r="AH3" i="9"/>
  <c r="AI3" i="9"/>
  <c r="AJ3" i="9"/>
  <c r="AK3" i="9"/>
  <c r="AL3" i="9"/>
  <c r="AM3" i="9"/>
  <c r="AN3" i="9"/>
  <c r="AO3" i="9"/>
  <c r="AP3" i="9"/>
  <c r="AQ3" i="9"/>
  <c r="AR3" i="9"/>
  <c r="AS3" i="9"/>
  <c r="AT3" i="9"/>
  <c r="AU3" i="9"/>
  <c r="AV3" i="9"/>
  <c r="AW3" i="9"/>
  <c r="AX3" i="9"/>
  <c r="AY3" i="9"/>
  <c r="AZ3" i="9"/>
  <c r="BA3" i="9"/>
  <c r="BB3" i="9"/>
  <c r="BC3" i="9"/>
  <c r="BD3" i="9"/>
  <c r="BE3" i="9"/>
  <c r="BF3" i="9"/>
  <c r="BG3" i="9"/>
  <c r="BH3" i="9"/>
  <c r="BI3" i="9"/>
  <c r="BJ3" i="9"/>
  <c r="BK3" i="9"/>
  <c r="BL3" i="9"/>
  <c r="BM3" i="9"/>
  <c r="B4" i="9"/>
  <c r="C4" i="9"/>
  <c r="D4" i="9"/>
  <c r="E4" i="9"/>
  <c r="F4" i="9"/>
  <c r="G4" i="9"/>
  <c r="H4" i="9"/>
  <c r="I4" i="9"/>
  <c r="J4" i="9"/>
  <c r="K4" i="9"/>
  <c r="L4" i="9"/>
  <c r="M4" i="9"/>
  <c r="N4" i="9"/>
  <c r="O4" i="9"/>
  <c r="P4" i="9"/>
  <c r="Q4" i="9"/>
  <c r="R4" i="9"/>
  <c r="S4" i="9"/>
  <c r="T4" i="9"/>
  <c r="U4" i="9"/>
  <c r="V4" i="9"/>
  <c r="W4" i="9"/>
  <c r="X4" i="9"/>
  <c r="Y4" i="9"/>
  <c r="Z4" i="9"/>
  <c r="AA4" i="9"/>
  <c r="AB4" i="9"/>
  <c r="AC4" i="9"/>
  <c r="AD4" i="9"/>
  <c r="AE4" i="9"/>
  <c r="AF4" i="9"/>
  <c r="AG4" i="9"/>
  <c r="AH4" i="9"/>
  <c r="AI4" i="9"/>
  <c r="AJ4" i="9"/>
  <c r="AK4" i="9"/>
  <c r="AL4" i="9"/>
  <c r="AM4" i="9"/>
  <c r="AN4" i="9"/>
  <c r="AO4" i="9"/>
  <c r="AP4" i="9"/>
  <c r="AQ4" i="9"/>
  <c r="AR4" i="9"/>
  <c r="AS4" i="9"/>
  <c r="AT4" i="9"/>
  <c r="AU4" i="9"/>
  <c r="AV4" i="9"/>
  <c r="AW4" i="9"/>
  <c r="AX4" i="9"/>
  <c r="AY4" i="9"/>
  <c r="AZ4" i="9"/>
  <c r="BA4" i="9"/>
  <c r="BB4" i="9"/>
  <c r="BC4" i="9"/>
  <c r="BD4" i="9"/>
  <c r="BE4" i="9"/>
  <c r="BF4" i="9"/>
  <c r="BG4" i="9"/>
  <c r="BH4" i="9"/>
  <c r="BI4" i="9"/>
  <c r="BJ4" i="9"/>
  <c r="BK4" i="9"/>
  <c r="BL4" i="9"/>
  <c r="BM4" i="9"/>
  <c r="B5" i="9"/>
  <c r="C5" i="9"/>
  <c r="D5" i="9"/>
  <c r="E5" i="9"/>
  <c r="F5" i="9"/>
  <c r="G5" i="9"/>
  <c r="H5" i="9"/>
  <c r="I5" i="9"/>
  <c r="J5" i="9"/>
  <c r="K5" i="9"/>
  <c r="L5" i="9"/>
  <c r="M5" i="9"/>
  <c r="N5" i="9"/>
  <c r="O5" i="9"/>
  <c r="P5" i="9"/>
  <c r="Q5" i="9"/>
  <c r="R5" i="9"/>
  <c r="S5" i="9"/>
  <c r="T5" i="9"/>
  <c r="U5" i="9"/>
  <c r="V5" i="9"/>
  <c r="W5" i="9"/>
  <c r="X5" i="9"/>
  <c r="Y5" i="9"/>
  <c r="Z5" i="9"/>
  <c r="AA5" i="9"/>
  <c r="AB5" i="9"/>
  <c r="AC5" i="9"/>
  <c r="AD5" i="9"/>
  <c r="AE5" i="9"/>
  <c r="AF5" i="9"/>
  <c r="AG5" i="9"/>
  <c r="AH5" i="9"/>
  <c r="AI5" i="9"/>
  <c r="AJ5" i="9"/>
  <c r="AK5" i="9"/>
  <c r="AL5" i="9"/>
  <c r="AM5" i="9"/>
  <c r="AN5" i="9"/>
  <c r="AO5" i="9"/>
  <c r="AP5" i="9"/>
  <c r="AQ5" i="9"/>
  <c r="AR5" i="9"/>
  <c r="AS5" i="9"/>
  <c r="AT5" i="9"/>
  <c r="AU5" i="9"/>
  <c r="AV5" i="9"/>
  <c r="AW5" i="9"/>
  <c r="AX5" i="9"/>
  <c r="AY5" i="9"/>
  <c r="AZ5" i="9"/>
  <c r="BA5" i="9"/>
  <c r="BB5" i="9"/>
  <c r="BC5" i="9"/>
  <c r="BD5" i="9"/>
  <c r="BE5" i="9"/>
  <c r="BF5" i="9"/>
  <c r="BG5" i="9"/>
  <c r="BH5" i="9"/>
  <c r="BI5" i="9"/>
  <c r="BJ5" i="9"/>
  <c r="BK5" i="9"/>
  <c r="BL5" i="9"/>
  <c r="BM5" i="9"/>
  <c r="B6" i="9"/>
  <c r="C6" i="9"/>
  <c r="D6" i="9"/>
  <c r="E6" i="9"/>
  <c r="F6" i="9"/>
  <c r="G6" i="9"/>
  <c r="H6" i="9"/>
  <c r="I6" i="9"/>
  <c r="J6" i="9"/>
  <c r="K6" i="9"/>
  <c r="L6" i="9"/>
  <c r="M6" i="9"/>
  <c r="N6" i="9"/>
  <c r="O6" i="9"/>
  <c r="P6" i="9"/>
  <c r="Q6" i="9"/>
  <c r="R6" i="9"/>
  <c r="S6" i="9"/>
  <c r="T6" i="9"/>
  <c r="U6" i="9"/>
  <c r="V6" i="9"/>
  <c r="W6" i="9"/>
  <c r="X6" i="9"/>
  <c r="Y6" i="9"/>
  <c r="Z6" i="9"/>
  <c r="AA6" i="9"/>
  <c r="AB6" i="9"/>
  <c r="AC6" i="9"/>
  <c r="AD6" i="9"/>
  <c r="AE6" i="9"/>
  <c r="AF6" i="9"/>
  <c r="AG6" i="9"/>
  <c r="AH6" i="9"/>
  <c r="AI6" i="9"/>
  <c r="AJ6" i="9"/>
  <c r="AK6" i="9"/>
  <c r="AL6" i="9"/>
  <c r="AM6" i="9"/>
  <c r="AN6" i="9"/>
  <c r="AO6" i="9"/>
  <c r="AP6" i="9"/>
  <c r="AQ6" i="9"/>
  <c r="AR6" i="9"/>
  <c r="AS6" i="9"/>
  <c r="AT6" i="9"/>
  <c r="AU6" i="9"/>
  <c r="AV6" i="9"/>
  <c r="AW6" i="9"/>
  <c r="AX6" i="9"/>
  <c r="AY6" i="9"/>
  <c r="AZ6" i="9"/>
  <c r="BA6" i="9"/>
  <c r="BB6" i="9"/>
  <c r="BC6" i="9"/>
  <c r="BD6" i="9"/>
  <c r="BE6" i="9"/>
  <c r="BF6" i="9"/>
  <c r="BG6" i="9"/>
  <c r="BH6" i="9"/>
  <c r="BI6" i="9"/>
  <c r="BJ6" i="9"/>
  <c r="BK6" i="9"/>
  <c r="BL6" i="9"/>
  <c r="BM6" i="9"/>
  <c r="B7" i="9"/>
  <c r="C7" i="9"/>
  <c r="D7" i="9"/>
  <c r="E7" i="9"/>
  <c r="F7" i="9"/>
  <c r="G7" i="9"/>
  <c r="H7" i="9"/>
  <c r="I7" i="9"/>
  <c r="J7" i="9"/>
  <c r="K7" i="9"/>
  <c r="L7" i="9"/>
  <c r="M7" i="9"/>
  <c r="N7" i="9"/>
  <c r="O7" i="9"/>
  <c r="P7" i="9"/>
  <c r="Q7" i="9"/>
  <c r="R7" i="9"/>
  <c r="S7" i="9"/>
  <c r="T7" i="9"/>
  <c r="U7" i="9"/>
  <c r="V7" i="9"/>
  <c r="W7" i="9"/>
  <c r="X7" i="9"/>
  <c r="Y7" i="9"/>
  <c r="Z7" i="9"/>
  <c r="AA7" i="9"/>
  <c r="AB7" i="9"/>
  <c r="AC7" i="9"/>
  <c r="AD7" i="9"/>
  <c r="AE7" i="9"/>
  <c r="AF7" i="9"/>
  <c r="AG7" i="9"/>
  <c r="AH7" i="9"/>
  <c r="AI7" i="9"/>
  <c r="AJ7" i="9"/>
  <c r="AK7" i="9"/>
  <c r="AL7" i="9"/>
  <c r="AM7" i="9"/>
  <c r="AN7" i="9"/>
  <c r="AO7" i="9"/>
  <c r="AP7" i="9"/>
  <c r="AQ7" i="9"/>
  <c r="AR7" i="9"/>
  <c r="AS7" i="9"/>
  <c r="AT7" i="9"/>
  <c r="AU7" i="9"/>
  <c r="AV7" i="9"/>
  <c r="AW7" i="9"/>
  <c r="AX7" i="9"/>
  <c r="AY7" i="9"/>
  <c r="AZ7" i="9"/>
  <c r="BA7" i="9"/>
  <c r="BB7" i="9"/>
  <c r="BC7" i="9"/>
  <c r="BD7" i="9"/>
  <c r="BE7" i="9"/>
  <c r="BF7" i="9"/>
  <c r="BG7" i="9"/>
  <c r="BH7" i="9"/>
  <c r="BI7" i="9"/>
  <c r="BJ7" i="9"/>
  <c r="BK7" i="9"/>
  <c r="BL7" i="9"/>
  <c r="BM7" i="9"/>
  <c r="B8" i="9"/>
  <c r="C8" i="9"/>
  <c r="D8" i="9"/>
  <c r="E8" i="9"/>
  <c r="F8" i="9"/>
  <c r="G8" i="9"/>
  <c r="H8" i="9"/>
  <c r="I8" i="9"/>
  <c r="J8" i="9"/>
  <c r="K8" i="9"/>
  <c r="L8" i="9"/>
  <c r="M8" i="9"/>
  <c r="N8" i="9"/>
  <c r="O8" i="9"/>
  <c r="P8" i="9"/>
  <c r="Q8" i="9"/>
  <c r="R8" i="9"/>
  <c r="S8" i="9"/>
  <c r="T8" i="9"/>
  <c r="U8" i="9"/>
  <c r="V8" i="9"/>
  <c r="W8" i="9"/>
  <c r="X8" i="9"/>
  <c r="Y8" i="9"/>
  <c r="Z8" i="9"/>
  <c r="AA8" i="9"/>
  <c r="AB8" i="9"/>
  <c r="AC8" i="9"/>
  <c r="AD8" i="9"/>
  <c r="AE8" i="9"/>
  <c r="AF8" i="9"/>
  <c r="AG8" i="9"/>
  <c r="AH8" i="9"/>
  <c r="AI8" i="9"/>
  <c r="AJ8" i="9"/>
  <c r="AK8" i="9"/>
  <c r="AL8" i="9"/>
  <c r="AM8" i="9"/>
  <c r="AN8" i="9"/>
  <c r="AO8" i="9"/>
  <c r="AP8" i="9"/>
  <c r="AQ8" i="9"/>
  <c r="AR8" i="9"/>
  <c r="AS8" i="9"/>
  <c r="AT8" i="9"/>
  <c r="AU8" i="9"/>
  <c r="AV8" i="9"/>
  <c r="AW8" i="9"/>
  <c r="AX8" i="9"/>
  <c r="AY8" i="9"/>
  <c r="AZ8" i="9"/>
  <c r="BA8" i="9"/>
  <c r="BB8" i="9"/>
  <c r="BC8" i="9"/>
  <c r="BD8" i="9"/>
  <c r="BE8" i="9"/>
  <c r="BF8" i="9"/>
  <c r="BG8" i="9"/>
  <c r="BH8" i="9"/>
  <c r="BI8" i="9"/>
  <c r="BJ8" i="9"/>
  <c r="BK8" i="9"/>
  <c r="BL8" i="9"/>
  <c r="BM8" i="9"/>
  <c r="B9" i="9"/>
  <c r="C9" i="9"/>
  <c r="D9" i="9"/>
  <c r="E9" i="9"/>
  <c r="F9" i="9"/>
  <c r="G9" i="9"/>
  <c r="H9" i="9"/>
  <c r="I9" i="9"/>
  <c r="J9" i="9"/>
  <c r="K9" i="9"/>
  <c r="L9" i="9"/>
  <c r="M9" i="9"/>
  <c r="N9" i="9"/>
  <c r="O9" i="9"/>
  <c r="P9" i="9"/>
  <c r="Q9" i="9"/>
  <c r="R9" i="9"/>
  <c r="S9" i="9"/>
  <c r="T9" i="9"/>
  <c r="U9" i="9"/>
  <c r="V9" i="9"/>
  <c r="W9" i="9"/>
  <c r="X9" i="9"/>
  <c r="Y9" i="9"/>
  <c r="Z9" i="9"/>
  <c r="AA9" i="9"/>
  <c r="AB9" i="9"/>
  <c r="AC9" i="9"/>
  <c r="AD9" i="9"/>
  <c r="AE9" i="9"/>
  <c r="AF9" i="9"/>
  <c r="AG9" i="9"/>
  <c r="AH9" i="9"/>
  <c r="AI9" i="9"/>
  <c r="AJ9" i="9"/>
  <c r="AK9" i="9"/>
  <c r="AL9" i="9"/>
  <c r="AM9" i="9"/>
  <c r="AN9" i="9"/>
  <c r="AO9" i="9"/>
  <c r="AP9" i="9"/>
  <c r="AQ9" i="9"/>
  <c r="AR9" i="9"/>
  <c r="AS9" i="9"/>
  <c r="AT9" i="9"/>
  <c r="AU9" i="9"/>
  <c r="AV9" i="9"/>
  <c r="AW9" i="9"/>
  <c r="AX9" i="9"/>
  <c r="AY9" i="9"/>
  <c r="AZ9" i="9"/>
  <c r="BA9" i="9"/>
  <c r="BB9" i="9"/>
  <c r="BC9" i="9"/>
  <c r="BD9" i="9"/>
  <c r="BE9" i="9"/>
  <c r="BF9" i="9"/>
  <c r="BG9" i="9"/>
  <c r="BH9" i="9"/>
  <c r="BI9" i="9"/>
  <c r="BJ9" i="9"/>
  <c r="BK9" i="9"/>
  <c r="BL9" i="9"/>
  <c r="BM9" i="9"/>
  <c r="B10" i="9"/>
  <c r="C10" i="9"/>
  <c r="D10" i="9"/>
  <c r="E10" i="9"/>
  <c r="F10" i="9"/>
  <c r="G10" i="9"/>
  <c r="H10" i="9"/>
  <c r="I10" i="9"/>
  <c r="J10" i="9"/>
  <c r="K10" i="9"/>
  <c r="L10" i="9"/>
  <c r="M10" i="9"/>
  <c r="N10" i="9"/>
  <c r="O10" i="9"/>
  <c r="P10" i="9"/>
  <c r="Q10" i="9"/>
  <c r="R10" i="9"/>
  <c r="S10" i="9"/>
  <c r="T10" i="9"/>
  <c r="U10" i="9"/>
  <c r="V10" i="9"/>
  <c r="W10" i="9"/>
  <c r="X10" i="9"/>
  <c r="Y10" i="9"/>
  <c r="Z10" i="9"/>
  <c r="AA10" i="9"/>
  <c r="AB10" i="9"/>
  <c r="AC10" i="9"/>
  <c r="AD10" i="9"/>
  <c r="AE10" i="9"/>
  <c r="AF10" i="9"/>
  <c r="AG10" i="9"/>
  <c r="AH10" i="9"/>
  <c r="AI10" i="9"/>
  <c r="AJ10" i="9"/>
  <c r="AK10" i="9"/>
  <c r="AL10" i="9"/>
  <c r="AM10" i="9"/>
  <c r="AN10" i="9"/>
  <c r="AO10" i="9"/>
  <c r="AP10" i="9"/>
  <c r="AQ10" i="9"/>
  <c r="AR10" i="9"/>
  <c r="AS10" i="9"/>
  <c r="AT10" i="9"/>
  <c r="AU10" i="9"/>
  <c r="AV10" i="9"/>
  <c r="AW10" i="9"/>
  <c r="AX10" i="9"/>
  <c r="AY10" i="9"/>
  <c r="AZ10" i="9"/>
  <c r="BA10" i="9"/>
  <c r="BB10" i="9"/>
  <c r="BC10" i="9"/>
  <c r="BD10" i="9"/>
  <c r="BE10" i="9"/>
  <c r="BF10" i="9"/>
  <c r="BG10" i="9"/>
  <c r="BH10" i="9"/>
  <c r="BI10" i="9"/>
  <c r="BJ10" i="9"/>
  <c r="BK10" i="9"/>
  <c r="BL10" i="9"/>
  <c r="BM10" i="9"/>
  <c r="B11" i="9"/>
  <c r="C11" i="9"/>
  <c r="D11" i="9"/>
  <c r="E11" i="9"/>
  <c r="F11" i="9"/>
  <c r="G11" i="9"/>
  <c r="H11" i="9"/>
  <c r="I11" i="9"/>
  <c r="J11" i="9"/>
  <c r="K11" i="9"/>
  <c r="L11" i="9"/>
  <c r="M11" i="9"/>
  <c r="N11" i="9"/>
  <c r="O11" i="9"/>
  <c r="P11" i="9"/>
  <c r="Q11" i="9"/>
  <c r="R11" i="9"/>
  <c r="S11" i="9"/>
  <c r="T11" i="9"/>
  <c r="U11" i="9"/>
  <c r="V11" i="9"/>
  <c r="W11" i="9"/>
  <c r="X11" i="9"/>
  <c r="Y11" i="9"/>
  <c r="Z11" i="9"/>
  <c r="AA11" i="9"/>
  <c r="AB11" i="9"/>
  <c r="AC11" i="9"/>
  <c r="AD11" i="9"/>
  <c r="AE11" i="9"/>
  <c r="AF11" i="9"/>
  <c r="AG11" i="9"/>
  <c r="AH11" i="9"/>
  <c r="AI11" i="9"/>
  <c r="AJ11" i="9"/>
  <c r="AK11" i="9"/>
  <c r="AL11" i="9"/>
  <c r="AM11" i="9"/>
  <c r="AN11" i="9"/>
  <c r="AO11" i="9"/>
  <c r="AP11" i="9"/>
  <c r="AQ11" i="9"/>
  <c r="AR11" i="9"/>
  <c r="AS11" i="9"/>
  <c r="AT11" i="9"/>
  <c r="AU11" i="9"/>
  <c r="AV11" i="9"/>
  <c r="AW11" i="9"/>
  <c r="AX11" i="9"/>
  <c r="AY11" i="9"/>
  <c r="AZ11" i="9"/>
  <c r="BA11" i="9"/>
  <c r="BB11" i="9"/>
  <c r="BC11" i="9"/>
  <c r="BD11" i="9"/>
  <c r="BE11" i="9"/>
  <c r="BF11" i="9"/>
  <c r="BG11" i="9"/>
  <c r="BH11" i="9"/>
  <c r="BI11" i="9"/>
  <c r="BJ11" i="9"/>
  <c r="BK11" i="9"/>
  <c r="BL11" i="9"/>
  <c r="BM11" i="9"/>
  <c r="B12" i="9"/>
  <c r="C12" i="9"/>
  <c r="D12" i="9"/>
  <c r="E12" i="9"/>
  <c r="F12" i="9"/>
  <c r="G12" i="9"/>
  <c r="H12" i="9"/>
  <c r="I12" i="9"/>
  <c r="J12" i="9"/>
  <c r="K12" i="9"/>
  <c r="L12" i="9"/>
  <c r="M12" i="9"/>
  <c r="N12" i="9"/>
  <c r="O12" i="9"/>
  <c r="P12" i="9"/>
  <c r="Q12" i="9"/>
  <c r="R12" i="9"/>
  <c r="S12" i="9"/>
  <c r="T12" i="9"/>
  <c r="U12" i="9"/>
  <c r="V12" i="9"/>
  <c r="W12" i="9"/>
  <c r="X12" i="9"/>
  <c r="Y12" i="9"/>
  <c r="Z12" i="9"/>
  <c r="AA12" i="9"/>
  <c r="AB12" i="9"/>
  <c r="AC12" i="9"/>
  <c r="AD12" i="9"/>
  <c r="AE12" i="9"/>
  <c r="AF12" i="9"/>
  <c r="AG12" i="9"/>
  <c r="AH12" i="9"/>
  <c r="AI12" i="9"/>
  <c r="AJ12" i="9"/>
  <c r="AK12" i="9"/>
  <c r="AL12" i="9"/>
  <c r="AM12" i="9"/>
  <c r="AN12" i="9"/>
  <c r="AO12" i="9"/>
  <c r="AP12" i="9"/>
  <c r="AQ12" i="9"/>
  <c r="AR12" i="9"/>
  <c r="AS12" i="9"/>
  <c r="AT12" i="9"/>
  <c r="AU12" i="9"/>
  <c r="AV12" i="9"/>
  <c r="AW12" i="9"/>
  <c r="AX12" i="9"/>
  <c r="AY12" i="9"/>
  <c r="AZ12" i="9"/>
  <c r="BA12" i="9"/>
  <c r="BB12" i="9"/>
  <c r="BC12" i="9"/>
  <c r="BD12" i="9"/>
  <c r="BE12" i="9"/>
  <c r="BF12" i="9"/>
  <c r="BG12" i="9"/>
  <c r="BH12" i="9"/>
  <c r="BI12" i="9"/>
  <c r="BJ12" i="9"/>
  <c r="BK12" i="9"/>
  <c r="BL12" i="9"/>
  <c r="BM12" i="9"/>
  <c r="B13" i="9"/>
  <c r="C13" i="9"/>
  <c r="D13" i="9"/>
  <c r="E13" i="9"/>
  <c r="F13" i="9"/>
  <c r="G13" i="9"/>
  <c r="H13" i="9"/>
  <c r="I13" i="9"/>
  <c r="J13" i="9"/>
  <c r="K13" i="9"/>
  <c r="L13" i="9"/>
  <c r="M13" i="9"/>
  <c r="N13" i="9"/>
  <c r="O13" i="9"/>
  <c r="P13" i="9"/>
  <c r="Q13" i="9"/>
  <c r="R13" i="9"/>
  <c r="S13" i="9"/>
  <c r="T13" i="9"/>
  <c r="U13" i="9"/>
  <c r="V13" i="9"/>
  <c r="W13" i="9"/>
  <c r="X13" i="9"/>
  <c r="Y13" i="9"/>
  <c r="Z13" i="9"/>
  <c r="AA13" i="9"/>
  <c r="AB13" i="9"/>
  <c r="AC13" i="9"/>
  <c r="AD13" i="9"/>
  <c r="AE13" i="9"/>
  <c r="AF13" i="9"/>
  <c r="AG13" i="9"/>
  <c r="AH13" i="9"/>
  <c r="AI13" i="9"/>
  <c r="AJ13" i="9"/>
  <c r="AK13" i="9"/>
  <c r="AL13" i="9"/>
  <c r="AM13" i="9"/>
  <c r="AN13" i="9"/>
  <c r="AO13" i="9"/>
  <c r="AP13" i="9"/>
  <c r="AQ13" i="9"/>
  <c r="AR13" i="9"/>
  <c r="AS13" i="9"/>
  <c r="AT13" i="9"/>
  <c r="AU13" i="9"/>
  <c r="AV13" i="9"/>
  <c r="AW13" i="9"/>
  <c r="AX13" i="9"/>
  <c r="AY13" i="9"/>
  <c r="AZ13" i="9"/>
  <c r="BA13" i="9"/>
  <c r="BB13" i="9"/>
  <c r="BC13" i="9"/>
  <c r="BD13" i="9"/>
  <c r="BE13" i="9"/>
  <c r="BF13" i="9"/>
  <c r="BG13" i="9"/>
  <c r="BH13" i="9"/>
  <c r="BI13" i="9"/>
  <c r="BJ13" i="9"/>
  <c r="BK13" i="9"/>
  <c r="BL13" i="9"/>
  <c r="BM13" i="9"/>
  <c r="B14" i="9"/>
  <c r="C14" i="9"/>
  <c r="D14" i="9"/>
  <c r="E14" i="9"/>
  <c r="F14" i="9"/>
  <c r="G14" i="9"/>
  <c r="H14" i="9"/>
  <c r="I14" i="9"/>
  <c r="J14" i="9"/>
  <c r="K14" i="9"/>
  <c r="L14" i="9"/>
  <c r="M14" i="9"/>
  <c r="N14" i="9"/>
  <c r="O14" i="9"/>
  <c r="P14" i="9"/>
  <c r="Q14" i="9"/>
  <c r="R14" i="9"/>
  <c r="S14" i="9"/>
  <c r="T14" i="9"/>
  <c r="U14" i="9"/>
  <c r="U20" i="9" s="1"/>
  <c r="U26" i="9" s="1"/>
  <c r="U32" i="9" s="1"/>
  <c r="V14" i="9"/>
  <c r="W14" i="9"/>
  <c r="X14" i="9"/>
  <c r="Y14" i="9"/>
  <c r="Z14" i="9"/>
  <c r="AA14" i="9"/>
  <c r="AB14" i="9"/>
  <c r="AC14" i="9"/>
  <c r="AD14" i="9"/>
  <c r="AE14" i="9"/>
  <c r="AE20" i="9" s="1"/>
  <c r="AE26" i="9" s="1"/>
  <c r="AE32" i="9" s="1"/>
  <c r="AF14" i="9"/>
  <c r="AG14" i="9"/>
  <c r="AH14" i="9"/>
  <c r="AI14" i="9"/>
  <c r="AJ14" i="9"/>
  <c r="AK14" i="9"/>
  <c r="AK20" i="9" s="1"/>
  <c r="AK26" i="9" s="1"/>
  <c r="AK32" i="9" s="1"/>
  <c r="AL14" i="9"/>
  <c r="AM14" i="9"/>
  <c r="AN14" i="9"/>
  <c r="AO14" i="9"/>
  <c r="AP14" i="9"/>
  <c r="AQ14" i="9"/>
  <c r="AR14" i="9"/>
  <c r="AS14" i="9"/>
  <c r="AT14" i="9"/>
  <c r="AU14" i="9"/>
  <c r="AV14" i="9"/>
  <c r="AW14" i="9"/>
  <c r="AX14" i="9"/>
  <c r="AY14" i="9"/>
  <c r="AZ14" i="9"/>
  <c r="BA14" i="9"/>
  <c r="BB14" i="9"/>
  <c r="BC14" i="9"/>
  <c r="BD14" i="9"/>
  <c r="BE14" i="9"/>
  <c r="BF14" i="9"/>
  <c r="BG14" i="9"/>
  <c r="BH14" i="9"/>
  <c r="BI14" i="9"/>
  <c r="BJ14" i="9"/>
  <c r="BK14" i="9"/>
  <c r="BL14" i="9"/>
  <c r="BM14" i="9"/>
  <c r="B15" i="9"/>
  <c r="C15" i="9"/>
  <c r="D15" i="9"/>
  <c r="E15" i="9"/>
  <c r="F15" i="9"/>
  <c r="G15" i="9"/>
  <c r="H15" i="9"/>
  <c r="I15" i="9"/>
  <c r="J15" i="9"/>
  <c r="K15" i="9"/>
  <c r="L15" i="9"/>
  <c r="M15" i="9"/>
  <c r="N15" i="9"/>
  <c r="O15" i="9"/>
  <c r="P15" i="9"/>
  <c r="Q15" i="9"/>
  <c r="R15" i="9"/>
  <c r="S15" i="9"/>
  <c r="T15" i="9"/>
  <c r="U15" i="9"/>
  <c r="V15" i="9"/>
  <c r="W15" i="9"/>
  <c r="X15" i="9"/>
  <c r="Y15" i="9"/>
  <c r="Z15" i="9"/>
  <c r="AA15" i="9"/>
  <c r="AB15" i="9"/>
  <c r="AC15" i="9"/>
  <c r="AD15" i="9"/>
  <c r="AE15" i="9"/>
  <c r="AE21" i="9" s="1"/>
  <c r="AE27" i="9" s="1"/>
  <c r="AE33" i="9" s="1"/>
  <c r="AF15" i="9"/>
  <c r="AG15" i="9"/>
  <c r="AH15" i="9"/>
  <c r="AI15" i="9"/>
  <c r="AJ15" i="9"/>
  <c r="AK15" i="9"/>
  <c r="AL15" i="9"/>
  <c r="AM15" i="9"/>
  <c r="AN15" i="9"/>
  <c r="AO15" i="9"/>
  <c r="AP15" i="9"/>
  <c r="AQ15" i="9"/>
  <c r="AR15" i="9"/>
  <c r="AS15" i="9"/>
  <c r="AT15" i="9"/>
  <c r="AU15" i="9"/>
  <c r="AV15" i="9"/>
  <c r="AW15" i="9"/>
  <c r="AX15" i="9"/>
  <c r="AY15" i="9"/>
  <c r="AZ15" i="9"/>
  <c r="BA15" i="9"/>
  <c r="BB15" i="9"/>
  <c r="BC15" i="9"/>
  <c r="BD15" i="9"/>
  <c r="BE15" i="9"/>
  <c r="BF15" i="9"/>
  <c r="BG15" i="9"/>
  <c r="BH15" i="9"/>
  <c r="BI15" i="9"/>
  <c r="BJ15" i="9"/>
  <c r="BK15" i="9"/>
  <c r="BL15" i="9"/>
  <c r="BM15" i="9"/>
  <c r="B16" i="9"/>
  <c r="C16" i="9"/>
  <c r="D16" i="9"/>
  <c r="E16" i="9"/>
  <c r="F16" i="9"/>
  <c r="F22" i="9" s="1"/>
  <c r="F28" i="9" s="1"/>
  <c r="G16" i="9"/>
  <c r="H16" i="9"/>
  <c r="I16" i="9"/>
  <c r="J16" i="9"/>
  <c r="K16" i="9"/>
  <c r="L16" i="9"/>
  <c r="M16" i="9"/>
  <c r="N16" i="9"/>
  <c r="O16" i="9"/>
  <c r="P16" i="9"/>
  <c r="Q16" i="9"/>
  <c r="R16" i="9"/>
  <c r="S16" i="9"/>
  <c r="T16" i="9"/>
  <c r="U16" i="9"/>
  <c r="V16" i="9"/>
  <c r="W16" i="9"/>
  <c r="X16" i="9"/>
  <c r="Y16" i="9"/>
  <c r="Z16" i="9"/>
  <c r="AA16" i="9"/>
  <c r="AB16" i="9"/>
  <c r="AC16" i="9"/>
  <c r="AD16" i="9"/>
  <c r="AE16" i="9"/>
  <c r="AF16" i="9"/>
  <c r="AG16" i="9"/>
  <c r="AH16" i="9"/>
  <c r="AI16" i="9"/>
  <c r="AJ16" i="9"/>
  <c r="AK16" i="9"/>
  <c r="AL16" i="9"/>
  <c r="AM16" i="9"/>
  <c r="AN16" i="9"/>
  <c r="AO16" i="9"/>
  <c r="AP16" i="9"/>
  <c r="AQ16" i="9"/>
  <c r="AR16" i="9"/>
  <c r="AS16" i="9"/>
  <c r="AT16" i="9"/>
  <c r="AU16" i="9"/>
  <c r="AV16" i="9"/>
  <c r="AW16" i="9"/>
  <c r="AX16" i="9"/>
  <c r="AY16" i="9"/>
  <c r="AZ16" i="9"/>
  <c r="BA16" i="9"/>
  <c r="BB16" i="9"/>
  <c r="BC16" i="9"/>
  <c r="BD16" i="9"/>
  <c r="BE16" i="9"/>
  <c r="BF16" i="9"/>
  <c r="BG16" i="9"/>
  <c r="BH16" i="9"/>
  <c r="BI16" i="9"/>
  <c r="BJ16" i="9"/>
  <c r="BK16" i="9"/>
  <c r="BL16" i="9"/>
  <c r="BM16" i="9"/>
  <c r="B17" i="9"/>
  <c r="C17" i="9"/>
  <c r="D17" i="9"/>
  <c r="E17" i="9"/>
  <c r="F17" i="9"/>
  <c r="G17" i="9"/>
  <c r="H17" i="9"/>
  <c r="I17" i="9"/>
  <c r="J17" i="9"/>
  <c r="K17" i="9"/>
  <c r="L17" i="9"/>
  <c r="M17" i="9"/>
  <c r="N17" i="9"/>
  <c r="O17" i="9"/>
  <c r="P17" i="9"/>
  <c r="Q17" i="9"/>
  <c r="R17" i="9"/>
  <c r="S17" i="9"/>
  <c r="T17" i="9"/>
  <c r="U17" i="9"/>
  <c r="V17" i="9"/>
  <c r="W17" i="9"/>
  <c r="X17" i="9"/>
  <c r="Y17" i="9"/>
  <c r="Z17" i="9"/>
  <c r="AA17" i="9"/>
  <c r="AB17" i="9"/>
  <c r="AC17" i="9"/>
  <c r="AD17" i="9"/>
  <c r="AE17" i="9"/>
  <c r="AF17" i="9"/>
  <c r="AG17" i="9"/>
  <c r="AH17" i="9"/>
  <c r="AI17" i="9"/>
  <c r="AJ17" i="9"/>
  <c r="AK17" i="9"/>
  <c r="AL17" i="9"/>
  <c r="AM17" i="9"/>
  <c r="AN17" i="9"/>
  <c r="AO17" i="9"/>
  <c r="AP17" i="9"/>
  <c r="AQ17" i="9"/>
  <c r="AR17" i="9"/>
  <c r="AS17" i="9"/>
  <c r="AT17" i="9"/>
  <c r="AU17" i="9"/>
  <c r="AV17" i="9"/>
  <c r="AW17" i="9"/>
  <c r="AX17" i="9"/>
  <c r="AY17" i="9"/>
  <c r="AZ17" i="9"/>
  <c r="BA17" i="9"/>
  <c r="BB17" i="9"/>
  <c r="BC17" i="9"/>
  <c r="BD17" i="9"/>
  <c r="BE17" i="9"/>
  <c r="BF17" i="9"/>
  <c r="BG17" i="9"/>
  <c r="BH17" i="9"/>
  <c r="BI17" i="9"/>
  <c r="BJ17" i="9"/>
  <c r="BK17" i="9"/>
  <c r="BL17" i="9"/>
  <c r="BM17" i="9"/>
  <c r="B18" i="9"/>
  <c r="C18" i="9"/>
  <c r="D18" i="9"/>
  <c r="E18" i="9"/>
  <c r="F18" i="9"/>
  <c r="G18" i="9"/>
  <c r="H18" i="9"/>
  <c r="I18" i="9"/>
  <c r="J18" i="9"/>
  <c r="K18" i="9"/>
  <c r="L18" i="9"/>
  <c r="M18" i="9"/>
  <c r="N18" i="9"/>
  <c r="O18" i="9"/>
  <c r="P18" i="9"/>
  <c r="Q18" i="9"/>
  <c r="R18" i="9"/>
  <c r="S18" i="9"/>
  <c r="T18" i="9"/>
  <c r="U18" i="9"/>
  <c r="V18" i="9"/>
  <c r="W18" i="9"/>
  <c r="X18" i="9"/>
  <c r="Y18" i="9"/>
  <c r="Z18" i="9"/>
  <c r="AA18" i="9"/>
  <c r="AB18" i="9"/>
  <c r="AC18" i="9"/>
  <c r="AD18" i="9"/>
  <c r="AE18" i="9"/>
  <c r="AF18" i="9"/>
  <c r="AG18" i="9"/>
  <c r="AH18" i="9"/>
  <c r="AI18" i="9"/>
  <c r="AJ18" i="9"/>
  <c r="AK18" i="9"/>
  <c r="AL18" i="9"/>
  <c r="AM18" i="9"/>
  <c r="AN18" i="9"/>
  <c r="AO18" i="9"/>
  <c r="AP18" i="9"/>
  <c r="AQ18" i="9"/>
  <c r="AR18" i="9"/>
  <c r="AS18" i="9"/>
  <c r="AT18" i="9"/>
  <c r="AU18" i="9"/>
  <c r="AV18" i="9"/>
  <c r="AW18" i="9"/>
  <c r="AX18" i="9"/>
  <c r="AY18" i="9"/>
  <c r="AZ18" i="9"/>
  <c r="BA18" i="9"/>
  <c r="BB18" i="9"/>
  <c r="BC18" i="9"/>
  <c r="BD18" i="9"/>
  <c r="BE18" i="9"/>
  <c r="BF18" i="9"/>
  <c r="BG18" i="9"/>
  <c r="BH18" i="9"/>
  <c r="BI18" i="9"/>
  <c r="BJ18" i="9"/>
  <c r="BK18" i="9"/>
  <c r="BL18" i="9"/>
  <c r="BM18" i="9"/>
  <c r="B19" i="9"/>
  <c r="C19" i="9"/>
  <c r="D19" i="9"/>
  <c r="E19" i="9"/>
  <c r="F19" i="9"/>
  <c r="G19" i="9"/>
  <c r="G25" i="9" s="1"/>
  <c r="G31" i="9" s="1"/>
  <c r="H19" i="9"/>
  <c r="I19" i="9"/>
  <c r="J19" i="9"/>
  <c r="K19" i="9"/>
  <c r="L19" i="9"/>
  <c r="M19" i="9"/>
  <c r="N19" i="9"/>
  <c r="O19" i="9"/>
  <c r="P19" i="9"/>
  <c r="Q19" i="9"/>
  <c r="R19" i="9"/>
  <c r="S19" i="9"/>
  <c r="T19" i="9"/>
  <c r="U19" i="9"/>
  <c r="V19" i="9"/>
  <c r="W19" i="9"/>
  <c r="X19" i="9"/>
  <c r="Y19" i="9"/>
  <c r="Z19" i="9"/>
  <c r="AA19" i="9"/>
  <c r="AB19" i="9"/>
  <c r="AC19" i="9"/>
  <c r="AD19" i="9"/>
  <c r="AE19" i="9"/>
  <c r="AF19" i="9"/>
  <c r="AG19" i="9"/>
  <c r="AH19" i="9"/>
  <c r="AI19" i="9"/>
  <c r="AJ19" i="9"/>
  <c r="AK19" i="9"/>
  <c r="AL19" i="9"/>
  <c r="AM19" i="9"/>
  <c r="AN19" i="9"/>
  <c r="AO19" i="9"/>
  <c r="AP19" i="9"/>
  <c r="AQ19" i="9"/>
  <c r="AR19" i="9"/>
  <c r="AS19" i="9"/>
  <c r="AT19" i="9"/>
  <c r="AU19" i="9"/>
  <c r="AV19" i="9"/>
  <c r="AW19" i="9"/>
  <c r="AX19" i="9"/>
  <c r="AY19" i="9"/>
  <c r="AZ19" i="9"/>
  <c r="BA19" i="9"/>
  <c r="BB19" i="9"/>
  <c r="BC19" i="9"/>
  <c r="BD19" i="9"/>
  <c r="BE19" i="9"/>
  <c r="BF19" i="9"/>
  <c r="BG19" i="9"/>
  <c r="BH19" i="9"/>
  <c r="BI19" i="9"/>
  <c r="BJ19" i="9"/>
  <c r="BK19" i="9"/>
  <c r="BL19" i="9"/>
  <c r="BM19" i="9"/>
  <c r="B20" i="9"/>
  <c r="C20" i="9"/>
  <c r="D20" i="9"/>
  <c r="E20" i="9"/>
  <c r="F20" i="9"/>
  <c r="G20" i="9"/>
  <c r="H20" i="9"/>
  <c r="I20" i="9"/>
  <c r="J20" i="9"/>
  <c r="K20" i="9"/>
  <c r="L20" i="9"/>
  <c r="M20" i="9"/>
  <c r="N20" i="9"/>
  <c r="O20" i="9"/>
  <c r="P20" i="9"/>
  <c r="Q20" i="9"/>
  <c r="R20" i="9"/>
  <c r="S20" i="9"/>
  <c r="T20" i="9"/>
  <c r="V20" i="9"/>
  <c r="W20" i="9"/>
  <c r="X20" i="9"/>
  <c r="Y20" i="9"/>
  <c r="Z20" i="9"/>
  <c r="AA20" i="9"/>
  <c r="AB20" i="9"/>
  <c r="AC20" i="9"/>
  <c r="AD20" i="9"/>
  <c r="AF20" i="9"/>
  <c r="AG20" i="9"/>
  <c r="AH20" i="9"/>
  <c r="AI20" i="9"/>
  <c r="AJ20" i="9"/>
  <c r="AL20" i="9"/>
  <c r="AM20" i="9"/>
  <c r="AN20" i="9"/>
  <c r="AO20" i="9"/>
  <c r="AP20" i="9"/>
  <c r="AQ20" i="9"/>
  <c r="AR20" i="9"/>
  <c r="AS20" i="9"/>
  <c r="AT20" i="9"/>
  <c r="AU20" i="9"/>
  <c r="AV20" i="9"/>
  <c r="AW20" i="9"/>
  <c r="AX20" i="9"/>
  <c r="AY20" i="9"/>
  <c r="AZ20" i="9"/>
  <c r="BA20" i="9"/>
  <c r="BB20" i="9"/>
  <c r="BC20" i="9"/>
  <c r="BD20" i="9"/>
  <c r="BE20" i="9"/>
  <c r="BF20" i="9"/>
  <c r="BG20" i="9"/>
  <c r="BH20" i="9"/>
  <c r="BI20" i="9"/>
  <c r="BJ20" i="9"/>
  <c r="BK20" i="9"/>
  <c r="BL20" i="9"/>
  <c r="BM20" i="9"/>
  <c r="B21" i="9"/>
  <c r="C21" i="9"/>
  <c r="D21" i="9"/>
  <c r="E21" i="9"/>
  <c r="F21" i="9"/>
  <c r="G21" i="9"/>
  <c r="H21" i="9"/>
  <c r="I21" i="9"/>
  <c r="J21" i="9"/>
  <c r="K21" i="9"/>
  <c r="L21" i="9"/>
  <c r="M21" i="9"/>
  <c r="N21" i="9"/>
  <c r="O21" i="9"/>
  <c r="P21" i="9"/>
  <c r="Q21" i="9"/>
  <c r="R21" i="9"/>
  <c r="S21" i="9"/>
  <c r="T21" i="9"/>
  <c r="U21" i="9"/>
  <c r="V21" i="9"/>
  <c r="W21" i="9"/>
  <c r="X21" i="9"/>
  <c r="Y21" i="9"/>
  <c r="Z21" i="9"/>
  <c r="AA21" i="9"/>
  <c r="AB21" i="9"/>
  <c r="AC21" i="9"/>
  <c r="AD21" i="9"/>
  <c r="AF21" i="9"/>
  <c r="AG21" i="9"/>
  <c r="AH21" i="9"/>
  <c r="AI21" i="9"/>
  <c r="AJ21" i="9"/>
  <c r="AK21" i="9"/>
  <c r="AL21" i="9"/>
  <c r="AM21" i="9"/>
  <c r="AN21" i="9"/>
  <c r="AO21" i="9"/>
  <c r="AP21" i="9"/>
  <c r="AQ21" i="9"/>
  <c r="AR21" i="9"/>
  <c r="AS21" i="9"/>
  <c r="AT21" i="9"/>
  <c r="AU21" i="9"/>
  <c r="AU27" i="9" s="1"/>
  <c r="AU33" i="9" s="1"/>
  <c r="AV21" i="9"/>
  <c r="AW21" i="9"/>
  <c r="AX21" i="9"/>
  <c r="AY21" i="9"/>
  <c r="AZ21" i="9"/>
  <c r="BA21" i="9"/>
  <c r="BB21" i="9"/>
  <c r="BC21" i="9"/>
  <c r="BD21" i="9"/>
  <c r="BE21" i="9"/>
  <c r="BF21" i="9"/>
  <c r="BG21" i="9"/>
  <c r="BH21" i="9"/>
  <c r="BI21" i="9"/>
  <c r="BJ21" i="9"/>
  <c r="BK21" i="9"/>
  <c r="BL21" i="9"/>
  <c r="BM21" i="9"/>
  <c r="B22" i="9"/>
  <c r="C22" i="9"/>
  <c r="D22" i="9"/>
  <c r="E22" i="9"/>
  <c r="G22" i="9"/>
  <c r="H22" i="9"/>
  <c r="I22" i="9"/>
  <c r="J22" i="9"/>
  <c r="K22" i="9"/>
  <c r="L22" i="9"/>
  <c r="M22" i="9"/>
  <c r="N22" i="9"/>
  <c r="O22" i="9"/>
  <c r="P22" i="9"/>
  <c r="Q22" i="9"/>
  <c r="R22" i="9"/>
  <c r="S22" i="9"/>
  <c r="T22" i="9"/>
  <c r="U22" i="9"/>
  <c r="V22" i="9"/>
  <c r="W22" i="9"/>
  <c r="X22" i="9"/>
  <c r="Y22" i="9"/>
  <c r="Z22" i="9"/>
  <c r="AA22" i="9"/>
  <c r="AB22" i="9"/>
  <c r="AC22" i="9"/>
  <c r="AD22" i="9"/>
  <c r="AE22" i="9"/>
  <c r="AF22" i="9"/>
  <c r="AG22" i="9"/>
  <c r="AH22" i="9"/>
  <c r="AI22" i="9"/>
  <c r="AJ22" i="9"/>
  <c r="AK22" i="9"/>
  <c r="AL22" i="9"/>
  <c r="AM22" i="9"/>
  <c r="AN22" i="9"/>
  <c r="AO22" i="9"/>
  <c r="AP22" i="9"/>
  <c r="AQ22" i="9"/>
  <c r="AR22" i="9"/>
  <c r="AS22" i="9"/>
  <c r="AT22" i="9"/>
  <c r="AU22" i="9"/>
  <c r="AV22" i="9"/>
  <c r="AW22" i="9"/>
  <c r="AX22" i="9"/>
  <c r="AY22" i="9"/>
  <c r="AZ22" i="9"/>
  <c r="BA22" i="9"/>
  <c r="BB22" i="9"/>
  <c r="BC22" i="9"/>
  <c r="BD22" i="9"/>
  <c r="BE22" i="9"/>
  <c r="BF22" i="9"/>
  <c r="BG22" i="9"/>
  <c r="BH22" i="9"/>
  <c r="BI22" i="9"/>
  <c r="BJ22" i="9"/>
  <c r="BK22" i="9"/>
  <c r="BL22" i="9"/>
  <c r="BM22" i="9"/>
  <c r="B23" i="9"/>
  <c r="C23" i="9"/>
  <c r="D23" i="9"/>
  <c r="E23" i="9"/>
  <c r="F23" i="9"/>
  <c r="G23" i="9"/>
  <c r="H23" i="9"/>
  <c r="I23" i="9"/>
  <c r="J23" i="9"/>
  <c r="K23" i="9"/>
  <c r="L23" i="9"/>
  <c r="M23" i="9"/>
  <c r="N23" i="9"/>
  <c r="O23" i="9"/>
  <c r="P23" i="9"/>
  <c r="Q23" i="9"/>
  <c r="R23" i="9"/>
  <c r="S23" i="9"/>
  <c r="T23" i="9"/>
  <c r="U23" i="9"/>
  <c r="V23" i="9"/>
  <c r="W23" i="9"/>
  <c r="X23" i="9"/>
  <c r="Y23" i="9"/>
  <c r="Z23" i="9"/>
  <c r="AA23" i="9"/>
  <c r="AB23" i="9"/>
  <c r="AC23" i="9"/>
  <c r="AD23" i="9"/>
  <c r="AE23" i="9"/>
  <c r="AF23" i="9"/>
  <c r="AG23" i="9"/>
  <c r="AH23" i="9"/>
  <c r="AI23" i="9"/>
  <c r="AJ23" i="9"/>
  <c r="AK23" i="9"/>
  <c r="AL23" i="9"/>
  <c r="AM23" i="9"/>
  <c r="AN23" i="9"/>
  <c r="AO23" i="9"/>
  <c r="AP23" i="9"/>
  <c r="AQ23" i="9"/>
  <c r="AR23" i="9"/>
  <c r="AS23" i="9"/>
  <c r="AT23" i="9"/>
  <c r="AU23" i="9"/>
  <c r="AV23" i="9"/>
  <c r="AW23" i="9"/>
  <c r="AX23" i="9"/>
  <c r="AY23" i="9"/>
  <c r="AZ23" i="9"/>
  <c r="BA23" i="9"/>
  <c r="BB23" i="9"/>
  <c r="BC23" i="9"/>
  <c r="BD23" i="9"/>
  <c r="BE23" i="9"/>
  <c r="BF23" i="9"/>
  <c r="BG23" i="9"/>
  <c r="BH23" i="9"/>
  <c r="BI23" i="9"/>
  <c r="BJ23" i="9"/>
  <c r="BK23" i="9"/>
  <c r="BL23" i="9"/>
  <c r="BM23" i="9"/>
  <c r="B24" i="9"/>
  <c r="C24" i="9"/>
  <c r="D24" i="9"/>
  <c r="E24" i="9"/>
  <c r="F24" i="9"/>
  <c r="G24" i="9"/>
  <c r="H24" i="9"/>
  <c r="I24" i="9"/>
  <c r="J24" i="9"/>
  <c r="K24" i="9"/>
  <c r="L24" i="9"/>
  <c r="M24" i="9"/>
  <c r="N24" i="9"/>
  <c r="O24" i="9"/>
  <c r="P24" i="9"/>
  <c r="Q24" i="9"/>
  <c r="R24" i="9"/>
  <c r="S24" i="9"/>
  <c r="T24" i="9"/>
  <c r="U24" i="9"/>
  <c r="V24" i="9"/>
  <c r="W24" i="9"/>
  <c r="X24" i="9"/>
  <c r="Y24" i="9"/>
  <c r="Z24" i="9"/>
  <c r="AA24" i="9"/>
  <c r="AB24" i="9"/>
  <c r="AC24" i="9"/>
  <c r="AD24" i="9"/>
  <c r="AE24" i="9"/>
  <c r="AF24" i="9"/>
  <c r="AG24" i="9"/>
  <c r="AH24" i="9"/>
  <c r="AI24" i="9"/>
  <c r="AJ24" i="9"/>
  <c r="AK24" i="9"/>
  <c r="AL24" i="9"/>
  <c r="AM24" i="9"/>
  <c r="AN24" i="9"/>
  <c r="AO24" i="9"/>
  <c r="AP24" i="9"/>
  <c r="AQ24" i="9"/>
  <c r="AR24" i="9"/>
  <c r="AS24" i="9"/>
  <c r="AT24" i="9"/>
  <c r="AU24" i="9"/>
  <c r="AV24" i="9"/>
  <c r="AW24" i="9"/>
  <c r="AX24" i="9"/>
  <c r="AY24" i="9"/>
  <c r="AZ24" i="9"/>
  <c r="BA24" i="9"/>
  <c r="BB24" i="9"/>
  <c r="BC24" i="9"/>
  <c r="BD24" i="9"/>
  <c r="BE24" i="9"/>
  <c r="BF24" i="9"/>
  <c r="BG24" i="9"/>
  <c r="BH24" i="9"/>
  <c r="BI24" i="9"/>
  <c r="BJ24" i="9"/>
  <c r="BK24" i="9"/>
  <c r="BL24" i="9"/>
  <c r="BM24" i="9"/>
  <c r="B25" i="9"/>
  <c r="C25" i="9"/>
  <c r="D25" i="9"/>
  <c r="E25" i="9"/>
  <c r="F25" i="9"/>
  <c r="H25" i="9"/>
  <c r="I25" i="9"/>
  <c r="J25" i="9"/>
  <c r="K25" i="9"/>
  <c r="L25" i="9"/>
  <c r="M25" i="9"/>
  <c r="N25" i="9"/>
  <c r="O25" i="9"/>
  <c r="P25" i="9"/>
  <c r="Q25" i="9"/>
  <c r="R25" i="9"/>
  <c r="S25" i="9"/>
  <c r="T25" i="9"/>
  <c r="U25" i="9"/>
  <c r="V25" i="9"/>
  <c r="W25" i="9"/>
  <c r="X25" i="9"/>
  <c r="Y25" i="9"/>
  <c r="Z25" i="9"/>
  <c r="AA25" i="9"/>
  <c r="AB25" i="9"/>
  <c r="AC25" i="9"/>
  <c r="AD25" i="9"/>
  <c r="AE25" i="9"/>
  <c r="AF25" i="9"/>
  <c r="AG25" i="9"/>
  <c r="AH25" i="9"/>
  <c r="AI25" i="9"/>
  <c r="AJ25" i="9"/>
  <c r="AK25" i="9"/>
  <c r="AL25" i="9"/>
  <c r="AM25" i="9"/>
  <c r="AN25" i="9"/>
  <c r="AO25" i="9"/>
  <c r="AP25" i="9"/>
  <c r="AQ25" i="9"/>
  <c r="AR25" i="9"/>
  <c r="AS25" i="9"/>
  <c r="AT25" i="9"/>
  <c r="AU25" i="9"/>
  <c r="AV25" i="9"/>
  <c r="AW25" i="9"/>
  <c r="AX25" i="9"/>
  <c r="AY25" i="9"/>
  <c r="AZ25" i="9"/>
  <c r="BA25" i="9"/>
  <c r="BB25" i="9"/>
  <c r="BC25" i="9"/>
  <c r="BD25" i="9"/>
  <c r="BE25" i="9"/>
  <c r="BF25" i="9"/>
  <c r="BG25" i="9"/>
  <c r="BH25" i="9"/>
  <c r="BI25" i="9"/>
  <c r="BJ25" i="9"/>
  <c r="BK25" i="9"/>
  <c r="BL25" i="9"/>
  <c r="BM25" i="9"/>
  <c r="B26" i="9"/>
  <c r="C26" i="9"/>
  <c r="D26" i="9"/>
  <c r="E26" i="9"/>
  <c r="F26" i="9"/>
  <c r="G26" i="9"/>
  <c r="H26" i="9"/>
  <c r="I26" i="9"/>
  <c r="J26" i="9"/>
  <c r="K26" i="9"/>
  <c r="L26" i="9"/>
  <c r="M26" i="9"/>
  <c r="N26" i="9"/>
  <c r="O26" i="9"/>
  <c r="P26" i="9"/>
  <c r="Q26" i="9"/>
  <c r="R26" i="9"/>
  <c r="S26" i="9"/>
  <c r="T26" i="9"/>
  <c r="V26" i="9"/>
  <c r="W26" i="9"/>
  <c r="X26" i="9"/>
  <c r="Y26" i="9"/>
  <c r="Z26" i="9"/>
  <c r="AA26" i="9"/>
  <c r="AB26" i="9"/>
  <c r="AC26" i="9"/>
  <c r="AD26" i="9"/>
  <c r="AF26" i="9"/>
  <c r="AG26" i="9"/>
  <c r="AH26" i="9"/>
  <c r="AI26" i="9"/>
  <c r="AJ26" i="9"/>
  <c r="AL26" i="9"/>
  <c r="AM26" i="9"/>
  <c r="AN26" i="9"/>
  <c r="AO26" i="9"/>
  <c r="AP26" i="9"/>
  <c r="AQ26" i="9"/>
  <c r="AR26" i="9"/>
  <c r="AS26" i="9"/>
  <c r="AT26" i="9"/>
  <c r="AU26" i="9"/>
  <c r="AV26" i="9"/>
  <c r="AW26" i="9"/>
  <c r="AX26" i="9"/>
  <c r="AY26" i="9"/>
  <c r="AZ26" i="9"/>
  <c r="BA26" i="9"/>
  <c r="BB26" i="9"/>
  <c r="BC26" i="9"/>
  <c r="BD26" i="9"/>
  <c r="BE26" i="9"/>
  <c r="BF26" i="9"/>
  <c r="BG26" i="9"/>
  <c r="BH26" i="9"/>
  <c r="BI26" i="9"/>
  <c r="BJ26" i="9"/>
  <c r="BK26" i="9"/>
  <c r="BL26" i="9"/>
  <c r="BM26" i="9"/>
  <c r="B27" i="9"/>
  <c r="C27" i="9"/>
  <c r="D27" i="9"/>
  <c r="E27" i="9"/>
  <c r="F27" i="9"/>
  <c r="G27" i="9"/>
  <c r="H27" i="9"/>
  <c r="I27" i="9"/>
  <c r="J27" i="9"/>
  <c r="K27" i="9"/>
  <c r="L27" i="9"/>
  <c r="M27" i="9"/>
  <c r="N27" i="9"/>
  <c r="O27" i="9"/>
  <c r="P27" i="9"/>
  <c r="Q27" i="9"/>
  <c r="R27" i="9"/>
  <c r="S27" i="9"/>
  <c r="T27" i="9"/>
  <c r="U27" i="9"/>
  <c r="V27" i="9"/>
  <c r="W27" i="9"/>
  <c r="X27" i="9"/>
  <c r="Y27" i="9"/>
  <c r="Z27" i="9"/>
  <c r="AA27" i="9"/>
  <c r="AB27" i="9"/>
  <c r="AC27" i="9"/>
  <c r="AD27" i="9"/>
  <c r="AF27" i="9"/>
  <c r="AG27" i="9"/>
  <c r="AH27" i="9"/>
  <c r="AI27" i="9"/>
  <c r="AJ27" i="9"/>
  <c r="AK27" i="9"/>
  <c r="AL27" i="9"/>
  <c r="AM27" i="9"/>
  <c r="AN27" i="9"/>
  <c r="AO27" i="9"/>
  <c r="AP27" i="9"/>
  <c r="AQ27" i="9"/>
  <c r="AR27" i="9"/>
  <c r="AS27" i="9"/>
  <c r="AT27" i="9"/>
  <c r="AV27" i="9"/>
  <c r="AW27" i="9"/>
  <c r="AX27" i="9"/>
  <c r="AY27" i="9"/>
  <c r="AZ27" i="9"/>
  <c r="BA27" i="9"/>
  <c r="BB27" i="9"/>
  <c r="BC27" i="9"/>
  <c r="BD27" i="9"/>
  <c r="BE27" i="9"/>
  <c r="BF27" i="9"/>
  <c r="BG27" i="9"/>
  <c r="BH27" i="9"/>
  <c r="BI27" i="9"/>
  <c r="BJ27" i="9"/>
  <c r="BK27" i="9"/>
  <c r="BL27" i="9"/>
  <c r="BM27" i="9"/>
  <c r="BM33" i="9" s="1"/>
  <c r="B28" i="9"/>
  <c r="C28" i="9"/>
  <c r="D28" i="9"/>
  <c r="E28" i="9"/>
  <c r="G28" i="9"/>
  <c r="H28" i="9"/>
  <c r="I28" i="9"/>
  <c r="J28" i="9"/>
  <c r="K28" i="9"/>
  <c r="K34" i="9" s="1"/>
  <c r="L34" i="9" s="1"/>
  <c r="M34" i="9" s="1"/>
  <c r="N34" i="9" s="1"/>
  <c r="O34" i="9" s="1"/>
  <c r="P34" i="9" s="1"/>
  <c r="Q34" i="9" s="1"/>
  <c r="R34" i="9" s="1"/>
  <c r="L28" i="9"/>
  <c r="M28" i="9"/>
  <c r="N28" i="9"/>
  <c r="O28" i="9"/>
  <c r="P28" i="9"/>
  <c r="Q28" i="9"/>
  <c r="R28" i="9"/>
  <c r="S28" i="9"/>
  <c r="T28" i="9"/>
  <c r="U28" i="9"/>
  <c r="V28" i="9"/>
  <c r="W28" i="9"/>
  <c r="X28" i="9"/>
  <c r="Y28" i="9"/>
  <c r="Z28" i="9"/>
  <c r="AA28" i="9"/>
  <c r="AB28" i="9"/>
  <c r="AC28" i="9"/>
  <c r="AD28" i="9"/>
  <c r="AE28" i="9"/>
  <c r="AF28" i="9"/>
  <c r="AG28" i="9"/>
  <c r="AH28" i="9"/>
  <c r="AI28" i="9"/>
  <c r="AJ28" i="9"/>
  <c r="AK28" i="9"/>
  <c r="AL28" i="9"/>
  <c r="AM28" i="9"/>
  <c r="AN28" i="9"/>
  <c r="AO28" i="9"/>
  <c r="AP28" i="9"/>
  <c r="AQ28" i="9"/>
  <c r="AR28" i="9"/>
  <c r="AS28" i="9"/>
  <c r="AT28" i="9"/>
  <c r="AU28" i="9"/>
  <c r="AU34" i="9" s="1"/>
  <c r="AT34" i="9" s="1"/>
  <c r="AS34" i="9" s="1"/>
  <c r="AR34" i="9" s="1"/>
  <c r="AQ34" i="9" s="1"/>
  <c r="AP34" i="9" s="1"/>
  <c r="AO34" i="9" s="1"/>
  <c r="AN34" i="9" s="1"/>
  <c r="AM34" i="9" s="1"/>
  <c r="AL34" i="9" s="1"/>
  <c r="AK34" i="9" s="1"/>
  <c r="AJ34" i="9" s="1"/>
  <c r="AI34" i="9" s="1"/>
  <c r="AH34" i="9" s="1"/>
  <c r="AG34" i="9" s="1"/>
  <c r="AF34" i="9" s="1"/>
  <c r="AE34" i="9" s="1"/>
  <c r="AD34" i="9" s="1"/>
  <c r="AC34" i="9" s="1"/>
  <c r="AB34" i="9" s="1"/>
  <c r="AA34" i="9" s="1"/>
  <c r="Z34" i="9" s="1"/>
  <c r="Y34" i="9" s="1"/>
  <c r="X34" i="9" s="1"/>
  <c r="W34" i="9" s="1"/>
  <c r="V34" i="9" s="1"/>
  <c r="AV28" i="9"/>
  <c r="AW28" i="9"/>
  <c r="AX28" i="9"/>
  <c r="AY28" i="9"/>
  <c r="AZ28" i="9"/>
  <c r="BA28" i="9"/>
  <c r="BB28" i="9"/>
  <c r="BC28" i="9"/>
  <c r="BD28" i="9"/>
  <c r="BE28" i="9"/>
  <c r="BF28" i="9"/>
  <c r="BG28" i="9"/>
  <c r="BH28" i="9"/>
  <c r="BI28" i="9"/>
  <c r="BJ28" i="9"/>
  <c r="BK28" i="9"/>
  <c r="BL28" i="9"/>
  <c r="BM28" i="9"/>
  <c r="B29" i="9"/>
  <c r="C29" i="9"/>
  <c r="D29" i="9"/>
  <c r="E29" i="9"/>
  <c r="F29" i="9"/>
  <c r="G29" i="9"/>
  <c r="H29" i="9"/>
  <c r="I29" i="9"/>
  <c r="J29" i="9"/>
  <c r="K29" i="9"/>
  <c r="L29" i="9"/>
  <c r="M29" i="9"/>
  <c r="N29" i="9"/>
  <c r="O29" i="9"/>
  <c r="P29" i="9"/>
  <c r="Q29" i="9"/>
  <c r="R29" i="9"/>
  <c r="S29" i="9"/>
  <c r="T29" i="9"/>
  <c r="U29" i="9"/>
  <c r="U35" i="9" s="1"/>
  <c r="T35" i="9" s="1"/>
  <c r="S35" i="9" s="1"/>
  <c r="R35" i="9" s="1"/>
  <c r="V29" i="9"/>
  <c r="W29" i="9"/>
  <c r="X29" i="9"/>
  <c r="Y29" i="9"/>
  <c r="Z29" i="9"/>
  <c r="AA29" i="9"/>
  <c r="AB29" i="9"/>
  <c r="AC29" i="9"/>
  <c r="AD29" i="9"/>
  <c r="AE29" i="9"/>
  <c r="AF29" i="9"/>
  <c r="AG29" i="9"/>
  <c r="AH29" i="9"/>
  <c r="AI29" i="9"/>
  <c r="AJ29" i="9"/>
  <c r="AK29" i="9"/>
  <c r="AL29" i="9"/>
  <c r="AM29" i="9"/>
  <c r="AN29" i="9"/>
  <c r="AO29" i="9"/>
  <c r="AP29" i="9"/>
  <c r="AQ29" i="9"/>
  <c r="AR29" i="9"/>
  <c r="AS29" i="9"/>
  <c r="AT29" i="9"/>
  <c r="AU29" i="9"/>
  <c r="AV29" i="9"/>
  <c r="AW29" i="9"/>
  <c r="AX29" i="9"/>
  <c r="AY29" i="9"/>
  <c r="AZ29" i="9"/>
  <c r="BA29" i="9"/>
  <c r="BB29" i="9"/>
  <c r="BC29" i="9"/>
  <c r="BD29" i="9"/>
  <c r="BE29" i="9"/>
  <c r="BF29" i="9"/>
  <c r="BG29" i="9"/>
  <c r="BH29" i="9"/>
  <c r="BI29" i="9"/>
  <c r="BJ29" i="9"/>
  <c r="BK29" i="9"/>
  <c r="BL29" i="9"/>
  <c r="BM29" i="9"/>
  <c r="B30" i="9"/>
  <c r="C30" i="9"/>
  <c r="D30" i="9"/>
  <c r="E30" i="9"/>
  <c r="F30" i="9"/>
  <c r="G30" i="9"/>
  <c r="H30" i="9"/>
  <c r="I30" i="9"/>
  <c r="J30" i="9"/>
  <c r="K30" i="9"/>
  <c r="L30" i="9"/>
  <c r="M30" i="9"/>
  <c r="N30" i="9"/>
  <c r="O30" i="9"/>
  <c r="P30" i="9"/>
  <c r="Q30" i="9"/>
  <c r="R30" i="9"/>
  <c r="S30" i="9"/>
  <c r="T30" i="9"/>
  <c r="U30" i="9"/>
  <c r="V30" i="9"/>
  <c r="W30" i="9"/>
  <c r="X30" i="9"/>
  <c r="Y30" i="9"/>
  <c r="Z30" i="9"/>
  <c r="AA30" i="9"/>
  <c r="AB30" i="9"/>
  <c r="AC30" i="9"/>
  <c r="AD30" i="9"/>
  <c r="AE30" i="9"/>
  <c r="AF30" i="9"/>
  <c r="AG30" i="9"/>
  <c r="AH30" i="9"/>
  <c r="AI30" i="9"/>
  <c r="AJ30" i="9"/>
  <c r="AK30" i="9"/>
  <c r="AL30" i="9"/>
  <c r="AM30" i="9"/>
  <c r="AN30" i="9"/>
  <c r="AO30" i="9"/>
  <c r="AP30" i="9"/>
  <c r="AQ30" i="9"/>
  <c r="AR30" i="9"/>
  <c r="AS30" i="9"/>
  <c r="AT30" i="9"/>
  <c r="AU30" i="9"/>
  <c r="AV30" i="9"/>
  <c r="AW30" i="9"/>
  <c r="AX30" i="9"/>
  <c r="AY30" i="9"/>
  <c r="AZ30" i="9"/>
  <c r="BA30" i="9"/>
  <c r="BB30" i="9"/>
  <c r="BC30" i="9"/>
  <c r="BD30" i="9"/>
  <c r="BE30" i="9"/>
  <c r="BF30" i="9"/>
  <c r="BG30" i="9"/>
  <c r="BH30" i="9"/>
  <c r="BI30" i="9"/>
  <c r="BJ30" i="9"/>
  <c r="BK30" i="9"/>
  <c r="BL30" i="9"/>
  <c r="BM30" i="9"/>
  <c r="B31" i="9"/>
  <c r="C31" i="9"/>
  <c r="D31" i="9"/>
  <c r="E31" i="9"/>
  <c r="F31" i="9"/>
  <c r="H31" i="9"/>
  <c r="I31" i="9"/>
  <c r="J31" i="9"/>
  <c r="K31" i="9"/>
  <c r="L31" i="9"/>
  <c r="M31" i="9"/>
  <c r="N31" i="9"/>
  <c r="O31" i="9"/>
  <c r="P31" i="9"/>
  <c r="Q31" i="9"/>
  <c r="R31" i="9"/>
  <c r="S31" i="9"/>
  <c r="T31" i="9"/>
  <c r="U31" i="9"/>
  <c r="V31" i="9"/>
  <c r="W31" i="9"/>
  <c r="X31" i="9"/>
  <c r="Y31" i="9"/>
  <c r="Z31" i="9"/>
  <c r="AA31" i="9"/>
  <c r="AB31" i="9"/>
  <c r="AC31" i="9"/>
  <c r="AD31" i="9"/>
  <c r="AE31" i="9"/>
  <c r="AF31" i="9"/>
  <c r="AG31" i="9"/>
  <c r="AH31" i="9"/>
  <c r="AI31" i="9"/>
  <c r="AJ31" i="9"/>
  <c r="AK31" i="9"/>
  <c r="AL31" i="9"/>
  <c r="AM31" i="9"/>
  <c r="AN31" i="9"/>
  <c r="AO31" i="9"/>
  <c r="AP31" i="9"/>
  <c r="AQ31" i="9"/>
  <c r="AR31" i="9"/>
  <c r="AS31" i="9"/>
  <c r="AT31" i="9"/>
  <c r="AU31" i="9"/>
  <c r="AV31" i="9"/>
  <c r="AW31" i="9"/>
  <c r="AX31" i="9"/>
  <c r="AY31" i="9"/>
  <c r="AZ31" i="9"/>
  <c r="BA31" i="9"/>
  <c r="BB31" i="9"/>
  <c r="BC31" i="9"/>
  <c r="BD31" i="9"/>
  <c r="BE31" i="9"/>
  <c r="BF31" i="9"/>
  <c r="BG31" i="9"/>
  <c r="BH31" i="9"/>
  <c r="BI31" i="9"/>
  <c r="BJ31" i="9"/>
  <c r="BK31" i="9"/>
  <c r="BL31" i="9"/>
  <c r="BM31" i="9"/>
  <c r="B32" i="9"/>
  <c r="C32" i="9"/>
  <c r="D32" i="9"/>
  <c r="E32" i="9"/>
  <c r="F32" i="9"/>
  <c r="G32" i="9"/>
  <c r="H32" i="9"/>
  <c r="I32" i="9"/>
  <c r="J32" i="9"/>
  <c r="K32" i="9"/>
  <c r="L32" i="9"/>
  <c r="M32" i="9"/>
  <c r="N32" i="9"/>
  <c r="O32" i="9"/>
  <c r="P32" i="9"/>
  <c r="Q32" i="9"/>
  <c r="R32" i="9"/>
  <c r="S32" i="9"/>
  <c r="T32" i="9"/>
  <c r="V32" i="9"/>
  <c r="W32" i="9"/>
  <c r="X32" i="9"/>
  <c r="Y32" i="9"/>
  <c r="Z32" i="9"/>
  <c r="AA32" i="9"/>
  <c r="AB32" i="9"/>
  <c r="AC32" i="9"/>
  <c r="AD32" i="9"/>
  <c r="AF32" i="9"/>
  <c r="AG32" i="9"/>
  <c r="AH32" i="9"/>
  <c r="AI32" i="9"/>
  <c r="AJ32" i="9"/>
  <c r="AL32" i="9"/>
  <c r="AM32" i="9"/>
  <c r="AN32" i="9"/>
  <c r="AO32" i="9"/>
  <c r="AP32" i="9"/>
  <c r="AQ32" i="9"/>
  <c r="AR32" i="9"/>
  <c r="AS32" i="9"/>
  <c r="AT32" i="9"/>
  <c r="AU32" i="9"/>
  <c r="AV32" i="9"/>
  <c r="AW32" i="9"/>
  <c r="AX32" i="9"/>
  <c r="AY32" i="9"/>
  <c r="AZ32" i="9"/>
  <c r="BA32" i="9"/>
  <c r="BB32" i="9"/>
  <c r="BC32" i="9"/>
  <c r="BD32" i="9"/>
  <c r="BE32" i="9"/>
  <c r="BF32" i="9"/>
  <c r="BG32" i="9"/>
  <c r="BH32" i="9"/>
  <c r="BI32" i="9"/>
  <c r="BJ32" i="9"/>
  <c r="BK32" i="9"/>
  <c r="BL32" i="9"/>
  <c r="BM32" i="9"/>
  <c r="B33" i="9"/>
  <c r="C33" i="9"/>
  <c r="D33" i="9"/>
  <c r="E33" i="9"/>
  <c r="F33" i="9"/>
  <c r="G33" i="9"/>
  <c r="H33" i="9"/>
  <c r="I33" i="9"/>
  <c r="J33" i="9"/>
  <c r="K33" i="9"/>
  <c r="L33" i="9"/>
  <c r="M33" i="9"/>
  <c r="N33" i="9"/>
  <c r="O33" i="9"/>
  <c r="P33" i="9"/>
  <c r="Q33" i="9"/>
  <c r="R33" i="9"/>
  <c r="S33" i="9"/>
  <c r="T33" i="9"/>
  <c r="U33" i="9"/>
  <c r="V33" i="9"/>
  <c r="W33" i="9"/>
  <c r="X33" i="9"/>
  <c r="Y33" i="9"/>
  <c r="Z33" i="9"/>
  <c r="AA33" i="9"/>
  <c r="AB33" i="9"/>
  <c r="AC33" i="9"/>
  <c r="AD33" i="9"/>
  <c r="AF33" i="9"/>
  <c r="AG33" i="9"/>
  <c r="AH33" i="9"/>
  <c r="AI33" i="9"/>
  <c r="AJ33" i="9"/>
  <c r="AK33" i="9"/>
  <c r="AL33" i="9"/>
  <c r="AM33" i="9"/>
  <c r="AN33" i="9"/>
  <c r="AO33" i="9"/>
  <c r="AP33" i="9"/>
  <c r="AQ33" i="9"/>
  <c r="AR33" i="9"/>
  <c r="AS33" i="9"/>
  <c r="AT33" i="9"/>
  <c r="AV33" i="9"/>
  <c r="AW33" i="9"/>
  <c r="AX33" i="9"/>
  <c r="AY33" i="9"/>
  <c r="AZ33" i="9"/>
  <c r="BA33" i="9"/>
  <c r="BB33" i="9"/>
  <c r="BC33" i="9"/>
  <c r="BD33" i="9"/>
  <c r="BE33" i="9"/>
  <c r="BF33" i="9"/>
  <c r="BG33" i="9"/>
  <c r="BH33" i="9"/>
  <c r="BI33" i="9"/>
  <c r="BJ33" i="9"/>
  <c r="BK33" i="9"/>
  <c r="BL33" i="9"/>
  <c r="B35" i="9"/>
  <c r="C35" i="9" s="1"/>
  <c r="D35" i="9" s="1"/>
  <c r="E35" i="9" s="1"/>
  <c r="V35" i="9"/>
  <c r="W35" i="9"/>
  <c r="X35" i="9" s="1"/>
  <c r="Y35" i="9" s="1"/>
  <c r="AN35" i="9"/>
  <c r="AM35" i="9" s="1"/>
  <c r="AL35" i="9" s="1"/>
  <c r="AK35" i="9" s="1"/>
  <c r="AO35" i="9"/>
  <c r="D2" i="8"/>
  <c r="E2" i="8"/>
  <c r="F2" i="8"/>
  <c r="G2" i="8"/>
  <c r="H2" i="8"/>
  <c r="I2" i="8"/>
  <c r="D3" i="8"/>
  <c r="E3" i="8"/>
  <c r="F3" i="8"/>
  <c r="G3" i="8"/>
  <c r="H3" i="8"/>
  <c r="I3" i="8"/>
  <c r="D4" i="8"/>
  <c r="E4" i="8"/>
  <c r="F4" i="8"/>
  <c r="G4" i="8"/>
  <c r="H4" i="8"/>
  <c r="I4" i="8"/>
  <c r="D5" i="8"/>
  <c r="E5" i="8"/>
  <c r="F5" i="8"/>
  <c r="G5" i="8"/>
  <c r="H5" i="8"/>
  <c r="I5" i="8"/>
  <c r="D6" i="8"/>
  <c r="E6" i="8"/>
  <c r="F6" i="8"/>
  <c r="G6" i="8"/>
  <c r="H6" i="8"/>
  <c r="I6" i="8"/>
  <c r="D7" i="8"/>
  <c r="E7" i="8"/>
  <c r="F7" i="8"/>
  <c r="G7" i="8"/>
  <c r="H7" i="8"/>
  <c r="I7" i="8"/>
  <c r="D8" i="8"/>
  <c r="E8" i="8"/>
  <c r="F8" i="8"/>
  <c r="G8" i="8"/>
  <c r="H8" i="8"/>
  <c r="I8" i="8"/>
  <c r="D9" i="8"/>
  <c r="E9" i="8"/>
  <c r="F9" i="8"/>
  <c r="G9" i="8"/>
  <c r="H9" i="8"/>
  <c r="I9" i="8"/>
  <c r="D10" i="8"/>
  <c r="E10" i="8"/>
  <c r="F10" i="8"/>
  <c r="G10" i="8"/>
  <c r="H10" i="8"/>
  <c r="I10" i="8"/>
  <c r="D11" i="8"/>
  <c r="E11" i="8"/>
  <c r="F11" i="8"/>
  <c r="G11" i="8"/>
  <c r="H11" i="8"/>
  <c r="I11" i="8"/>
  <c r="D12" i="8"/>
  <c r="E12" i="8"/>
  <c r="F12" i="8"/>
  <c r="G12" i="8"/>
  <c r="H12" i="8"/>
  <c r="I12" i="8"/>
  <c r="D13" i="8"/>
  <c r="E13" i="8"/>
  <c r="F13" i="8"/>
  <c r="G13" i="8"/>
  <c r="H13" i="8"/>
  <c r="I13" i="8"/>
  <c r="D14" i="8"/>
  <c r="E14" i="8"/>
  <c r="F14" i="8"/>
  <c r="G14" i="8"/>
  <c r="H14" i="8"/>
  <c r="I14" i="8"/>
  <c r="D15" i="8"/>
  <c r="E15" i="8"/>
  <c r="F15" i="8"/>
  <c r="G15" i="8"/>
  <c r="H15" i="8"/>
  <c r="I15" i="8"/>
  <c r="D16" i="8"/>
  <c r="E16" i="8"/>
  <c r="F16" i="8"/>
  <c r="G16" i="8"/>
  <c r="H16" i="8"/>
  <c r="I16" i="8"/>
  <c r="D17" i="8"/>
  <c r="E17" i="8"/>
  <c r="F17" i="8"/>
  <c r="G17" i="8"/>
  <c r="H17" i="8"/>
  <c r="I17" i="8"/>
  <c r="D18" i="8"/>
  <c r="E18" i="8"/>
  <c r="F18" i="8"/>
  <c r="G18" i="8"/>
  <c r="H18" i="8"/>
  <c r="I18" i="8"/>
  <c r="D19" i="8"/>
  <c r="E19" i="8"/>
  <c r="F19" i="8"/>
  <c r="G19" i="8"/>
  <c r="H19" i="8"/>
  <c r="I19" i="8"/>
  <c r="D20" i="8"/>
  <c r="E20" i="8"/>
  <c r="F20" i="8"/>
  <c r="G20" i="8"/>
  <c r="H20" i="8"/>
  <c r="I20" i="8"/>
  <c r="D21" i="8"/>
  <c r="E21" i="8"/>
  <c r="F21" i="8"/>
  <c r="G21" i="8"/>
  <c r="H21" i="8"/>
  <c r="I21" i="8"/>
  <c r="D22" i="8"/>
  <c r="E22" i="8"/>
  <c r="F22" i="8"/>
  <c r="G22" i="8"/>
  <c r="H22" i="8"/>
  <c r="I22" i="8"/>
  <c r="D23" i="8"/>
  <c r="E23" i="8"/>
  <c r="F23" i="8"/>
  <c r="G23" i="8"/>
  <c r="H23" i="8"/>
  <c r="I23" i="8"/>
  <c r="D24" i="8"/>
  <c r="E24" i="8"/>
  <c r="F24" i="8"/>
  <c r="G24" i="8"/>
  <c r="H24" i="8"/>
  <c r="I24" i="8"/>
  <c r="D25" i="8"/>
  <c r="E25" i="8"/>
  <c r="F25" i="8"/>
  <c r="G25" i="8"/>
  <c r="H25" i="8"/>
  <c r="I25" i="8"/>
  <c r="D26" i="8"/>
  <c r="E26" i="8"/>
  <c r="F26" i="8"/>
  <c r="G26" i="8"/>
  <c r="H26" i="8"/>
  <c r="I26" i="8"/>
  <c r="D27" i="8"/>
  <c r="E27" i="8"/>
  <c r="F27" i="8"/>
  <c r="G27" i="8"/>
  <c r="H27" i="8"/>
  <c r="I27" i="8"/>
  <c r="D28" i="8"/>
  <c r="E28" i="8"/>
  <c r="F28" i="8"/>
  <c r="G28" i="8"/>
  <c r="H28" i="8"/>
  <c r="I28" i="8"/>
  <c r="D29" i="8"/>
  <c r="E29" i="8"/>
  <c r="F29" i="8"/>
  <c r="G29" i="8"/>
  <c r="H29" i="8"/>
  <c r="I29" i="8"/>
  <c r="D30" i="8"/>
  <c r="E30" i="8"/>
  <c r="F30" i="8"/>
  <c r="G30" i="8"/>
  <c r="H30" i="8"/>
  <c r="I30" i="8"/>
  <c r="D31" i="8"/>
  <c r="E31" i="8"/>
  <c r="F31" i="8"/>
  <c r="G31" i="8"/>
  <c r="H31" i="8"/>
  <c r="I31" i="8"/>
  <c r="D32" i="8"/>
  <c r="E32" i="8"/>
  <c r="F32" i="8"/>
  <c r="G32" i="8"/>
  <c r="H32" i="8"/>
  <c r="I32" i="8"/>
  <c r="D33" i="8"/>
  <c r="E33" i="8"/>
  <c r="F33" i="8"/>
  <c r="G33" i="8"/>
  <c r="H33" i="8"/>
  <c r="I33" i="8"/>
  <c r="D34" i="8"/>
  <c r="E34" i="8"/>
  <c r="F34" i="8"/>
  <c r="G34" i="8"/>
  <c r="H34" i="8"/>
  <c r="I34" i="8"/>
  <c r="D35" i="8"/>
  <c r="E35" i="8"/>
  <c r="F35" i="8"/>
  <c r="G35" i="8"/>
  <c r="H35" i="8"/>
  <c r="I35" i="8"/>
  <c r="D36" i="8"/>
  <c r="E36" i="8"/>
  <c r="F36" i="8"/>
  <c r="G36" i="8"/>
  <c r="H36" i="8"/>
  <c r="I36" i="8"/>
  <c r="D37" i="8"/>
  <c r="E37" i="8"/>
  <c r="F37" i="8"/>
  <c r="G37" i="8"/>
  <c r="H37" i="8"/>
  <c r="I37" i="8"/>
  <c r="D38" i="8"/>
  <c r="E38" i="8"/>
  <c r="F38" i="8"/>
  <c r="G38" i="8"/>
  <c r="H38" i="8"/>
  <c r="I38" i="8"/>
  <c r="D39" i="8"/>
  <c r="E39" i="8"/>
  <c r="F39" i="8"/>
  <c r="G39" i="8"/>
  <c r="H39" i="8"/>
  <c r="I39" i="8"/>
  <c r="D40" i="8"/>
  <c r="E40" i="8"/>
  <c r="F40" i="8"/>
  <c r="G40" i="8"/>
  <c r="H40" i="8"/>
  <c r="I40" i="8"/>
  <c r="D41" i="8"/>
  <c r="E41" i="8"/>
  <c r="F41" i="8"/>
  <c r="G41" i="8"/>
  <c r="H41" i="8"/>
  <c r="I41" i="8"/>
  <c r="D42" i="8"/>
  <c r="E42" i="8"/>
  <c r="F42" i="8"/>
  <c r="G42" i="8"/>
  <c r="H42" i="8"/>
  <c r="I42" i="8"/>
  <c r="D43" i="8"/>
  <c r="E43" i="8"/>
  <c r="F43" i="8"/>
  <c r="G43" i="8"/>
  <c r="H43" i="8"/>
  <c r="I43" i="8"/>
  <c r="C2" i="7"/>
  <c r="D2" i="7"/>
  <c r="C3" i="7"/>
  <c r="D3" i="7"/>
  <c r="C4" i="7"/>
  <c r="D4" i="7"/>
  <c r="C5" i="7"/>
  <c r="D5" i="7"/>
  <c r="C6" i="7"/>
  <c r="D6" i="7"/>
  <c r="C7" i="7"/>
  <c r="D7" i="7"/>
  <c r="C8" i="7"/>
  <c r="D8" i="7"/>
  <c r="C9" i="7"/>
  <c r="D9" i="7"/>
  <c r="C10" i="7"/>
  <c r="D10" i="7"/>
  <c r="C11" i="7"/>
  <c r="D11" i="7"/>
  <c r="C12" i="7"/>
  <c r="D12" i="7"/>
  <c r="C13" i="7"/>
  <c r="D13" i="7"/>
  <c r="C14" i="7"/>
  <c r="D14" i="7"/>
  <c r="C15" i="7"/>
  <c r="D15" i="7"/>
  <c r="C16" i="7"/>
  <c r="D16" i="7"/>
  <c r="C17" i="7"/>
  <c r="D17" i="7"/>
  <c r="C18" i="7"/>
  <c r="D18" i="7"/>
  <c r="C19" i="7"/>
  <c r="D19" i="7"/>
  <c r="C20" i="7"/>
  <c r="D20" i="7"/>
  <c r="C21" i="7"/>
  <c r="D21" i="7"/>
  <c r="C22" i="7"/>
  <c r="D22" i="7"/>
  <c r="C23" i="7"/>
  <c r="D23" i="7"/>
  <c r="C24" i="7"/>
  <c r="D24" i="7"/>
  <c r="C25" i="7"/>
  <c r="D25" i="7"/>
  <c r="C26" i="7"/>
  <c r="D26" i="7"/>
  <c r="C27" i="7"/>
  <c r="D27" i="7"/>
  <c r="C28" i="7"/>
  <c r="D28" i="7"/>
  <c r="C29" i="7"/>
  <c r="D29" i="7"/>
  <c r="C30" i="7"/>
  <c r="D30" i="7"/>
  <c r="C31" i="7"/>
  <c r="D31" i="7"/>
  <c r="C32" i="7"/>
  <c r="D32" i="7"/>
  <c r="C33" i="7"/>
  <c r="D33" i="7"/>
  <c r="C34" i="7"/>
  <c r="D34" i="7"/>
  <c r="C35" i="7"/>
  <c r="D35" i="7"/>
  <c r="C36" i="7"/>
  <c r="D36" i="7"/>
  <c r="C37" i="7"/>
  <c r="D37" i="7"/>
  <c r="C38" i="7"/>
  <c r="D38" i="7"/>
  <c r="C39" i="7"/>
  <c r="D39" i="7"/>
  <c r="C40" i="7"/>
  <c r="D40" i="7"/>
  <c r="C41" i="7"/>
  <c r="D41" i="7"/>
  <c r="C42" i="7"/>
  <c r="D42" i="7"/>
  <c r="C43" i="7"/>
  <c r="D43" i="7"/>
  <c r="C44" i="7"/>
  <c r="D44" i="7"/>
  <c r="C45" i="7"/>
  <c r="D45" i="7"/>
  <c r="C46" i="7"/>
  <c r="D46" i="7"/>
  <c r="C47" i="7"/>
  <c r="D47" i="7"/>
  <c r="C48" i="7"/>
  <c r="D48" i="7"/>
  <c r="C49" i="7"/>
  <c r="D49" i="7"/>
  <c r="C50" i="7"/>
  <c r="D50" i="7"/>
  <c r="C51" i="7"/>
  <c r="D51" i="7"/>
  <c r="C52" i="7"/>
  <c r="D52" i="7"/>
  <c r="C53" i="7"/>
  <c r="D53" i="7"/>
  <c r="C54" i="7"/>
  <c r="D54" i="7"/>
  <c r="C55" i="7"/>
  <c r="D55" i="7"/>
  <c r="C56" i="7"/>
  <c r="D56" i="7"/>
  <c r="C57" i="7"/>
  <c r="D57" i="7"/>
  <c r="C58" i="7"/>
  <c r="D58" i="7"/>
  <c r="C59" i="7"/>
  <c r="D59" i="7"/>
  <c r="C60" i="7"/>
  <c r="D60" i="7"/>
  <c r="C61" i="7"/>
  <c r="D61" i="7"/>
  <c r="C62" i="7"/>
  <c r="D62" i="7"/>
  <c r="C63" i="7"/>
  <c r="D63" i="7"/>
  <c r="C64" i="7"/>
  <c r="D64" i="7"/>
  <c r="C65" i="7"/>
  <c r="D65" i="7"/>
  <c r="C66" i="7"/>
  <c r="D66" i="7"/>
  <c r="C67" i="7"/>
  <c r="D67" i="7"/>
  <c r="C68" i="7"/>
  <c r="D68" i="7"/>
  <c r="C69" i="7"/>
  <c r="D69" i="7"/>
  <c r="C70" i="7"/>
  <c r="D70" i="7"/>
  <c r="C71" i="7"/>
  <c r="D71" i="7"/>
  <c r="C72" i="7"/>
  <c r="D72" i="7"/>
  <c r="C73" i="7"/>
  <c r="D73" i="7"/>
  <c r="C74" i="7"/>
  <c r="D74" i="7"/>
  <c r="C75" i="7"/>
  <c r="D75" i="7"/>
  <c r="C76" i="7"/>
  <c r="D76" i="7"/>
  <c r="C77" i="7"/>
  <c r="D77" i="7"/>
  <c r="C78" i="7"/>
  <c r="D78" i="7"/>
  <c r="C79" i="7"/>
  <c r="D79" i="7"/>
  <c r="C80" i="7"/>
  <c r="D80" i="7"/>
  <c r="C81" i="7"/>
  <c r="D81" i="7"/>
  <c r="C82" i="7"/>
  <c r="D82" i="7"/>
  <c r="C83" i="7"/>
  <c r="D83" i="7"/>
  <c r="C84" i="7"/>
  <c r="D84" i="7"/>
  <c r="C85" i="7"/>
  <c r="D85" i="7"/>
  <c r="C86" i="7"/>
  <c r="D86" i="7"/>
  <c r="C87" i="7"/>
  <c r="D87" i="7"/>
  <c r="C88" i="7"/>
  <c r="D88" i="7"/>
  <c r="C89" i="7"/>
  <c r="D89" i="7"/>
  <c r="C90" i="7"/>
  <c r="D90" i="7"/>
  <c r="C91" i="7"/>
  <c r="D91" i="7"/>
  <c r="C92" i="7"/>
  <c r="D92" i="7"/>
  <c r="C93" i="7"/>
  <c r="D93" i="7"/>
  <c r="C94" i="7"/>
  <c r="D94" i="7"/>
  <c r="C95" i="7"/>
  <c r="D95" i="7"/>
  <c r="C96" i="7"/>
  <c r="D96" i="7"/>
  <c r="C97" i="7"/>
  <c r="D97" i="7"/>
  <c r="C98" i="7"/>
  <c r="D98" i="7"/>
  <c r="C99" i="7"/>
  <c r="D99" i="7"/>
  <c r="C100" i="7"/>
  <c r="D100" i="7"/>
  <c r="C101" i="7"/>
  <c r="D101" i="7"/>
  <c r="C102" i="7"/>
  <c r="D102" i="7"/>
  <c r="C103" i="7"/>
  <c r="D103" i="7"/>
  <c r="C104" i="7"/>
  <c r="D104" i="7"/>
  <c r="C105" i="7"/>
  <c r="D105" i="7"/>
  <c r="C106" i="7"/>
  <c r="D106" i="7"/>
  <c r="C107" i="7"/>
  <c r="D107" i="7"/>
  <c r="C108" i="7"/>
  <c r="D108" i="7"/>
  <c r="C109" i="7"/>
  <c r="D109" i="7"/>
  <c r="C110" i="7"/>
  <c r="D110" i="7"/>
  <c r="C111" i="7"/>
  <c r="D111" i="7"/>
  <c r="C112" i="7"/>
  <c r="D112" i="7"/>
  <c r="C113" i="7"/>
  <c r="D113" i="7"/>
  <c r="C114" i="7"/>
  <c r="D114" i="7"/>
  <c r="C115" i="7"/>
  <c r="D115" i="7"/>
  <c r="C116" i="7"/>
  <c r="D116" i="7"/>
  <c r="C117" i="7"/>
  <c r="D117" i="7"/>
  <c r="C118" i="7"/>
  <c r="D118" i="7"/>
  <c r="C119" i="7"/>
  <c r="D119" i="7"/>
  <c r="C120" i="7"/>
  <c r="D120" i="7"/>
  <c r="C121" i="7"/>
  <c r="D121" i="7"/>
  <c r="C122" i="7"/>
  <c r="D122" i="7"/>
  <c r="C123" i="7"/>
  <c r="D123" i="7"/>
  <c r="C124" i="7"/>
  <c r="D124" i="7"/>
  <c r="C125" i="7"/>
  <c r="D125" i="7"/>
  <c r="C126" i="7"/>
  <c r="D126" i="7"/>
  <c r="C127" i="7"/>
  <c r="D127" i="7"/>
  <c r="C128" i="7"/>
  <c r="D128" i="7"/>
  <c r="C129" i="7"/>
  <c r="D129" i="7"/>
  <c r="C130" i="7"/>
  <c r="D130" i="7"/>
  <c r="C131" i="7"/>
  <c r="D131" i="7"/>
  <c r="C132" i="7"/>
  <c r="D132" i="7"/>
  <c r="C133" i="7"/>
  <c r="D133" i="7"/>
  <c r="C134" i="7"/>
  <c r="D134" i="7"/>
  <c r="C135" i="7"/>
  <c r="D135" i="7"/>
  <c r="C136" i="7"/>
  <c r="D136" i="7"/>
  <c r="C137" i="7"/>
  <c r="D137" i="7"/>
  <c r="C138" i="7"/>
  <c r="D138" i="7"/>
  <c r="C139" i="7"/>
  <c r="D139" i="7"/>
  <c r="C140" i="7"/>
  <c r="D140" i="7"/>
  <c r="C141" i="7"/>
  <c r="D141" i="7"/>
  <c r="C142" i="7"/>
  <c r="D142" i="7"/>
  <c r="C143" i="7"/>
  <c r="D143" i="7"/>
  <c r="C144" i="7"/>
  <c r="D144" i="7"/>
  <c r="C145" i="7"/>
  <c r="D145" i="7"/>
  <c r="C146" i="7"/>
  <c r="D146" i="7"/>
  <c r="C147" i="7"/>
  <c r="D147" i="7"/>
  <c r="C148" i="7"/>
  <c r="D148" i="7"/>
  <c r="C149" i="7"/>
  <c r="D149" i="7"/>
  <c r="C150" i="7"/>
  <c r="D150" i="7"/>
  <c r="C151" i="7"/>
  <c r="D151" i="7"/>
  <c r="C152" i="7"/>
  <c r="D152" i="7"/>
  <c r="C153" i="7"/>
  <c r="D153" i="7"/>
  <c r="C154" i="7"/>
  <c r="D154" i="7"/>
  <c r="C155" i="7"/>
  <c r="D155" i="7"/>
  <c r="C156" i="7"/>
  <c r="D156" i="7"/>
  <c r="C157" i="7"/>
  <c r="D157" i="7"/>
  <c r="C158" i="7"/>
  <c r="D158" i="7"/>
  <c r="C159" i="7"/>
  <c r="D159" i="7"/>
  <c r="C160" i="7"/>
  <c r="D160" i="7"/>
  <c r="C161" i="7"/>
  <c r="D161" i="7"/>
  <c r="C162" i="7"/>
  <c r="D162" i="7"/>
  <c r="C163" i="7"/>
  <c r="D163" i="7"/>
  <c r="C164" i="7"/>
  <c r="D164" i="7"/>
  <c r="C165" i="7"/>
  <c r="D165" i="7"/>
  <c r="C166" i="7"/>
  <c r="D166" i="7"/>
  <c r="C167" i="7"/>
  <c r="D167" i="7"/>
  <c r="C168" i="7"/>
  <c r="D168" i="7"/>
  <c r="C169" i="7"/>
  <c r="D169" i="7"/>
  <c r="C170" i="7"/>
  <c r="D170" i="7"/>
  <c r="C171" i="7"/>
  <c r="D171" i="7"/>
  <c r="C172" i="7"/>
  <c r="D172" i="7"/>
  <c r="C173" i="7"/>
  <c r="D173" i="7"/>
  <c r="C174" i="7"/>
  <c r="D174" i="7"/>
  <c r="C175" i="7"/>
  <c r="D175" i="7"/>
  <c r="C176" i="7"/>
  <c r="D176" i="7"/>
  <c r="C177" i="7"/>
  <c r="D177" i="7"/>
  <c r="C178" i="7"/>
  <c r="D178" i="7"/>
  <c r="C179" i="7"/>
  <c r="D179" i="7"/>
  <c r="C180" i="7"/>
  <c r="D180" i="7"/>
  <c r="C181" i="7"/>
  <c r="D181" i="7"/>
  <c r="C182" i="7"/>
  <c r="D182" i="7"/>
  <c r="C183" i="7"/>
  <c r="D183" i="7"/>
  <c r="C184" i="7"/>
  <c r="D184" i="7"/>
  <c r="C185" i="7"/>
  <c r="D185" i="7"/>
  <c r="C186" i="7"/>
  <c r="D186" i="7"/>
  <c r="C187" i="7"/>
  <c r="D187" i="7"/>
  <c r="C188" i="7"/>
  <c r="D188" i="7"/>
  <c r="C189" i="7"/>
  <c r="D189" i="7"/>
  <c r="C190" i="7"/>
  <c r="D190" i="7"/>
  <c r="C191" i="7"/>
  <c r="D191" i="7"/>
  <c r="C192" i="7"/>
  <c r="D192" i="7"/>
  <c r="C193" i="7"/>
  <c r="D193" i="7"/>
  <c r="B2" i="6"/>
  <c r="C2" i="6"/>
  <c r="D2" i="6"/>
  <c r="F2" i="6"/>
  <c r="G2" i="6"/>
  <c r="I2" i="6"/>
  <c r="J2" i="6"/>
  <c r="K2" i="6"/>
  <c r="M2" i="6"/>
  <c r="N2" i="6"/>
  <c r="O2" i="6"/>
  <c r="P2" i="6"/>
  <c r="Q2" i="6"/>
  <c r="R2" i="6"/>
  <c r="U2" i="6" s="1"/>
  <c r="S2" i="6"/>
  <c r="T2" i="6" s="1"/>
  <c r="B3" i="6"/>
  <c r="C3" i="6"/>
  <c r="D3" i="6"/>
  <c r="F3" i="6"/>
  <c r="G3" i="6"/>
  <c r="I3" i="6"/>
  <c r="J3" i="6"/>
  <c r="K3" i="6"/>
  <c r="M3" i="6"/>
  <c r="N3" i="6"/>
  <c r="O3" i="6"/>
  <c r="P3" i="6"/>
  <c r="Q3" i="6"/>
  <c r="R3" i="6"/>
  <c r="U3" i="6" s="1"/>
  <c r="S3" i="6"/>
  <c r="T3" i="6" s="1"/>
  <c r="B4" i="6"/>
  <c r="C4" i="6"/>
  <c r="D4" i="6"/>
  <c r="F4" i="6"/>
  <c r="G4" i="6"/>
  <c r="I4" i="6"/>
  <c r="J4" i="6"/>
  <c r="K4" i="6"/>
  <c r="M4" i="6"/>
  <c r="O5" i="6" s="1"/>
  <c r="N4" i="6"/>
  <c r="P4" i="6"/>
  <c r="Q4" i="6"/>
  <c r="U4" i="6" s="1"/>
  <c r="R4" i="6"/>
  <c r="S4" i="6"/>
  <c r="T4" i="6" s="1"/>
  <c r="V4" i="6"/>
  <c r="B5" i="6"/>
  <c r="C5" i="6"/>
  <c r="D5" i="6"/>
  <c r="F5" i="6"/>
  <c r="G5" i="6"/>
  <c r="I5" i="6"/>
  <c r="J5" i="6"/>
  <c r="K5" i="6"/>
  <c r="M5" i="6"/>
  <c r="O6" i="6" s="1"/>
  <c r="N5" i="6"/>
  <c r="P5" i="6"/>
  <c r="Q5" i="6"/>
  <c r="R5" i="6"/>
  <c r="U5" i="6" s="1"/>
  <c r="S5" i="6"/>
  <c r="T5" i="6"/>
  <c r="V5" i="6"/>
  <c r="B6" i="6"/>
  <c r="C6" i="6"/>
  <c r="D6" i="6"/>
  <c r="F6" i="6"/>
  <c r="G6" i="6"/>
  <c r="I6" i="6"/>
  <c r="J6" i="6"/>
  <c r="K6" i="6"/>
  <c r="M6" i="6"/>
  <c r="O7" i="6" s="1"/>
  <c r="N6" i="6"/>
  <c r="P6" i="6"/>
  <c r="Q6" i="6"/>
  <c r="R6" i="6"/>
  <c r="S6" i="6"/>
  <c r="B7" i="6"/>
  <c r="C7" i="6"/>
  <c r="D7" i="6"/>
  <c r="F7" i="6"/>
  <c r="G7" i="6"/>
  <c r="I7" i="6"/>
  <c r="J7" i="6"/>
  <c r="K7" i="6"/>
  <c r="M7" i="6"/>
  <c r="N7" i="6"/>
  <c r="P7" i="6"/>
  <c r="Q7" i="6"/>
  <c r="R7" i="6"/>
  <c r="S7" i="6"/>
  <c r="T7" i="6" s="1"/>
  <c r="U7" i="6"/>
  <c r="V7" i="6"/>
  <c r="B8" i="6"/>
  <c r="C8" i="6"/>
  <c r="D8" i="6"/>
  <c r="F8" i="6"/>
  <c r="G8" i="6"/>
  <c r="I8" i="6"/>
  <c r="J8" i="6"/>
  <c r="K8" i="6"/>
  <c r="M8" i="6"/>
  <c r="N8" i="6"/>
  <c r="O8" i="6"/>
  <c r="P8" i="6"/>
  <c r="Q8" i="6"/>
  <c r="R8" i="6"/>
  <c r="S8" i="6"/>
  <c r="T8" i="6" s="1"/>
  <c r="U8" i="6"/>
  <c r="V8" i="6"/>
  <c r="B9" i="6"/>
  <c r="C9" i="6"/>
  <c r="D9" i="6"/>
  <c r="F9" i="6"/>
  <c r="G9" i="6"/>
  <c r="I9" i="6"/>
  <c r="J9" i="6"/>
  <c r="K9" i="6"/>
  <c r="M9" i="6"/>
  <c r="N9" i="6"/>
  <c r="O9" i="6"/>
  <c r="P9" i="6"/>
  <c r="Q9" i="6"/>
  <c r="U9" i="6" s="1"/>
  <c r="R9" i="6"/>
  <c r="S9" i="6"/>
  <c r="T9" i="6" s="1"/>
  <c r="V9" i="6"/>
  <c r="B10" i="6"/>
  <c r="C10" i="6"/>
  <c r="D10" i="6"/>
  <c r="F10" i="6"/>
  <c r="G10" i="6"/>
  <c r="I10" i="6"/>
  <c r="J10" i="6"/>
  <c r="K10" i="6"/>
  <c r="M10" i="6"/>
  <c r="N10" i="6"/>
  <c r="O10" i="6"/>
  <c r="P10" i="6"/>
  <c r="Q10" i="6"/>
  <c r="R10" i="6"/>
  <c r="U10" i="6" s="1"/>
  <c r="S10" i="6"/>
  <c r="T10" i="6" s="1"/>
  <c r="B11" i="6"/>
  <c r="C11" i="6"/>
  <c r="D11" i="6"/>
  <c r="F11" i="6"/>
  <c r="G11" i="6"/>
  <c r="I11" i="6"/>
  <c r="J11" i="6"/>
  <c r="K11" i="6"/>
  <c r="M11" i="6"/>
  <c r="N11" i="6"/>
  <c r="O11" i="6"/>
  <c r="P11" i="6"/>
  <c r="Q11" i="6"/>
  <c r="R11" i="6"/>
  <c r="U11" i="6" s="1"/>
  <c r="S11" i="6"/>
  <c r="T11" i="6" s="1"/>
  <c r="B12" i="6"/>
  <c r="C12" i="6"/>
  <c r="D12" i="6"/>
  <c r="F12" i="6"/>
  <c r="G12" i="6"/>
  <c r="I12" i="6"/>
  <c r="J12" i="6"/>
  <c r="K12" i="6"/>
  <c r="M12" i="6"/>
  <c r="O13" i="6" s="1"/>
  <c r="N12" i="6"/>
  <c r="P12" i="6"/>
  <c r="Q12" i="6"/>
  <c r="U12" i="6" s="1"/>
  <c r="R12" i="6"/>
  <c r="S12" i="6"/>
  <c r="T12" i="6" s="1"/>
  <c r="V12" i="6"/>
  <c r="B13" i="6"/>
  <c r="C13" i="6"/>
  <c r="D13" i="6"/>
  <c r="F13" i="6"/>
  <c r="G13" i="6"/>
  <c r="I13" i="6"/>
  <c r="J13" i="6"/>
  <c r="K13" i="6"/>
  <c r="M13" i="6"/>
  <c r="O14" i="6" s="1"/>
  <c r="N13" i="6"/>
  <c r="P13" i="6"/>
  <c r="Q13" i="6"/>
  <c r="U13" i="6" s="1"/>
  <c r="R13" i="6"/>
  <c r="S13" i="6"/>
  <c r="T13" i="6"/>
  <c r="V13" i="6"/>
  <c r="B14" i="6"/>
  <c r="C14" i="6"/>
  <c r="D14" i="6"/>
  <c r="F14" i="6"/>
  <c r="G14" i="6"/>
  <c r="I14" i="6"/>
  <c r="J14" i="6"/>
  <c r="K14" i="6"/>
  <c r="M14" i="6"/>
  <c r="O15" i="6" s="1"/>
  <c r="N14" i="6"/>
  <c r="P14" i="6"/>
  <c r="Q14" i="6"/>
  <c r="R14" i="6"/>
  <c r="S14" i="6"/>
  <c r="B15" i="6"/>
  <c r="C15" i="6"/>
  <c r="D15" i="6"/>
  <c r="F15" i="6"/>
  <c r="G15" i="6"/>
  <c r="I15" i="6"/>
  <c r="J15" i="6"/>
  <c r="K15" i="6"/>
  <c r="M15" i="6"/>
  <c r="N15" i="6"/>
  <c r="P15" i="6"/>
  <c r="Q15" i="6"/>
  <c r="R15" i="6"/>
  <c r="S15" i="6"/>
  <c r="T15" i="6" s="1"/>
  <c r="U15" i="6"/>
  <c r="V15" i="6"/>
  <c r="B16" i="6"/>
  <c r="C16" i="6"/>
  <c r="D16" i="6"/>
  <c r="F16" i="6"/>
  <c r="G16" i="6"/>
  <c r="I16" i="6"/>
  <c r="J16" i="6"/>
  <c r="K16" i="6"/>
  <c r="M16" i="6"/>
  <c r="N16" i="6"/>
  <c r="O16" i="6"/>
  <c r="P16" i="6"/>
  <c r="Q16" i="6"/>
  <c r="R16" i="6"/>
  <c r="S16" i="6"/>
  <c r="T16" i="6" s="1"/>
  <c r="U16" i="6"/>
  <c r="V16" i="6"/>
  <c r="B17" i="6"/>
  <c r="C17" i="6"/>
  <c r="D17" i="6"/>
  <c r="F17" i="6"/>
  <c r="G17" i="6"/>
  <c r="I17" i="6"/>
  <c r="J17" i="6"/>
  <c r="K17" i="6"/>
  <c r="M17" i="6"/>
  <c r="O17" i="6" s="1"/>
  <c r="N17" i="6"/>
  <c r="P17" i="6"/>
  <c r="Q17" i="6"/>
  <c r="R17" i="6"/>
  <c r="S17" i="6"/>
  <c r="T17" i="6" s="1"/>
  <c r="U17" i="6"/>
  <c r="V17" i="6"/>
  <c r="B18" i="6"/>
  <c r="C18" i="6"/>
  <c r="D18" i="6"/>
  <c r="F18" i="6"/>
  <c r="G18" i="6"/>
  <c r="I18" i="6"/>
  <c r="J18" i="6"/>
  <c r="K18" i="6"/>
  <c r="M18" i="6"/>
  <c r="N18" i="6"/>
  <c r="O18" i="6"/>
  <c r="P18" i="6"/>
  <c r="Q18" i="6"/>
  <c r="R18" i="6"/>
  <c r="U18" i="6" s="1"/>
  <c r="S18" i="6"/>
  <c r="T18" i="6" s="1"/>
  <c r="B19" i="6"/>
  <c r="C19" i="6"/>
  <c r="D19" i="6"/>
  <c r="F19" i="6"/>
  <c r="G19" i="6"/>
  <c r="I19" i="6"/>
  <c r="J19" i="6"/>
  <c r="K19" i="6"/>
  <c r="M19" i="6"/>
  <c r="N19" i="6"/>
  <c r="O19" i="6"/>
  <c r="P19" i="6"/>
  <c r="Q19" i="6"/>
  <c r="R19" i="6"/>
  <c r="U19" i="6" s="1"/>
  <c r="S19" i="6"/>
  <c r="T19" i="6" s="1"/>
  <c r="B20" i="6"/>
  <c r="C20" i="6"/>
  <c r="D20" i="6"/>
  <c r="F20" i="6"/>
  <c r="G20" i="6"/>
  <c r="I20" i="6"/>
  <c r="J20" i="6"/>
  <c r="K20" i="6"/>
  <c r="M20" i="6"/>
  <c r="O21" i="6" s="1"/>
  <c r="N20" i="6"/>
  <c r="P20" i="6"/>
  <c r="Q20" i="6"/>
  <c r="U20" i="6" s="1"/>
  <c r="R20" i="6"/>
  <c r="S20" i="6"/>
  <c r="T20" i="6" s="1"/>
  <c r="V20" i="6"/>
  <c r="B21" i="6"/>
  <c r="C21" i="6"/>
  <c r="D21" i="6"/>
  <c r="F21" i="6"/>
  <c r="G21" i="6"/>
  <c r="I21" i="6"/>
  <c r="J21" i="6"/>
  <c r="K21" i="6"/>
  <c r="M21" i="6"/>
  <c r="O22" i="6" s="1"/>
  <c r="N21" i="6"/>
  <c r="P21" i="6"/>
  <c r="Q21" i="6"/>
  <c r="U21" i="6" s="1"/>
  <c r="R21" i="6"/>
  <c r="S21" i="6"/>
  <c r="T21" i="6"/>
  <c r="V21" i="6"/>
  <c r="B22" i="6"/>
  <c r="C22" i="6"/>
  <c r="D22" i="6"/>
  <c r="F22" i="6"/>
  <c r="G22" i="6"/>
  <c r="I22" i="6"/>
  <c r="J22" i="6"/>
  <c r="K22" i="6"/>
  <c r="M22" i="6"/>
  <c r="O23" i="6" s="1"/>
  <c r="N22" i="6"/>
  <c r="P22" i="6"/>
  <c r="Q22" i="6"/>
  <c r="R22" i="6"/>
  <c r="U22" i="6" s="1"/>
  <c r="S22" i="6"/>
  <c r="T22" i="6" s="1"/>
  <c r="B23" i="6"/>
  <c r="C23" i="6"/>
  <c r="D23" i="6"/>
  <c r="F23" i="6"/>
  <c r="G23" i="6"/>
  <c r="I23" i="6"/>
  <c r="J23" i="6"/>
  <c r="K23" i="6"/>
  <c r="M23" i="6"/>
  <c r="N23" i="6"/>
  <c r="P23" i="6"/>
  <c r="Q23" i="6"/>
  <c r="R23" i="6"/>
  <c r="S23" i="6"/>
  <c r="T23" i="6" s="1"/>
  <c r="U23" i="6"/>
  <c r="V23" i="6"/>
  <c r="B24" i="6"/>
  <c r="C24" i="6"/>
  <c r="D24" i="6"/>
  <c r="F24" i="6"/>
  <c r="G24" i="6"/>
  <c r="I24" i="6"/>
  <c r="J24" i="6"/>
  <c r="K24" i="6"/>
  <c r="M24" i="6"/>
  <c r="N24" i="6"/>
  <c r="O24" i="6"/>
  <c r="P24" i="6"/>
  <c r="Q24" i="6"/>
  <c r="R24" i="6"/>
  <c r="S24" i="6"/>
  <c r="T24" i="6" s="1"/>
  <c r="U24" i="6"/>
  <c r="V24" i="6"/>
  <c r="B25" i="6"/>
  <c r="C25" i="6"/>
  <c r="D25" i="6"/>
  <c r="F25" i="6"/>
  <c r="G25" i="6"/>
  <c r="I25" i="6"/>
  <c r="J25" i="6"/>
  <c r="K25" i="6"/>
  <c r="M25" i="6"/>
  <c r="N25" i="6"/>
  <c r="O25" i="6"/>
  <c r="P25" i="6"/>
  <c r="Q25" i="6"/>
  <c r="R25" i="6"/>
  <c r="S25" i="6"/>
  <c r="T25" i="6" s="1"/>
  <c r="U25" i="6"/>
  <c r="V25" i="6"/>
  <c r="B26" i="6"/>
  <c r="C26" i="6"/>
  <c r="D26" i="6"/>
  <c r="F26" i="6"/>
  <c r="G26" i="6"/>
  <c r="I26" i="6"/>
  <c r="J26" i="6"/>
  <c r="K26" i="6"/>
  <c r="M26" i="6"/>
  <c r="N26" i="6"/>
  <c r="O26" i="6"/>
  <c r="P26" i="6"/>
  <c r="Q26" i="6"/>
  <c r="R26" i="6"/>
  <c r="U26" i="6" s="1"/>
  <c r="S26" i="6"/>
  <c r="T26" i="6" s="1"/>
  <c r="B27" i="6"/>
  <c r="C27" i="6"/>
  <c r="D27" i="6"/>
  <c r="F27" i="6"/>
  <c r="G27" i="6"/>
  <c r="I27" i="6"/>
  <c r="J27" i="6"/>
  <c r="K27" i="6"/>
  <c r="M27" i="6"/>
  <c r="N27" i="6"/>
  <c r="O27" i="6"/>
  <c r="P27" i="6"/>
  <c r="Q27" i="6"/>
  <c r="R27" i="6"/>
  <c r="U27" i="6" s="1"/>
  <c r="S27" i="6"/>
  <c r="T27" i="6" s="1"/>
  <c r="B28" i="6"/>
  <c r="C28" i="6"/>
  <c r="D28" i="6"/>
  <c r="F28" i="6"/>
  <c r="G28" i="6"/>
  <c r="I28" i="6"/>
  <c r="J28" i="6"/>
  <c r="K28" i="6"/>
  <c r="M28" i="6"/>
  <c r="O29" i="6" s="1"/>
  <c r="N28" i="6"/>
  <c r="P28" i="6"/>
  <c r="Q28" i="6"/>
  <c r="U28" i="6" s="1"/>
  <c r="R28" i="6"/>
  <c r="S28" i="6"/>
  <c r="T28" i="6" s="1"/>
  <c r="V28" i="6"/>
  <c r="B29" i="6"/>
  <c r="C29" i="6"/>
  <c r="D29" i="6"/>
  <c r="F29" i="6"/>
  <c r="G29" i="6"/>
  <c r="I29" i="6"/>
  <c r="J29" i="6"/>
  <c r="K29" i="6"/>
  <c r="M29" i="6"/>
  <c r="O30" i="6" s="1"/>
  <c r="N29" i="6"/>
  <c r="P29" i="6"/>
  <c r="Q29" i="6"/>
  <c r="R29" i="6"/>
  <c r="S29" i="6"/>
  <c r="T29" i="6" s="1"/>
  <c r="U29" i="6"/>
  <c r="V29" i="6"/>
  <c r="B30" i="6"/>
  <c r="C30" i="6"/>
  <c r="D30" i="6"/>
  <c r="F30" i="6"/>
  <c r="G30" i="6"/>
  <c r="I30" i="6"/>
  <c r="J30" i="6"/>
  <c r="K30" i="6"/>
  <c r="M30" i="6"/>
  <c r="O31" i="6" s="1"/>
  <c r="N30" i="6"/>
  <c r="P30" i="6"/>
  <c r="Q30" i="6"/>
  <c r="R30" i="6"/>
  <c r="V30" i="6" s="1"/>
  <c r="S30" i="6"/>
  <c r="T30" i="6" s="1"/>
  <c r="U30" i="6"/>
  <c r="B31" i="6"/>
  <c r="C31" i="6"/>
  <c r="D31" i="6"/>
  <c r="F31" i="6"/>
  <c r="G31" i="6"/>
  <c r="I31" i="6"/>
  <c r="J31" i="6"/>
  <c r="K31" i="6"/>
  <c r="M31" i="6"/>
  <c r="N31" i="6"/>
  <c r="P31" i="6"/>
  <c r="Q31" i="6"/>
  <c r="R31" i="6"/>
  <c r="S31" i="6"/>
  <c r="T31" i="6" s="1"/>
  <c r="U31" i="6"/>
  <c r="V31" i="6"/>
  <c r="B32" i="6"/>
  <c r="C32" i="6"/>
  <c r="D32" i="6"/>
  <c r="F32" i="6"/>
  <c r="G32" i="6"/>
  <c r="I32" i="6"/>
  <c r="J32" i="6"/>
  <c r="K32" i="6"/>
  <c r="M32" i="6"/>
  <c r="N32" i="6"/>
  <c r="O32" i="6"/>
  <c r="P32" i="6"/>
  <c r="Q32" i="6"/>
  <c r="R32" i="6"/>
  <c r="S32" i="6"/>
  <c r="T32" i="6" s="1"/>
  <c r="U32" i="6"/>
  <c r="V32" i="6"/>
  <c r="B33" i="6"/>
  <c r="C33" i="6"/>
  <c r="D33" i="6"/>
  <c r="F33" i="6"/>
  <c r="G33" i="6"/>
  <c r="I33" i="6"/>
  <c r="J33" i="6"/>
  <c r="K33" i="6"/>
  <c r="M33" i="6"/>
  <c r="N33" i="6"/>
  <c r="O33" i="6"/>
  <c r="P33" i="6"/>
  <c r="Q33" i="6"/>
  <c r="R33" i="6"/>
  <c r="S33" i="6"/>
  <c r="T33" i="6" s="1"/>
  <c r="U33" i="6"/>
  <c r="V33" i="6"/>
  <c r="B34" i="6"/>
  <c r="C34" i="6"/>
  <c r="D34" i="6"/>
  <c r="F34" i="6"/>
  <c r="G34" i="6"/>
  <c r="I34" i="6"/>
  <c r="J34" i="6"/>
  <c r="K34" i="6"/>
  <c r="M34" i="6"/>
  <c r="N34" i="6"/>
  <c r="O34" i="6"/>
  <c r="P34" i="6"/>
  <c r="Q34" i="6"/>
  <c r="R34" i="6"/>
  <c r="U34" i="6" s="1"/>
  <c r="S34" i="6"/>
  <c r="T34" i="6" s="1"/>
  <c r="B35" i="6"/>
  <c r="C35" i="6"/>
  <c r="D35" i="6"/>
  <c r="F35" i="6"/>
  <c r="G35" i="6"/>
  <c r="I35" i="6"/>
  <c r="J35" i="6"/>
  <c r="K35" i="6"/>
  <c r="M35" i="6"/>
  <c r="N35" i="6"/>
  <c r="O35" i="6"/>
  <c r="P35" i="6"/>
  <c r="Q35" i="6"/>
  <c r="R35" i="6"/>
  <c r="U35" i="6" s="1"/>
  <c r="S35" i="6"/>
  <c r="T35" i="6" s="1"/>
  <c r="B36" i="6"/>
  <c r="C36" i="6"/>
  <c r="D36" i="6"/>
  <c r="F36" i="6"/>
  <c r="G36" i="6"/>
  <c r="I36" i="6"/>
  <c r="J36" i="6"/>
  <c r="K36" i="6"/>
  <c r="M36" i="6"/>
  <c r="O37" i="6" s="1"/>
  <c r="N36" i="6"/>
  <c r="P36" i="6"/>
  <c r="Q36" i="6"/>
  <c r="U36" i="6" s="1"/>
  <c r="R36" i="6"/>
  <c r="S36" i="6"/>
  <c r="T36" i="6" s="1"/>
  <c r="V36" i="6"/>
  <c r="B37" i="6"/>
  <c r="C37" i="6"/>
  <c r="D37" i="6"/>
  <c r="F37" i="6"/>
  <c r="G37" i="6"/>
  <c r="I37" i="6"/>
  <c r="J37" i="6"/>
  <c r="K37" i="6"/>
  <c r="M37" i="6"/>
  <c r="O38" i="6" s="1"/>
  <c r="N37" i="6"/>
  <c r="P37" i="6"/>
  <c r="Q37" i="6"/>
  <c r="R37" i="6"/>
  <c r="S37" i="6"/>
  <c r="T37" i="6" s="1"/>
  <c r="U37" i="6"/>
  <c r="V37" i="6"/>
  <c r="B38" i="6"/>
  <c r="C38" i="6"/>
  <c r="D38" i="6"/>
  <c r="F38" i="6"/>
  <c r="G38" i="6"/>
  <c r="I38" i="6"/>
  <c r="J38" i="6"/>
  <c r="K38" i="6"/>
  <c r="M38" i="6"/>
  <c r="O39" i="6" s="1"/>
  <c r="N38" i="6"/>
  <c r="P38" i="6"/>
  <c r="Q38" i="6"/>
  <c r="R38" i="6"/>
  <c r="V38" i="6" s="1"/>
  <c r="S38" i="6"/>
  <c r="T38" i="6" s="1"/>
  <c r="U38" i="6"/>
  <c r="B39" i="6"/>
  <c r="C39" i="6"/>
  <c r="D39" i="6"/>
  <c r="F39" i="6"/>
  <c r="G39" i="6"/>
  <c r="I39" i="6"/>
  <c r="J39" i="6"/>
  <c r="K39" i="6"/>
  <c r="M39" i="6"/>
  <c r="N39" i="6"/>
  <c r="P39" i="6"/>
  <c r="Q39" i="6"/>
  <c r="R39" i="6"/>
  <c r="S39" i="6"/>
  <c r="T39" i="6" s="1"/>
  <c r="U39" i="6"/>
  <c r="V39" i="6"/>
  <c r="B40" i="6"/>
  <c r="C40" i="6"/>
  <c r="D40" i="6"/>
  <c r="F40" i="6"/>
  <c r="G40" i="6"/>
  <c r="I40" i="6"/>
  <c r="J40" i="6"/>
  <c r="K40" i="6"/>
  <c r="M40" i="6"/>
  <c r="N40" i="6"/>
  <c r="O40" i="6"/>
  <c r="P40" i="6"/>
  <c r="Q40" i="6"/>
  <c r="R40" i="6"/>
  <c r="S40" i="6"/>
  <c r="T40" i="6" s="1"/>
  <c r="U40" i="6"/>
  <c r="V40" i="6"/>
  <c r="B41" i="6"/>
  <c r="C41" i="6"/>
  <c r="D41" i="6"/>
  <c r="F41" i="6"/>
  <c r="G41" i="6"/>
  <c r="I41" i="6"/>
  <c r="J41" i="6"/>
  <c r="K41" i="6"/>
  <c r="M41" i="6"/>
  <c r="N41" i="6"/>
  <c r="O41" i="6"/>
  <c r="P41" i="6"/>
  <c r="Q41" i="6"/>
  <c r="R41" i="6"/>
  <c r="S41" i="6"/>
  <c r="T41" i="6" s="1"/>
  <c r="U41" i="6"/>
  <c r="V41" i="6"/>
  <c r="B42" i="6"/>
  <c r="C42" i="6"/>
  <c r="D42" i="6"/>
  <c r="F42" i="6"/>
  <c r="G42" i="6"/>
  <c r="I42" i="6"/>
  <c r="J42" i="6"/>
  <c r="K42" i="6"/>
  <c r="M42" i="6"/>
  <c r="N42" i="6"/>
  <c r="O42" i="6"/>
  <c r="P42" i="6"/>
  <c r="Q42" i="6"/>
  <c r="R42" i="6"/>
  <c r="U42" i="6" s="1"/>
  <c r="S42" i="6"/>
  <c r="T42" i="6" s="1"/>
  <c r="B43" i="6"/>
  <c r="C43" i="6"/>
  <c r="D43" i="6"/>
  <c r="F43" i="6"/>
  <c r="G43" i="6"/>
  <c r="I43" i="6"/>
  <c r="J43" i="6"/>
  <c r="K43" i="6"/>
  <c r="M43" i="6"/>
  <c r="N43" i="6"/>
  <c r="O43" i="6"/>
  <c r="P43" i="6"/>
  <c r="Q43" i="6"/>
  <c r="R43" i="6"/>
  <c r="U43" i="6" s="1"/>
  <c r="S43" i="6"/>
  <c r="T43" i="6" s="1"/>
  <c r="B44" i="6"/>
  <c r="C44" i="6"/>
  <c r="D44" i="6"/>
  <c r="F44" i="6"/>
  <c r="G44" i="6"/>
  <c r="I44" i="6"/>
  <c r="J44" i="6"/>
  <c r="K44" i="6"/>
  <c r="M44" i="6"/>
  <c r="O45" i="6" s="1"/>
  <c r="N44" i="6"/>
  <c r="P44" i="6"/>
  <c r="Q44" i="6"/>
  <c r="U44" i="6" s="1"/>
  <c r="R44" i="6"/>
  <c r="S44" i="6"/>
  <c r="T44" i="6" s="1"/>
  <c r="V44" i="6"/>
  <c r="B45" i="6"/>
  <c r="C45" i="6"/>
  <c r="D45" i="6"/>
  <c r="F45" i="6"/>
  <c r="G45" i="6"/>
  <c r="I45" i="6"/>
  <c r="J45" i="6"/>
  <c r="K45" i="6"/>
  <c r="M45" i="6"/>
  <c r="O46" i="6" s="1"/>
  <c r="N45" i="6"/>
  <c r="P45" i="6"/>
  <c r="Q45" i="6"/>
  <c r="R45" i="6"/>
  <c r="S45" i="6"/>
  <c r="T45" i="6" s="1"/>
  <c r="U45" i="6"/>
  <c r="V45" i="6"/>
  <c r="B46" i="6"/>
  <c r="C46" i="6"/>
  <c r="D46" i="6"/>
  <c r="F46" i="6"/>
  <c r="G46" i="6"/>
  <c r="I46" i="6"/>
  <c r="J46" i="6"/>
  <c r="K46" i="6"/>
  <c r="M46" i="6"/>
  <c r="N46" i="6"/>
  <c r="P46" i="6"/>
  <c r="Q46" i="6"/>
  <c r="R46" i="6"/>
  <c r="V46" i="6" s="1"/>
  <c r="S46" i="6"/>
  <c r="T46" i="6" s="1"/>
  <c r="U46" i="6"/>
  <c r="B47" i="6"/>
  <c r="C47" i="6"/>
  <c r="D47" i="6"/>
  <c r="F47" i="6"/>
  <c r="G47" i="6"/>
  <c r="I47" i="6"/>
  <c r="J47" i="6"/>
  <c r="K47" i="6"/>
  <c r="M47" i="6"/>
  <c r="N47" i="6"/>
  <c r="O47" i="6"/>
  <c r="P47" i="6"/>
  <c r="Q47" i="6"/>
  <c r="R47" i="6"/>
  <c r="S47" i="6"/>
  <c r="T47" i="6" s="1"/>
  <c r="U47" i="6"/>
  <c r="V47" i="6"/>
  <c r="B48" i="6"/>
  <c r="C48" i="6"/>
  <c r="D48" i="6"/>
  <c r="F48" i="6"/>
  <c r="G48" i="6"/>
  <c r="I48" i="6"/>
  <c r="J48" i="6"/>
  <c r="K48" i="6"/>
  <c r="M48" i="6"/>
  <c r="O48" i="6" s="1"/>
  <c r="N48" i="6"/>
  <c r="P48" i="6"/>
  <c r="Q48" i="6"/>
  <c r="R48" i="6"/>
  <c r="S48" i="6"/>
  <c r="T48" i="6" s="1"/>
  <c r="U48" i="6"/>
  <c r="V48" i="6"/>
  <c r="B49" i="6"/>
  <c r="C49" i="6"/>
  <c r="D49" i="6"/>
  <c r="F49" i="6"/>
  <c r="G49" i="6"/>
  <c r="I49" i="6"/>
  <c r="J49" i="6"/>
  <c r="K49" i="6"/>
  <c r="M49" i="6"/>
  <c r="N49" i="6"/>
  <c r="O49" i="6"/>
  <c r="P49" i="6"/>
  <c r="Q49" i="6"/>
  <c r="R49" i="6"/>
  <c r="S49" i="6"/>
  <c r="T49" i="6" s="1"/>
  <c r="U49" i="6"/>
  <c r="V49" i="6"/>
  <c r="B50" i="6"/>
  <c r="C50" i="6"/>
  <c r="D50" i="6"/>
  <c r="F50" i="6"/>
  <c r="G50" i="6"/>
  <c r="I50" i="6"/>
  <c r="J50" i="6"/>
  <c r="K50" i="6"/>
  <c r="M50" i="6"/>
  <c r="N50" i="6"/>
  <c r="O50" i="6"/>
  <c r="P50" i="6"/>
  <c r="Q50" i="6"/>
  <c r="R50" i="6"/>
  <c r="U50" i="6" s="1"/>
  <c r="S50" i="6"/>
  <c r="T50" i="6" s="1"/>
  <c r="B51" i="6"/>
  <c r="C51" i="6"/>
  <c r="D51" i="6"/>
  <c r="F51" i="6"/>
  <c r="G51" i="6"/>
  <c r="I51" i="6"/>
  <c r="J51" i="6"/>
  <c r="K51" i="6"/>
  <c r="M51" i="6"/>
  <c r="N51" i="6"/>
  <c r="O51" i="6"/>
  <c r="P51" i="6"/>
  <c r="Q51" i="6"/>
  <c r="R51" i="6"/>
  <c r="U51" i="6" s="1"/>
  <c r="S51" i="6"/>
  <c r="T51" i="6" s="1"/>
  <c r="B52" i="6"/>
  <c r="C52" i="6"/>
  <c r="D52" i="6"/>
  <c r="F52" i="6"/>
  <c r="G52" i="6"/>
  <c r="I52" i="6"/>
  <c r="J52" i="6"/>
  <c r="K52" i="6"/>
  <c r="M52" i="6"/>
  <c r="O53" i="6" s="1"/>
  <c r="N52" i="6"/>
  <c r="P52" i="6"/>
  <c r="Q52" i="6"/>
  <c r="U52" i="6" s="1"/>
  <c r="R52" i="6"/>
  <c r="S52" i="6"/>
  <c r="T52" i="6" s="1"/>
  <c r="V52" i="6"/>
  <c r="B53" i="6"/>
  <c r="C53" i="6"/>
  <c r="D53" i="6"/>
  <c r="F53" i="6"/>
  <c r="G53" i="6"/>
  <c r="I53" i="6"/>
  <c r="J53" i="6"/>
  <c r="K53" i="6"/>
  <c r="M53" i="6"/>
  <c r="O54" i="6" s="1"/>
  <c r="N53" i="6"/>
  <c r="P53" i="6"/>
  <c r="Q53" i="6"/>
  <c r="R53" i="6"/>
  <c r="S53" i="6"/>
  <c r="T53" i="6" s="1"/>
  <c r="U53" i="6"/>
  <c r="V53" i="6"/>
  <c r="B54" i="6"/>
  <c r="C54" i="6"/>
  <c r="D54" i="6"/>
  <c r="F54" i="6"/>
  <c r="G54" i="6"/>
  <c r="I54" i="6"/>
  <c r="J54" i="6"/>
  <c r="K54" i="6"/>
  <c r="M54" i="6"/>
  <c r="N54" i="6"/>
  <c r="P54" i="6"/>
  <c r="Q54" i="6"/>
  <c r="R54" i="6"/>
  <c r="V54" i="6" s="1"/>
  <c r="S54" i="6"/>
  <c r="T54" i="6" s="1"/>
  <c r="U54" i="6"/>
  <c r="B55" i="6"/>
  <c r="C55" i="6"/>
  <c r="D55" i="6"/>
  <c r="F55" i="6"/>
  <c r="G55" i="6"/>
  <c r="I55" i="6"/>
  <c r="J55" i="6"/>
  <c r="K55" i="6"/>
  <c r="M55" i="6"/>
  <c r="N55" i="6"/>
  <c r="O55" i="6"/>
  <c r="P55" i="6"/>
  <c r="Q55" i="6"/>
  <c r="R55" i="6"/>
  <c r="V55" i="6" s="1"/>
  <c r="S55" i="6"/>
  <c r="T55" i="6" s="1"/>
  <c r="U55" i="6"/>
  <c r="B56" i="6"/>
  <c r="C56" i="6"/>
  <c r="D56" i="6"/>
  <c r="F56" i="6"/>
  <c r="G56" i="6"/>
  <c r="I56" i="6"/>
  <c r="J56" i="6"/>
  <c r="K56" i="6"/>
  <c r="M56" i="6"/>
  <c r="O56" i="6" s="1"/>
  <c r="N56" i="6"/>
  <c r="P56" i="6"/>
  <c r="Q56" i="6"/>
  <c r="R56" i="6"/>
  <c r="S56" i="6"/>
  <c r="T56" i="6" s="1"/>
  <c r="U56" i="6"/>
  <c r="V56" i="6"/>
  <c r="B57" i="6"/>
  <c r="C57" i="6"/>
  <c r="D57" i="6"/>
  <c r="F57" i="6"/>
  <c r="G57" i="6"/>
  <c r="I57" i="6"/>
  <c r="J57" i="6"/>
  <c r="K57" i="6"/>
  <c r="M57" i="6"/>
  <c r="N57" i="6"/>
  <c r="O57" i="6"/>
  <c r="P57" i="6"/>
  <c r="Q57" i="6"/>
  <c r="R57" i="6"/>
  <c r="S57" i="6"/>
  <c r="T57" i="6" s="1"/>
  <c r="U57" i="6"/>
  <c r="V57" i="6"/>
  <c r="B58" i="6"/>
  <c r="C58" i="6"/>
  <c r="D58" i="6"/>
  <c r="F58" i="6"/>
  <c r="G58" i="6"/>
  <c r="I58" i="6"/>
  <c r="J58" i="6"/>
  <c r="K58" i="6"/>
  <c r="M58" i="6"/>
  <c r="N58" i="6"/>
  <c r="O58" i="6"/>
  <c r="P58" i="6"/>
  <c r="Q58" i="6"/>
  <c r="R58" i="6"/>
  <c r="U58" i="6" s="1"/>
  <c r="S58" i="6"/>
  <c r="T58" i="6" s="1"/>
  <c r="B59" i="6"/>
  <c r="C59" i="6"/>
  <c r="D59" i="6"/>
  <c r="F59" i="6"/>
  <c r="G59" i="6"/>
  <c r="I59" i="6"/>
  <c r="J59" i="6"/>
  <c r="K59" i="6"/>
  <c r="M59" i="6"/>
  <c r="N59" i="6"/>
  <c r="O59" i="6"/>
  <c r="P59" i="6"/>
  <c r="Q59" i="6"/>
  <c r="R59" i="6"/>
  <c r="U59" i="6" s="1"/>
  <c r="S59" i="6"/>
  <c r="T59" i="6" s="1"/>
  <c r="B60" i="6"/>
  <c r="C60" i="6"/>
  <c r="D60" i="6"/>
  <c r="F60" i="6"/>
  <c r="G60" i="6"/>
  <c r="I60" i="6"/>
  <c r="J60" i="6"/>
  <c r="K60" i="6"/>
  <c r="M60" i="6"/>
  <c r="O61" i="6" s="1"/>
  <c r="N60" i="6"/>
  <c r="P60" i="6"/>
  <c r="Q60" i="6"/>
  <c r="U60" i="6" s="1"/>
  <c r="R60" i="6"/>
  <c r="S60" i="6"/>
  <c r="T60" i="6" s="1"/>
  <c r="V60" i="6"/>
  <c r="B61" i="6"/>
  <c r="C61" i="6"/>
  <c r="D61" i="6"/>
  <c r="F61" i="6"/>
  <c r="G61" i="6"/>
  <c r="I61" i="6"/>
  <c r="J61" i="6"/>
  <c r="K61" i="6"/>
  <c r="M61" i="6"/>
  <c r="O62" i="6" s="1"/>
  <c r="N61" i="6"/>
  <c r="P61" i="6"/>
  <c r="Q61" i="6"/>
  <c r="R61" i="6"/>
  <c r="S61" i="6"/>
  <c r="T61" i="6" s="1"/>
  <c r="U61" i="6"/>
  <c r="V61" i="6"/>
  <c r="B62" i="6"/>
  <c r="C62" i="6"/>
  <c r="D62" i="6"/>
  <c r="F62" i="6"/>
  <c r="G62" i="6"/>
  <c r="I62" i="6"/>
  <c r="J62" i="6"/>
  <c r="K62" i="6"/>
  <c r="M62" i="6"/>
  <c r="N62" i="6"/>
  <c r="P62" i="6"/>
  <c r="Q62" i="6"/>
  <c r="R62" i="6"/>
  <c r="V62" i="6" s="1"/>
  <c r="S62" i="6"/>
  <c r="T62" i="6" s="1"/>
  <c r="U62" i="6"/>
  <c r="B63" i="6"/>
  <c r="C63" i="6"/>
  <c r="D63" i="6"/>
  <c r="F63" i="6"/>
  <c r="G63" i="6"/>
  <c r="I63" i="6"/>
  <c r="J63" i="6"/>
  <c r="K63" i="6"/>
  <c r="M63" i="6"/>
  <c r="N63" i="6"/>
  <c r="O63" i="6"/>
  <c r="P63" i="6"/>
  <c r="Q63" i="6"/>
  <c r="R63" i="6"/>
  <c r="V63" i="6" s="1"/>
  <c r="S63" i="6"/>
  <c r="T63" i="6" s="1"/>
  <c r="U63" i="6"/>
  <c r="B64" i="6"/>
  <c r="C64" i="6"/>
  <c r="D64" i="6"/>
  <c r="F64" i="6"/>
  <c r="G64" i="6"/>
  <c r="I64" i="6"/>
  <c r="J64" i="6"/>
  <c r="K64" i="6"/>
  <c r="M64" i="6"/>
  <c r="O64" i="6" s="1"/>
  <c r="N64" i="6"/>
  <c r="P64" i="6"/>
  <c r="Q64" i="6"/>
  <c r="R64" i="6"/>
  <c r="S64" i="6"/>
  <c r="T64" i="6" s="1"/>
  <c r="U64" i="6"/>
  <c r="V64" i="6"/>
  <c r="B65" i="6"/>
  <c r="C65" i="6"/>
  <c r="D65" i="6"/>
  <c r="F65" i="6"/>
  <c r="G65" i="6"/>
  <c r="I65" i="6"/>
  <c r="J65" i="6"/>
  <c r="K65" i="6"/>
  <c r="M65" i="6"/>
  <c r="N65" i="6"/>
  <c r="O65" i="6"/>
  <c r="P65" i="6"/>
  <c r="Q65" i="6"/>
  <c r="R65" i="6"/>
  <c r="S65" i="6"/>
  <c r="T65" i="6" s="1"/>
  <c r="U65" i="6"/>
  <c r="V65" i="6"/>
  <c r="B66" i="6"/>
  <c r="C66" i="6"/>
  <c r="D66" i="6"/>
  <c r="F66" i="6"/>
  <c r="G66" i="6"/>
  <c r="I66" i="6"/>
  <c r="J66" i="6"/>
  <c r="K66" i="6"/>
  <c r="M66" i="6"/>
  <c r="N66" i="6"/>
  <c r="O66" i="6"/>
  <c r="P66" i="6"/>
  <c r="Q66" i="6"/>
  <c r="R66" i="6"/>
  <c r="U66" i="6" s="1"/>
  <c r="S66" i="6"/>
  <c r="T66" i="6" s="1"/>
  <c r="B67" i="6"/>
  <c r="C67" i="6"/>
  <c r="D67" i="6"/>
  <c r="F67" i="6"/>
  <c r="G67" i="6"/>
  <c r="I67" i="6"/>
  <c r="J67" i="6"/>
  <c r="K67" i="6"/>
  <c r="M67" i="6"/>
  <c r="N67" i="6"/>
  <c r="O67" i="6"/>
  <c r="P67" i="6"/>
  <c r="Q67" i="6"/>
  <c r="R67" i="6"/>
  <c r="U67" i="6" s="1"/>
  <c r="S67" i="6"/>
  <c r="T67" i="6" s="1"/>
  <c r="B68" i="6"/>
  <c r="C68" i="6"/>
  <c r="D68" i="6"/>
  <c r="F68" i="6"/>
  <c r="G68" i="6"/>
  <c r="I68" i="6"/>
  <c r="J68" i="6"/>
  <c r="K68" i="6"/>
  <c r="M68" i="6"/>
  <c r="O69" i="6" s="1"/>
  <c r="N68" i="6"/>
  <c r="P68" i="6"/>
  <c r="Q68" i="6"/>
  <c r="U68" i="6" s="1"/>
  <c r="R68" i="6"/>
  <c r="S68" i="6"/>
  <c r="T68" i="6" s="1"/>
  <c r="V68" i="6"/>
  <c r="B69" i="6"/>
  <c r="C69" i="6"/>
  <c r="D69" i="6"/>
  <c r="F69" i="6"/>
  <c r="G69" i="6"/>
  <c r="I69" i="6"/>
  <c r="J69" i="6"/>
  <c r="K69" i="6"/>
  <c r="M69" i="6"/>
  <c r="O70" i="6" s="1"/>
  <c r="N69" i="6"/>
  <c r="P69" i="6"/>
  <c r="Q69" i="6"/>
  <c r="R69" i="6"/>
  <c r="S69" i="6"/>
  <c r="T69" i="6" s="1"/>
  <c r="U69" i="6"/>
  <c r="V69" i="6"/>
  <c r="B70" i="6"/>
  <c r="C70" i="6"/>
  <c r="D70" i="6"/>
  <c r="F70" i="6"/>
  <c r="G70" i="6"/>
  <c r="I70" i="6"/>
  <c r="J70" i="6"/>
  <c r="K70" i="6"/>
  <c r="M70" i="6"/>
  <c r="N70" i="6"/>
  <c r="P70" i="6"/>
  <c r="Q70" i="6"/>
  <c r="R70" i="6"/>
  <c r="V70" i="6" s="1"/>
  <c r="S70" i="6"/>
  <c r="T70" i="6" s="1"/>
  <c r="U70" i="6"/>
  <c r="B71" i="6"/>
  <c r="C71" i="6"/>
  <c r="D71" i="6"/>
  <c r="F71" i="6"/>
  <c r="G71" i="6"/>
  <c r="I71" i="6"/>
  <c r="J71" i="6"/>
  <c r="K71" i="6"/>
  <c r="M71" i="6"/>
  <c r="N71" i="6"/>
  <c r="O71" i="6"/>
  <c r="P71" i="6"/>
  <c r="Q71" i="6"/>
  <c r="R71" i="6"/>
  <c r="V71" i="6" s="1"/>
  <c r="S71" i="6"/>
  <c r="T71" i="6" s="1"/>
  <c r="U71" i="6"/>
  <c r="B72" i="6"/>
  <c r="C72" i="6"/>
  <c r="D72" i="6"/>
  <c r="F72" i="6"/>
  <c r="G72" i="6"/>
  <c r="I72" i="6"/>
  <c r="J72" i="6"/>
  <c r="K72" i="6"/>
  <c r="M72" i="6"/>
  <c r="O72" i="6" s="1"/>
  <c r="N72" i="6"/>
  <c r="P72" i="6"/>
  <c r="Q72" i="6"/>
  <c r="R72" i="6"/>
  <c r="S72" i="6"/>
  <c r="T72" i="6" s="1"/>
  <c r="U72" i="6"/>
  <c r="V72" i="6"/>
  <c r="B73" i="6"/>
  <c r="C73" i="6"/>
  <c r="D73" i="6"/>
  <c r="F73" i="6"/>
  <c r="G73" i="6"/>
  <c r="I73" i="6"/>
  <c r="J73" i="6"/>
  <c r="K73" i="6"/>
  <c r="M73" i="6"/>
  <c r="N73" i="6"/>
  <c r="O73" i="6"/>
  <c r="P73" i="6"/>
  <c r="Q73" i="6"/>
  <c r="R73" i="6"/>
  <c r="S73" i="6"/>
  <c r="T73" i="6" s="1"/>
  <c r="U73" i="6"/>
  <c r="V73" i="6"/>
  <c r="B74" i="6"/>
  <c r="C74" i="6"/>
  <c r="D74" i="6"/>
  <c r="F74" i="6"/>
  <c r="G74" i="6"/>
  <c r="I74" i="6"/>
  <c r="J74" i="6"/>
  <c r="K74" i="6"/>
  <c r="M74" i="6"/>
  <c r="N74" i="6"/>
  <c r="O74" i="6"/>
  <c r="P74" i="6"/>
  <c r="Q74" i="6"/>
  <c r="R74" i="6"/>
  <c r="U74" i="6" s="1"/>
  <c r="S74" i="6"/>
  <c r="T74" i="6" s="1"/>
  <c r="B75" i="6"/>
  <c r="C75" i="6"/>
  <c r="D75" i="6"/>
  <c r="F75" i="6"/>
  <c r="G75" i="6"/>
  <c r="I75" i="6"/>
  <c r="J75" i="6"/>
  <c r="K75" i="6"/>
  <c r="M75" i="6"/>
  <c r="N75" i="6"/>
  <c r="O75" i="6"/>
  <c r="P75" i="6"/>
  <c r="Q75" i="6"/>
  <c r="R75" i="6"/>
  <c r="U75" i="6" s="1"/>
  <c r="S75" i="6"/>
  <c r="T75" i="6" s="1"/>
  <c r="B76" i="6"/>
  <c r="C76" i="6"/>
  <c r="D76" i="6"/>
  <c r="F76" i="6"/>
  <c r="G76" i="6"/>
  <c r="I76" i="6"/>
  <c r="J76" i="6"/>
  <c r="K76" i="6"/>
  <c r="M76" i="6"/>
  <c r="O77" i="6" s="1"/>
  <c r="N76" i="6"/>
  <c r="P76" i="6"/>
  <c r="Q76" i="6"/>
  <c r="U76" i="6" s="1"/>
  <c r="R76" i="6"/>
  <c r="S76" i="6"/>
  <c r="T76" i="6" s="1"/>
  <c r="V76" i="6"/>
  <c r="B77" i="6"/>
  <c r="C77" i="6"/>
  <c r="D77" i="6"/>
  <c r="F77" i="6"/>
  <c r="G77" i="6"/>
  <c r="I77" i="6"/>
  <c r="J77" i="6"/>
  <c r="K77" i="6"/>
  <c r="M77" i="6"/>
  <c r="O78" i="6" s="1"/>
  <c r="N77" i="6"/>
  <c r="P77" i="6"/>
  <c r="Q77" i="6"/>
  <c r="R77" i="6"/>
  <c r="S77" i="6"/>
  <c r="T77" i="6" s="1"/>
  <c r="U77" i="6"/>
  <c r="V77" i="6"/>
  <c r="B78" i="6"/>
  <c r="C78" i="6"/>
  <c r="D78" i="6"/>
  <c r="F78" i="6"/>
  <c r="G78" i="6"/>
  <c r="I78" i="6"/>
  <c r="J78" i="6"/>
  <c r="K78" i="6"/>
  <c r="M78" i="6"/>
  <c r="N78" i="6"/>
  <c r="P78" i="6"/>
  <c r="Q78" i="6"/>
  <c r="R78" i="6"/>
  <c r="V78" i="6" s="1"/>
  <c r="S78" i="6"/>
  <c r="T78" i="6" s="1"/>
  <c r="U78" i="6"/>
  <c r="B79" i="6"/>
  <c r="C79" i="6"/>
  <c r="D79" i="6"/>
  <c r="F79" i="6"/>
  <c r="G79" i="6"/>
  <c r="I79" i="6"/>
  <c r="J79" i="6"/>
  <c r="K79" i="6"/>
  <c r="M79" i="6"/>
  <c r="N79" i="6"/>
  <c r="O79" i="6"/>
  <c r="P79" i="6"/>
  <c r="Q79" i="6"/>
  <c r="R79" i="6"/>
  <c r="V79" i="6" s="1"/>
  <c r="S79" i="6"/>
  <c r="T79" i="6" s="1"/>
  <c r="U79" i="6"/>
  <c r="B80" i="6"/>
  <c r="C80" i="6"/>
  <c r="D80" i="6"/>
  <c r="F80" i="6"/>
  <c r="G80" i="6"/>
  <c r="I80" i="6"/>
  <c r="J80" i="6"/>
  <c r="K80" i="6"/>
  <c r="M80" i="6"/>
  <c r="O80" i="6" s="1"/>
  <c r="N80" i="6"/>
  <c r="P80" i="6"/>
  <c r="Q80" i="6"/>
  <c r="R80" i="6"/>
  <c r="S80" i="6"/>
  <c r="T80" i="6" s="1"/>
  <c r="U80" i="6"/>
  <c r="V80" i="6"/>
  <c r="B81" i="6"/>
  <c r="C81" i="6"/>
  <c r="D81" i="6"/>
  <c r="F81" i="6"/>
  <c r="G81" i="6"/>
  <c r="I81" i="6"/>
  <c r="J81" i="6"/>
  <c r="K81" i="6"/>
  <c r="M81" i="6"/>
  <c r="N81" i="6"/>
  <c r="O81" i="6"/>
  <c r="P81" i="6"/>
  <c r="Q81" i="6"/>
  <c r="R81" i="6"/>
  <c r="S81" i="6"/>
  <c r="T81" i="6" s="1"/>
  <c r="U81" i="6"/>
  <c r="V81" i="6"/>
  <c r="B82" i="6"/>
  <c r="C82" i="6"/>
  <c r="D82" i="6"/>
  <c r="F82" i="6"/>
  <c r="G82" i="6"/>
  <c r="I82" i="6"/>
  <c r="J82" i="6"/>
  <c r="K82" i="6"/>
  <c r="M82" i="6"/>
  <c r="N82" i="6"/>
  <c r="O82" i="6"/>
  <c r="P82" i="6"/>
  <c r="Q82" i="6"/>
  <c r="R82" i="6"/>
  <c r="U82" i="6" s="1"/>
  <c r="S82" i="6"/>
  <c r="T82" i="6" s="1"/>
  <c r="B83" i="6"/>
  <c r="C83" i="6"/>
  <c r="D83" i="6"/>
  <c r="F83" i="6"/>
  <c r="G83" i="6"/>
  <c r="I83" i="6"/>
  <c r="J83" i="6"/>
  <c r="K83" i="6"/>
  <c r="M83" i="6"/>
  <c r="N83" i="6"/>
  <c r="O83" i="6"/>
  <c r="P83" i="6"/>
  <c r="Q83" i="6"/>
  <c r="R83" i="6"/>
  <c r="U83" i="6" s="1"/>
  <c r="S83" i="6"/>
  <c r="T83" i="6" s="1"/>
  <c r="B84" i="6"/>
  <c r="C84" i="6"/>
  <c r="D84" i="6"/>
  <c r="F84" i="6"/>
  <c r="G84" i="6"/>
  <c r="I84" i="6"/>
  <c r="J84" i="6"/>
  <c r="K84" i="6"/>
  <c r="M84" i="6"/>
  <c r="O85" i="6" s="1"/>
  <c r="N84" i="6"/>
  <c r="P84" i="6"/>
  <c r="Q84" i="6"/>
  <c r="U84" i="6" s="1"/>
  <c r="R84" i="6"/>
  <c r="S84" i="6"/>
  <c r="T84" i="6" s="1"/>
  <c r="V84" i="6"/>
  <c r="B85" i="6"/>
  <c r="C85" i="6"/>
  <c r="D85" i="6"/>
  <c r="F85" i="6"/>
  <c r="G85" i="6"/>
  <c r="I85" i="6"/>
  <c r="J85" i="6"/>
  <c r="K85" i="6"/>
  <c r="M85" i="6"/>
  <c r="O86" i="6" s="1"/>
  <c r="N85" i="6"/>
  <c r="P85" i="6"/>
  <c r="Q85" i="6"/>
  <c r="R85" i="6"/>
  <c r="S85" i="6"/>
  <c r="T85" i="6" s="1"/>
  <c r="U85" i="6"/>
  <c r="V85" i="6"/>
  <c r="B86" i="6"/>
  <c r="C86" i="6"/>
  <c r="D86" i="6"/>
  <c r="F86" i="6"/>
  <c r="G86" i="6"/>
  <c r="I86" i="6"/>
  <c r="J86" i="6"/>
  <c r="K86" i="6"/>
  <c r="M86" i="6"/>
  <c r="N86" i="6"/>
  <c r="P86" i="6"/>
  <c r="Q86" i="6"/>
  <c r="R86" i="6"/>
  <c r="V86" i="6" s="1"/>
  <c r="S86" i="6"/>
  <c r="T86" i="6" s="1"/>
  <c r="U86" i="6"/>
  <c r="B87" i="6"/>
  <c r="C87" i="6"/>
  <c r="D87" i="6"/>
  <c r="F87" i="6"/>
  <c r="G87" i="6"/>
  <c r="I87" i="6"/>
  <c r="J87" i="6"/>
  <c r="K87" i="6"/>
  <c r="M87" i="6"/>
  <c r="N87" i="6"/>
  <c r="O87" i="6"/>
  <c r="P87" i="6"/>
  <c r="Q87" i="6"/>
  <c r="R87" i="6"/>
  <c r="V87" i="6" s="1"/>
  <c r="S87" i="6"/>
  <c r="T87" i="6" s="1"/>
  <c r="U87" i="6"/>
  <c r="B88" i="6"/>
  <c r="C88" i="6"/>
  <c r="D88" i="6"/>
  <c r="F88" i="6"/>
  <c r="G88" i="6"/>
  <c r="I88" i="6"/>
  <c r="J88" i="6"/>
  <c r="K88" i="6"/>
  <c r="M88" i="6"/>
  <c r="O88" i="6" s="1"/>
  <c r="N88" i="6"/>
  <c r="P88" i="6"/>
  <c r="Q88" i="6"/>
  <c r="R88" i="6"/>
  <c r="S88" i="6"/>
  <c r="T88" i="6" s="1"/>
  <c r="U88" i="6"/>
  <c r="V88" i="6"/>
  <c r="B89" i="6"/>
  <c r="C89" i="6"/>
  <c r="D89" i="6"/>
  <c r="F89" i="6"/>
  <c r="G89" i="6"/>
  <c r="I89" i="6"/>
  <c r="J89" i="6"/>
  <c r="K89" i="6"/>
  <c r="M89" i="6"/>
  <c r="N89" i="6"/>
  <c r="O89" i="6"/>
  <c r="P89" i="6"/>
  <c r="Q89" i="6"/>
  <c r="R89" i="6"/>
  <c r="S89" i="6"/>
  <c r="T89" i="6" s="1"/>
  <c r="U89" i="6"/>
  <c r="V89" i="6"/>
  <c r="B90" i="6"/>
  <c r="C90" i="6"/>
  <c r="D90" i="6"/>
  <c r="F90" i="6"/>
  <c r="G90" i="6"/>
  <c r="I90" i="6"/>
  <c r="J90" i="6"/>
  <c r="K90" i="6"/>
  <c r="M90" i="6"/>
  <c r="N90" i="6"/>
  <c r="O90" i="6"/>
  <c r="P90" i="6"/>
  <c r="Q90" i="6"/>
  <c r="R90" i="6"/>
  <c r="U90" i="6" s="1"/>
  <c r="S90" i="6"/>
  <c r="T90" i="6" s="1"/>
  <c r="B91" i="6"/>
  <c r="C91" i="6"/>
  <c r="D91" i="6"/>
  <c r="F91" i="6"/>
  <c r="G91" i="6"/>
  <c r="I91" i="6"/>
  <c r="J91" i="6"/>
  <c r="K91" i="6"/>
  <c r="M91" i="6"/>
  <c r="N91" i="6"/>
  <c r="O91" i="6"/>
  <c r="P91" i="6"/>
  <c r="Q91" i="6"/>
  <c r="R91" i="6"/>
  <c r="U91" i="6" s="1"/>
  <c r="S91" i="6"/>
  <c r="T91" i="6" s="1"/>
  <c r="B92" i="6"/>
  <c r="C92" i="6"/>
  <c r="D92" i="6"/>
  <c r="F92" i="6"/>
  <c r="G92" i="6"/>
  <c r="I92" i="6"/>
  <c r="J92" i="6"/>
  <c r="K92" i="6"/>
  <c r="M92" i="6"/>
  <c r="O93" i="6" s="1"/>
  <c r="N92" i="6"/>
  <c r="P92" i="6"/>
  <c r="Q92" i="6"/>
  <c r="U92" i="6" s="1"/>
  <c r="R92" i="6"/>
  <c r="S92" i="6"/>
  <c r="T92" i="6" s="1"/>
  <c r="V92" i="6"/>
  <c r="B93" i="6"/>
  <c r="C93" i="6"/>
  <c r="D93" i="6"/>
  <c r="F93" i="6"/>
  <c r="G93" i="6"/>
  <c r="I93" i="6"/>
  <c r="J93" i="6"/>
  <c r="K93" i="6"/>
  <c r="M93" i="6"/>
  <c r="O94" i="6" s="1"/>
  <c r="N93" i="6"/>
  <c r="P93" i="6"/>
  <c r="Q93" i="6"/>
  <c r="R93" i="6"/>
  <c r="S93" i="6"/>
  <c r="T93" i="6" s="1"/>
  <c r="U93" i="6"/>
  <c r="V93" i="6"/>
  <c r="B94" i="6"/>
  <c r="C94" i="6"/>
  <c r="D94" i="6"/>
  <c r="F94" i="6"/>
  <c r="G94" i="6"/>
  <c r="I94" i="6"/>
  <c r="J94" i="6"/>
  <c r="K94" i="6"/>
  <c r="M94" i="6"/>
  <c r="N94" i="6"/>
  <c r="P94" i="6"/>
  <c r="Q94" i="6"/>
  <c r="R94" i="6"/>
  <c r="V94" i="6" s="1"/>
  <c r="S94" i="6"/>
  <c r="T94" i="6" s="1"/>
  <c r="U94" i="6"/>
  <c r="B95" i="6"/>
  <c r="C95" i="6"/>
  <c r="D95" i="6"/>
  <c r="F95" i="6"/>
  <c r="G95" i="6"/>
  <c r="I95" i="6"/>
  <c r="J95" i="6"/>
  <c r="K95" i="6"/>
  <c r="M95" i="6"/>
  <c r="N95" i="6"/>
  <c r="O95" i="6"/>
  <c r="P95" i="6"/>
  <c r="Q95" i="6"/>
  <c r="R95" i="6"/>
  <c r="V95" i="6" s="1"/>
  <c r="S95" i="6"/>
  <c r="T95" i="6" s="1"/>
  <c r="U95" i="6"/>
  <c r="B96" i="6"/>
  <c r="C96" i="6"/>
  <c r="D96" i="6"/>
  <c r="F96" i="6"/>
  <c r="G96" i="6"/>
  <c r="I96" i="6"/>
  <c r="J96" i="6"/>
  <c r="K96" i="6"/>
  <c r="M96" i="6"/>
  <c r="O96" i="6" s="1"/>
  <c r="N96" i="6"/>
  <c r="P96" i="6"/>
  <c r="Q96" i="6"/>
  <c r="R96" i="6"/>
  <c r="S96" i="6"/>
  <c r="T96" i="6" s="1"/>
  <c r="U96" i="6"/>
  <c r="V96" i="6"/>
  <c r="B97" i="6"/>
  <c r="C97" i="6"/>
  <c r="D97" i="6"/>
  <c r="F97" i="6"/>
  <c r="G97" i="6"/>
  <c r="I97" i="6"/>
  <c r="J97" i="6"/>
  <c r="K97" i="6"/>
  <c r="M97" i="6"/>
  <c r="N97" i="6"/>
  <c r="O97" i="6"/>
  <c r="P97" i="6"/>
  <c r="Q97" i="6"/>
  <c r="R97" i="6"/>
  <c r="S97" i="6"/>
  <c r="T97" i="6" s="1"/>
  <c r="U97" i="6"/>
  <c r="V97" i="6"/>
  <c r="B98" i="6"/>
  <c r="C98" i="6"/>
  <c r="D98" i="6"/>
  <c r="F98" i="6"/>
  <c r="G98" i="6"/>
  <c r="I98" i="6"/>
  <c r="J98" i="6"/>
  <c r="K98" i="6"/>
  <c r="M98" i="6"/>
  <c r="N98" i="6"/>
  <c r="O98" i="6"/>
  <c r="P98" i="6"/>
  <c r="Q98" i="6"/>
  <c r="R98" i="6"/>
  <c r="U98" i="6" s="1"/>
  <c r="S98" i="6"/>
  <c r="T98" i="6" s="1"/>
  <c r="B99" i="6"/>
  <c r="C99" i="6"/>
  <c r="D99" i="6"/>
  <c r="F99" i="6"/>
  <c r="G99" i="6"/>
  <c r="I99" i="6"/>
  <c r="J99" i="6"/>
  <c r="K99" i="6"/>
  <c r="M99" i="6"/>
  <c r="N99" i="6"/>
  <c r="O99" i="6"/>
  <c r="P99" i="6"/>
  <c r="Q99" i="6"/>
  <c r="R99" i="6"/>
  <c r="U99" i="6" s="1"/>
  <c r="S99" i="6"/>
  <c r="T99" i="6" s="1"/>
  <c r="B100" i="6"/>
  <c r="C100" i="6"/>
  <c r="D100" i="6"/>
  <c r="F100" i="6"/>
  <c r="G100" i="6"/>
  <c r="I100" i="6"/>
  <c r="J100" i="6"/>
  <c r="K100" i="6"/>
  <c r="M100" i="6"/>
  <c r="O101" i="6" s="1"/>
  <c r="N100" i="6"/>
  <c r="P100" i="6"/>
  <c r="Q100" i="6"/>
  <c r="U100" i="6" s="1"/>
  <c r="R100" i="6"/>
  <c r="S100" i="6"/>
  <c r="T100" i="6" s="1"/>
  <c r="V100" i="6"/>
  <c r="B101" i="6"/>
  <c r="C101" i="6"/>
  <c r="D101" i="6"/>
  <c r="F101" i="6"/>
  <c r="G101" i="6"/>
  <c r="I101" i="6"/>
  <c r="J101" i="6"/>
  <c r="K101" i="6"/>
  <c r="M101" i="6"/>
  <c r="O102" i="6" s="1"/>
  <c r="N101" i="6"/>
  <c r="P101" i="6"/>
  <c r="Q101" i="6"/>
  <c r="R101" i="6"/>
  <c r="S101" i="6"/>
  <c r="T101" i="6" s="1"/>
  <c r="U101" i="6"/>
  <c r="V101" i="6"/>
  <c r="B102" i="6"/>
  <c r="C102" i="6"/>
  <c r="D102" i="6"/>
  <c r="F102" i="6"/>
  <c r="G102" i="6"/>
  <c r="I102" i="6"/>
  <c r="J102" i="6"/>
  <c r="K102" i="6"/>
  <c r="M102" i="6"/>
  <c r="N102" i="6"/>
  <c r="P102" i="6"/>
  <c r="Q102" i="6"/>
  <c r="R102" i="6"/>
  <c r="V102" i="6" s="1"/>
  <c r="S102" i="6"/>
  <c r="T102" i="6" s="1"/>
  <c r="U102" i="6"/>
  <c r="B103" i="6"/>
  <c r="C103" i="6"/>
  <c r="D103" i="6"/>
  <c r="F103" i="6"/>
  <c r="G103" i="6"/>
  <c r="I103" i="6"/>
  <c r="J103" i="6"/>
  <c r="K103" i="6"/>
  <c r="M103" i="6"/>
  <c r="N103" i="6"/>
  <c r="O103" i="6"/>
  <c r="P103" i="6"/>
  <c r="Q103" i="6"/>
  <c r="R103" i="6"/>
  <c r="V103" i="6" s="1"/>
  <c r="S103" i="6"/>
  <c r="T103" i="6" s="1"/>
  <c r="U103" i="6"/>
  <c r="B104" i="6"/>
  <c r="C104" i="6"/>
  <c r="D104" i="6"/>
  <c r="F104" i="6"/>
  <c r="G104" i="6"/>
  <c r="I104" i="6"/>
  <c r="J104" i="6"/>
  <c r="K104" i="6"/>
  <c r="M104" i="6"/>
  <c r="O104" i="6" s="1"/>
  <c r="N104" i="6"/>
  <c r="P104" i="6"/>
  <c r="Q104" i="6"/>
  <c r="R104" i="6"/>
  <c r="S104" i="6"/>
  <c r="T104" i="6" s="1"/>
  <c r="U104" i="6"/>
  <c r="V104" i="6"/>
  <c r="B105" i="6"/>
  <c r="C105" i="6"/>
  <c r="D105" i="6"/>
  <c r="F105" i="6"/>
  <c r="G105" i="6"/>
  <c r="I105" i="6"/>
  <c r="J105" i="6"/>
  <c r="K105" i="6"/>
  <c r="M105" i="6"/>
  <c r="N105" i="6"/>
  <c r="O105" i="6"/>
  <c r="P105" i="6"/>
  <c r="Q105" i="6"/>
  <c r="R105" i="6"/>
  <c r="S105" i="6"/>
  <c r="T105" i="6" s="1"/>
  <c r="U105" i="6"/>
  <c r="V105" i="6"/>
  <c r="B106" i="6"/>
  <c r="C106" i="6"/>
  <c r="D106" i="6"/>
  <c r="F106" i="6"/>
  <c r="G106" i="6"/>
  <c r="I106" i="6"/>
  <c r="J106" i="6"/>
  <c r="K106" i="6"/>
  <c r="M106" i="6"/>
  <c r="N106" i="6"/>
  <c r="O106" i="6"/>
  <c r="P106" i="6"/>
  <c r="Q106" i="6"/>
  <c r="R106" i="6"/>
  <c r="U106" i="6" s="1"/>
  <c r="S106" i="6"/>
  <c r="T106" i="6" s="1"/>
  <c r="B107" i="6"/>
  <c r="C107" i="6"/>
  <c r="D107" i="6"/>
  <c r="F107" i="6"/>
  <c r="G107" i="6"/>
  <c r="I107" i="6"/>
  <c r="J107" i="6"/>
  <c r="K107" i="6"/>
  <c r="M107" i="6"/>
  <c r="N107" i="6"/>
  <c r="O107" i="6"/>
  <c r="P107" i="6"/>
  <c r="Q107" i="6"/>
  <c r="R107" i="6"/>
  <c r="U107" i="6" s="1"/>
  <c r="S107" i="6"/>
  <c r="T107" i="6" s="1"/>
  <c r="B108" i="6"/>
  <c r="C108" i="6"/>
  <c r="D108" i="6"/>
  <c r="F108" i="6"/>
  <c r="G108" i="6"/>
  <c r="I108" i="6"/>
  <c r="J108" i="6"/>
  <c r="K108" i="6"/>
  <c r="M108" i="6"/>
  <c r="O109" i="6" s="1"/>
  <c r="N108" i="6"/>
  <c r="P108" i="6"/>
  <c r="Q108" i="6"/>
  <c r="U108" i="6" s="1"/>
  <c r="R108" i="6"/>
  <c r="S108" i="6"/>
  <c r="T108" i="6" s="1"/>
  <c r="V108" i="6"/>
  <c r="B109" i="6"/>
  <c r="C109" i="6"/>
  <c r="D109" i="6"/>
  <c r="F109" i="6"/>
  <c r="G109" i="6"/>
  <c r="I109" i="6"/>
  <c r="J109" i="6"/>
  <c r="K109" i="6"/>
  <c r="M109" i="6"/>
  <c r="O110" i="6" s="1"/>
  <c r="N109" i="6"/>
  <c r="P109" i="6"/>
  <c r="Q109" i="6"/>
  <c r="R109" i="6"/>
  <c r="S109" i="6"/>
  <c r="T109" i="6" s="1"/>
  <c r="U109" i="6"/>
  <c r="V109" i="6"/>
  <c r="B110" i="6"/>
  <c r="C110" i="6"/>
  <c r="D110" i="6"/>
  <c r="F110" i="6"/>
  <c r="G110" i="6"/>
  <c r="I110" i="6"/>
  <c r="J110" i="6"/>
  <c r="K110" i="6"/>
  <c r="M110" i="6"/>
  <c r="N110" i="6"/>
  <c r="P110" i="6"/>
  <c r="Q110" i="6"/>
  <c r="R110" i="6"/>
  <c r="V110" i="6" s="1"/>
  <c r="S110" i="6"/>
  <c r="T110" i="6" s="1"/>
  <c r="U110" i="6"/>
  <c r="B111" i="6"/>
  <c r="C111" i="6"/>
  <c r="D111" i="6"/>
  <c r="F111" i="6"/>
  <c r="G111" i="6"/>
  <c r="I111" i="6"/>
  <c r="J111" i="6"/>
  <c r="K111" i="6"/>
  <c r="M111" i="6"/>
  <c r="N111" i="6"/>
  <c r="O111" i="6"/>
  <c r="P111" i="6"/>
  <c r="Q111" i="6"/>
  <c r="R111" i="6"/>
  <c r="V111" i="6" s="1"/>
  <c r="S111" i="6"/>
  <c r="T111" i="6" s="1"/>
  <c r="U111" i="6"/>
  <c r="B112" i="6"/>
  <c r="C112" i="6"/>
  <c r="D112" i="6"/>
  <c r="F112" i="6"/>
  <c r="G112" i="6"/>
  <c r="I112" i="6"/>
  <c r="J112" i="6"/>
  <c r="K112" i="6"/>
  <c r="M112" i="6"/>
  <c r="O112" i="6" s="1"/>
  <c r="N112" i="6"/>
  <c r="P112" i="6"/>
  <c r="Q112" i="6"/>
  <c r="R112" i="6"/>
  <c r="S112" i="6"/>
  <c r="T112" i="6" s="1"/>
  <c r="U112" i="6"/>
  <c r="V112" i="6"/>
  <c r="B113" i="6"/>
  <c r="C113" i="6"/>
  <c r="D113" i="6"/>
  <c r="F113" i="6"/>
  <c r="G113" i="6"/>
  <c r="I113" i="6"/>
  <c r="J113" i="6"/>
  <c r="K113" i="6"/>
  <c r="M113" i="6"/>
  <c r="N113" i="6"/>
  <c r="O113" i="6"/>
  <c r="P113" i="6"/>
  <c r="Q113" i="6"/>
  <c r="R113" i="6"/>
  <c r="S113" i="6"/>
  <c r="T113" i="6" s="1"/>
  <c r="U113" i="6"/>
  <c r="V113" i="6"/>
  <c r="B114" i="6"/>
  <c r="C114" i="6"/>
  <c r="D114" i="6"/>
  <c r="F114" i="6"/>
  <c r="G114" i="6"/>
  <c r="I114" i="6"/>
  <c r="J114" i="6"/>
  <c r="K114" i="6"/>
  <c r="M114" i="6"/>
  <c r="N114" i="6"/>
  <c r="O114" i="6"/>
  <c r="P114" i="6"/>
  <c r="Q114" i="6"/>
  <c r="R114" i="6"/>
  <c r="U114" i="6" s="1"/>
  <c r="S114" i="6"/>
  <c r="T114" i="6" s="1"/>
  <c r="B115" i="6"/>
  <c r="C115" i="6"/>
  <c r="D115" i="6"/>
  <c r="F115" i="6"/>
  <c r="G115" i="6"/>
  <c r="I115" i="6"/>
  <c r="J115" i="6"/>
  <c r="K115" i="6"/>
  <c r="M115" i="6"/>
  <c r="N115" i="6"/>
  <c r="O115" i="6"/>
  <c r="P115" i="6"/>
  <c r="Q115" i="6"/>
  <c r="R115" i="6"/>
  <c r="U115" i="6" s="1"/>
  <c r="S115" i="6"/>
  <c r="T115" i="6" s="1"/>
  <c r="B116" i="6"/>
  <c r="C116" i="6"/>
  <c r="D116" i="6"/>
  <c r="F116" i="6"/>
  <c r="G116" i="6"/>
  <c r="I116" i="6"/>
  <c r="J116" i="6"/>
  <c r="K116" i="6"/>
  <c r="M116" i="6"/>
  <c r="O117" i="6" s="1"/>
  <c r="N116" i="6"/>
  <c r="P116" i="6"/>
  <c r="Q116" i="6"/>
  <c r="U116" i="6" s="1"/>
  <c r="R116" i="6"/>
  <c r="S116" i="6"/>
  <c r="T116" i="6" s="1"/>
  <c r="V116" i="6"/>
  <c r="B117" i="6"/>
  <c r="C117" i="6"/>
  <c r="D117" i="6"/>
  <c r="F117" i="6"/>
  <c r="G117" i="6"/>
  <c r="I117" i="6"/>
  <c r="J117" i="6"/>
  <c r="K117" i="6"/>
  <c r="M117" i="6"/>
  <c r="O118" i="6" s="1"/>
  <c r="N117" i="6"/>
  <c r="P117" i="6"/>
  <c r="Q117" i="6"/>
  <c r="R117" i="6"/>
  <c r="S117" i="6"/>
  <c r="T117" i="6" s="1"/>
  <c r="U117" i="6"/>
  <c r="V117" i="6"/>
  <c r="B118" i="6"/>
  <c r="C118" i="6"/>
  <c r="D118" i="6"/>
  <c r="F118" i="6"/>
  <c r="G118" i="6"/>
  <c r="I118" i="6"/>
  <c r="J118" i="6"/>
  <c r="K118" i="6"/>
  <c r="M118" i="6"/>
  <c r="N118" i="6"/>
  <c r="P118" i="6"/>
  <c r="Q118" i="6"/>
  <c r="R118" i="6"/>
  <c r="V118" i="6" s="1"/>
  <c r="S118" i="6"/>
  <c r="T118" i="6" s="1"/>
  <c r="U118" i="6"/>
  <c r="B119" i="6"/>
  <c r="C119" i="6"/>
  <c r="D119" i="6"/>
  <c r="F119" i="6"/>
  <c r="G119" i="6"/>
  <c r="I119" i="6"/>
  <c r="J119" i="6"/>
  <c r="K119" i="6"/>
  <c r="M119" i="6"/>
  <c r="N119" i="6"/>
  <c r="O119" i="6"/>
  <c r="P119" i="6"/>
  <c r="Q119" i="6"/>
  <c r="R119" i="6"/>
  <c r="V119" i="6" s="1"/>
  <c r="S119" i="6"/>
  <c r="T119" i="6" s="1"/>
  <c r="U119" i="6"/>
  <c r="B120" i="6"/>
  <c r="C120" i="6"/>
  <c r="D120" i="6"/>
  <c r="F120" i="6"/>
  <c r="G120" i="6"/>
  <c r="I120" i="6"/>
  <c r="J120" i="6"/>
  <c r="K120" i="6"/>
  <c r="M120" i="6"/>
  <c r="O120" i="6" s="1"/>
  <c r="N120" i="6"/>
  <c r="P120" i="6"/>
  <c r="Q120" i="6"/>
  <c r="R120" i="6"/>
  <c r="S120" i="6"/>
  <c r="T120" i="6" s="1"/>
  <c r="U120" i="6"/>
  <c r="V120" i="6"/>
  <c r="B121" i="6"/>
  <c r="C121" i="6"/>
  <c r="D121" i="6"/>
  <c r="F121" i="6"/>
  <c r="G121" i="6"/>
  <c r="I121" i="6"/>
  <c r="J121" i="6"/>
  <c r="K121" i="6"/>
  <c r="M121" i="6"/>
  <c r="N121" i="6"/>
  <c r="O121" i="6"/>
  <c r="P121" i="6"/>
  <c r="Q121" i="6"/>
  <c r="R121" i="6"/>
  <c r="S121" i="6"/>
  <c r="T121" i="6" s="1"/>
  <c r="U121" i="6"/>
  <c r="V121" i="6"/>
  <c r="B122" i="6"/>
  <c r="C122" i="6"/>
  <c r="D122" i="6"/>
  <c r="F122" i="6"/>
  <c r="G122" i="6"/>
  <c r="I122" i="6"/>
  <c r="J122" i="6"/>
  <c r="K122" i="6"/>
  <c r="M122" i="6"/>
  <c r="N122" i="6"/>
  <c r="O122" i="6"/>
  <c r="P122" i="6"/>
  <c r="Q122" i="6"/>
  <c r="R122" i="6"/>
  <c r="U122" i="6" s="1"/>
  <c r="S122" i="6"/>
  <c r="T122" i="6" s="1"/>
  <c r="B123" i="6"/>
  <c r="C123" i="6"/>
  <c r="D123" i="6"/>
  <c r="F123" i="6"/>
  <c r="G123" i="6"/>
  <c r="I123" i="6"/>
  <c r="J123" i="6"/>
  <c r="K123" i="6"/>
  <c r="M123" i="6"/>
  <c r="N123" i="6"/>
  <c r="O123" i="6"/>
  <c r="P123" i="6"/>
  <c r="Q123" i="6"/>
  <c r="R123" i="6"/>
  <c r="U123" i="6" s="1"/>
  <c r="S123" i="6"/>
  <c r="T123" i="6" s="1"/>
  <c r="B124" i="6"/>
  <c r="C124" i="6"/>
  <c r="D124" i="6"/>
  <c r="F124" i="6"/>
  <c r="G124" i="6"/>
  <c r="I124" i="6"/>
  <c r="J124" i="6"/>
  <c r="K124" i="6"/>
  <c r="M124" i="6"/>
  <c r="O125" i="6" s="1"/>
  <c r="N124" i="6"/>
  <c r="P124" i="6"/>
  <c r="Q124" i="6"/>
  <c r="U124" i="6" s="1"/>
  <c r="R124" i="6"/>
  <c r="S124" i="6"/>
  <c r="T124" i="6" s="1"/>
  <c r="V124" i="6"/>
  <c r="B125" i="6"/>
  <c r="C125" i="6"/>
  <c r="D125" i="6"/>
  <c r="F125" i="6"/>
  <c r="G125" i="6"/>
  <c r="I125" i="6"/>
  <c r="J125" i="6"/>
  <c r="K125" i="6"/>
  <c r="M125" i="6"/>
  <c r="O126" i="6" s="1"/>
  <c r="N125" i="6"/>
  <c r="P125" i="6"/>
  <c r="Q125" i="6"/>
  <c r="R125" i="6"/>
  <c r="S125" i="6"/>
  <c r="T125" i="6" s="1"/>
  <c r="U125" i="6"/>
  <c r="V125" i="6"/>
  <c r="B126" i="6"/>
  <c r="C126" i="6"/>
  <c r="D126" i="6"/>
  <c r="F126" i="6"/>
  <c r="G126" i="6"/>
  <c r="I126" i="6"/>
  <c r="J126" i="6"/>
  <c r="K126" i="6"/>
  <c r="M126" i="6"/>
  <c r="N126" i="6"/>
  <c r="P126" i="6"/>
  <c r="Q126" i="6"/>
  <c r="R126" i="6"/>
  <c r="V126" i="6" s="1"/>
  <c r="S126" i="6"/>
  <c r="T126" i="6" s="1"/>
  <c r="U126" i="6"/>
  <c r="B127" i="6"/>
  <c r="C127" i="6"/>
  <c r="D127" i="6"/>
  <c r="F127" i="6"/>
  <c r="G127" i="6"/>
  <c r="I127" i="6"/>
  <c r="J127" i="6"/>
  <c r="K127" i="6"/>
  <c r="M127" i="6"/>
  <c r="N127" i="6"/>
  <c r="O127" i="6"/>
  <c r="P127" i="6"/>
  <c r="Q127" i="6"/>
  <c r="R127" i="6"/>
  <c r="V127" i="6" s="1"/>
  <c r="S127" i="6"/>
  <c r="T127" i="6" s="1"/>
  <c r="U127" i="6"/>
  <c r="B128" i="6"/>
  <c r="C128" i="6"/>
  <c r="D128" i="6"/>
  <c r="F128" i="6"/>
  <c r="G128" i="6"/>
  <c r="I128" i="6"/>
  <c r="J128" i="6"/>
  <c r="K128" i="6"/>
  <c r="M128" i="6"/>
  <c r="O128" i="6" s="1"/>
  <c r="N128" i="6"/>
  <c r="P128" i="6"/>
  <c r="Q128" i="6"/>
  <c r="R128" i="6"/>
  <c r="S128" i="6"/>
  <c r="T128" i="6" s="1"/>
  <c r="U128" i="6"/>
  <c r="V128" i="6"/>
  <c r="B129" i="6"/>
  <c r="C129" i="6"/>
  <c r="D129" i="6"/>
  <c r="F129" i="6"/>
  <c r="G129" i="6"/>
  <c r="I129" i="6"/>
  <c r="J129" i="6"/>
  <c r="K129" i="6"/>
  <c r="M129" i="6"/>
  <c r="N129" i="6"/>
  <c r="O129" i="6"/>
  <c r="P129" i="6"/>
  <c r="Q129" i="6"/>
  <c r="R129" i="6"/>
  <c r="S129" i="6"/>
  <c r="T129" i="6" s="1"/>
  <c r="U129" i="6"/>
  <c r="V129" i="6"/>
  <c r="B130" i="6"/>
  <c r="C130" i="6"/>
  <c r="D130" i="6"/>
  <c r="F130" i="6"/>
  <c r="G130" i="6"/>
  <c r="I130" i="6"/>
  <c r="J130" i="6"/>
  <c r="K130" i="6"/>
  <c r="M130" i="6"/>
  <c r="N130" i="6"/>
  <c r="O130" i="6"/>
  <c r="P130" i="6"/>
  <c r="Q130" i="6"/>
  <c r="R130" i="6"/>
  <c r="U130" i="6" s="1"/>
  <c r="S130" i="6"/>
  <c r="T130" i="6" s="1"/>
  <c r="B131" i="6"/>
  <c r="C131" i="6"/>
  <c r="D131" i="6"/>
  <c r="F131" i="6"/>
  <c r="G131" i="6"/>
  <c r="I131" i="6"/>
  <c r="J131" i="6"/>
  <c r="K131" i="6"/>
  <c r="M131" i="6"/>
  <c r="N131" i="6"/>
  <c r="O131" i="6"/>
  <c r="P131" i="6"/>
  <c r="Q131" i="6"/>
  <c r="R131" i="6"/>
  <c r="U131" i="6" s="1"/>
  <c r="S131" i="6"/>
  <c r="T131" i="6" s="1"/>
  <c r="B132" i="6"/>
  <c r="C132" i="6"/>
  <c r="D132" i="6"/>
  <c r="F132" i="6"/>
  <c r="G132" i="6"/>
  <c r="I132" i="6"/>
  <c r="J132" i="6"/>
  <c r="K132" i="6"/>
  <c r="M132" i="6"/>
  <c r="O133" i="6" s="1"/>
  <c r="N132" i="6"/>
  <c r="P132" i="6"/>
  <c r="Q132" i="6"/>
  <c r="U132" i="6" s="1"/>
  <c r="R132" i="6"/>
  <c r="S132" i="6"/>
  <c r="T132" i="6" s="1"/>
  <c r="V132" i="6"/>
  <c r="B133" i="6"/>
  <c r="C133" i="6"/>
  <c r="D133" i="6"/>
  <c r="F133" i="6"/>
  <c r="G133" i="6"/>
  <c r="I133" i="6"/>
  <c r="J133" i="6"/>
  <c r="K133" i="6"/>
  <c r="M133" i="6"/>
  <c r="O134" i="6" s="1"/>
  <c r="N133" i="6"/>
  <c r="P133" i="6"/>
  <c r="Q133" i="6"/>
  <c r="R133" i="6"/>
  <c r="S133" i="6"/>
  <c r="T133" i="6" s="1"/>
  <c r="U133" i="6"/>
  <c r="V133" i="6"/>
  <c r="B134" i="6"/>
  <c r="C134" i="6"/>
  <c r="D134" i="6"/>
  <c r="F134" i="6"/>
  <c r="G134" i="6"/>
  <c r="I134" i="6"/>
  <c r="J134" i="6"/>
  <c r="K134" i="6"/>
  <c r="M134" i="6"/>
  <c r="N134" i="6"/>
  <c r="P134" i="6"/>
  <c r="Q134" i="6"/>
  <c r="R134" i="6"/>
  <c r="V134" i="6" s="1"/>
  <c r="S134" i="6"/>
  <c r="T134" i="6" s="1"/>
  <c r="U134" i="6"/>
  <c r="B135" i="6"/>
  <c r="C135" i="6"/>
  <c r="D135" i="6"/>
  <c r="F135" i="6"/>
  <c r="G135" i="6"/>
  <c r="I135" i="6"/>
  <c r="J135" i="6"/>
  <c r="K135" i="6"/>
  <c r="M135" i="6"/>
  <c r="N135" i="6"/>
  <c r="O135" i="6"/>
  <c r="P135" i="6"/>
  <c r="Q135" i="6"/>
  <c r="R135" i="6"/>
  <c r="V135" i="6" s="1"/>
  <c r="S135" i="6"/>
  <c r="T135" i="6" s="1"/>
  <c r="U135" i="6"/>
  <c r="B136" i="6"/>
  <c r="C136" i="6"/>
  <c r="D136" i="6"/>
  <c r="F136" i="6"/>
  <c r="G136" i="6"/>
  <c r="I136" i="6"/>
  <c r="J136" i="6"/>
  <c r="K136" i="6"/>
  <c r="M136" i="6"/>
  <c r="O136" i="6" s="1"/>
  <c r="N136" i="6"/>
  <c r="P136" i="6"/>
  <c r="Q136" i="6"/>
  <c r="R136" i="6"/>
  <c r="S136" i="6"/>
  <c r="T136" i="6" s="1"/>
  <c r="U136" i="6"/>
  <c r="V136" i="6"/>
  <c r="B137" i="6"/>
  <c r="C137" i="6"/>
  <c r="D137" i="6"/>
  <c r="F137" i="6"/>
  <c r="G137" i="6"/>
  <c r="I137" i="6"/>
  <c r="J137" i="6"/>
  <c r="K137" i="6"/>
  <c r="M137" i="6"/>
  <c r="N137" i="6"/>
  <c r="O137" i="6"/>
  <c r="P137" i="6"/>
  <c r="Q137" i="6"/>
  <c r="R137" i="6"/>
  <c r="S137" i="6"/>
  <c r="T137" i="6" s="1"/>
  <c r="U137" i="6"/>
  <c r="V137" i="6"/>
  <c r="B138" i="6"/>
  <c r="C138" i="6"/>
  <c r="D138" i="6"/>
  <c r="F138" i="6"/>
  <c r="G138" i="6"/>
  <c r="I138" i="6"/>
  <c r="J138" i="6"/>
  <c r="K138" i="6"/>
  <c r="M138" i="6"/>
  <c r="N138" i="6"/>
  <c r="O138" i="6"/>
  <c r="P138" i="6"/>
  <c r="Q138" i="6"/>
  <c r="R138" i="6"/>
  <c r="U138" i="6" s="1"/>
  <c r="S138" i="6"/>
  <c r="T138" i="6" s="1"/>
  <c r="B139" i="6"/>
  <c r="C139" i="6"/>
  <c r="D139" i="6"/>
  <c r="F139" i="6"/>
  <c r="G139" i="6"/>
  <c r="I139" i="6"/>
  <c r="J139" i="6"/>
  <c r="K139" i="6"/>
  <c r="M139" i="6"/>
  <c r="N139" i="6"/>
  <c r="O139" i="6"/>
  <c r="P139" i="6"/>
  <c r="Q139" i="6"/>
  <c r="R139" i="6"/>
  <c r="U139" i="6" s="1"/>
  <c r="S139" i="6"/>
  <c r="T139" i="6" s="1"/>
  <c r="B140" i="6"/>
  <c r="C140" i="6"/>
  <c r="D140" i="6"/>
  <c r="F140" i="6"/>
  <c r="G140" i="6"/>
  <c r="I140" i="6"/>
  <c r="J140" i="6"/>
  <c r="K140" i="6"/>
  <c r="M140" i="6"/>
  <c r="O141" i="6" s="1"/>
  <c r="N140" i="6"/>
  <c r="P140" i="6"/>
  <c r="Q140" i="6"/>
  <c r="U140" i="6" s="1"/>
  <c r="R140" i="6"/>
  <c r="S140" i="6"/>
  <c r="T140" i="6" s="1"/>
  <c r="V140" i="6"/>
  <c r="B141" i="6"/>
  <c r="C141" i="6"/>
  <c r="D141" i="6"/>
  <c r="F141" i="6"/>
  <c r="G141" i="6"/>
  <c r="I141" i="6"/>
  <c r="J141" i="6"/>
  <c r="K141" i="6"/>
  <c r="M141" i="6"/>
  <c r="O142" i="6" s="1"/>
  <c r="N141" i="6"/>
  <c r="P141" i="6"/>
  <c r="Q141" i="6"/>
  <c r="R141" i="6"/>
  <c r="S141" i="6"/>
  <c r="T141" i="6" s="1"/>
  <c r="U141" i="6"/>
  <c r="V141" i="6"/>
  <c r="B142" i="6"/>
  <c r="C142" i="6"/>
  <c r="D142" i="6"/>
  <c r="F142" i="6"/>
  <c r="G142" i="6"/>
  <c r="I142" i="6"/>
  <c r="J142" i="6"/>
  <c r="K142" i="6"/>
  <c r="M142" i="6"/>
  <c r="N142" i="6"/>
  <c r="P142" i="6"/>
  <c r="Q142" i="6"/>
  <c r="R142" i="6"/>
  <c r="V142" i="6" s="1"/>
  <c r="S142" i="6"/>
  <c r="T142" i="6" s="1"/>
  <c r="U142" i="6"/>
  <c r="B143" i="6"/>
  <c r="C143" i="6"/>
  <c r="D143" i="6"/>
  <c r="F143" i="6"/>
  <c r="G143" i="6"/>
  <c r="I143" i="6"/>
  <c r="J143" i="6"/>
  <c r="K143" i="6"/>
  <c r="M143" i="6"/>
  <c r="N143" i="6"/>
  <c r="O143" i="6"/>
  <c r="P143" i="6"/>
  <c r="Q143" i="6"/>
  <c r="R143" i="6"/>
  <c r="V143" i="6" s="1"/>
  <c r="S143" i="6"/>
  <c r="T143" i="6" s="1"/>
  <c r="U143" i="6"/>
  <c r="B144" i="6"/>
  <c r="C144" i="6"/>
  <c r="D144" i="6"/>
  <c r="F144" i="6"/>
  <c r="G144" i="6"/>
  <c r="I144" i="6"/>
  <c r="J144" i="6"/>
  <c r="K144" i="6"/>
  <c r="M144" i="6"/>
  <c r="O144" i="6" s="1"/>
  <c r="N144" i="6"/>
  <c r="P144" i="6"/>
  <c r="Q144" i="6"/>
  <c r="R144" i="6"/>
  <c r="S144" i="6"/>
  <c r="T144" i="6" s="1"/>
  <c r="U144" i="6"/>
  <c r="V144" i="6"/>
  <c r="B145" i="6"/>
  <c r="C145" i="6"/>
  <c r="D145" i="6"/>
  <c r="F145" i="6"/>
  <c r="G145" i="6"/>
  <c r="I145" i="6"/>
  <c r="J145" i="6"/>
  <c r="K145" i="6"/>
  <c r="M145" i="6"/>
  <c r="N145" i="6"/>
  <c r="O145" i="6"/>
  <c r="P145" i="6"/>
  <c r="Q145" i="6"/>
  <c r="R145" i="6"/>
  <c r="S145" i="6"/>
  <c r="T145" i="6" s="1"/>
  <c r="U145" i="6"/>
  <c r="V145" i="6"/>
  <c r="B146" i="6"/>
  <c r="C146" i="6"/>
  <c r="D146" i="6"/>
  <c r="F146" i="6"/>
  <c r="G146" i="6"/>
  <c r="I146" i="6"/>
  <c r="J146" i="6"/>
  <c r="K146" i="6"/>
  <c r="M146" i="6"/>
  <c r="N146" i="6"/>
  <c r="O146" i="6"/>
  <c r="P146" i="6"/>
  <c r="Q146" i="6"/>
  <c r="R146" i="6"/>
  <c r="U146" i="6" s="1"/>
  <c r="S146" i="6"/>
  <c r="T146" i="6" s="1"/>
  <c r="B147" i="6"/>
  <c r="C147" i="6"/>
  <c r="D147" i="6"/>
  <c r="F147" i="6"/>
  <c r="G147" i="6"/>
  <c r="I147" i="6"/>
  <c r="J147" i="6"/>
  <c r="K147" i="6"/>
  <c r="M147" i="6"/>
  <c r="N147" i="6"/>
  <c r="O147" i="6"/>
  <c r="P147" i="6"/>
  <c r="Q147" i="6"/>
  <c r="R147" i="6"/>
  <c r="U147" i="6" s="1"/>
  <c r="S147" i="6"/>
  <c r="T147" i="6" s="1"/>
  <c r="B148" i="6"/>
  <c r="C148" i="6"/>
  <c r="D148" i="6"/>
  <c r="F148" i="6"/>
  <c r="G148" i="6"/>
  <c r="I148" i="6"/>
  <c r="J148" i="6"/>
  <c r="K148" i="6"/>
  <c r="M148" i="6"/>
  <c r="O149" i="6" s="1"/>
  <c r="N148" i="6"/>
  <c r="P148" i="6"/>
  <c r="Q148" i="6"/>
  <c r="U148" i="6" s="1"/>
  <c r="R148" i="6"/>
  <c r="S148" i="6"/>
  <c r="T148" i="6" s="1"/>
  <c r="V148" i="6"/>
  <c r="B149" i="6"/>
  <c r="C149" i="6"/>
  <c r="D149" i="6"/>
  <c r="F149" i="6"/>
  <c r="G149" i="6"/>
  <c r="I149" i="6"/>
  <c r="J149" i="6"/>
  <c r="K149" i="6"/>
  <c r="M149" i="6"/>
  <c r="O150" i="6" s="1"/>
  <c r="N149" i="6"/>
  <c r="P149" i="6"/>
  <c r="Q149" i="6"/>
  <c r="R149" i="6"/>
  <c r="S149" i="6"/>
  <c r="T149" i="6" s="1"/>
  <c r="U149" i="6"/>
  <c r="V149" i="6"/>
  <c r="B150" i="6"/>
  <c r="C150" i="6"/>
  <c r="D150" i="6"/>
  <c r="F150" i="6"/>
  <c r="G150" i="6"/>
  <c r="I150" i="6"/>
  <c r="J150" i="6"/>
  <c r="K150" i="6"/>
  <c r="M150" i="6"/>
  <c r="N150" i="6"/>
  <c r="P150" i="6"/>
  <c r="Q150" i="6"/>
  <c r="R150" i="6"/>
  <c r="V150" i="6" s="1"/>
  <c r="S150" i="6"/>
  <c r="T150" i="6" s="1"/>
  <c r="U150" i="6"/>
  <c r="B151" i="6"/>
  <c r="C151" i="6"/>
  <c r="D151" i="6"/>
  <c r="F151" i="6"/>
  <c r="G151" i="6"/>
  <c r="I151" i="6"/>
  <c r="J151" i="6"/>
  <c r="K151" i="6"/>
  <c r="M151" i="6"/>
  <c r="N151" i="6"/>
  <c r="O151" i="6"/>
  <c r="P151" i="6"/>
  <c r="Q151" i="6"/>
  <c r="R151" i="6"/>
  <c r="V151" i="6" s="1"/>
  <c r="S151" i="6"/>
  <c r="T151" i="6" s="1"/>
  <c r="U151" i="6"/>
  <c r="B152" i="6"/>
  <c r="C152" i="6"/>
  <c r="D152" i="6"/>
  <c r="F152" i="6"/>
  <c r="G152" i="6"/>
  <c r="I152" i="6"/>
  <c r="J152" i="6"/>
  <c r="K152" i="6"/>
  <c r="M152" i="6"/>
  <c r="O152" i="6" s="1"/>
  <c r="N152" i="6"/>
  <c r="P152" i="6"/>
  <c r="Q152" i="6"/>
  <c r="R152" i="6"/>
  <c r="S152" i="6"/>
  <c r="T152" i="6" s="1"/>
  <c r="U152" i="6"/>
  <c r="V152" i="6"/>
  <c r="B153" i="6"/>
  <c r="C153" i="6"/>
  <c r="D153" i="6"/>
  <c r="F153" i="6"/>
  <c r="G153" i="6"/>
  <c r="I153" i="6"/>
  <c r="J153" i="6"/>
  <c r="K153" i="6"/>
  <c r="M153" i="6"/>
  <c r="N153" i="6"/>
  <c r="O153" i="6"/>
  <c r="P153" i="6"/>
  <c r="Q153" i="6"/>
  <c r="R153" i="6"/>
  <c r="S153" i="6"/>
  <c r="T153" i="6" s="1"/>
  <c r="U153" i="6"/>
  <c r="V153" i="6"/>
  <c r="B154" i="6"/>
  <c r="C154" i="6"/>
  <c r="D154" i="6"/>
  <c r="F154" i="6"/>
  <c r="G154" i="6"/>
  <c r="I154" i="6"/>
  <c r="J154" i="6"/>
  <c r="K154" i="6"/>
  <c r="M154" i="6"/>
  <c r="N154" i="6"/>
  <c r="O154" i="6"/>
  <c r="P154" i="6"/>
  <c r="Q154" i="6"/>
  <c r="R154" i="6"/>
  <c r="U154" i="6" s="1"/>
  <c r="S154" i="6"/>
  <c r="T154" i="6" s="1"/>
  <c r="B155" i="6"/>
  <c r="C155" i="6"/>
  <c r="D155" i="6"/>
  <c r="F155" i="6"/>
  <c r="G155" i="6"/>
  <c r="I155" i="6"/>
  <c r="J155" i="6"/>
  <c r="K155" i="6"/>
  <c r="M155" i="6"/>
  <c r="N155" i="6"/>
  <c r="O155" i="6"/>
  <c r="P155" i="6"/>
  <c r="Q155" i="6"/>
  <c r="R155" i="6"/>
  <c r="U155" i="6" s="1"/>
  <c r="S155" i="6"/>
  <c r="T155" i="6" s="1"/>
  <c r="B156" i="6"/>
  <c r="C156" i="6"/>
  <c r="D156" i="6"/>
  <c r="F156" i="6"/>
  <c r="G156" i="6"/>
  <c r="I156" i="6"/>
  <c r="J156" i="6"/>
  <c r="K156" i="6"/>
  <c r="M156" i="6"/>
  <c r="O157" i="6" s="1"/>
  <c r="N156" i="6"/>
  <c r="P156" i="6"/>
  <c r="Q156" i="6"/>
  <c r="U156" i="6" s="1"/>
  <c r="R156" i="6"/>
  <c r="S156" i="6"/>
  <c r="T156" i="6" s="1"/>
  <c r="V156" i="6"/>
  <c r="B157" i="6"/>
  <c r="C157" i="6"/>
  <c r="D157" i="6"/>
  <c r="F157" i="6"/>
  <c r="G157" i="6"/>
  <c r="I157" i="6"/>
  <c r="J157" i="6"/>
  <c r="K157" i="6"/>
  <c r="M157" i="6"/>
  <c r="O158" i="6" s="1"/>
  <c r="N157" i="6"/>
  <c r="P157" i="6"/>
  <c r="Q157" i="6"/>
  <c r="R157" i="6"/>
  <c r="S157" i="6"/>
  <c r="T157" i="6" s="1"/>
  <c r="U157" i="6"/>
  <c r="V157" i="6"/>
  <c r="B158" i="6"/>
  <c r="C158" i="6"/>
  <c r="D158" i="6"/>
  <c r="F158" i="6"/>
  <c r="G158" i="6"/>
  <c r="I158" i="6"/>
  <c r="J158" i="6"/>
  <c r="K158" i="6"/>
  <c r="M158" i="6"/>
  <c r="N158" i="6"/>
  <c r="P158" i="6"/>
  <c r="Q158" i="6"/>
  <c r="R158" i="6"/>
  <c r="V158" i="6" s="1"/>
  <c r="S158" i="6"/>
  <c r="T158" i="6" s="1"/>
  <c r="U158" i="6"/>
  <c r="B159" i="6"/>
  <c r="C159" i="6"/>
  <c r="D159" i="6"/>
  <c r="F159" i="6"/>
  <c r="G159" i="6"/>
  <c r="I159" i="6"/>
  <c r="J159" i="6"/>
  <c r="K159" i="6"/>
  <c r="M159" i="6"/>
  <c r="N159" i="6"/>
  <c r="O159" i="6"/>
  <c r="P159" i="6"/>
  <c r="Q159" i="6"/>
  <c r="R159" i="6"/>
  <c r="V159" i="6" s="1"/>
  <c r="S159" i="6"/>
  <c r="T159" i="6" s="1"/>
  <c r="U159" i="6"/>
  <c r="B160" i="6"/>
  <c r="C160" i="6"/>
  <c r="D160" i="6"/>
  <c r="F160" i="6"/>
  <c r="G160" i="6"/>
  <c r="I160" i="6"/>
  <c r="J160" i="6"/>
  <c r="K160" i="6"/>
  <c r="M160" i="6"/>
  <c r="O160" i="6" s="1"/>
  <c r="N160" i="6"/>
  <c r="P160" i="6"/>
  <c r="Q160" i="6"/>
  <c r="R160" i="6"/>
  <c r="S160" i="6"/>
  <c r="T160" i="6" s="1"/>
  <c r="U160" i="6"/>
  <c r="V160" i="6"/>
  <c r="B161" i="6"/>
  <c r="C161" i="6"/>
  <c r="D161" i="6"/>
  <c r="F161" i="6"/>
  <c r="G161" i="6"/>
  <c r="I161" i="6"/>
  <c r="J161" i="6"/>
  <c r="K161" i="6"/>
  <c r="M161" i="6"/>
  <c r="N161" i="6"/>
  <c r="O161" i="6"/>
  <c r="P161" i="6"/>
  <c r="Q161" i="6"/>
  <c r="R161" i="6"/>
  <c r="S161" i="6"/>
  <c r="T161" i="6" s="1"/>
  <c r="U161" i="6"/>
  <c r="V161" i="6"/>
  <c r="B162" i="6"/>
  <c r="C162" i="6"/>
  <c r="D162" i="6"/>
  <c r="F162" i="6"/>
  <c r="G162" i="6"/>
  <c r="I162" i="6"/>
  <c r="J162" i="6"/>
  <c r="K162" i="6"/>
  <c r="M162" i="6"/>
  <c r="O162" i="6" s="1"/>
  <c r="N162" i="6"/>
  <c r="P162" i="6"/>
  <c r="Q162" i="6"/>
  <c r="R162" i="6"/>
  <c r="U162" i="6" s="1"/>
  <c r="S162" i="6"/>
  <c r="T162" i="6" s="1"/>
  <c r="B163" i="6"/>
  <c r="C163" i="6"/>
  <c r="D163" i="6"/>
  <c r="F163" i="6"/>
  <c r="G163" i="6"/>
  <c r="I163" i="6"/>
  <c r="J163" i="6"/>
  <c r="K163" i="6"/>
  <c r="M163" i="6"/>
  <c r="N163" i="6"/>
  <c r="O163" i="6"/>
  <c r="P163" i="6"/>
  <c r="Q163" i="6"/>
  <c r="R163" i="6"/>
  <c r="U163" i="6" s="1"/>
  <c r="S163" i="6"/>
  <c r="T163" i="6" s="1"/>
  <c r="B164" i="6"/>
  <c r="C164" i="6"/>
  <c r="D164" i="6"/>
  <c r="F164" i="6"/>
  <c r="G164" i="6"/>
  <c r="I164" i="6"/>
  <c r="J164" i="6"/>
  <c r="K164" i="6"/>
  <c r="M164" i="6"/>
  <c r="O165" i="6" s="1"/>
  <c r="N164" i="6"/>
  <c r="P164" i="6"/>
  <c r="Q164" i="6"/>
  <c r="U164" i="6" s="1"/>
  <c r="R164" i="6"/>
  <c r="S164" i="6"/>
  <c r="T164" i="6" s="1"/>
  <c r="V164" i="6"/>
  <c r="B165" i="6"/>
  <c r="C165" i="6"/>
  <c r="D165" i="6"/>
  <c r="F165" i="6"/>
  <c r="G165" i="6"/>
  <c r="I165" i="6"/>
  <c r="J165" i="6"/>
  <c r="K165" i="6"/>
  <c r="M165" i="6"/>
  <c r="O166" i="6" s="1"/>
  <c r="N165" i="6"/>
  <c r="P165" i="6"/>
  <c r="Q165" i="6"/>
  <c r="R165" i="6"/>
  <c r="S165" i="6"/>
  <c r="T165" i="6" s="1"/>
  <c r="U165" i="6"/>
  <c r="V165" i="6"/>
  <c r="B166" i="6"/>
  <c r="C166" i="6"/>
  <c r="D166" i="6"/>
  <c r="F166" i="6"/>
  <c r="G166" i="6"/>
  <c r="I166" i="6"/>
  <c r="J166" i="6"/>
  <c r="K166" i="6"/>
  <c r="M166" i="6"/>
  <c r="N166" i="6"/>
  <c r="P166" i="6"/>
  <c r="Q166" i="6"/>
  <c r="R166" i="6"/>
  <c r="V166" i="6" s="1"/>
  <c r="S166" i="6"/>
  <c r="T166" i="6" s="1"/>
  <c r="U166" i="6"/>
  <c r="B167" i="6"/>
  <c r="C167" i="6"/>
  <c r="D167" i="6"/>
  <c r="F167" i="6"/>
  <c r="G167" i="6"/>
  <c r="I167" i="6"/>
  <c r="J167" i="6"/>
  <c r="K167" i="6"/>
  <c r="M167" i="6"/>
  <c r="N167" i="6"/>
  <c r="O167" i="6"/>
  <c r="P167" i="6"/>
  <c r="Q167" i="6"/>
  <c r="R167" i="6"/>
  <c r="V167" i="6" s="1"/>
  <c r="S167" i="6"/>
  <c r="T167" i="6" s="1"/>
  <c r="U167" i="6"/>
  <c r="B168" i="6"/>
  <c r="C168" i="6"/>
  <c r="D168" i="6"/>
  <c r="F168" i="6"/>
  <c r="G168" i="6"/>
  <c r="I168" i="6"/>
  <c r="J168" i="6"/>
  <c r="K168" i="6"/>
  <c r="M168" i="6"/>
  <c r="O168" i="6" s="1"/>
  <c r="N168" i="6"/>
  <c r="P168" i="6"/>
  <c r="Q168" i="6"/>
  <c r="R168" i="6"/>
  <c r="S168" i="6"/>
  <c r="T168" i="6" s="1"/>
  <c r="U168" i="6"/>
  <c r="V168" i="6"/>
  <c r="B169" i="6"/>
  <c r="C169" i="6"/>
  <c r="D169" i="6"/>
  <c r="F169" i="6"/>
  <c r="G169" i="6"/>
  <c r="I169" i="6"/>
  <c r="J169" i="6"/>
  <c r="K169" i="6"/>
  <c r="M169" i="6"/>
  <c r="N169" i="6"/>
  <c r="O169" i="6"/>
  <c r="P169" i="6"/>
  <c r="Q169" i="6"/>
  <c r="R169" i="6"/>
  <c r="S169" i="6"/>
  <c r="T169" i="6" s="1"/>
  <c r="U169" i="6"/>
  <c r="V169" i="6"/>
  <c r="B170" i="6"/>
  <c r="C170" i="6"/>
  <c r="D170" i="6"/>
  <c r="F170" i="6"/>
  <c r="G170" i="6"/>
  <c r="I170" i="6"/>
  <c r="J170" i="6"/>
  <c r="K170" i="6"/>
  <c r="M170" i="6"/>
  <c r="N170" i="6"/>
  <c r="O170" i="6"/>
  <c r="P170" i="6"/>
  <c r="Q170" i="6"/>
  <c r="R170" i="6"/>
  <c r="U170" i="6" s="1"/>
  <c r="S170" i="6"/>
  <c r="T170" i="6" s="1"/>
  <c r="B171" i="6"/>
  <c r="C171" i="6"/>
  <c r="D171" i="6"/>
  <c r="F171" i="6"/>
  <c r="G171" i="6"/>
  <c r="I171" i="6"/>
  <c r="J171" i="6"/>
  <c r="K171" i="6"/>
  <c r="M171" i="6"/>
  <c r="N171" i="6"/>
  <c r="O171" i="6"/>
  <c r="P171" i="6"/>
  <c r="Q171" i="6"/>
  <c r="R171" i="6"/>
  <c r="U171" i="6" s="1"/>
  <c r="S171" i="6"/>
  <c r="T171" i="6" s="1"/>
  <c r="B172" i="6"/>
  <c r="C172" i="6"/>
  <c r="D172" i="6"/>
  <c r="F172" i="6"/>
  <c r="G172" i="6"/>
  <c r="I172" i="6"/>
  <c r="J172" i="6"/>
  <c r="K172" i="6"/>
  <c r="M172" i="6"/>
  <c r="O173" i="6" s="1"/>
  <c r="N172" i="6"/>
  <c r="P172" i="6"/>
  <c r="Q172" i="6"/>
  <c r="U172" i="6" s="1"/>
  <c r="R172" i="6"/>
  <c r="S172" i="6"/>
  <c r="T172" i="6" s="1"/>
  <c r="V172" i="6"/>
  <c r="B173" i="6"/>
  <c r="C173" i="6"/>
  <c r="D173" i="6"/>
  <c r="F173" i="6"/>
  <c r="G173" i="6"/>
  <c r="I173" i="6"/>
  <c r="J173" i="6"/>
  <c r="K173" i="6"/>
  <c r="M173" i="6"/>
  <c r="O174" i="6" s="1"/>
  <c r="N173" i="6"/>
  <c r="P173" i="6"/>
  <c r="Q173" i="6"/>
  <c r="R173" i="6"/>
  <c r="S173" i="6"/>
  <c r="T173" i="6" s="1"/>
  <c r="U173" i="6"/>
  <c r="V173" i="6"/>
  <c r="B174" i="6"/>
  <c r="C174" i="6"/>
  <c r="D174" i="6"/>
  <c r="F174" i="6"/>
  <c r="G174" i="6"/>
  <c r="I174" i="6"/>
  <c r="J174" i="6"/>
  <c r="K174" i="6"/>
  <c r="M174" i="6"/>
  <c r="N174" i="6"/>
  <c r="P174" i="6"/>
  <c r="Q174" i="6"/>
  <c r="R174" i="6"/>
  <c r="V174" i="6" s="1"/>
  <c r="S174" i="6"/>
  <c r="T174" i="6" s="1"/>
  <c r="U174" i="6"/>
  <c r="B175" i="6"/>
  <c r="C175" i="6"/>
  <c r="D175" i="6"/>
  <c r="F175" i="6"/>
  <c r="G175" i="6"/>
  <c r="I175" i="6"/>
  <c r="J175" i="6"/>
  <c r="K175" i="6"/>
  <c r="M175" i="6"/>
  <c r="N175" i="6"/>
  <c r="O175" i="6"/>
  <c r="P175" i="6"/>
  <c r="Q175" i="6"/>
  <c r="R175" i="6"/>
  <c r="V175" i="6" s="1"/>
  <c r="S175" i="6"/>
  <c r="T175" i="6" s="1"/>
  <c r="U175" i="6"/>
  <c r="B176" i="6"/>
  <c r="C176" i="6"/>
  <c r="D176" i="6"/>
  <c r="F176" i="6"/>
  <c r="G176" i="6"/>
  <c r="I176" i="6"/>
  <c r="J176" i="6"/>
  <c r="K176" i="6"/>
  <c r="M176" i="6"/>
  <c r="O176" i="6" s="1"/>
  <c r="N176" i="6"/>
  <c r="P176" i="6"/>
  <c r="Q176" i="6"/>
  <c r="R176" i="6"/>
  <c r="S176" i="6"/>
  <c r="T176" i="6" s="1"/>
  <c r="U176" i="6"/>
  <c r="V176" i="6"/>
  <c r="B177" i="6"/>
  <c r="C177" i="6"/>
  <c r="D177" i="6"/>
  <c r="F177" i="6"/>
  <c r="G177" i="6"/>
  <c r="I177" i="6"/>
  <c r="J177" i="6"/>
  <c r="K177" i="6"/>
  <c r="M177" i="6"/>
  <c r="N177" i="6"/>
  <c r="O177" i="6"/>
  <c r="P177" i="6"/>
  <c r="Q177" i="6"/>
  <c r="R177" i="6"/>
  <c r="S177" i="6"/>
  <c r="T177" i="6" s="1"/>
  <c r="U177" i="6"/>
  <c r="V177" i="6"/>
  <c r="B178" i="6"/>
  <c r="C178" i="6"/>
  <c r="D178" i="6"/>
  <c r="F178" i="6"/>
  <c r="G178" i="6"/>
  <c r="I178" i="6"/>
  <c r="J178" i="6"/>
  <c r="K178" i="6"/>
  <c r="M178" i="6"/>
  <c r="O178" i="6" s="1"/>
  <c r="N178" i="6"/>
  <c r="P178" i="6"/>
  <c r="Q178" i="6"/>
  <c r="R178" i="6"/>
  <c r="U178" i="6" s="1"/>
  <c r="S178" i="6"/>
  <c r="T178" i="6" s="1"/>
  <c r="B179" i="6"/>
  <c r="C179" i="6"/>
  <c r="D179" i="6"/>
  <c r="F179" i="6"/>
  <c r="G179" i="6"/>
  <c r="I179" i="6"/>
  <c r="J179" i="6"/>
  <c r="K179" i="6"/>
  <c r="M179" i="6"/>
  <c r="N179" i="6"/>
  <c r="O179" i="6"/>
  <c r="P179" i="6"/>
  <c r="Q179" i="6"/>
  <c r="R179" i="6"/>
  <c r="U179" i="6" s="1"/>
  <c r="S179" i="6"/>
  <c r="T179" i="6" s="1"/>
  <c r="B180" i="6"/>
  <c r="C180" i="6"/>
  <c r="D180" i="6"/>
  <c r="F180" i="6"/>
  <c r="G180" i="6"/>
  <c r="I180" i="6"/>
  <c r="J180" i="6"/>
  <c r="K180" i="6"/>
  <c r="M180" i="6"/>
  <c r="O181" i="6" s="1"/>
  <c r="N180" i="6"/>
  <c r="P180" i="6"/>
  <c r="Q180" i="6"/>
  <c r="U180" i="6" s="1"/>
  <c r="R180" i="6"/>
  <c r="S180" i="6"/>
  <c r="T180" i="6" s="1"/>
  <c r="V180" i="6"/>
  <c r="B181" i="6"/>
  <c r="C181" i="6"/>
  <c r="D181" i="6"/>
  <c r="F181" i="6"/>
  <c r="G181" i="6"/>
  <c r="I181" i="6"/>
  <c r="J181" i="6"/>
  <c r="K181" i="6"/>
  <c r="M181" i="6"/>
  <c r="O182" i="6" s="1"/>
  <c r="N181" i="6"/>
  <c r="P181" i="6"/>
  <c r="Q181" i="6"/>
  <c r="R181" i="6"/>
  <c r="S181" i="6"/>
  <c r="T181" i="6" s="1"/>
  <c r="U181" i="6"/>
  <c r="V181" i="6"/>
  <c r="B182" i="6"/>
  <c r="C182" i="6"/>
  <c r="D182" i="6"/>
  <c r="F182" i="6"/>
  <c r="G182" i="6"/>
  <c r="I182" i="6"/>
  <c r="J182" i="6"/>
  <c r="K182" i="6"/>
  <c r="M182" i="6"/>
  <c r="O183" i="6" s="1"/>
  <c r="N182" i="6"/>
  <c r="P182" i="6"/>
  <c r="Q182" i="6"/>
  <c r="R182" i="6"/>
  <c r="V182" i="6" s="1"/>
  <c r="S182" i="6"/>
  <c r="T182" i="6" s="1"/>
  <c r="U182" i="6"/>
  <c r="B183" i="6"/>
  <c r="C183" i="6"/>
  <c r="D183" i="6"/>
  <c r="F183" i="6"/>
  <c r="G183" i="6"/>
  <c r="I183" i="6"/>
  <c r="J183" i="6"/>
  <c r="K183" i="6"/>
  <c r="M183" i="6"/>
  <c r="N183" i="6"/>
  <c r="P183" i="6"/>
  <c r="Q183" i="6"/>
  <c r="R183" i="6"/>
  <c r="V183" i="6" s="1"/>
  <c r="S183" i="6"/>
  <c r="T183" i="6" s="1"/>
  <c r="U183" i="6"/>
  <c r="B184" i="6"/>
  <c r="C184" i="6"/>
  <c r="D184" i="6"/>
  <c r="F184" i="6"/>
  <c r="G184" i="6"/>
  <c r="I184" i="6"/>
  <c r="J184" i="6"/>
  <c r="K184" i="6"/>
  <c r="M184" i="6"/>
  <c r="O184" i="6" s="1"/>
  <c r="N184" i="6"/>
  <c r="P184" i="6"/>
  <c r="Q184" i="6"/>
  <c r="R184" i="6"/>
  <c r="S184" i="6"/>
  <c r="T184" i="6" s="1"/>
  <c r="U184" i="6"/>
  <c r="V184" i="6"/>
  <c r="B185" i="6"/>
  <c r="C185" i="6"/>
  <c r="D185" i="6"/>
  <c r="F185" i="6"/>
  <c r="G185" i="6"/>
  <c r="I185" i="6"/>
  <c r="J185" i="6"/>
  <c r="K185" i="6"/>
  <c r="M185" i="6"/>
  <c r="N185" i="6"/>
  <c r="O185" i="6"/>
  <c r="P185" i="6"/>
  <c r="Q185" i="6"/>
  <c r="R185" i="6"/>
  <c r="S185" i="6"/>
  <c r="T185" i="6" s="1"/>
  <c r="U185" i="6"/>
  <c r="V185" i="6"/>
  <c r="B186" i="6"/>
  <c r="C186" i="6"/>
  <c r="D186" i="6"/>
  <c r="F186" i="6"/>
  <c r="G186" i="6"/>
  <c r="I186" i="6"/>
  <c r="J186" i="6"/>
  <c r="K186" i="6"/>
  <c r="M186" i="6"/>
  <c r="O186" i="6" s="1"/>
  <c r="N186" i="6"/>
  <c r="P186" i="6"/>
  <c r="Q186" i="6"/>
  <c r="R186" i="6"/>
  <c r="U186" i="6" s="1"/>
  <c r="S186" i="6"/>
  <c r="T186" i="6" s="1"/>
  <c r="B187" i="6"/>
  <c r="C187" i="6"/>
  <c r="D187" i="6"/>
  <c r="F187" i="6"/>
  <c r="G187" i="6"/>
  <c r="I187" i="6"/>
  <c r="J187" i="6"/>
  <c r="K187" i="6"/>
  <c r="M187" i="6"/>
  <c r="N187" i="6"/>
  <c r="O187" i="6"/>
  <c r="P187" i="6"/>
  <c r="Q187" i="6"/>
  <c r="R187" i="6"/>
  <c r="U187" i="6" s="1"/>
  <c r="S187" i="6"/>
  <c r="T187" i="6" s="1"/>
  <c r="B188" i="6"/>
  <c r="C188" i="6"/>
  <c r="D188" i="6"/>
  <c r="F188" i="6"/>
  <c r="G188" i="6"/>
  <c r="I188" i="6"/>
  <c r="J188" i="6"/>
  <c r="K188" i="6"/>
  <c r="M188" i="6"/>
  <c r="O189" i="6" s="1"/>
  <c r="N188" i="6"/>
  <c r="P188" i="6"/>
  <c r="Q188" i="6"/>
  <c r="U188" i="6" s="1"/>
  <c r="R188" i="6"/>
  <c r="S188" i="6"/>
  <c r="T188" i="6" s="1"/>
  <c r="V188" i="6"/>
  <c r="B189" i="6"/>
  <c r="C189" i="6"/>
  <c r="D189" i="6"/>
  <c r="F189" i="6"/>
  <c r="G189" i="6"/>
  <c r="I189" i="6"/>
  <c r="J189" i="6"/>
  <c r="K189" i="6"/>
  <c r="M189" i="6"/>
  <c r="O190" i="6" s="1"/>
  <c r="N189" i="6"/>
  <c r="P189" i="6"/>
  <c r="Q189" i="6"/>
  <c r="R189" i="6"/>
  <c r="S189" i="6"/>
  <c r="T189" i="6" s="1"/>
  <c r="U189" i="6"/>
  <c r="V189" i="6"/>
  <c r="B190" i="6"/>
  <c r="C190" i="6"/>
  <c r="D190" i="6"/>
  <c r="F190" i="6"/>
  <c r="G190" i="6"/>
  <c r="I190" i="6"/>
  <c r="J190" i="6"/>
  <c r="K190" i="6"/>
  <c r="M190" i="6"/>
  <c r="O191" i="6" s="1"/>
  <c r="N190" i="6"/>
  <c r="P190" i="6"/>
  <c r="Q190" i="6"/>
  <c r="R190" i="6"/>
  <c r="V190" i="6" s="1"/>
  <c r="S190" i="6"/>
  <c r="T190" i="6" s="1"/>
  <c r="U190" i="6"/>
  <c r="B191" i="6"/>
  <c r="C191" i="6"/>
  <c r="D191" i="6"/>
  <c r="F191" i="6"/>
  <c r="G191" i="6"/>
  <c r="I191" i="6"/>
  <c r="J191" i="6"/>
  <c r="K191" i="6"/>
  <c r="M191" i="6"/>
  <c r="N191" i="6"/>
  <c r="P191" i="6"/>
  <c r="Q191" i="6"/>
  <c r="R191" i="6"/>
  <c r="V191" i="6" s="1"/>
  <c r="S191" i="6"/>
  <c r="T191" i="6" s="1"/>
  <c r="U191" i="6"/>
  <c r="B192" i="6"/>
  <c r="C192" i="6"/>
  <c r="D192" i="6"/>
  <c r="F192" i="6"/>
  <c r="G192" i="6"/>
  <c r="I192" i="6"/>
  <c r="J192" i="6"/>
  <c r="K192" i="6"/>
  <c r="M192" i="6"/>
  <c r="O192" i="6" s="1"/>
  <c r="N192" i="6"/>
  <c r="P192" i="6"/>
  <c r="Q192" i="6"/>
  <c r="R192" i="6"/>
  <c r="S192" i="6"/>
  <c r="T192" i="6" s="1"/>
  <c r="U192" i="6"/>
  <c r="V192" i="6"/>
  <c r="B193" i="6"/>
  <c r="C193" i="6"/>
  <c r="D193" i="6"/>
  <c r="F193" i="6"/>
  <c r="G193" i="6"/>
  <c r="I193" i="6"/>
  <c r="J193" i="6"/>
  <c r="K193" i="6"/>
  <c r="M193" i="6"/>
  <c r="N193" i="6"/>
  <c r="O193" i="6"/>
  <c r="P193" i="6"/>
  <c r="Q193" i="6"/>
  <c r="R193" i="6"/>
  <c r="S193" i="6"/>
  <c r="T193" i="6" s="1"/>
  <c r="U193" i="6"/>
  <c r="V193" i="6"/>
  <c r="B194" i="6"/>
  <c r="C194" i="6"/>
  <c r="D194" i="6"/>
  <c r="F194" i="6"/>
  <c r="G194" i="6"/>
  <c r="I194" i="6"/>
  <c r="J194" i="6"/>
  <c r="K194" i="6"/>
  <c r="M194" i="6"/>
  <c r="O194" i="6" s="1"/>
  <c r="N194" i="6"/>
  <c r="P194" i="6"/>
  <c r="Q194" i="6"/>
  <c r="R194" i="6"/>
  <c r="U194" i="6" s="1"/>
  <c r="S194" i="6"/>
  <c r="T194" i="6" s="1"/>
  <c r="B195" i="6"/>
  <c r="C195" i="6"/>
  <c r="D195" i="6"/>
  <c r="F195" i="6"/>
  <c r="G195" i="6"/>
  <c r="I195" i="6"/>
  <c r="J195" i="6"/>
  <c r="K195" i="6"/>
  <c r="M195" i="6"/>
  <c r="N195" i="6"/>
  <c r="O195" i="6"/>
  <c r="P195" i="6"/>
  <c r="Q195" i="6"/>
  <c r="R195" i="6"/>
  <c r="U195" i="6" s="1"/>
  <c r="S195" i="6"/>
  <c r="T195" i="6" s="1"/>
  <c r="B196" i="6"/>
  <c r="C196" i="6"/>
  <c r="D196" i="6"/>
  <c r="F196" i="6"/>
  <c r="G196" i="6"/>
  <c r="I196" i="6"/>
  <c r="J196" i="6"/>
  <c r="K196" i="6"/>
  <c r="M196" i="6"/>
  <c r="O197" i="6" s="1"/>
  <c r="N196" i="6"/>
  <c r="P196" i="6"/>
  <c r="Q196" i="6"/>
  <c r="U196" i="6" s="1"/>
  <c r="R196" i="6"/>
  <c r="S196" i="6"/>
  <c r="T196" i="6" s="1"/>
  <c r="V196" i="6"/>
  <c r="B197" i="6"/>
  <c r="C197" i="6"/>
  <c r="D197" i="6"/>
  <c r="F197" i="6"/>
  <c r="G197" i="6"/>
  <c r="I197" i="6"/>
  <c r="J197" i="6"/>
  <c r="K197" i="6"/>
  <c r="M197" i="6"/>
  <c r="O198" i="6" s="1"/>
  <c r="N197" i="6"/>
  <c r="P197" i="6"/>
  <c r="Q197" i="6"/>
  <c r="R197" i="6"/>
  <c r="S197" i="6"/>
  <c r="T197" i="6" s="1"/>
  <c r="U197" i="6"/>
  <c r="V197" i="6"/>
  <c r="B198" i="6"/>
  <c r="C198" i="6"/>
  <c r="D198" i="6"/>
  <c r="F198" i="6"/>
  <c r="G198" i="6"/>
  <c r="I198" i="6"/>
  <c r="J198" i="6"/>
  <c r="K198" i="6"/>
  <c r="M198" i="6"/>
  <c r="O199" i="6" s="1"/>
  <c r="N198" i="6"/>
  <c r="P198" i="6"/>
  <c r="Q198" i="6"/>
  <c r="R198" i="6"/>
  <c r="V198" i="6" s="1"/>
  <c r="S198" i="6"/>
  <c r="T198" i="6" s="1"/>
  <c r="U198" i="6"/>
  <c r="B199" i="6"/>
  <c r="C199" i="6"/>
  <c r="D199" i="6"/>
  <c r="F199" i="6"/>
  <c r="G199" i="6"/>
  <c r="I199" i="6"/>
  <c r="J199" i="6"/>
  <c r="K199" i="6"/>
  <c r="M199" i="6"/>
  <c r="N199" i="6"/>
  <c r="P199" i="6"/>
  <c r="Q199" i="6"/>
  <c r="R199" i="6"/>
  <c r="V199" i="6" s="1"/>
  <c r="S199" i="6"/>
  <c r="T199" i="6" s="1"/>
  <c r="U199" i="6"/>
  <c r="B200" i="6"/>
  <c r="C200" i="6"/>
  <c r="D200" i="6"/>
  <c r="F200" i="6"/>
  <c r="G200" i="6"/>
  <c r="I200" i="6"/>
  <c r="J200" i="6"/>
  <c r="K200" i="6"/>
  <c r="M200" i="6"/>
  <c r="O200" i="6" s="1"/>
  <c r="N200" i="6"/>
  <c r="P200" i="6"/>
  <c r="Q200" i="6"/>
  <c r="R200" i="6"/>
  <c r="S200" i="6"/>
  <c r="T200" i="6" s="1"/>
  <c r="U200" i="6"/>
  <c r="V200" i="6"/>
  <c r="B201" i="6"/>
  <c r="C201" i="6"/>
  <c r="D201" i="6"/>
  <c r="F201" i="6"/>
  <c r="G201" i="6"/>
  <c r="I201" i="6"/>
  <c r="J201" i="6"/>
  <c r="K201" i="6"/>
  <c r="M201" i="6"/>
  <c r="N201" i="6"/>
  <c r="O201" i="6"/>
  <c r="P201" i="6"/>
  <c r="Q201" i="6"/>
  <c r="R201" i="6"/>
  <c r="S201" i="6"/>
  <c r="T201" i="6" s="1"/>
  <c r="U201" i="6"/>
  <c r="V201" i="6"/>
  <c r="B202" i="6"/>
  <c r="C202" i="6"/>
  <c r="D202" i="6"/>
  <c r="F202" i="6"/>
  <c r="G202" i="6"/>
  <c r="I202" i="6"/>
  <c r="J202" i="6"/>
  <c r="K202" i="6"/>
  <c r="M202" i="6"/>
  <c r="N202" i="6"/>
  <c r="O202" i="6"/>
  <c r="P202" i="6"/>
  <c r="Q202" i="6"/>
  <c r="R202" i="6"/>
  <c r="U202" i="6" s="1"/>
  <c r="S202" i="6"/>
  <c r="T202" i="6" s="1"/>
  <c r="B203" i="6"/>
  <c r="C203" i="6"/>
  <c r="D203" i="6"/>
  <c r="F203" i="6"/>
  <c r="G203" i="6"/>
  <c r="I203" i="6"/>
  <c r="J203" i="6"/>
  <c r="K203" i="6"/>
  <c r="M203" i="6"/>
  <c r="N203" i="6"/>
  <c r="O203" i="6"/>
  <c r="P203" i="6"/>
  <c r="Q203" i="6"/>
  <c r="U203" i="6" s="1"/>
  <c r="R203" i="6"/>
  <c r="V203" i="6" s="1"/>
  <c r="S203" i="6"/>
  <c r="T203" i="6" s="1"/>
  <c r="B204" i="6"/>
  <c r="C204" i="6"/>
  <c r="D204" i="6"/>
  <c r="F204" i="6"/>
  <c r="G204" i="6"/>
  <c r="I204" i="6"/>
  <c r="J204" i="6"/>
  <c r="K204" i="6"/>
  <c r="M204" i="6"/>
  <c r="O205" i="6" s="1"/>
  <c r="N204" i="6"/>
  <c r="P204" i="6"/>
  <c r="Q204" i="6"/>
  <c r="U204" i="6" s="1"/>
  <c r="R204" i="6"/>
  <c r="S204" i="6"/>
  <c r="T204" i="6" s="1"/>
  <c r="V204" i="6"/>
  <c r="B205" i="6"/>
  <c r="C205" i="6"/>
  <c r="D205" i="6"/>
  <c r="F205" i="6"/>
  <c r="G205" i="6"/>
  <c r="I205" i="6"/>
  <c r="J205" i="6"/>
  <c r="K205" i="6"/>
  <c r="M205" i="6"/>
  <c r="O206" i="6" s="1"/>
  <c r="N205" i="6"/>
  <c r="P205" i="6"/>
  <c r="Q205" i="6"/>
  <c r="R205" i="6"/>
  <c r="S205" i="6"/>
  <c r="T205" i="6" s="1"/>
  <c r="U205" i="6"/>
  <c r="V205" i="6"/>
  <c r="B206" i="6"/>
  <c r="C206" i="6"/>
  <c r="D206" i="6"/>
  <c r="F206" i="6"/>
  <c r="G206" i="6"/>
  <c r="I206" i="6"/>
  <c r="J206" i="6"/>
  <c r="K206" i="6"/>
  <c r="M206" i="6"/>
  <c r="O207" i="6" s="1"/>
  <c r="N206" i="6"/>
  <c r="P206" i="6"/>
  <c r="Q206" i="6"/>
  <c r="R206" i="6"/>
  <c r="V206" i="6" s="1"/>
  <c r="S206" i="6"/>
  <c r="T206" i="6" s="1"/>
  <c r="U206" i="6"/>
  <c r="B207" i="6"/>
  <c r="C207" i="6"/>
  <c r="D207" i="6"/>
  <c r="F207" i="6"/>
  <c r="G207" i="6"/>
  <c r="I207" i="6"/>
  <c r="J207" i="6"/>
  <c r="K207" i="6"/>
  <c r="M207" i="6"/>
  <c r="N207" i="6"/>
  <c r="P207" i="6"/>
  <c r="Q207" i="6"/>
  <c r="R207" i="6"/>
  <c r="V207" i="6" s="1"/>
  <c r="S207" i="6"/>
  <c r="T207" i="6" s="1"/>
  <c r="U207" i="6"/>
  <c r="B208" i="6"/>
  <c r="C208" i="6"/>
  <c r="D208" i="6"/>
  <c r="F208" i="6"/>
  <c r="G208" i="6"/>
  <c r="I208" i="6"/>
  <c r="J208" i="6"/>
  <c r="K208" i="6"/>
  <c r="M208" i="6"/>
  <c r="O208" i="6" s="1"/>
  <c r="N208" i="6"/>
  <c r="P208" i="6"/>
  <c r="Q208" i="6"/>
  <c r="R208" i="6"/>
  <c r="S208" i="6"/>
  <c r="T208" i="6" s="1"/>
  <c r="U208" i="6"/>
  <c r="V208" i="6"/>
  <c r="B209" i="6"/>
  <c r="C209" i="6"/>
  <c r="D209" i="6"/>
  <c r="F209" i="6"/>
  <c r="G209" i="6"/>
  <c r="I209" i="6"/>
  <c r="J209" i="6"/>
  <c r="K209" i="6"/>
  <c r="M209" i="6"/>
  <c r="N209" i="6"/>
  <c r="O209" i="6"/>
  <c r="P209" i="6"/>
  <c r="Q209" i="6"/>
  <c r="R209" i="6"/>
  <c r="S209" i="6"/>
  <c r="T209" i="6" s="1"/>
  <c r="U209" i="6"/>
  <c r="V209" i="6"/>
  <c r="B210" i="6"/>
  <c r="C210" i="6"/>
  <c r="D210" i="6"/>
  <c r="F210" i="6"/>
  <c r="G210" i="6"/>
  <c r="I210" i="6"/>
  <c r="J210" i="6"/>
  <c r="K210" i="6"/>
  <c r="M210" i="6"/>
  <c r="O210" i="6" s="1"/>
  <c r="N210" i="6"/>
  <c r="P210" i="6"/>
  <c r="Q210" i="6"/>
  <c r="R210" i="6"/>
  <c r="U210" i="6" s="1"/>
  <c r="S210" i="6"/>
  <c r="T210" i="6" s="1"/>
  <c r="B211" i="6"/>
  <c r="C211" i="6"/>
  <c r="D211" i="6"/>
  <c r="F211" i="6"/>
  <c r="G211" i="6"/>
  <c r="I211" i="6"/>
  <c r="J211" i="6"/>
  <c r="K211" i="6"/>
  <c r="M211" i="6"/>
  <c r="N211" i="6"/>
  <c r="O211" i="6"/>
  <c r="P211" i="6"/>
  <c r="Q211" i="6"/>
  <c r="U211" i="6" s="1"/>
  <c r="R211" i="6"/>
  <c r="V211" i="6" s="1"/>
  <c r="S211" i="6"/>
  <c r="T211" i="6" s="1"/>
  <c r="B212" i="6"/>
  <c r="C212" i="6"/>
  <c r="D212" i="6"/>
  <c r="F212" i="6"/>
  <c r="G212" i="6"/>
  <c r="I212" i="6"/>
  <c r="J212" i="6"/>
  <c r="K212" i="6"/>
  <c r="M212" i="6"/>
  <c r="O213" i="6" s="1"/>
  <c r="N212" i="6"/>
  <c r="P212" i="6"/>
  <c r="Q212" i="6"/>
  <c r="U212" i="6" s="1"/>
  <c r="R212" i="6"/>
  <c r="S212" i="6"/>
  <c r="T212" i="6" s="1"/>
  <c r="V212" i="6"/>
  <c r="B213" i="6"/>
  <c r="C213" i="6"/>
  <c r="D213" i="6"/>
  <c r="F213" i="6"/>
  <c r="G213" i="6"/>
  <c r="I213" i="6"/>
  <c r="J213" i="6"/>
  <c r="K213" i="6"/>
  <c r="M213" i="6"/>
  <c r="N213" i="6"/>
  <c r="P213" i="6"/>
  <c r="Q213" i="6"/>
  <c r="R213" i="6"/>
  <c r="S213" i="6"/>
  <c r="T213" i="6" s="1"/>
  <c r="U213" i="6"/>
  <c r="V213" i="6"/>
  <c r="C2" i="5"/>
  <c r="D2" i="5"/>
  <c r="E2" i="5"/>
  <c r="F2" i="5"/>
  <c r="G2" i="5"/>
  <c r="H2" i="5"/>
  <c r="J2" i="5" s="1"/>
  <c r="I2" i="5"/>
  <c r="K2" i="5" s="1"/>
  <c r="O2" i="5"/>
  <c r="C3" i="5"/>
  <c r="D3" i="5"/>
  <c r="E3" i="5"/>
  <c r="F3" i="5"/>
  <c r="G3" i="5"/>
  <c r="H3" i="5"/>
  <c r="J3" i="5" s="1"/>
  <c r="I3" i="5"/>
  <c r="K3" i="5"/>
  <c r="L3" i="5"/>
  <c r="O3" i="5"/>
  <c r="C4" i="5"/>
  <c r="D4" i="5"/>
  <c r="E4" i="5"/>
  <c r="F4" i="5"/>
  <c r="G4" i="5"/>
  <c r="H4" i="5"/>
  <c r="J4" i="5" s="1"/>
  <c r="I4" i="5"/>
  <c r="K4" i="5"/>
  <c r="L4" i="5"/>
  <c r="N4" i="5"/>
  <c r="O4" i="5"/>
  <c r="C5" i="5"/>
  <c r="D5" i="5"/>
  <c r="E5" i="5"/>
  <c r="F5" i="5"/>
  <c r="G5" i="5"/>
  <c r="H5" i="5"/>
  <c r="M5" i="5" s="1"/>
  <c r="I5" i="5"/>
  <c r="L5" i="5" s="1"/>
  <c r="O5" i="5"/>
  <c r="C6" i="5"/>
  <c r="D6" i="5"/>
  <c r="E6" i="5"/>
  <c r="F6" i="5"/>
  <c r="G6" i="5"/>
  <c r="H6" i="5"/>
  <c r="J6" i="5" s="1"/>
  <c r="I6" i="5"/>
  <c r="K6" i="5"/>
  <c r="L6" i="5"/>
  <c r="N6" i="5"/>
  <c r="O6" i="5"/>
  <c r="C7" i="5"/>
  <c r="D7" i="5"/>
  <c r="E7" i="5"/>
  <c r="F7" i="5"/>
  <c r="G7" i="5"/>
  <c r="H7" i="5"/>
  <c r="J7" i="5" s="1"/>
  <c r="I7" i="5"/>
  <c r="K7" i="5"/>
  <c r="O7" i="5"/>
  <c r="C8" i="5"/>
  <c r="D8" i="5"/>
  <c r="E8" i="5"/>
  <c r="F8" i="5"/>
  <c r="G8" i="5"/>
  <c r="H8" i="5"/>
  <c r="L8" i="5" s="1"/>
  <c r="I8" i="5"/>
  <c r="J8" i="5"/>
  <c r="K8" i="5"/>
  <c r="N8" i="5"/>
  <c r="O8" i="5"/>
  <c r="C9" i="5"/>
  <c r="D9" i="5"/>
  <c r="E9" i="5"/>
  <c r="F9" i="5"/>
  <c r="G9" i="5"/>
  <c r="H9" i="5"/>
  <c r="L9" i="5" s="1"/>
  <c r="I9" i="5"/>
  <c r="J9" i="5"/>
  <c r="K9" i="5"/>
  <c r="M9" i="5"/>
  <c r="N9" i="5"/>
  <c r="O9" i="5"/>
  <c r="C10" i="5"/>
  <c r="D10" i="5"/>
  <c r="E10" i="5"/>
  <c r="F10" i="5"/>
  <c r="G10" i="5"/>
  <c r="H10" i="5"/>
  <c r="L10" i="5" s="1"/>
  <c r="I10" i="5"/>
  <c r="K10" i="5"/>
  <c r="O10" i="5"/>
  <c r="C11" i="5"/>
  <c r="D11" i="5"/>
  <c r="E11" i="5"/>
  <c r="F11" i="5"/>
  <c r="G11" i="5"/>
  <c r="H11" i="5"/>
  <c r="L11" i="5" s="1"/>
  <c r="I11" i="5"/>
  <c r="J11" i="5"/>
  <c r="K11" i="5"/>
  <c r="N11" i="5"/>
  <c r="O11" i="5"/>
  <c r="C12" i="5"/>
  <c r="D12" i="5"/>
  <c r="E12" i="5"/>
  <c r="F12" i="5"/>
  <c r="G12" i="5"/>
  <c r="H12" i="5"/>
  <c r="L12" i="5" s="1"/>
  <c r="I12" i="5"/>
  <c r="J12" i="5"/>
  <c r="K12" i="5"/>
  <c r="M12" i="5"/>
  <c r="N12" i="5"/>
  <c r="O12" i="5"/>
  <c r="C13" i="5"/>
  <c r="D13" i="5"/>
  <c r="E13" i="5"/>
  <c r="F13" i="5"/>
  <c r="G13" i="5"/>
  <c r="H13" i="5"/>
  <c r="L13" i="5" s="1"/>
  <c r="I13" i="5"/>
  <c r="K13" i="5" s="1"/>
  <c r="J13" i="5"/>
  <c r="O13" i="5"/>
  <c r="C14" i="5"/>
  <c r="D14" i="5"/>
  <c r="E14" i="5"/>
  <c r="F14" i="5"/>
  <c r="G14" i="5"/>
  <c r="H14" i="5"/>
  <c r="I14" i="5"/>
  <c r="K14" i="5" s="1"/>
  <c r="J14" i="5"/>
  <c r="L14" i="5"/>
  <c r="M14" i="5"/>
  <c r="O14" i="5"/>
  <c r="C15" i="5"/>
  <c r="D15" i="5"/>
  <c r="E15" i="5"/>
  <c r="F15" i="5"/>
  <c r="G15" i="5"/>
  <c r="H15" i="5"/>
  <c r="I15" i="5"/>
  <c r="K15" i="5" s="1"/>
  <c r="J15" i="5"/>
  <c r="L15" i="5"/>
  <c r="M15" i="5"/>
  <c r="O15" i="5"/>
  <c r="C16" i="5"/>
  <c r="D16" i="5"/>
  <c r="E16" i="5"/>
  <c r="F16" i="5"/>
  <c r="G16" i="5"/>
  <c r="H16" i="5"/>
  <c r="I16" i="5"/>
  <c r="N16" i="5" s="1"/>
  <c r="J16" i="5"/>
  <c r="M16" i="5"/>
  <c r="O16" i="5"/>
  <c r="C17" i="5"/>
  <c r="D17" i="5"/>
  <c r="E17" i="5"/>
  <c r="F17" i="5"/>
  <c r="G17" i="5"/>
  <c r="H17" i="5"/>
  <c r="I17" i="5"/>
  <c r="K17" i="5" s="1"/>
  <c r="J17" i="5"/>
  <c r="M17" i="5"/>
  <c r="O17" i="5"/>
  <c r="C18" i="5"/>
  <c r="D18" i="5"/>
  <c r="E18" i="5"/>
  <c r="F18" i="5"/>
  <c r="G18" i="5"/>
  <c r="H18" i="5"/>
  <c r="J18" i="5" s="1"/>
  <c r="I18" i="5"/>
  <c r="K18" i="5" s="1"/>
  <c r="O18" i="5"/>
  <c r="C19" i="5"/>
  <c r="D19" i="5"/>
  <c r="E19" i="5"/>
  <c r="F19" i="5"/>
  <c r="G19" i="5"/>
  <c r="H19" i="5"/>
  <c r="J19" i="5" s="1"/>
  <c r="I19" i="5"/>
  <c r="K19" i="5"/>
  <c r="O19" i="5"/>
  <c r="C20" i="5"/>
  <c r="D20" i="5"/>
  <c r="E20" i="5"/>
  <c r="F20" i="5"/>
  <c r="G20" i="5"/>
  <c r="H20" i="5"/>
  <c r="M20" i="5" s="1"/>
  <c r="I20" i="5"/>
  <c r="L20" i="5" s="1"/>
  <c r="J20" i="5"/>
  <c r="K20" i="5"/>
  <c r="N20" i="5"/>
  <c r="O20" i="5"/>
  <c r="C21" i="5"/>
  <c r="D21" i="5"/>
  <c r="E21" i="5"/>
  <c r="F21" i="5"/>
  <c r="G21" i="5"/>
  <c r="H21" i="5"/>
  <c r="M21" i="5" s="1"/>
  <c r="I21" i="5"/>
  <c r="L21" i="5" s="1"/>
  <c r="O21" i="5"/>
  <c r="C22" i="5"/>
  <c r="D22" i="5"/>
  <c r="E22" i="5"/>
  <c r="F22" i="5"/>
  <c r="G22" i="5"/>
  <c r="H22" i="5"/>
  <c r="J22" i="5" s="1"/>
  <c r="I22" i="5"/>
  <c r="K22" i="5" s="1"/>
  <c r="L22" i="5"/>
  <c r="O22" i="5"/>
  <c r="C23" i="5"/>
  <c r="D23" i="5"/>
  <c r="E23" i="5"/>
  <c r="F23" i="5"/>
  <c r="G23" i="5"/>
  <c r="H23" i="5"/>
  <c r="J23" i="5" s="1"/>
  <c r="I23" i="5"/>
  <c r="K23" i="5"/>
  <c r="O23" i="5"/>
  <c r="C24" i="5"/>
  <c r="D24" i="5"/>
  <c r="E24" i="5"/>
  <c r="F24" i="5"/>
  <c r="G24" i="5"/>
  <c r="H24" i="5"/>
  <c r="L24" i="5" s="1"/>
  <c r="I24" i="5"/>
  <c r="J24" i="5"/>
  <c r="K24" i="5"/>
  <c r="N24" i="5"/>
  <c r="O24" i="5"/>
  <c r="C25" i="5"/>
  <c r="D25" i="5"/>
  <c r="E25" i="5"/>
  <c r="F25" i="5"/>
  <c r="G25" i="5"/>
  <c r="H25" i="5"/>
  <c r="L25" i="5" s="1"/>
  <c r="I25" i="5"/>
  <c r="J25" i="5"/>
  <c r="K25" i="5"/>
  <c r="M25" i="5"/>
  <c r="N25" i="5"/>
  <c r="O25" i="5"/>
  <c r="C26" i="5"/>
  <c r="D26" i="5"/>
  <c r="E26" i="5"/>
  <c r="F26" i="5"/>
  <c r="G26" i="5"/>
  <c r="H26" i="5"/>
  <c r="L26" i="5" s="1"/>
  <c r="I26" i="5"/>
  <c r="K26" i="5"/>
  <c r="O26" i="5"/>
  <c r="C27" i="5"/>
  <c r="D27" i="5"/>
  <c r="E27" i="5"/>
  <c r="F27" i="5"/>
  <c r="G27" i="5"/>
  <c r="H27" i="5"/>
  <c r="J27" i="5" s="1"/>
  <c r="I27" i="5"/>
  <c r="K27" i="5"/>
  <c r="N27" i="5"/>
  <c r="O27" i="5"/>
  <c r="C28" i="5"/>
  <c r="D28" i="5"/>
  <c r="E28" i="5"/>
  <c r="F28" i="5"/>
  <c r="G28" i="5"/>
  <c r="H28" i="5"/>
  <c r="L28" i="5" s="1"/>
  <c r="I28" i="5"/>
  <c r="J28" i="5"/>
  <c r="K28" i="5"/>
  <c r="M28" i="5"/>
  <c r="N28" i="5"/>
  <c r="O28" i="5"/>
  <c r="C29" i="5"/>
  <c r="D29" i="5"/>
  <c r="E29" i="5"/>
  <c r="F29" i="5"/>
  <c r="G29" i="5"/>
  <c r="H29" i="5"/>
  <c r="L29" i="5" s="1"/>
  <c r="I29" i="5"/>
  <c r="K29" i="5" s="1"/>
  <c r="J29" i="5"/>
  <c r="O29" i="5"/>
  <c r="C30" i="5"/>
  <c r="D30" i="5"/>
  <c r="E30" i="5"/>
  <c r="F30" i="5"/>
  <c r="G30" i="5"/>
  <c r="H30" i="5"/>
  <c r="I30" i="5"/>
  <c r="K30" i="5" s="1"/>
  <c r="J30" i="5"/>
  <c r="L30" i="5"/>
  <c r="O30" i="5"/>
  <c r="C31" i="5"/>
  <c r="D31" i="5"/>
  <c r="E31" i="5"/>
  <c r="F31" i="5"/>
  <c r="G31" i="5"/>
  <c r="H31" i="5"/>
  <c r="N31" i="5" s="1"/>
  <c r="I31" i="5"/>
  <c r="J31" i="5"/>
  <c r="K31" i="5"/>
  <c r="L31" i="5"/>
  <c r="M31" i="5"/>
  <c r="O31" i="5"/>
  <c r="C32" i="5"/>
  <c r="D32" i="5"/>
  <c r="E32" i="5"/>
  <c r="F32" i="5"/>
  <c r="G32" i="5"/>
  <c r="H32" i="5"/>
  <c r="I32" i="5"/>
  <c r="N32" i="5" s="1"/>
  <c r="J32" i="5"/>
  <c r="M32" i="5"/>
  <c r="O32" i="5"/>
  <c r="C33" i="5"/>
  <c r="D33" i="5"/>
  <c r="E33" i="5"/>
  <c r="F33" i="5"/>
  <c r="G33" i="5"/>
  <c r="H33" i="5"/>
  <c r="I33" i="5"/>
  <c r="K33" i="5" s="1"/>
  <c r="J33" i="5"/>
  <c r="M33" i="5"/>
  <c r="O33" i="5"/>
  <c r="C34" i="5"/>
  <c r="D34" i="5"/>
  <c r="E34" i="5"/>
  <c r="F34" i="5"/>
  <c r="G34" i="5"/>
  <c r="H34" i="5"/>
  <c r="J34" i="5" s="1"/>
  <c r="I34" i="5"/>
  <c r="K34" i="5" s="1"/>
  <c r="O34" i="5"/>
  <c r="C35" i="5"/>
  <c r="D35" i="5"/>
  <c r="E35" i="5"/>
  <c r="F35" i="5"/>
  <c r="G35" i="5"/>
  <c r="H35" i="5"/>
  <c r="J35" i="5" s="1"/>
  <c r="I35" i="5"/>
  <c r="K35" i="5"/>
  <c r="O35" i="5"/>
  <c r="C36" i="5"/>
  <c r="D36" i="5"/>
  <c r="E36" i="5"/>
  <c r="F36" i="5"/>
  <c r="G36" i="5"/>
  <c r="H36" i="5"/>
  <c r="I36" i="5"/>
  <c r="L36" i="5" s="1"/>
  <c r="J36" i="5"/>
  <c r="K36" i="5"/>
  <c r="N36" i="5"/>
  <c r="O36" i="5"/>
  <c r="C37" i="5"/>
  <c r="D37" i="5"/>
  <c r="E37" i="5"/>
  <c r="F37" i="5"/>
  <c r="G37" i="5"/>
  <c r="H37" i="5"/>
  <c r="M37" i="5" s="1"/>
  <c r="I37" i="5"/>
  <c r="L37" i="5" s="1"/>
  <c r="O37" i="5"/>
  <c r="C38" i="5"/>
  <c r="D38" i="5"/>
  <c r="E38" i="5"/>
  <c r="F38" i="5"/>
  <c r="G38" i="5"/>
  <c r="H38" i="5"/>
  <c r="J38" i="5" s="1"/>
  <c r="I38" i="5"/>
  <c r="K38" i="5" s="1"/>
  <c r="L38" i="5"/>
  <c r="O38" i="5"/>
  <c r="C39" i="5"/>
  <c r="D39" i="5"/>
  <c r="E39" i="5"/>
  <c r="F39" i="5"/>
  <c r="G39" i="5"/>
  <c r="H39" i="5"/>
  <c r="J39" i="5" s="1"/>
  <c r="I39" i="5"/>
  <c r="K39" i="5"/>
  <c r="O39" i="5"/>
  <c r="C40" i="5"/>
  <c r="D40" i="5"/>
  <c r="E40" i="5"/>
  <c r="F40" i="5"/>
  <c r="G40" i="5"/>
  <c r="H40" i="5"/>
  <c r="L40" i="5" s="1"/>
  <c r="I40" i="5"/>
  <c r="J40" i="5"/>
  <c r="K40" i="5"/>
  <c r="N40" i="5"/>
  <c r="O40" i="5"/>
  <c r="C41" i="5"/>
  <c r="D41" i="5"/>
  <c r="E41" i="5"/>
  <c r="F41" i="5"/>
  <c r="G41" i="5"/>
  <c r="H41" i="5"/>
  <c r="L41" i="5" s="1"/>
  <c r="I41" i="5"/>
  <c r="J41" i="5"/>
  <c r="K41" i="5"/>
  <c r="M41" i="5"/>
  <c r="N41" i="5"/>
  <c r="O41" i="5"/>
  <c r="C42" i="5"/>
  <c r="D42" i="5"/>
  <c r="E42" i="5"/>
  <c r="F42" i="5"/>
  <c r="G42" i="5"/>
  <c r="H42" i="5"/>
  <c r="L42" i="5" s="1"/>
  <c r="I42" i="5"/>
  <c r="K42" i="5"/>
  <c r="O42" i="5"/>
  <c r="C43" i="5"/>
  <c r="D43" i="5"/>
  <c r="E43" i="5"/>
  <c r="F43" i="5"/>
  <c r="G43" i="5"/>
  <c r="H43" i="5"/>
  <c r="N43" i="5" s="1"/>
  <c r="I43" i="5"/>
  <c r="K43" i="5"/>
  <c r="O43" i="5"/>
  <c r="C44" i="5"/>
  <c r="D44" i="5"/>
  <c r="E44" i="5"/>
  <c r="F44" i="5"/>
  <c r="G44" i="5"/>
  <c r="H44" i="5"/>
  <c r="L44" i="5" s="1"/>
  <c r="I44" i="5"/>
  <c r="J44" i="5"/>
  <c r="K44" i="5"/>
  <c r="M44" i="5"/>
  <c r="N44" i="5"/>
  <c r="O44" i="5"/>
  <c r="C45" i="5"/>
  <c r="D45" i="5"/>
  <c r="E45" i="5"/>
  <c r="F45" i="5"/>
  <c r="G45" i="5"/>
  <c r="H45" i="5"/>
  <c r="L45" i="5" s="1"/>
  <c r="I45" i="5"/>
  <c r="K45" i="5" s="1"/>
  <c r="J45" i="5"/>
  <c r="O45" i="5"/>
  <c r="C46" i="5"/>
  <c r="D46" i="5"/>
  <c r="E46" i="5"/>
  <c r="F46" i="5"/>
  <c r="G46" i="5"/>
  <c r="H46" i="5"/>
  <c r="N46" i="5" s="1"/>
  <c r="I46" i="5"/>
  <c r="K46" i="5" s="1"/>
  <c r="J46" i="5"/>
  <c r="L46" i="5"/>
  <c r="O46" i="5"/>
  <c r="C47" i="5"/>
  <c r="D47" i="5"/>
  <c r="E47" i="5"/>
  <c r="F47" i="5"/>
  <c r="G47" i="5"/>
  <c r="H47" i="5"/>
  <c r="N47" i="5" s="1"/>
  <c r="I47" i="5"/>
  <c r="J47" i="5"/>
  <c r="K47" i="5"/>
  <c r="L47" i="5"/>
  <c r="M47" i="5"/>
  <c r="O47" i="5"/>
  <c r="C48" i="5"/>
  <c r="D48" i="5"/>
  <c r="E48" i="5"/>
  <c r="F48" i="5"/>
  <c r="G48" i="5"/>
  <c r="H48" i="5"/>
  <c r="I48" i="5"/>
  <c r="N48" i="5" s="1"/>
  <c r="J48" i="5"/>
  <c r="M48" i="5"/>
  <c r="O48" i="5"/>
  <c r="C49" i="5"/>
  <c r="D49" i="5"/>
  <c r="E49" i="5"/>
  <c r="F49" i="5"/>
  <c r="G49" i="5"/>
  <c r="H49" i="5"/>
  <c r="I49" i="5"/>
  <c r="K49" i="5" s="1"/>
  <c r="J49" i="5"/>
  <c r="M49" i="5"/>
  <c r="O49" i="5"/>
  <c r="C50" i="5"/>
  <c r="D50" i="5"/>
  <c r="E50" i="5"/>
  <c r="F50" i="5"/>
  <c r="G50" i="5"/>
  <c r="H50" i="5"/>
  <c r="J50" i="5" s="1"/>
  <c r="I50" i="5"/>
  <c r="K50" i="5" s="1"/>
  <c r="O50" i="5"/>
  <c r="C51" i="5"/>
  <c r="D51" i="5"/>
  <c r="E51" i="5"/>
  <c r="F51" i="5"/>
  <c r="G51" i="5"/>
  <c r="H51" i="5"/>
  <c r="J51" i="5" s="1"/>
  <c r="I51" i="5"/>
  <c r="K51" i="5"/>
  <c r="O51" i="5"/>
  <c r="C52" i="5"/>
  <c r="D52" i="5"/>
  <c r="E52" i="5"/>
  <c r="F52" i="5"/>
  <c r="G52" i="5"/>
  <c r="H52" i="5"/>
  <c r="I52" i="5"/>
  <c r="L52" i="5" s="1"/>
  <c r="J52" i="5"/>
  <c r="K52" i="5"/>
  <c r="N52" i="5"/>
  <c r="O52" i="5"/>
  <c r="C53" i="5"/>
  <c r="D53" i="5"/>
  <c r="E53" i="5"/>
  <c r="F53" i="5"/>
  <c r="G53" i="5"/>
  <c r="H53" i="5"/>
  <c r="J53" i="5" s="1"/>
  <c r="I53" i="5"/>
  <c r="L53" i="5" s="1"/>
  <c r="O53" i="5"/>
  <c r="C54" i="5"/>
  <c r="D54" i="5"/>
  <c r="E54" i="5"/>
  <c r="F54" i="5"/>
  <c r="G54" i="5"/>
  <c r="H54" i="5"/>
  <c r="J54" i="5" s="1"/>
  <c r="I54" i="5"/>
  <c r="K54" i="5" s="1"/>
  <c r="L54" i="5"/>
  <c r="O54" i="5"/>
  <c r="C55" i="5"/>
  <c r="D55" i="5"/>
  <c r="E55" i="5"/>
  <c r="F55" i="5"/>
  <c r="G55" i="5"/>
  <c r="H55" i="5"/>
  <c r="J55" i="5" s="1"/>
  <c r="I55" i="5"/>
  <c r="K55" i="5"/>
  <c r="O55" i="5"/>
  <c r="C56" i="5"/>
  <c r="D56" i="5"/>
  <c r="E56" i="5"/>
  <c r="F56" i="5"/>
  <c r="G56" i="5"/>
  <c r="H56" i="5"/>
  <c r="L56" i="5" s="1"/>
  <c r="I56" i="5"/>
  <c r="J56" i="5"/>
  <c r="K56" i="5"/>
  <c r="N56" i="5"/>
  <c r="O56" i="5"/>
  <c r="C57" i="5"/>
  <c r="D57" i="5"/>
  <c r="E57" i="5"/>
  <c r="F57" i="5"/>
  <c r="G57" i="5"/>
  <c r="H57" i="5"/>
  <c r="L57" i="5" s="1"/>
  <c r="I57" i="5"/>
  <c r="K57" i="5" s="1"/>
  <c r="J57" i="5"/>
  <c r="M57" i="5"/>
  <c r="N57" i="5"/>
  <c r="O57" i="5"/>
  <c r="C58" i="5"/>
  <c r="D58" i="5"/>
  <c r="E58" i="5"/>
  <c r="F58" i="5"/>
  <c r="G58" i="5"/>
  <c r="H58" i="5"/>
  <c r="L58" i="5" s="1"/>
  <c r="I58" i="5"/>
  <c r="K58" i="5"/>
  <c r="O58" i="5"/>
  <c r="C59" i="5"/>
  <c r="D59" i="5"/>
  <c r="E59" i="5"/>
  <c r="F59" i="5"/>
  <c r="G59" i="5"/>
  <c r="H59" i="5"/>
  <c r="N59" i="5" s="1"/>
  <c r="I59" i="5"/>
  <c r="K59" i="5"/>
  <c r="O59" i="5"/>
  <c r="C60" i="5"/>
  <c r="D60" i="5"/>
  <c r="E60" i="5"/>
  <c r="F60" i="5"/>
  <c r="G60" i="5"/>
  <c r="H60" i="5"/>
  <c r="L60" i="5" s="1"/>
  <c r="I60" i="5"/>
  <c r="J60" i="5"/>
  <c r="K60" i="5"/>
  <c r="M60" i="5"/>
  <c r="N60" i="5"/>
  <c r="O60" i="5"/>
  <c r="C61" i="5"/>
  <c r="D61" i="5"/>
  <c r="E61" i="5"/>
  <c r="F61" i="5"/>
  <c r="G61" i="5"/>
  <c r="H61" i="5"/>
  <c r="L61" i="5" s="1"/>
  <c r="I61" i="5"/>
  <c r="K61" i="5" s="1"/>
  <c r="J61" i="5"/>
  <c r="O61" i="5"/>
  <c r="C62" i="5"/>
  <c r="D62" i="5"/>
  <c r="E62" i="5"/>
  <c r="F62" i="5"/>
  <c r="G62" i="5"/>
  <c r="H62" i="5"/>
  <c r="N62" i="5" s="1"/>
  <c r="I62" i="5"/>
  <c r="K62" i="5" s="1"/>
  <c r="J62" i="5"/>
  <c r="L62" i="5"/>
  <c r="O62" i="5"/>
  <c r="C63" i="5"/>
  <c r="D63" i="5"/>
  <c r="E63" i="5"/>
  <c r="F63" i="5"/>
  <c r="G63" i="5"/>
  <c r="H63" i="5"/>
  <c r="N63" i="5" s="1"/>
  <c r="I63" i="5"/>
  <c r="J63" i="5"/>
  <c r="K63" i="5"/>
  <c r="L63" i="5"/>
  <c r="M63" i="5"/>
  <c r="O63" i="5"/>
  <c r="C64" i="5"/>
  <c r="D64" i="5"/>
  <c r="E64" i="5"/>
  <c r="F64" i="5"/>
  <c r="G64" i="5"/>
  <c r="H64" i="5"/>
  <c r="I64" i="5"/>
  <c r="N64" i="5" s="1"/>
  <c r="J64" i="5"/>
  <c r="M64" i="5"/>
  <c r="O64" i="5"/>
  <c r="C65" i="5"/>
  <c r="D65" i="5"/>
  <c r="E65" i="5"/>
  <c r="F65" i="5"/>
  <c r="G65" i="5"/>
  <c r="H65" i="5"/>
  <c r="I65" i="5"/>
  <c r="K65" i="5" s="1"/>
  <c r="J65" i="5"/>
  <c r="M65" i="5"/>
  <c r="O65" i="5"/>
  <c r="C66" i="5"/>
  <c r="D66" i="5"/>
  <c r="E66" i="5"/>
  <c r="F66" i="5"/>
  <c r="G66" i="5"/>
  <c r="H66" i="5"/>
  <c r="J66" i="5" s="1"/>
  <c r="I66" i="5"/>
  <c r="K66" i="5" s="1"/>
  <c r="O66" i="5"/>
  <c r="C67" i="5"/>
  <c r="D67" i="5"/>
  <c r="E67" i="5"/>
  <c r="F67" i="5"/>
  <c r="G67" i="5"/>
  <c r="H67" i="5"/>
  <c r="J67" i="5" s="1"/>
  <c r="I67" i="5"/>
  <c r="K67" i="5"/>
  <c r="O67" i="5"/>
  <c r="C68" i="5"/>
  <c r="D68" i="5"/>
  <c r="E68" i="5"/>
  <c r="F68" i="5"/>
  <c r="G68" i="5"/>
  <c r="H68" i="5"/>
  <c r="M68" i="5" s="1"/>
  <c r="I68" i="5"/>
  <c r="L68" i="5" s="1"/>
  <c r="J68" i="5"/>
  <c r="K68" i="5"/>
  <c r="N68" i="5"/>
  <c r="O68" i="5"/>
  <c r="C69" i="5"/>
  <c r="D69" i="5"/>
  <c r="E69" i="5"/>
  <c r="F69" i="5"/>
  <c r="G69" i="5"/>
  <c r="H69" i="5"/>
  <c r="M69" i="5" s="1"/>
  <c r="I69" i="5"/>
  <c r="L69" i="5" s="1"/>
  <c r="O69" i="5"/>
  <c r="C70" i="5"/>
  <c r="D70" i="5"/>
  <c r="E70" i="5"/>
  <c r="F70" i="5"/>
  <c r="G70" i="5"/>
  <c r="H70" i="5"/>
  <c r="J70" i="5" s="1"/>
  <c r="I70" i="5"/>
  <c r="K70" i="5" s="1"/>
  <c r="L70" i="5"/>
  <c r="O70" i="5"/>
  <c r="C71" i="5"/>
  <c r="D71" i="5"/>
  <c r="E71" i="5"/>
  <c r="F71" i="5"/>
  <c r="G71" i="5"/>
  <c r="H71" i="5"/>
  <c r="J71" i="5" s="1"/>
  <c r="I71" i="5"/>
  <c r="K71" i="5"/>
  <c r="O71" i="5"/>
  <c r="C72" i="5"/>
  <c r="D72" i="5"/>
  <c r="E72" i="5"/>
  <c r="F72" i="5"/>
  <c r="G72" i="5"/>
  <c r="H72" i="5"/>
  <c r="L72" i="5" s="1"/>
  <c r="I72" i="5"/>
  <c r="J72" i="5"/>
  <c r="K72" i="5"/>
  <c r="N72" i="5"/>
  <c r="O72" i="5"/>
  <c r="C73" i="5"/>
  <c r="D73" i="5"/>
  <c r="E73" i="5"/>
  <c r="F73" i="5"/>
  <c r="G73" i="5"/>
  <c r="H73" i="5"/>
  <c r="L73" i="5" s="1"/>
  <c r="I73" i="5"/>
  <c r="J73" i="5"/>
  <c r="K73" i="5"/>
  <c r="M73" i="5"/>
  <c r="N73" i="5"/>
  <c r="O73" i="5"/>
  <c r="C74" i="5"/>
  <c r="D74" i="5"/>
  <c r="E74" i="5"/>
  <c r="F74" i="5"/>
  <c r="G74" i="5"/>
  <c r="H74" i="5"/>
  <c r="L74" i="5" s="1"/>
  <c r="I74" i="5"/>
  <c r="K74" i="5"/>
  <c r="O74" i="5"/>
  <c r="C75" i="5"/>
  <c r="D75" i="5"/>
  <c r="E75" i="5"/>
  <c r="F75" i="5"/>
  <c r="G75" i="5"/>
  <c r="H75" i="5"/>
  <c r="N75" i="5" s="1"/>
  <c r="I75" i="5"/>
  <c r="K75" i="5"/>
  <c r="O75" i="5"/>
  <c r="C2" i="4"/>
  <c r="D2" i="4"/>
  <c r="C3" i="4"/>
  <c r="D3" i="4"/>
  <c r="C4" i="4"/>
  <c r="D4" i="4"/>
  <c r="C5" i="4"/>
  <c r="D5" i="4"/>
  <c r="C6" i="4"/>
  <c r="D6" i="4"/>
  <c r="C7" i="4"/>
  <c r="D7" i="4"/>
  <c r="C8" i="4"/>
  <c r="D8" i="4"/>
  <c r="C9" i="4"/>
  <c r="D9" i="4"/>
  <c r="C10" i="4"/>
  <c r="D10" i="4"/>
  <c r="C11" i="4"/>
  <c r="D11" i="4"/>
  <c r="C12" i="4"/>
  <c r="D12" i="4"/>
  <c r="C13" i="4"/>
  <c r="D13" i="4"/>
  <c r="C14" i="4"/>
  <c r="D14" i="4"/>
  <c r="C15" i="4"/>
  <c r="D15" i="4"/>
  <c r="C16" i="4"/>
  <c r="D16" i="4"/>
  <c r="C17" i="4"/>
  <c r="D17" i="4"/>
  <c r="C18" i="4"/>
  <c r="D18" i="4"/>
  <c r="C19" i="4"/>
  <c r="D19" i="4"/>
  <c r="C20" i="4"/>
  <c r="D20" i="4"/>
  <c r="C21" i="4"/>
  <c r="D21" i="4"/>
  <c r="C22" i="4"/>
  <c r="D22" i="4"/>
  <c r="C23" i="4"/>
  <c r="D23" i="4"/>
  <c r="C24" i="4"/>
  <c r="D24" i="4"/>
  <c r="C25" i="4"/>
  <c r="D25" i="4"/>
  <c r="C26" i="4"/>
  <c r="D26" i="4"/>
  <c r="C27" i="4"/>
  <c r="D27" i="4"/>
  <c r="C28" i="4"/>
  <c r="D28" i="4"/>
  <c r="C29" i="4"/>
  <c r="D29" i="4"/>
  <c r="C30" i="4"/>
  <c r="D30" i="4"/>
  <c r="C31" i="4"/>
  <c r="D31" i="4"/>
  <c r="C32" i="4"/>
  <c r="D32" i="4"/>
  <c r="C33" i="4"/>
  <c r="D33" i="4"/>
  <c r="C34" i="4"/>
  <c r="D34" i="4"/>
  <c r="C35" i="4"/>
  <c r="D35" i="4"/>
  <c r="C36" i="4"/>
  <c r="D36" i="4"/>
  <c r="C37" i="4"/>
  <c r="D37" i="4"/>
  <c r="C38" i="4"/>
  <c r="D38" i="4"/>
  <c r="C39" i="4"/>
  <c r="D39" i="4"/>
  <c r="C40" i="4"/>
  <c r="D40" i="4"/>
  <c r="C41" i="4"/>
  <c r="D41" i="4"/>
  <c r="C42" i="4"/>
  <c r="D42" i="4"/>
  <c r="C43" i="4"/>
  <c r="D43" i="4"/>
  <c r="C44" i="4"/>
  <c r="D44" i="4"/>
  <c r="C45" i="4"/>
  <c r="D45" i="4"/>
  <c r="C46" i="4"/>
  <c r="D46" i="4"/>
  <c r="C47" i="4"/>
  <c r="D47" i="4"/>
  <c r="C48" i="4"/>
  <c r="D48" i="4"/>
  <c r="C49" i="4"/>
  <c r="D49" i="4"/>
  <c r="C50" i="4"/>
  <c r="D50" i="4"/>
  <c r="C51" i="4"/>
  <c r="D51" i="4"/>
  <c r="C52" i="4"/>
  <c r="D52" i="4"/>
  <c r="C53" i="4"/>
  <c r="D53" i="4"/>
  <c r="C54" i="4"/>
  <c r="D54" i="4"/>
  <c r="C55" i="4"/>
  <c r="D55" i="4"/>
  <c r="C56" i="4"/>
  <c r="D56" i="4"/>
  <c r="C57" i="4"/>
  <c r="D57" i="4"/>
  <c r="C58" i="4"/>
  <c r="D58" i="4"/>
  <c r="C59" i="4"/>
  <c r="D59" i="4"/>
  <c r="C60" i="4"/>
  <c r="D60" i="4"/>
  <c r="C61" i="4"/>
  <c r="D61" i="4"/>
  <c r="C62" i="4"/>
  <c r="D62" i="4"/>
  <c r="C63" i="4"/>
  <c r="D63" i="4"/>
  <c r="C64" i="4"/>
  <c r="D64" i="4"/>
  <c r="C65" i="4"/>
  <c r="D65" i="4"/>
  <c r="C66" i="4"/>
  <c r="D66" i="4"/>
  <c r="C67" i="4"/>
  <c r="D67" i="4"/>
  <c r="C68" i="4"/>
  <c r="D68" i="4"/>
  <c r="C69" i="4"/>
  <c r="D69" i="4"/>
  <c r="C70" i="4"/>
  <c r="D70" i="4"/>
  <c r="C71" i="4"/>
  <c r="D71" i="4"/>
  <c r="C72" i="4"/>
  <c r="D72" i="4"/>
  <c r="C73" i="4"/>
  <c r="D73" i="4"/>
  <c r="C74" i="4"/>
  <c r="D74" i="4"/>
  <c r="C75" i="4"/>
  <c r="D75" i="4"/>
  <c r="B2" i="3"/>
  <c r="C2" i="3"/>
  <c r="D2" i="3"/>
  <c r="E2" i="3"/>
  <c r="H2" i="3"/>
  <c r="J2" i="3"/>
  <c r="K2" i="3"/>
  <c r="L2" i="3"/>
  <c r="M2" i="3"/>
  <c r="N2" i="3"/>
  <c r="O2" i="3"/>
  <c r="Q2" i="3"/>
  <c r="R2" i="3"/>
  <c r="S2" i="3"/>
  <c r="T2" i="3"/>
  <c r="U2" i="3"/>
  <c r="V2" i="3"/>
  <c r="W2" i="3"/>
  <c r="X2" i="3"/>
  <c r="Y2" i="3"/>
  <c r="Z2" i="3"/>
  <c r="AB2" i="3"/>
  <c r="AC2" i="3"/>
  <c r="AD2" i="3"/>
  <c r="AE2" i="3"/>
  <c r="AH2" i="3" s="1"/>
  <c r="AF2" i="3"/>
  <c r="AG2" i="3"/>
  <c r="AI2" i="3"/>
  <c r="AK2" i="3" s="1"/>
  <c r="B3" i="3"/>
  <c r="C3" i="3"/>
  <c r="D3" i="3"/>
  <c r="E3" i="3"/>
  <c r="H3" i="3"/>
  <c r="J3" i="3"/>
  <c r="K3" i="3"/>
  <c r="L3" i="3"/>
  <c r="M3" i="3"/>
  <c r="N3" i="3"/>
  <c r="O3" i="3"/>
  <c r="Q3" i="3"/>
  <c r="R3" i="3"/>
  <c r="S3" i="3"/>
  <c r="T3" i="3"/>
  <c r="U3" i="3"/>
  <c r="X3" i="3" s="1"/>
  <c r="V3" i="3"/>
  <c r="W3" i="3"/>
  <c r="Y3" i="3"/>
  <c r="Z3" i="3"/>
  <c r="AG3" i="3" s="1"/>
  <c r="AB3" i="3"/>
  <c r="AC3" i="3"/>
  <c r="AD3" i="3"/>
  <c r="AE3" i="3"/>
  <c r="AH3" i="3" s="1"/>
  <c r="AF3" i="3"/>
  <c r="AI3" i="3"/>
  <c r="AK3" i="3" s="1"/>
  <c r="B4" i="3"/>
  <c r="C4" i="3"/>
  <c r="D4" i="3"/>
  <c r="E4" i="3"/>
  <c r="H4" i="3"/>
  <c r="J4" i="3"/>
  <c r="K4" i="3"/>
  <c r="L4" i="3"/>
  <c r="M4" i="3"/>
  <c r="N4" i="3"/>
  <c r="O4" i="3"/>
  <c r="Q4" i="3"/>
  <c r="R4" i="3"/>
  <c r="S4" i="3"/>
  <c r="T4" i="3"/>
  <c r="U4" i="3"/>
  <c r="V4" i="3"/>
  <c r="W4" i="3"/>
  <c r="X4" i="3"/>
  <c r="Y4" i="3"/>
  <c r="Z4" i="3"/>
  <c r="AB4" i="3"/>
  <c r="AC4" i="3"/>
  <c r="AD4" i="3"/>
  <c r="AE4" i="3"/>
  <c r="AH4" i="3" s="1"/>
  <c r="AF4" i="3"/>
  <c r="AI4" i="3"/>
  <c r="AK4" i="3" s="1"/>
  <c r="B5" i="3"/>
  <c r="C5" i="3"/>
  <c r="D5" i="3"/>
  <c r="E5" i="3"/>
  <c r="H5" i="3"/>
  <c r="J5" i="3"/>
  <c r="K5" i="3"/>
  <c r="L5" i="3"/>
  <c r="M5" i="3"/>
  <c r="N5" i="3"/>
  <c r="O5" i="3"/>
  <c r="Q5" i="3"/>
  <c r="R5" i="3"/>
  <c r="S5" i="3"/>
  <c r="T5" i="3"/>
  <c r="U5" i="3"/>
  <c r="V5" i="3"/>
  <c r="W5" i="3"/>
  <c r="Y5" i="3"/>
  <c r="Z5" i="3"/>
  <c r="AB5" i="3"/>
  <c r="AC5" i="3"/>
  <c r="AD5" i="3"/>
  <c r="AE5" i="3"/>
  <c r="AH5" i="3" s="1"/>
  <c r="AF5" i="3"/>
  <c r="AG5" i="3"/>
  <c r="AI5" i="3"/>
  <c r="AK5" i="3" s="1"/>
  <c r="B6" i="3"/>
  <c r="C6" i="3"/>
  <c r="D6" i="3"/>
  <c r="E6" i="3"/>
  <c r="H6" i="3"/>
  <c r="J6" i="3"/>
  <c r="K6" i="3"/>
  <c r="L6" i="3"/>
  <c r="M6" i="3"/>
  <c r="N6" i="3"/>
  <c r="O6" i="3"/>
  <c r="Q6" i="3"/>
  <c r="R6" i="3"/>
  <c r="S6" i="3"/>
  <c r="T6" i="3"/>
  <c r="U6" i="3"/>
  <c r="X6" i="3" s="1"/>
  <c r="V6" i="3"/>
  <c r="W6" i="3"/>
  <c r="Y6" i="3"/>
  <c r="Z6" i="3"/>
  <c r="AB6" i="3"/>
  <c r="AC6" i="3"/>
  <c r="AD6" i="3"/>
  <c r="AE6" i="3"/>
  <c r="AH6" i="3" s="1"/>
  <c r="AF6" i="3"/>
  <c r="AG6" i="3"/>
  <c r="AI6" i="3"/>
  <c r="AK6" i="3" s="1"/>
  <c r="B7" i="3"/>
  <c r="C7" i="3"/>
  <c r="D7" i="3"/>
  <c r="E7" i="3"/>
  <c r="H7" i="3"/>
  <c r="J7" i="3"/>
  <c r="K7" i="3"/>
  <c r="L7" i="3"/>
  <c r="M7" i="3"/>
  <c r="N7" i="3"/>
  <c r="O7" i="3"/>
  <c r="Q7" i="3"/>
  <c r="R7" i="3"/>
  <c r="S7" i="3"/>
  <c r="T7" i="3"/>
  <c r="U7" i="3"/>
  <c r="X7" i="3" s="1"/>
  <c r="V7" i="3"/>
  <c r="W7" i="3"/>
  <c r="Y7" i="3"/>
  <c r="Z7" i="3"/>
  <c r="AG7" i="3" s="1"/>
  <c r="AB7" i="3"/>
  <c r="AC7" i="3"/>
  <c r="AD7" i="3"/>
  <c r="AE7" i="3"/>
  <c r="AH7" i="3" s="1"/>
  <c r="AF7" i="3"/>
  <c r="AI7" i="3"/>
  <c r="AM7" i="3" s="1"/>
  <c r="B8" i="3"/>
  <c r="C8" i="3"/>
  <c r="D8" i="3"/>
  <c r="E8" i="3"/>
  <c r="H8" i="3"/>
  <c r="J8" i="3"/>
  <c r="K8" i="3"/>
  <c r="L8" i="3"/>
  <c r="M8" i="3"/>
  <c r="N8" i="3"/>
  <c r="O8" i="3"/>
  <c r="Q8" i="3"/>
  <c r="R8" i="3"/>
  <c r="S8" i="3"/>
  <c r="T8" i="3"/>
  <c r="U8" i="3"/>
  <c r="V8" i="3"/>
  <c r="W8" i="3"/>
  <c r="X8" i="3"/>
  <c r="Y8" i="3"/>
  <c r="Z8" i="3"/>
  <c r="AB8" i="3"/>
  <c r="AC8" i="3"/>
  <c r="AD8" i="3"/>
  <c r="AE8" i="3"/>
  <c r="AH8" i="3" s="1"/>
  <c r="AF8" i="3"/>
  <c r="AI8" i="3"/>
  <c r="AJ8" i="3" s="1"/>
  <c r="B9" i="3"/>
  <c r="C9" i="3"/>
  <c r="D9" i="3"/>
  <c r="E9" i="3"/>
  <c r="H9" i="3"/>
  <c r="J9" i="3"/>
  <c r="K9" i="3"/>
  <c r="L9" i="3"/>
  <c r="M9" i="3"/>
  <c r="N9" i="3"/>
  <c r="O9" i="3"/>
  <c r="Q9" i="3"/>
  <c r="R9" i="3"/>
  <c r="S9" i="3"/>
  <c r="T9" i="3"/>
  <c r="U9" i="3"/>
  <c r="X9" i="3" s="1"/>
  <c r="V9" i="3"/>
  <c r="W9" i="3"/>
  <c r="Y9" i="3"/>
  <c r="Z9" i="3"/>
  <c r="AG9" i="3" s="1"/>
  <c r="AB9" i="3"/>
  <c r="AC9" i="3"/>
  <c r="AD9" i="3"/>
  <c r="AE9" i="3"/>
  <c r="AH9" i="3" s="1"/>
  <c r="AF9" i="3"/>
  <c r="AI9" i="3"/>
  <c r="AM9" i="3" s="1"/>
  <c r="B10" i="3"/>
  <c r="C10" i="3"/>
  <c r="D10" i="3"/>
  <c r="E10" i="3"/>
  <c r="H10" i="3"/>
  <c r="J10" i="3"/>
  <c r="K10" i="3"/>
  <c r="L10" i="3"/>
  <c r="M10" i="3"/>
  <c r="N10" i="3"/>
  <c r="O10" i="3"/>
  <c r="Q10" i="3"/>
  <c r="R10" i="3"/>
  <c r="S10" i="3"/>
  <c r="T10" i="3"/>
  <c r="U10" i="3"/>
  <c r="X10" i="3" s="1"/>
  <c r="V10" i="3"/>
  <c r="W10" i="3"/>
  <c r="Y10" i="3"/>
  <c r="Z10" i="3"/>
  <c r="AB10" i="3"/>
  <c r="AC10" i="3"/>
  <c r="AD10" i="3"/>
  <c r="AE10" i="3"/>
  <c r="AH10" i="3" s="1"/>
  <c r="AF10" i="3"/>
  <c r="AG10" i="3"/>
  <c r="AI10" i="3"/>
  <c r="AK10" i="3" s="1"/>
  <c r="B11" i="3"/>
  <c r="C11" i="3"/>
  <c r="D11" i="3"/>
  <c r="E11" i="3"/>
  <c r="H11" i="3"/>
  <c r="J11" i="3"/>
  <c r="K11" i="3"/>
  <c r="L11" i="3"/>
  <c r="M11" i="3"/>
  <c r="N11" i="3"/>
  <c r="O11" i="3"/>
  <c r="Q11" i="3"/>
  <c r="R11" i="3"/>
  <c r="S11" i="3"/>
  <c r="T11" i="3"/>
  <c r="U11" i="3"/>
  <c r="X11" i="3" s="1"/>
  <c r="V11" i="3"/>
  <c r="W11" i="3"/>
  <c r="Y11" i="3"/>
  <c r="Z11" i="3"/>
  <c r="AG11" i="3" s="1"/>
  <c r="AB11" i="3"/>
  <c r="AC11" i="3"/>
  <c r="AD11" i="3"/>
  <c r="AE11" i="3"/>
  <c r="AH11" i="3" s="1"/>
  <c r="AF11" i="3"/>
  <c r="AI11" i="3"/>
  <c r="B12" i="3"/>
  <c r="C12" i="3"/>
  <c r="D12" i="3"/>
  <c r="E12" i="3"/>
  <c r="H12" i="3"/>
  <c r="J12" i="3"/>
  <c r="K12" i="3"/>
  <c r="L12" i="3"/>
  <c r="M12" i="3"/>
  <c r="N12" i="3"/>
  <c r="O12" i="3"/>
  <c r="Q12" i="3"/>
  <c r="R12" i="3"/>
  <c r="S12" i="3"/>
  <c r="T12" i="3"/>
  <c r="U12" i="3"/>
  <c r="V12" i="3"/>
  <c r="W12" i="3"/>
  <c r="X12" i="3"/>
  <c r="Y12" i="3"/>
  <c r="Z12" i="3"/>
  <c r="AB12" i="3"/>
  <c r="AC12" i="3"/>
  <c r="AD12" i="3"/>
  <c r="AE12" i="3"/>
  <c r="AH12" i="3" s="1"/>
  <c r="AF12" i="3"/>
  <c r="AI12" i="3"/>
  <c r="B13" i="3"/>
  <c r="C13" i="3"/>
  <c r="D13" i="3"/>
  <c r="E13" i="3"/>
  <c r="H13" i="3"/>
  <c r="J13" i="3"/>
  <c r="K13" i="3"/>
  <c r="L13" i="3"/>
  <c r="M13" i="3"/>
  <c r="N13" i="3"/>
  <c r="O13" i="3"/>
  <c r="Q13" i="3"/>
  <c r="R13" i="3"/>
  <c r="S13" i="3"/>
  <c r="T13" i="3"/>
  <c r="U13" i="3"/>
  <c r="V13" i="3"/>
  <c r="W13" i="3"/>
  <c r="Y13" i="3"/>
  <c r="Z13" i="3"/>
  <c r="AG13" i="3" s="1"/>
  <c r="AB13" i="3"/>
  <c r="AC13" i="3"/>
  <c r="AD13" i="3"/>
  <c r="AE13" i="3"/>
  <c r="AH13" i="3" s="1"/>
  <c r="AF13" i="3"/>
  <c r="AI13" i="3"/>
  <c r="AJ13" i="3" s="1"/>
  <c r="B14" i="3"/>
  <c r="C14" i="3"/>
  <c r="D14" i="3"/>
  <c r="E14" i="3"/>
  <c r="H14" i="3"/>
  <c r="J14" i="3"/>
  <c r="K14" i="3"/>
  <c r="L14" i="3"/>
  <c r="M14" i="3"/>
  <c r="N14" i="3"/>
  <c r="O14" i="3"/>
  <c r="Q14" i="3"/>
  <c r="R14" i="3"/>
  <c r="S14" i="3"/>
  <c r="T14" i="3"/>
  <c r="U14" i="3"/>
  <c r="X14" i="3" s="1"/>
  <c r="V14" i="3"/>
  <c r="W14" i="3"/>
  <c r="Y14" i="3"/>
  <c r="Z14" i="3"/>
  <c r="AB14" i="3"/>
  <c r="AC14" i="3"/>
  <c r="AD14" i="3"/>
  <c r="AE14" i="3"/>
  <c r="AH14" i="3" s="1"/>
  <c r="AF14" i="3"/>
  <c r="AG14" i="3"/>
  <c r="AI14" i="3"/>
  <c r="AJ14" i="3" s="1"/>
  <c r="B15" i="3"/>
  <c r="C15" i="3"/>
  <c r="D15" i="3"/>
  <c r="E15" i="3"/>
  <c r="H15" i="3"/>
  <c r="J15" i="3"/>
  <c r="K15" i="3"/>
  <c r="L15" i="3"/>
  <c r="M15" i="3"/>
  <c r="N15" i="3"/>
  <c r="O15" i="3"/>
  <c r="Q15" i="3"/>
  <c r="R15" i="3"/>
  <c r="S15" i="3"/>
  <c r="T15" i="3"/>
  <c r="U15" i="3"/>
  <c r="X15" i="3" s="1"/>
  <c r="V15" i="3"/>
  <c r="W15" i="3"/>
  <c r="Y15" i="3"/>
  <c r="Z15" i="3"/>
  <c r="AG15" i="3" s="1"/>
  <c r="AB15" i="3"/>
  <c r="AC15" i="3"/>
  <c r="AD15" i="3"/>
  <c r="AE15" i="3"/>
  <c r="AH15" i="3" s="1"/>
  <c r="AF15" i="3"/>
  <c r="AI15" i="3"/>
  <c r="AM15" i="3" s="1"/>
  <c r="B16" i="3"/>
  <c r="C16" i="3"/>
  <c r="D16" i="3"/>
  <c r="E16" i="3"/>
  <c r="H16" i="3"/>
  <c r="J16" i="3"/>
  <c r="K16" i="3"/>
  <c r="L16" i="3"/>
  <c r="M16" i="3"/>
  <c r="N16" i="3"/>
  <c r="O16" i="3"/>
  <c r="Q16" i="3"/>
  <c r="R16" i="3"/>
  <c r="S16" i="3"/>
  <c r="T16" i="3"/>
  <c r="U16" i="3"/>
  <c r="V16" i="3"/>
  <c r="W16" i="3"/>
  <c r="X16" i="3"/>
  <c r="Y16" i="3"/>
  <c r="Z16" i="3"/>
  <c r="AB16" i="3"/>
  <c r="AC16" i="3"/>
  <c r="AD16" i="3"/>
  <c r="AE16" i="3"/>
  <c r="AH16" i="3" s="1"/>
  <c r="AF16" i="3"/>
  <c r="AI16" i="3"/>
  <c r="AJ16" i="3" s="1"/>
  <c r="B17" i="3"/>
  <c r="C17" i="3"/>
  <c r="D17" i="3"/>
  <c r="E17" i="3"/>
  <c r="H17" i="3"/>
  <c r="J17" i="3"/>
  <c r="K17" i="3"/>
  <c r="L17" i="3"/>
  <c r="M17" i="3"/>
  <c r="N17" i="3"/>
  <c r="O17" i="3"/>
  <c r="Q17" i="3"/>
  <c r="R17" i="3"/>
  <c r="S17" i="3"/>
  <c r="T17" i="3"/>
  <c r="U17" i="3"/>
  <c r="V17" i="3"/>
  <c r="W17" i="3"/>
  <c r="Y17" i="3"/>
  <c r="Z17" i="3"/>
  <c r="AG17" i="3" s="1"/>
  <c r="AB17" i="3"/>
  <c r="AC17" i="3"/>
  <c r="AD17" i="3"/>
  <c r="AE17" i="3"/>
  <c r="AH17" i="3" s="1"/>
  <c r="AF17" i="3"/>
  <c r="AI17" i="3"/>
  <c r="AJ17" i="3" s="1"/>
  <c r="B18" i="3"/>
  <c r="C18" i="3"/>
  <c r="D18" i="3"/>
  <c r="E18" i="3"/>
  <c r="H18" i="3"/>
  <c r="J18" i="3"/>
  <c r="K18" i="3"/>
  <c r="L18" i="3"/>
  <c r="M18" i="3"/>
  <c r="N18" i="3"/>
  <c r="O18" i="3"/>
  <c r="Q18" i="3"/>
  <c r="R18" i="3"/>
  <c r="S18" i="3"/>
  <c r="T18" i="3"/>
  <c r="U18" i="3"/>
  <c r="X18" i="3" s="1"/>
  <c r="V18" i="3"/>
  <c r="W18" i="3"/>
  <c r="Y18" i="3"/>
  <c r="Z18" i="3"/>
  <c r="AB18" i="3"/>
  <c r="AC18" i="3"/>
  <c r="AD18" i="3"/>
  <c r="AE18" i="3"/>
  <c r="AH18" i="3" s="1"/>
  <c r="AF18" i="3"/>
  <c r="AG18" i="3"/>
  <c r="AI18" i="3"/>
  <c r="AK18" i="3" s="1"/>
  <c r="B19" i="3"/>
  <c r="C19" i="3"/>
  <c r="D19" i="3"/>
  <c r="E19" i="3"/>
  <c r="H19" i="3"/>
  <c r="J19" i="3"/>
  <c r="K19" i="3"/>
  <c r="L19" i="3"/>
  <c r="M19" i="3"/>
  <c r="N19" i="3"/>
  <c r="O19" i="3"/>
  <c r="Q19" i="3"/>
  <c r="R19" i="3"/>
  <c r="S19" i="3"/>
  <c r="T19" i="3"/>
  <c r="U19" i="3"/>
  <c r="X19" i="3" s="1"/>
  <c r="V19" i="3"/>
  <c r="W19" i="3"/>
  <c r="Y19" i="3"/>
  <c r="Z19" i="3"/>
  <c r="AG19" i="3" s="1"/>
  <c r="AB19" i="3"/>
  <c r="AC19" i="3"/>
  <c r="AD19" i="3"/>
  <c r="AE19" i="3"/>
  <c r="AH19" i="3" s="1"/>
  <c r="AF19" i="3"/>
  <c r="AI19" i="3"/>
  <c r="AM19" i="3" s="1"/>
  <c r="B20" i="3"/>
  <c r="C20" i="3"/>
  <c r="D20" i="3"/>
  <c r="E20" i="3"/>
  <c r="H20" i="3"/>
  <c r="J20" i="3"/>
  <c r="K20" i="3"/>
  <c r="L20" i="3"/>
  <c r="M20" i="3"/>
  <c r="N20" i="3"/>
  <c r="O20" i="3"/>
  <c r="Q20" i="3"/>
  <c r="R20" i="3"/>
  <c r="S20" i="3"/>
  <c r="T20" i="3"/>
  <c r="U20" i="3"/>
  <c r="X20" i="3" s="1"/>
  <c r="V20" i="3"/>
  <c r="W20" i="3"/>
  <c r="Y20" i="3"/>
  <c r="Z20" i="3"/>
  <c r="AB20" i="3"/>
  <c r="AC20" i="3"/>
  <c r="AD20" i="3"/>
  <c r="AE20" i="3"/>
  <c r="AH20" i="3" s="1"/>
  <c r="AF20" i="3"/>
  <c r="AI20" i="3"/>
  <c r="AJ20" i="3" s="1"/>
  <c r="B21" i="3"/>
  <c r="C21" i="3"/>
  <c r="D21" i="3"/>
  <c r="E21" i="3"/>
  <c r="H21" i="3"/>
  <c r="J21" i="3"/>
  <c r="K21" i="3"/>
  <c r="L21" i="3"/>
  <c r="M21" i="3"/>
  <c r="N21" i="3"/>
  <c r="O21" i="3"/>
  <c r="Q21" i="3"/>
  <c r="R21" i="3"/>
  <c r="S21" i="3"/>
  <c r="T21" i="3"/>
  <c r="U21" i="3"/>
  <c r="V21" i="3"/>
  <c r="W21" i="3"/>
  <c r="Y21" i="3"/>
  <c r="Z21" i="3"/>
  <c r="AG21" i="3" s="1"/>
  <c r="AB21" i="3"/>
  <c r="AC21" i="3"/>
  <c r="AD21" i="3"/>
  <c r="AE21" i="3"/>
  <c r="AH21" i="3" s="1"/>
  <c r="AF21" i="3"/>
  <c r="AI21" i="3"/>
  <c r="B22" i="3"/>
  <c r="C22" i="3"/>
  <c r="D22" i="3"/>
  <c r="E22" i="3"/>
  <c r="H22" i="3"/>
  <c r="J22" i="3"/>
  <c r="K22" i="3"/>
  <c r="L22" i="3"/>
  <c r="M22" i="3"/>
  <c r="N22" i="3"/>
  <c r="O22" i="3"/>
  <c r="Q22" i="3"/>
  <c r="R22" i="3"/>
  <c r="S22" i="3"/>
  <c r="T22" i="3"/>
  <c r="U22" i="3"/>
  <c r="X22" i="3" s="1"/>
  <c r="V22" i="3"/>
  <c r="W22" i="3"/>
  <c r="Y22" i="3"/>
  <c r="Z22" i="3"/>
  <c r="AB22" i="3"/>
  <c r="AC22" i="3"/>
  <c r="AD22" i="3"/>
  <c r="AE22" i="3"/>
  <c r="AH22" i="3" s="1"/>
  <c r="AF22" i="3"/>
  <c r="AG22" i="3"/>
  <c r="AI22" i="3"/>
  <c r="B23" i="3"/>
  <c r="C23" i="3"/>
  <c r="D23" i="3"/>
  <c r="E23" i="3"/>
  <c r="H23" i="3"/>
  <c r="J23" i="3"/>
  <c r="K23" i="3"/>
  <c r="L23" i="3"/>
  <c r="M23" i="3"/>
  <c r="N23" i="3"/>
  <c r="O23" i="3"/>
  <c r="Q23" i="3"/>
  <c r="R23" i="3"/>
  <c r="S23" i="3"/>
  <c r="T23" i="3"/>
  <c r="U23" i="3"/>
  <c r="X23" i="3" s="1"/>
  <c r="V23" i="3"/>
  <c r="W23" i="3"/>
  <c r="Y23" i="3"/>
  <c r="Z23" i="3"/>
  <c r="AB23" i="3"/>
  <c r="AC23" i="3"/>
  <c r="AD23" i="3"/>
  <c r="AE23" i="3"/>
  <c r="AH23" i="3" s="1"/>
  <c r="AF23" i="3"/>
  <c r="AG23" i="3"/>
  <c r="AI23" i="3"/>
  <c r="AM23" i="3" s="1"/>
  <c r="B24" i="3"/>
  <c r="C24" i="3"/>
  <c r="D24" i="3"/>
  <c r="E24" i="3"/>
  <c r="H24" i="3"/>
  <c r="J24" i="3"/>
  <c r="K24" i="3"/>
  <c r="L24" i="3"/>
  <c r="M24" i="3"/>
  <c r="N24" i="3"/>
  <c r="O24" i="3"/>
  <c r="Q24" i="3"/>
  <c r="R24" i="3"/>
  <c r="S24" i="3"/>
  <c r="T24" i="3"/>
  <c r="U24" i="3"/>
  <c r="X24" i="3" s="1"/>
  <c r="V24" i="3"/>
  <c r="W24" i="3"/>
  <c r="Y24" i="3"/>
  <c r="Z24" i="3"/>
  <c r="AB24" i="3"/>
  <c r="AC24" i="3"/>
  <c r="AD24" i="3"/>
  <c r="AE24" i="3"/>
  <c r="AH24" i="3" s="1"/>
  <c r="AF24" i="3"/>
  <c r="AI24" i="3"/>
  <c r="AL24" i="3" s="1"/>
  <c r="B25" i="3"/>
  <c r="C25" i="3"/>
  <c r="D25" i="3"/>
  <c r="E25" i="3"/>
  <c r="H25" i="3"/>
  <c r="J25" i="3"/>
  <c r="K25" i="3"/>
  <c r="L25" i="3"/>
  <c r="M25" i="3"/>
  <c r="N25" i="3"/>
  <c r="O25" i="3"/>
  <c r="Q25" i="3"/>
  <c r="R25" i="3"/>
  <c r="S25" i="3"/>
  <c r="T25" i="3"/>
  <c r="U25" i="3"/>
  <c r="V25" i="3"/>
  <c r="W25" i="3"/>
  <c r="Y25" i="3"/>
  <c r="Z25" i="3"/>
  <c r="AB25" i="3"/>
  <c r="AC25" i="3"/>
  <c r="AD25" i="3"/>
  <c r="AE25" i="3"/>
  <c r="AH25" i="3" s="1"/>
  <c r="AF25" i="3"/>
  <c r="AG25" i="3"/>
  <c r="AI25" i="3"/>
  <c r="AL25" i="3" s="1"/>
  <c r="B26" i="3"/>
  <c r="C26" i="3"/>
  <c r="D26" i="3"/>
  <c r="E26" i="3"/>
  <c r="H26" i="3"/>
  <c r="J26" i="3"/>
  <c r="K26" i="3"/>
  <c r="L26" i="3"/>
  <c r="M26" i="3"/>
  <c r="N26" i="3"/>
  <c r="O26" i="3"/>
  <c r="Q26" i="3"/>
  <c r="R26" i="3"/>
  <c r="S26" i="3"/>
  <c r="T26" i="3"/>
  <c r="U26" i="3"/>
  <c r="X26" i="3" s="1"/>
  <c r="V26" i="3"/>
  <c r="W26" i="3"/>
  <c r="Y26" i="3"/>
  <c r="Z26" i="3"/>
  <c r="AB26" i="3"/>
  <c r="AC26" i="3"/>
  <c r="AD26" i="3"/>
  <c r="AE26" i="3"/>
  <c r="AH26" i="3" s="1"/>
  <c r="AF26" i="3"/>
  <c r="AG26" i="3"/>
  <c r="AI26" i="3"/>
  <c r="AK26" i="3" s="1"/>
  <c r="B27" i="3"/>
  <c r="C27" i="3"/>
  <c r="D27" i="3"/>
  <c r="E27" i="3"/>
  <c r="H27" i="3"/>
  <c r="J27" i="3"/>
  <c r="K27" i="3"/>
  <c r="L27" i="3"/>
  <c r="M27" i="3"/>
  <c r="N27" i="3"/>
  <c r="O27" i="3"/>
  <c r="Q27" i="3"/>
  <c r="R27" i="3"/>
  <c r="S27" i="3"/>
  <c r="T27" i="3"/>
  <c r="U27" i="3"/>
  <c r="X27" i="3" s="1"/>
  <c r="V27" i="3"/>
  <c r="W27" i="3"/>
  <c r="Y27" i="3"/>
  <c r="Z27" i="3"/>
  <c r="AB27" i="3"/>
  <c r="AC27" i="3"/>
  <c r="AD27" i="3"/>
  <c r="AE27" i="3"/>
  <c r="AH27" i="3" s="1"/>
  <c r="AF27" i="3"/>
  <c r="AG27" i="3"/>
  <c r="AI27" i="3"/>
  <c r="AM27" i="3" s="1"/>
  <c r="B28" i="3"/>
  <c r="C28" i="3"/>
  <c r="D28" i="3"/>
  <c r="E28" i="3"/>
  <c r="H28" i="3"/>
  <c r="J28" i="3"/>
  <c r="K28" i="3"/>
  <c r="L28" i="3"/>
  <c r="M28" i="3"/>
  <c r="N28" i="3"/>
  <c r="O28" i="3"/>
  <c r="Q28" i="3"/>
  <c r="R28" i="3"/>
  <c r="S28" i="3"/>
  <c r="T28" i="3"/>
  <c r="U28" i="3"/>
  <c r="X28" i="3" s="1"/>
  <c r="V28" i="3"/>
  <c r="W28" i="3"/>
  <c r="Y28" i="3"/>
  <c r="Z28" i="3"/>
  <c r="AB28" i="3"/>
  <c r="AC28" i="3"/>
  <c r="AD28" i="3"/>
  <c r="AE28" i="3"/>
  <c r="AH28" i="3" s="1"/>
  <c r="AF28" i="3"/>
  <c r="AI28" i="3"/>
  <c r="AJ28" i="3" s="1"/>
  <c r="B29" i="3"/>
  <c r="C29" i="3"/>
  <c r="D29" i="3"/>
  <c r="E29" i="3"/>
  <c r="H29" i="3"/>
  <c r="J29" i="3"/>
  <c r="K29" i="3"/>
  <c r="L29" i="3"/>
  <c r="M29" i="3"/>
  <c r="N29" i="3"/>
  <c r="O29" i="3"/>
  <c r="Q29" i="3"/>
  <c r="R29" i="3"/>
  <c r="S29" i="3"/>
  <c r="T29" i="3"/>
  <c r="U29" i="3"/>
  <c r="X29" i="3" s="1"/>
  <c r="V29" i="3"/>
  <c r="W29" i="3"/>
  <c r="Y29" i="3"/>
  <c r="Z29" i="3"/>
  <c r="AB29" i="3"/>
  <c r="AC29" i="3"/>
  <c r="AD29" i="3"/>
  <c r="AE29" i="3"/>
  <c r="AH29" i="3" s="1"/>
  <c r="AF29" i="3"/>
  <c r="AG29" i="3"/>
  <c r="AI29" i="3"/>
  <c r="AJ29" i="3" s="1"/>
  <c r="B30" i="3"/>
  <c r="C30" i="3"/>
  <c r="D30" i="3"/>
  <c r="E30" i="3"/>
  <c r="H30" i="3"/>
  <c r="J30" i="3"/>
  <c r="K30" i="3"/>
  <c r="L30" i="3"/>
  <c r="M30" i="3"/>
  <c r="N30" i="3"/>
  <c r="O30" i="3"/>
  <c r="Q30" i="3"/>
  <c r="R30" i="3"/>
  <c r="S30" i="3"/>
  <c r="T30" i="3"/>
  <c r="U30" i="3"/>
  <c r="X30" i="3" s="1"/>
  <c r="V30" i="3"/>
  <c r="W30" i="3"/>
  <c r="Y30" i="3"/>
  <c r="Z30" i="3"/>
  <c r="AB30" i="3"/>
  <c r="AC30" i="3"/>
  <c r="AD30" i="3"/>
  <c r="AE30" i="3"/>
  <c r="AH30" i="3" s="1"/>
  <c r="AF30" i="3"/>
  <c r="AG30" i="3"/>
  <c r="AI30" i="3"/>
  <c r="AK30" i="3" s="1"/>
  <c r="B31" i="3"/>
  <c r="C31" i="3"/>
  <c r="D31" i="3"/>
  <c r="E31" i="3"/>
  <c r="H31" i="3"/>
  <c r="J31" i="3"/>
  <c r="K31" i="3"/>
  <c r="L31" i="3"/>
  <c r="M31" i="3"/>
  <c r="N31" i="3"/>
  <c r="O31" i="3"/>
  <c r="Q31" i="3"/>
  <c r="R31" i="3"/>
  <c r="S31" i="3"/>
  <c r="T31" i="3"/>
  <c r="U31" i="3"/>
  <c r="X31" i="3" s="1"/>
  <c r="V31" i="3"/>
  <c r="W31" i="3"/>
  <c r="Y31" i="3"/>
  <c r="Z31" i="3"/>
  <c r="AB31" i="3"/>
  <c r="AC31" i="3"/>
  <c r="AD31" i="3"/>
  <c r="AE31" i="3"/>
  <c r="AH31" i="3" s="1"/>
  <c r="AF31" i="3"/>
  <c r="AG31" i="3"/>
  <c r="AI31" i="3"/>
  <c r="AM31" i="3" s="1"/>
  <c r="B32" i="3"/>
  <c r="C32" i="3"/>
  <c r="D32" i="3"/>
  <c r="E32" i="3"/>
  <c r="H32" i="3"/>
  <c r="J32" i="3"/>
  <c r="K32" i="3"/>
  <c r="L32" i="3"/>
  <c r="M32" i="3"/>
  <c r="N32" i="3"/>
  <c r="O32" i="3"/>
  <c r="Q32" i="3"/>
  <c r="R32" i="3"/>
  <c r="S32" i="3"/>
  <c r="T32" i="3"/>
  <c r="U32" i="3"/>
  <c r="X32" i="3" s="1"/>
  <c r="V32" i="3"/>
  <c r="W32" i="3"/>
  <c r="Y32" i="3"/>
  <c r="Z32" i="3"/>
  <c r="AB32" i="3"/>
  <c r="AC32" i="3"/>
  <c r="AD32" i="3"/>
  <c r="AE32" i="3"/>
  <c r="AH32" i="3" s="1"/>
  <c r="AF32" i="3"/>
  <c r="AI32" i="3"/>
  <c r="AJ32" i="3" s="1"/>
  <c r="B33" i="3"/>
  <c r="C33" i="3"/>
  <c r="D33" i="3"/>
  <c r="E33" i="3"/>
  <c r="H33" i="3"/>
  <c r="J33" i="3"/>
  <c r="K33" i="3"/>
  <c r="L33" i="3"/>
  <c r="M33" i="3"/>
  <c r="N33" i="3"/>
  <c r="O33" i="3"/>
  <c r="Q33" i="3"/>
  <c r="R33" i="3"/>
  <c r="S33" i="3"/>
  <c r="T33" i="3"/>
  <c r="U33" i="3"/>
  <c r="V33" i="3"/>
  <c r="W33" i="3"/>
  <c r="Y33" i="3"/>
  <c r="Z33" i="3"/>
  <c r="AB33" i="3"/>
  <c r="AC33" i="3"/>
  <c r="AD33" i="3"/>
  <c r="AE33" i="3"/>
  <c r="AH33" i="3" s="1"/>
  <c r="AF33" i="3"/>
  <c r="AG33" i="3"/>
  <c r="AI33" i="3"/>
  <c r="AJ33" i="3" s="1"/>
  <c r="B34" i="3"/>
  <c r="C34" i="3"/>
  <c r="D34" i="3"/>
  <c r="E34" i="3"/>
  <c r="H34" i="3"/>
  <c r="J34" i="3"/>
  <c r="K34" i="3"/>
  <c r="L34" i="3"/>
  <c r="M34" i="3"/>
  <c r="N34" i="3"/>
  <c r="O34" i="3"/>
  <c r="Q34" i="3"/>
  <c r="R34" i="3"/>
  <c r="S34" i="3"/>
  <c r="T34" i="3"/>
  <c r="U34" i="3"/>
  <c r="X34" i="3" s="1"/>
  <c r="V34" i="3"/>
  <c r="W34" i="3"/>
  <c r="Y34" i="3"/>
  <c r="Z34" i="3"/>
  <c r="AB34" i="3"/>
  <c r="AC34" i="3"/>
  <c r="AD34" i="3"/>
  <c r="AE34" i="3"/>
  <c r="AH34" i="3" s="1"/>
  <c r="AF34" i="3"/>
  <c r="AG34" i="3"/>
  <c r="AI34" i="3"/>
  <c r="AK34" i="3" s="1"/>
  <c r="B35" i="3"/>
  <c r="C35" i="3"/>
  <c r="D35" i="3"/>
  <c r="E35" i="3"/>
  <c r="H35" i="3"/>
  <c r="J35" i="3"/>
  <c r="K35" i="3"/>
  <c r="L35" i="3"/>
  <c r="M35" i="3"/>
  <c r="N35" i="3"/>
  <c r="O35" i="3"/>
  <c r="Q35" i="3"/>
  <c r="R35" i="3"/>
  <c r="S35" i="3"/>
  <c r="T35" i="3"/>
  <c r="U35" i="3"/>
  <c r="X35" i="3" s="1"/>
  <c r="V35" i="3"/>
  <c r="W35" i="3"/>
  <c r="Y35" i="3"/>
  <c r="Z35" i="3"/>
  <c r="AB35" i="3"/>
  <c r="AC35" i="3"/>
  <c r="AD35" i="3"/>
  <c r="AE35" i="3"/>
  <c r="AH35" i="3" s="1"/>
  <c r="AF35" i="3"/>
  <c r="AG35" i="3"/>
  <c r="AI35" i="3"/>
  <c r="AM35" i="3" s="1"/>
  <c r="B36" i="3"/>
  <c r="C36" i="3"/>
  <c r="D36" i="3"/>
  <c r="E36" i="3"/>
  <c r="H36" i="3"/>
  <c r="J36" i="3"/>
  <c r="K36" i="3"/>
  <c r="L36" i="3"/>
  <c r="M36" i="3"/>
  <c r="N36" i="3"/>
  <c r="O36" i="3"/>
  <c r="Q36" i="3"/>
  <c r="R36" i="3"/>
  <c r="S36" i="3"/>
  <c r="T36" i="3"/>
  <c r="U36" i="3"/>
  <c r="X36" i="3" s="1"/>
  <c r="V36" i="3"/>
  <c r="W36" i="3"/>
  <c r="Y36" i="3"/>
  <c r="Z36" i="3"/>
  <c r="AB36" i="3"/>
  <c r="AC36" i="3"/>
  <c r="AD36" i="3"/>
  <c r="AE36" i="3"/>
  <c r="AH36" i="3" s="1"/>
  <c r="AF36" i="3"/>
  <c r="AI36" i="3"/>
  <c r="B37" i="3"/>
  <c r="C37" i="3"/>
  <c r="D37" i="3"/>
  <c r="E37" i="3"/>
  <c r="H37" i="3"/>
  <c r="J37" i="3"/>
  <c r="K37" i="3"/>
  <c r="L37" i="3"/>
  <c r="M37" i="3"/>
  <c r="N37" i="3"/>
  <c r="O37" i="3"/>
  <c r="Q37" i="3"/>
  <c r="R37" i="3"/>
  <c r="S37" i="3"/>
  <c r="T37" i="3"/>
  <c r="U37" i="3"/>
  <c r="V37" i="3"/>
  <c r="W37" i="3"/>
  <c r="Y37" i="3"/>
  <c r="Z37" i="3"/>
  <c r="AB37" i="3"/>
  <c r="AC37" i="3"/>
  <c r="AD37" i="3"/>
  <c r="AE37" i="3"/>
  <c r="AH37" i="3" s="1"/>
  <c r="AF37" i="3"/>
  <c r="AG37" i="3"/>
  <c r="AI37" i="3"/>
  <c r="B38" i="3"/>
  <c r="C38" i="3"/>
  <c r="D38" i="3"/>
  <c r="E38" i="3"/>
  <c r="H38" i="3"/>
  <c r="J38" i="3"/>
  <c r="K38" i="3"/>
  <c r="L38" i="3"/>
  <c r="M38" i="3"/>
  <c r="N38" i="3"/>
  <c r="O38" i="3"/>
  <c r="Q38" i="3"/>
  <c r="R38" i="3"/>
  <c r="S38" i="3"/>
  <c r="T38" i="3"/>
  <c r="U38" i="3"/>
  <c r="X38" i="3" s="1"/>
  <c r="V38" i="3"/>
  <c r="W38" i="3"/>
  <c r="Y38" i="3"/>
  <c r="Z38" i="3"/>
  <c r="AB38" i="3"/>
  <c r="AC38" i="3"/>
  <c r="AD38" i="3"/>
  <c r="AE38" i="3"/>
  <c r="AH38" i="3" s="1"/>
  <c r="AF38" i="3"/>
  <c r="AG38" i="3"/>
  <c r="AI38" i="3"/>
  <c r="B39" i="3"/>
  <c r="C39" i="3"/>
  <c r="D39" i="3"/>
  <c r="E39" i="3"/>
  <c r="H39" i="3"/>
  <c r="J39" i="3"/>
  <c r="K39" i="3"/>
  <c r="L39" i="3"/>
  <c r="M39" i="3"/>
  <c r="N39" i="3"/>
  <c r="O39" i="3"/>
  <c r="Q39" i="3"/>
  <c r="R39" i="3"/>
  <c r="S39" i="3"/>
  <c r="T39" i="3"/>
  <c r="U39" i="3"/>
  <c r="X39" i="3" s="1"/>
  <c r="V39" i="3"/>
  <c r="W39" i="3"/>
  <c r="Y39" i="3"/>
  <c r="Z39" i="3"/>
  <c r="AB39" i="3"/>
  <c r="AC39" i="3"/>
  <c r="AD39" i="3"/>
  <c r="AE39" i="3"/>
  <c r="AH39" i="3" s="1"/>
  <c r="AF39" i="3"/>
  <c r="AG39" i="3"/>
  <c r="AI39" i="3"/>
  <c r="B40" i="3"/>
  <c r="C40" i="3"/>
  <c r="D40" i="3"/>
  <c r="E40" i="3"/>
  <c r="H40" i="3"/>
  <c r="J40" i="3"/>
  <c r="K40" i="3"/>
  <c r="L40" i="3"/>
  <c r="M40" i="3"/>
  <c r="N40" i="3"/>
  <c r="O40" i="3"/>
  <c r="Q40" i="3"/>
  <c r="R40" i="3"/>
  <c r="S40" i="3"/>
  <c r="T40" i="3"/>
  <c r="U40" i="3"/>
  <c r="X40" i="3" s="1"/>
  <c r="V40" i="3"/>
  <c r="W40" i="3"/>
  <c r="Y40" i="3"/>
  <c r="Z40" i="3"/>
  <c r="AB40" i="3"/>
  <c r="AC40" i="3"/>
  <c r="AD40" i="3"/>
  <c r="AE40" i="3"/>
  <c r="AH40" i="3" s="1"/>
  <c r="AF40" i="3"/>
  <c r="AI40" i="3"/>
  <c r="AJ40" i="3" s="1"/>
  <c r="B41" i="3"/>
  <c r="C41" i="3"/>
  <c r="D41" i="3"/>
  <c r="E41" i="3"/>
  <c r="H41" i="3"/>
  <c r="J41" i="3"/>
  <c r="K41" i="3"/>
  <c r="L41" i="3"/>
  <c r="M41" i="3"/>
  <c r="N41" i="3"/>
  <c r="O41" i="3"/>
  <c r="Q41" i="3"/>
  <c r="R41" i="3"/>
  <c r="S41" i="3"/>
  <c r="T41" i="3"/>
  <c r="U41" i="3"/>
  <c r="X41" i="3" s="1"/>
  <c r="V41" i="3"/>
  <c r="W41" i="3"/>
  <c r="Y41" i="3"/>
  <c r="Z41" i="3"/>
  <c r="AB41" i="3"/>
  <c r="AC41" i="3"/>
  <c r="AD41" i="3"/>
  <c r="AE41" i="3"/>
  <c r="AH41" i="3" s="1"/>
  <c r="AF41" i="3"/>
  <c r="AG41" i="3"/>
  <c r="AI41" i="3"/>
  <c r="AK41" i="3" s="1"/>
  <c r="B42" i="3"/>
  <c r="C42" i="3"/>
  <c r="D42" i="3"/>
  <c r="E42" i="3"/>
  <c r="H42" i="3"/>
  <c r="J42" i="3"/>
  <c r="K42" i="3"/>
  <c r="L42" i="3"/>
  <c r="M42" i="3"/>
  <c r="N42" i="3"/>
  <c r="O42" i="3"/>
  <c r="Q42" i="3"/>
  <c r="R42" i="3"/>
  <c r="S42" i="3"/>
  <c r="T42" i="3"/>
  <c r="U42" i="3"/>
  <c r="X42" i="3" s="1"/>
  <c r="V42" i="3"/>
  <c r="W42" i="3"/>
  <c r="Y42" i="3"/>
  <c r="Z42" i="3"/>
  <c r="AB42" i="3"/>
  <c r="AC42" i="3"/>
  <c r="AD42" i="3"/>
  <c r="AE42" i="3"/>
  <c r="AH42" i="3" s="1"/>
  <c r="AF42" i="3"/>
  <c r="AG42" i="3"/>
  <c r="AI42" i="3"/>
  <c r="AK42" i="3" s="1"/>
  <c r="B43" i="3"/>
  <c r="C43" i="3"/>
  <c r="D43" i="3"/>
  <c r="E43" i="3"/>
  <c r="H43" i="3"/>
  <c r="J43" i="3"/>
  <c r="K43" i="3"/>
  <c r="L43" i="3"/>
  <c r="M43" i="3"/>
  <c r="N43" i="3"/>
  <c r="O43" i="3"/>
  <c r="Q43" i="3"/>
  <c r="R43" i="3"/>
  <c r="S43" i="3"/>
  <c r="T43" i="3"/>
  <c r="U43" i="3"/>
  <c r="X43" i="3" s="1"/>
  <c r="V43" i="3"/>
  <c r="W43" i="3"/>
  <c r="Y43" i="3"/>
  <c r="Z43" i="3"/>
  <c r="AB43" i="3"/>
  <c r="AC43" i="3"/>
  <c r="AD43" i="3"/>
  <c r="AE43" i="3"/>
  <c r="AH43" i="3" s="1"/>
  <c r="AF43" i="3"/>
  <c r="AG43" i="3"/>
  <c r="AI43" i="3"/>
  <c r="AM43" i="3" s="1"/>
  <c r="B44" i="3"/>
  <c r="C44" i="3"/>
  <c r="D44" i="3"/>
  <c r="E44" i="3"/>
  <c r="H44" i="3"/>
  <c r="J44" i="3"/>
  <c r="K44" i="3"/>
  <c r="L44" i="3"/>
  <c r="M44" i="3"/>
  <c r="N44" i="3"/>
  <c r="O44" i="3"/>
  <c r="Q44" i="3"/>
  <c r="R44" i="3"/>
  <c r="S44" i="3"/>
  <c r="T44" i="3"/>
  <c r="U44" i="3"/>
  <c r="X44" i="3" s="1"/>
  <c r="V44" i="3"/>
  <c r="W44" i="3"/>
  <c r="Y44" i="3"/>
  <c r="Z44" i="3"/>
  <c r="AB44" i="3"/>
  <c r="AC44" i="3"/>
  <c r="AD44" i="3"/>
  <c r="AE44" i="3"/>
  <c r="AH44" i="3" s="1"/>
  <c r="AF44" i="3"/>
  <c r="AI44" i="3"/>
  <c r="AJ44" i="3" s="1"/>
  <c r="B45" i="3"/>
  <c r="C45" i="3"/>
  <c r="D45" i="3"/>
  <c r="E45" i="3"/>
  <c r="H45" i="3"/>
  <c r="J45" i="3"/>
  <c r="K45" i="3"/>
  <c r="L45" i="3"/>
  <c r="M45" i="3"/>
  <c r="N45" i="3"/>
  <c r="O45" i="3"/>
  <c r="Q45" i="3"/>
  <c r="R45" i="3"/>
  <c r="S45" i="3"/>
  <c r="T45" i="3"/>
  <c r="U45" i="3"/>
  <c r="X45" i="3" s="1"/>
  <c r="V45" i="3"/>
  <c r="W45" i="3"/>
  <c r="Y45" i="3"/>
  <c r="Z45" i="3"/>
  <c r="AB45" i="3"/>
  <c r="AC45" i="3"/>
  <c r="AD45" i="3"/>
  <c r="AE45" i="3"/>
  <c r="AH45" i="3" s="1"/>
  <c r="AF45" i="3"/>
  <c r="AG45" i="3"/>
  <c r="AI45" i="3"/>
  <c r="AJ45" i="3" s="1"/>
  <c r="B46" i="3"/>
  <c r="C46" i="3"/>
  <c r="D46" i="3"/>
  <c r="E46" i="3"/>
  <c r="H46" i="3"/>
  <c r="J46" i="3"/>
  <c r="K46" i="3"/>
  <c r="L46" i="3"/>
  <c r="M46" i="3"/>
  <c r="N46" i="3"/>
  <c r="O46" i="3"/>
  <c r="Q46" i="3"/>
  <c r="R46" i="3"/>
  <c r="S46" i="3"/>
  <c r="T46" i="3"/>
  <c r="U46" i="3"/>
  <c r="X46" i="3" s="1"/>
  <c r="V46" i="3"/>
  <c r="W46" i="3"/>
  <c r="Y46" i="3"/>
  <c r="Z46" i="3"/>
  <c r="AB46" i="3"/>
  <c r="AC46" i="3"/>
  <c r="AD46" i="3"/>
  <c r="AE46" i="3"/>
  <c r="AH46" i="3" s="1"/>
  <c r="AF46" i="3"/>
  <c r="AG46" i="3"/>
  <c r="AI46" i="3"/>
  <c r="AK46" i="3" s="1"/>
  <c r="B47" i="3"/>
  <c r="C47" i="3"/>
  <c r="D47" i="3"/>
  <c r="E47" i="3"/>
  <c r="H47" i="3"/>
  <c r="J47" i="3"/>
  <c r="K47" i="3"/>
  <c r="L47" i="3"/>
  <c r="M47" i="3"/>
  <c r="N47" i="3"/>
  <c r="O47" i="3"/>
  <c r="Q47" i="3"/>
  <c r="R47" i="3"/>
  <c r="S47" i="3"/>
  <c r="T47" i="3"/>
  <c r="U47" i="3"/>
  <c r="X47" i="3" s="1"/>
  <c r="V47" i="3"/>
  <c r="W47" i="3"/>
  <c r="Y47" i="3"/>
  <c r="Z47" i="3"/>
  <c r="AB47" i="3"/>
  <c r="AC47" i="3"/>
  <c r="AD47" i="3"/>
  <c r="AE47" i="3"/>
  <c r="AH47" i="3" s="1"/>
  <c r="AF47" i="3"/>
  <c r="AG47" i="3"/>
  <c r="AI47" i="3"/>
  <c r="AM47" i="3" s="1"/>
  <c r="B48" i="3"/>
  <c r="C48" i="3"/>
  <c r="D48" i="3"/>
  <c r="E48" i="3"/>
  <c r="H48" i="3"/>
  <c r="J48" i="3"/>
  <c r="K48" i="3"/>
  <c r="L48" i="3"/>
  <c r="M48" i="3"/>
  <c r="N48" i="3"/>
  <c r="O48" i="3"/>
  <c r="Q48" i="3"/>
  <c r="R48" i="3"/>
  <c r="S48" i="3"/>
  <c r="T48" i="3"/>
  <c r="U48" i="3"/>
  <c r="X48" i="3" s="1"/>
  <c r="V48" i="3"/>
  <c r="W48" i="3"/>
  <c r="Y48" i="3"/>
  <c r="Z48" i="3"/>
  <c r="AB48" i="3"/>
  <c r="AC48" i="3"/>
  <c r="AD48" i="3"/>
  <c r="AE48" i="3"/>
  <c r="AH48" i="3" s="1"/>
  <c r="AF48" i="3"/>
  <c r="AI48" i="3"/>
  <c r="AJ48" i="3" s="1"/>
  <c r="B49" i="3"/>
  <c r="C49" i="3"/>
  <c r="D49" i="3"/>
  <c r="E49" i="3"/>
  <c r="H49" i="3"/>
  <c r="J49" i="3"/>
  <c r="K49" i="3"/>
  <c r="L49" i="3"/>
  <c r="M49" i="3"/>
  <c r="N49" i="3"/>
  <c r="O49" i="3"/>
  <c r="Q49" i="3"/>
  <c r="R49" i="3"/>
  <c r="S49" i="3"/>
  <c r="T49" i="3"/>
  <c r="U49" i="3"/>
  <c r="V49" i="3"/>
  <c r="W49" i="3"/>
  <c r="Y49" i="3"/>
  <c r="Z49" i="3"/>
  <c r="AB49" i="3"/>
  <c r="AC49" i="3"/>
  <c r="AD49" i="3"/>
  <c r="AE49" i="3"/>
  <c r="AH49" i="3" s="1"/>
  <c r="AF49" i="3"/>
  <c r="AG49" i="3"/>
  <c r="AI49" i="3"/>
  <c r="AJ49" i="3" s="1"/>
  <c r="B50" i="3"/>
  <c r="C50" i="3"/>
  <c r="D50" i="3"/>
  <c r="E50" i="3"/>
  <c r="H50" i="3"/>
  <c r="J50" i="3"/>
  <c r="K50" i="3"/>
  <c r="L50" i="3"/>
  <c r="M50" i="3"/>
  <c r="N50" i="3"/>
  <c r="O50" i="3"/>
  <c r="Q50" i="3"/>
  <c r="R50" i="3"/>
  <c r="S50" i="3"/>
  <c r="T50" i="3"/>
  <c r="U50" i="3"/>
  <c r="X50" i="3" s="1"/>
  <c r="V50" i="3"/>
  <c r="W50" i="3"/>
  <c r="Y50" i="3"/>
  <c r="Z50" i="3"/>
  <c r="AB50" i="3"/>
  <c r="AC50" i="3"/>
  <c r="AD50" i="3"/>
  <c r="AE50" i="3"/>
  <c r="AH50" i="3" s="1"/>
  <c r="AF50" i="3"/>
  <c r="AG50" i="3"/>
  <c r="AI50" i="3"/>
  <c r="AM50" i="3" s="1"/>
  <c r="B51" i="3"/>
  <c r="C51" i="3"/>
  <c r="D51" i="3"/>
  <c r="E51" i="3"/>
  <c r="H51" i="3"/>
  <c r="J51" i="3"/>
  <c r="K51" i="3"/>
  <c r="L51" i="3"/>
  <c r="M51" i="3"/>
  <c r="N51" i="3"/>
  <c r="O51" i="3"/>
  <c r="Q51" i="3"/>
  <c r="R51" i="3"/>
  <c r="S51" i="3"/>
  <c r="T51" i="3"/>
  <c r="U51" i="3"/>
  <c r="X51" i="3" s="1"/>
  <c r="V51" i="3"/>
  <c r="W51" i="3"/>
  <c r="Y51" i="3"/>
  <c r="Z51" i="3"/>
  <c r="AB51" i="3"/>
  <c r="AC51" i="3"/>
  <c r="AD51" i="3"/>
  <c r="AE51" i="3"/>
  <c r="AH51" i="3" s="1"/>
  <c r="AF51" i="3"/>
  <c r="AG51" i="3"/>
  <c r="AI51" i="3"/>
  <c r="AM51" i="3" s="1"/>
  <c r="B52" i="3"/>
  <c r="C52" i="3"/>
  <c r="D52" i="3"/>
  <c r="E52" i="3"/>
  <c r="H52" i="3"/>
  <c r="J52" i="3"/>
  <c r="K52" i="3"/>
  <c r="L52" i="3"/>
  <c r="M52" i="3"/>
  <c r="N52" i="3"/>
  <c r="O52" i="3"/>
  <c r="Q52" i="3"/>
  <c r="R52" i="3"/>
  <c r="S52" i="3"/>
  <c r="T52" i="3"/>
  <c r="U52" i="3"/>
  <c r="X52" i="3" s="1"/>
  <c r="V52" i="3"/>
  <c r="W52" i="3"/>
  <c r="Y52" i="3"/>
  <c r="Z52" i="3"/>
  <c r="AB52" i="3"/>
  <c r="AC52" i="3"/>
  <c r="AD52" i="3"/>
  <c r="AE52" i="3"/>
  <c r="AH52" i="3" s="1"/>
  <c r="AF52" i="3"/>
  <c r="AI52" i="3"/>
  <c r="AJ52" i="3" s="1"/>
  <c r="B53" i="3"/>
  <c r="C53" i="3"/>
  <c r="D53" i="3"/>
  <c r="E53" i="3"/>
  <c r="H53" i="3"/>
  <c r="J53" i="3"/>
  <c r="K53" i="3"/>
  <c r="L53" i="3"/>
  <c r="M53" i="3"/>
  <c r="N53" i="3"/>
  <c r="O53" i="3"/>
  <c r="Q53" i="3"/>
  <c r="R53" i="3"/>
  <c r="S53" i="3"/>
  <c r="T53" i="3"/>
  <c r="U53" i="3"/>
  <c r="V53" i="3"/>
  <c r="W53" i="3"/>
  <c r="Y53" i="3"/>
  <c r="Z53" i="3"/>
  <c r="AB53" i="3"/>
  <c r="AC53" i="3"/>
  <c r="AD53" i="3"/>
  <c r="AE53" i="3"/>
  <c r="AH53" i="3" s="1"/>
  <c r="AF53" i="3"/>
  <c r="AG53" i="3"/>
  <c r="AI53" i="3"/>
  <c r="AJ53" i="3" s="1"/>
  <c r="B54" i="3"/>
  <c r="C54" i="3"/>
  <c r="D54" i="3"/>
  <c r="E54" i="3"/>
  <c r="H54" i="3"/>
  <c r="J54" i="3"/>
  <c r="K54" i="3"/>
  <c r="L54" i="3"/>
  <c r="M54" i="3"/>
  <c r="N54" i="3"/>
  <c r="O54" i="3"/>
  <c r="Q54" i="3"/>
  <c r="R54" i="3"/>
  <c r="S54" i="3"/>
  <c r="T54" i="3"/>
  <c r="U54" i="3"/>
  <c r="X54" i="3" s="1"/>
  <c r="V54" i="3"/>
  <c r="W54" i="3"/>
  <c r="Y54" i="3"/>
  <c r="Z54" i="3"/>
  <c r="AB54" i="3"/>
  <c r="AC54" i="3"/>
  <c r="AD54" i="3"/>
  <c r="AE54" i="3"/>
  <c r="AH54" i="3" s="1"/>
  <c r="AF54" i="3"/>
  <c r="AG54" i="3"/>
  <c r="AI54" i="3"/>
  <c r="AM54" i="3" s="1"/>
  <c r="B55" i="3"/>
  <c r="C55" i="3"/>
  <c r="D55" i="3"/>
  <c r="E55" i="3"/>
  <c r="H55" i="3"/>
  <c r="J55" i="3"/>
  <c r="K55" i="3"/>
  <c r="L55" i="3"/>
  <c r="M55" i="3"/>
  <c r="N55" i="3"/>
  <c r="O55" i="3"/>
  <c r="Q55" i="3"/>
  <c r="R55" i="3"/>
  <c r="S55" i="3"/>
  <c r="T55" i="3"/>
  <c r="U55" i="3"/>
  <c r="X55" i="3" s="1"/>
  <c r="V55" i="3"/>
  <c r="W55" i="3"/>
  <c r="Y55" i="3"/>
  <c r="Z55" i="3"/>
  <c r="AB55" i="3"/>
  <c r="AC55" i="3"/>
  <c r="AD55" i="3"/>
  <c r="AE55" i="3"/>
  <c r="AH55" i="3" s="1"/>
  <c r="AF55" i="3"/>
  <c r="AG55" i="3"/>
  <c r="AI55" i="3"/>
  <c r="AM55" i="3" s="1"/>
  <c r="B56" i="3"/>
  <c r="C56" i="3"/>
  <c r="D56" i="3"/>
  <c r="E56" i="3"/>
  <c r="H56" i="3"/>
  <c r="J56" i="3"/>
  <c r="K56" i="3"/>
  <c r="L56" i="3"/>
  <c r="M56" i="3"/>
  <c r="N56" i="3"/>
  <c r="O56" i="3"/>
  <c r="Q56" i="3"/>
  <c r="R56" i="3"/>
  <c r="S56" i="3"/>
  <c r="T56" i="3"/>
  <c r="U56" i="3"/>
  <c r="X56" i="3" s="1"/>
  <c r="V56" i="3"/>
  <c r="W56" i="3"/>
  <c r="Y56" i="3"/>
  <c r="Z56" i="3"/>
  <c r="AB56" i="3"/>
  <c r="AC56" i="3"/>
  <c r="AD56" i="3"/>
  <c r="AE56" i="3"/>
  <c r="AH56" i="3" s="1"/>
  <c r="AF56" i="3"/>
  <c r="AI56" i="3"/>
  <c r="AJ56" i="3" s="1"/>
  <c r="B57" i="3"/>
  <c r="C57" i="3"/>
  <c r="D57" i="3"/>
  <c r="E57" i="3"/>
  <c r="H57" i="3"/>
  <c r="J57" i="3"/>
  <c r="K57" i="3"/>
  <c r="L57" i="3"/>
  <c r="M57" i="3"/>
  <c r="N57" i="3"/>
  <c r="O57" i="3"/>
  <c r="Q57" i="3"/>
  <c r="R57" i="3"/>
  <c r="S57" i="3"/>
  <c r="T57" i="3"/>
  <c r="U57" i="3"/>
  <c r="V57" i="3"/>
  <c r="W57" i="3"/>
  <c r="Y57" i="3"/>
  <c r="Z57" i="3"/>
  <c r="AB57" i="3"/>
  <c r="AC57" i="3"/>
  <c r="AD57" i="3"/>
  <c r="AE57" i="3"/>
  <c r="AH57" i="3" s="1"/>
  <c r="AF57" i="3"/>
  <c r="AG57" i="3"/>
  <c r="AI57" i="3"/>
  <c r="AJ57" i="3" s="1"/>
  <c r="B58" i="3"/>
  <c r="C58" i="3"/>
  <c r="D58" i="3"/>
  <c r="E58" i="3"/>
  <c r="H58" i="3"/>
  <c r="J58" i="3"/>
  <c r="K58" i="3"/>
  <c r="L58" i="3"/>
  <c r="M58" i="3"/>
  <c r="N58" i="3"/>
  <c r="O58" i="3"/>
  <c r="Q58" i="3"/>
  <c r="R58" i="3"/>
  <c r="S58" i="3"/>
  <c r="T58" i="3"/>
  <c r="U58" i="3"/>
  <c r="X58" i="3" s="1"/>
  <c r="V58" i="3"/>
  <c r="W58" i="3"/>
  <c r="Y58" i="3"/>
  <c r="Z58" i="3"/>
  <c r="AB58" i="3"/>
  <c r="AC58" i="3"/>
  <c r="AD58" i="3"/>
  <c r="AE58" i="3"/>
  <c r="AH58" i="3" s="1"/>
  <c r="AF58" i="3"/>
  <c r="AG58" i="3"/>
  <c r="AI58" i="3"/>
  <c r="AM58" i="3" s="1"/>
  <c r="B59" i="3"/>
  <c r="C59" i="3"/>
  <c r="D59" i="3"/>
  <c r="E59" i="3"/>
  <c r="H59" i="3"/>
  <c r="J59" i="3"/>
  <c r="K59" i="3"/>
  <c r="L59" i="3"/>
  <c r="M59" i="3"/>
  <c r="N59" i="3"/>
  <c r="O59" i="3"/>
  <c r="Q59" i="3"/>
  <c r="R59" i="3"/>
  <c r="S59" i="3"/>
  <c r="T59" i="3"/>
  <c r="U59" i="3"/>
  <c r="X59" i="3" s="1"/>
  <c r="V59" i="3"/>
  <c r="W59" i="3"/>
  <c r="Y59" i="3"/>
  <c r="Z59" i="3"/>
  <c r="AB59" i="3"/>
  <c r="AC59" i="3"/>
  <c r="AD59" i="3"/>
  <c r="AE59" i="3"/>
  <c r="AH59" i="3" s="1"/>
  <c r="AF59" i="3"/>
  <c r="AG59" i="3"/>
  <c r="AI59" i="3"/>
  <c r="AM59" i="3" s="1"/>
  <c r="B60" i="3"/>
  <c r="C60" i="3"/>
  <c r="D60" i="3"/>
  <c r="E60" i="3"/>
  <c r="H60" i="3"/>
  <c r="J60" i="3"/>
  <c r="K60" i="3"/>
  <c r="L60" i="3"/>
  <c r="M60" i="3"/>
  <c r="N60" i="3"/>
  <c r="O60" i="3"/>
  <c r="Q60" i="3"/>
  <c r="R60" i="3"/>
  <c r="S60" i="3"/>
  <c r="T60" i="3"/>
  <c r="U60" i="3"/>
  <c r="X60" i="3" s="1"/>
  <c r="V60" i="3"/>
  <c r="W60" i="3"/>
  <c r="Y60" i="3"/>
  <c r="Z60" i="3"/>
  <c r="AB60" i="3"/>
  <c r="AC60" i="3"/>
  <c r="AD60" i="3"/>
  <c r="AE60" i="3"/>
  <c r="AH60" i="3" s="1"/>
  <c r="AF60" i="3"/>
  <c r="AI60" i="3"/>
  <c r="AJ60" i="3" s="1"/>
  <c r="B61" i="3"/>
  <c r="C61" i="3"/>
  <c r="D61" i="3"/>
  <c r="E61" i="3"/>
  <c r="H61" i="3"/>
  <c r="J61" i="3"/>
  <c r="K61" i="3"/>
  <c r="L61" i="3"/>
  <c r="M61" i="3"/>
  <c r="N61" i="3"/>
  <c r="O61" i="3"/>
  <c r="Q61" i="3"/>
  <c r="R61" i="3"/>
  <c r="S61" i="3"/>
  <c r="T61" i="3"/>
  <c r="U61" i="3"/>
  <c r="V61" i="3"/>
  <c r="W61" i="3"/>
  <c r="Y61" i="3"/>
  <c r="Z61" i="3"/>
  <c r="AB61" i="3"/>
  <c r="AC61" i="3"/>
  <c r="AD61" i="3"/>
  <c r="AE61" i="3"/>
  <c r="AH61" i="3" s="1"/>
  <c r="AF61" i="3"/>
  <c r="AG61" i="3"/>
  <c r="AI61" i="3"/>
  <c r="AJ61" i="3" s="1"/>
  <c r="B62" i="3"/>
  <c r="C62" i="3"/>
  <c r="D62" i="3"/>
  <c r="E62" i="3"/>
  <c r="H62" i="3"/>
  <c r="J62" i="3"/>
  <c r="K62" i="3"/>
  <c r="L62" i="3"/>
  <c r="M62" i="3"/>
  <c r="N62" i="3"/>
  <c r="O62" i="3"/>
  <c r="Q62" i="3"/>
  <c r="R62" i="3"/>
  <c r="S62" i="3"/>
  <c r="T62" i="3"/>
  <c r="U62" i="3"/>
  <c r="X62" i="3" s="1"/>
  <c r="V62" i="3"/>
  <c r="W62" i="3"/>
  <c r="Y62" i="3"/>
  <c r="Z62" i="3"/>
  <c r="AB62" i="3"/>
  <c r="AC62" i="3"/>
  <c r="AD62" i="3"/>
  <c r="AE62" i="3"/>
  <c r="AH62" i="3" s="1"/>
  <c r="AF62" i="3"/>
  <c r="AG62" i="3"/>
  <c r="AI62" i="3"/>
  <c r="AM62" i="3" s="1"/>
  <c r="B63" i="3"/>
  <c r="C63" i="3"/>
  <c r="D63" i="3"/>
  <c r="E63" i="3"/>
  <c r="H63" i="3"/>
  <c r="J63" i="3"/>
  <c r="K63" i="3"/>
  <c r="L63" i="3"/>
  <c r="M63" i="3"/>
  <c r="N63" i="3"/>
  <c r="O63" i="3"/>
  <c r="Q63" i="3"/>
  <c r="R63" i="3"/>
  <c r="S63" i="3"/>
  <c r="T63" i="3"/>
  <c r="U63" i="3"/>
  <c r="X63" i="3" s="1"/>
  <c r="V63" i="3"/>
  <c r="W63" i="3"/>
  <c r="Y63" i="3"/>
  <c r="Z63" i="3"/>
  <c r="AB63" i="3"/>
  <c r="AC63" i="3"/>
  <c r="AD63" i="3"/>
  <c r="AE63" i="3"/>
  <c r="AH63" i="3" s="1"/>
  <c r="AF63" i="3"/>
  <c r="AG63" i="3"/>
  <c r="AI63" i="3"/>
  <c r="AM63" i="3" s="1"/>
  <c r="B64" i="3"/>
  <c r="C64" i="3"/>
  <c r="D64" i="3"/>
  <c r="E64" i="3"/>
  <c r="H64" i="3"/>
  <c r="J64" i="3"/>
  <c r="K64" i="3"/>
  <c r="L64" i="3"/>
  <c r="M64" i="3"/>
  <c r="N64" i="3"/>
  <c r="O64" i="3"/>
  <c r="Q64" i="3"/>
  <c r="R64" i="3"/>
  <c r="S64" i="3"/>
  <c r="T64" i="3"/>
  <c r="U64" i="3"/>
  <c r="X64" i="3" s="1"/>
  <c r="V64" i="3"/>
  <c r="W64" i="3"/>
  <c r="Y64" i="3"/>
  <c r="Z64" i="3"/>
  <c r="AB64" i="3"/>
  <c r="AC64" i="3"/>
  <c r="AD64" i="3"/>
  <c r="AE64" i="3"/>
  <c r="AH64" i="3" s="1"/>
  <c r="AF64" i="3"/>
  <c r="AI64" i="3"/>
  <c r="AL64" i="3" s="1"/>
  <c r="B65" i="3"/>
  <c r="C65" i="3"/>
  <c r="D65" i="3"/>
  <c r="E65" i="3"/>
  <c r="H65" i="3"/>
  <c r="J65" i="3"/>
  <c r="K65" i="3"/>
  <c r="L65" i="3"/>
  <c r="M65" i="3"/>
  <c r="N65" i="3"/>
  <c r="O65" i="3"/>
  <c r="Q65" i="3"/>
  <c r="R65" i="3"/>
  <c r="S65" i="3"/>
  <c r="T65" i="3"/>
  <c r="U65" i="3"/>
  <c r="V65" i="3"/>
  <c r="W65" i="3"/>
  <c r="Y65" i="3"/>
  <c r="Z65" i="3"/>
  <c r="AB65" i="3"/>
  <c r="AC65" i="3"/>
  <c r="AD65" i="3"/>
  <c r="AE65" i="3"/>
  <c r="AH65" i="3" s="1"/>
  <c r="AF65" i="3"/>
  <c r="AG65" i="3"/>
  <c r="AI65" i="3"/>
  <c r="AL65" i="3" s="1"/>
  <c r="B66" i="3"/>
  <c r="C66" i="3"/>
  <c r="D66" i="3"/>
  <c r="E66" i="3"/>
  <c r="H66" i="3"/>
  <c r="J66" i="3"/>
  <c r="K66" i="3"/>
  <c r="L66" i="3"/>
  <c r="M66" i="3"/>
  <c r="N66" i="3"/>
  <c r="O66" i="3"/>
  <c r="Q66" i="3"/>
  <c r="R66" i="3"/>
  <c r="S66" i="3"/>
  <c r="T66" i="3"/>
  <c r="U66" i="3"/>
  <c r="X66" i="3" s="1"/>
  <c r="V66" i="3"/>
  <c r="W66" i="3"/>
  <c r="Y66" i="3"/>
  <c r="Z66" i="3"/>
  <c r="AB66" i="3"/>
  <c r="AC66" i="3"/>
  <c r="AD66" i="3"/>
  <c r="AE66" i="3"/>
  <c r="AH66" i="3" s="1"/>
  <c r="AF66" i="3"/>
  <c r="AG66" i="3"/>
  <c r="AI66" i="3"/>
  <c r="AM66" i="3" s="1"/>
  <c r="B67" i="3"/>
  <c r="C67" i="3"/>
  <c r="D67" i="3"/>
  <c r="E67" i="3"/>
  <c r="H67" i="3"/>
  <c r="J67" i="3"/>
  <c r="K67" i="3"/>
  <c r="L67" i="3"/>
  <c r="M67" i="3"/>
  <c r="N67" i="3"/>
  <c r="O67" i="3"/>
  <c r="Q67" i="3"/>
  <c r="R67" i="3"/>
  <c r="S67" i="3"/>
  <c r="T67" i="3"/>
  <c r="U67" i="3"/>
  <c r="X67" i="3" s="1"/>
  <c r="V67" i="3"/>
  <c r="W67" i="3"/>
  <c r="Y67" i="3"/>
  <c r="Z67" i="3"/>
  <c r="AB67" i="3"/>
  <c r="AC67" i="3"/>
  <c r="AD67" i="3"/>
  <c r="AE67" i="3"/>
  <c r="AH67" i="3" s="1"/>
  <c r="AF67" i="3"/>
  <c r="AG67" i="3"/>
  <c r="AI67" i="3"/>
  <c r="AM67" i="3" s="1"/>
  <c r="B68" i="3"/>
  <c r="C68" i="3"/>
  <c r="D68" i="3"/>
  <c r="E68" i="3"/>
  <c r="H68" i="3"/>
  <c r="J68" i="3"/>
  <c r="K68" i="3"/>
  <c r="L68" i="3"/>
  <c r="M68" i="3"/>
  <c r="N68" i="3"/>
  <c r="O68" i="3"/>
  <c r="Q68" i="3"/>
  <c r="R68" i="3"/>
  <c r="S68" i="3"/>
  <c r="T68" i="3"/>
  <c r="U68" i="3"/>
  <c r="X68" i="3" s="1"/>
  <c r="V68" i="3"/>
  <c r="W68" i="3"/>
  <c r="Y68" i="3"/>
  <c r="Z68" i="3"/>
  <c r="AB68" i="3"/>
  <c r="AC68" i="3"/>
  <c r="AD68" i="3"/>
  <c r="AE68" i="3"/>
  <c r="AH68" i="3" s="1"/>
  <c r="AF68" i="3"/>
  <c r="AI68" i="3"/>
  <c r="AL68" i="3" s="1"/>
  <c r="B69" i="3"/>
  <c r="C69" i="3"/>
  <c r="D69" i="3"/>
  <c r="E69" i="3"/>
  <c r="H69" i="3"/>
  <c r="J69" i="3"/>
  <c r="K69" i="3"/>
  <c r="L69" i="3"/>
  <c r="M69" i="3"/>
  <c r="N69" i="3"/>
  <c r="O69" i="3"/>
  <c r="Q69" i="3"/>
  <c r="R69" i="3"/>
  <c r="S69" i="3"/>
  <c r="T69" i="3"/>
  <c r="U69" i="3"/>
  <c r="V69" i="3"/>
  <c r="W69" i="3"/>
  <c r="Y69" i="3"/>
  <c r="Z69" i="3"/>
  <c r="AB69" i="3"/>
  <c r="AC69" i="3"/>
  <c r="AD69" i="3"/>
  <c r="AE69" i="3"/>
  <c r="AH69" i="3" s="1"/>
  <c r="AF69" i="3"/>
  <c r="AG69" i="3"/>
  <c r="AI69" i="3"/>
  <c r="AL69" i="3" s="1"/>
  <c r="B70" i="3"/>
  <c r="C70" i="3"/>
  <c r="D70" i="3"/>
  <c r="E70" i="3"/>
  <c r="H70" i="3"/>
  <c r="J70" i="3"/>
  <c r="K70" i="3"/>
  <c r="L70" i="3"/>
  <c r="M70" i="3"/>
  <c r="N70" i="3"/>
  <c r="O70" i="3"/>
  <c r="Q70" i="3"/>
  <c r="R70" i="3"/>
  <c r="S70" i="3"/>
  <c r="T70" i="3"/>
  <c r="U70" i="3"/>
  <c r="X70" i="3" s="1"/>
  <c r="V70" i="3"/>
  <c r="W70" i="3"/>
  <c r="Y70" i="3"/>
  <c r="Z70" i="3"/>
  <c r="AB70" i="3"/>
  <c r="AC70" i="3"/>
  <c r="AD70" i="3"/>
  <c r="AE70" i="3"/>
  <c r="AH70" i="3" s="1"/>
  <c r="AF70" i="3"/>
  <c r="AG70" i="3"/>
  <c r="AI70" i="3"/>
  <c r="AM70" i="3" s="1"/>
  <c r="B71" i="3"/>
  <c r="C71" i="3"/>
  <c r="D71" i="3"/>
  <c r="E71" i="3"/>
  <c r="H71" i="3"/>
  <c r="J71" i="3"/>
  <c r="K71" i="3"/>
  <c r="L71" i="3"/>
  <c r="M71" i="3"/>
  <c r="N71" i="3"/>
  <c r="O71" i="3"/>
  <c r="Q71" i="3"/>
  <c r="R71" i="3"/>
  <c r="S71" i="3"/>
  <c r="T71" i="3"/>
  <c r="U71" i="3"/>
  <c r="X71" i="3" s="1"/>
  <c r="V71" i="3"/>
  <c r="W71" i="3"/>
  <c r="Y71" i="3"/>
  <c r="Z71" i="3"/>
  <c r="AB71" i="3"/>
  <c r="AC71" i="3"/>
  <c r="AD71" i="3"/>
  <c r="AE71" i="3"/>
  <c r="AH71" i="3" s="1"/>
  <c r="AF71" i="3"/>
  <c r="AG71" i="3"/>
  <c r="AI71" i="3"/>
  <c r="AM71" i="3" s="1"/>
  <c r="B72" i="3"/>
  <c r="C72" i="3"/>
  <c r="D72" i="3"/>
  <c r="E72" i="3"/>
  <c r="H72" i="3"/>
  <c r="J72" i="3"/>
  <c r="K72" i="3"/>
  <c r="L72" i="3"/>
  <c r="M72" i="3"/>
  <c r="N72" i="3"/>
  <c r="O72" i="3"/>
  <c r="Q72" i="3"/>
  <c r="R72" i="3"/>
  <c r="S72" i="3"/>
  <c r="T72" i="3"/>
  <c r="U72" i="3"/>
  <c r="X72" i="3" s="1"/>
  <c r="V72" i="3"/>
  <c r="W72" i="3"/>
  <c r="Y72" i="3"/>
  <c r="Z72" i="3"/>
  <c r="AB72" i="3"/>
  <c r="AC72" i="3"/>
  <c r="AD72" i="3"/>
  <c r="AE72" i="3"/>
  <c r="AH72" i="3" s="1"/>
  <c r="AF72" i="3"/>
  <c r="AI72" i="3"/>
  <c r="AL72" i="3" s="1"/>
  <c r="B73" i="3"/>
  <c r="C73" i="3"/>
  <c r="D73" i="3"/>
  <c r="E73" i="3"/>
  <c r="H73" i="3"/>
  <c r="J73" i="3"/>
  <c r="K73" i="3"/>
  <c r="L73" i="3"/>
  <c r="M73" i="3"/>
  <c r="N73" i="3"/>
  <c r="O73" i="3"/>
  <c r="Q73" i="3"/>
  <c r="R73" i="3"/>
  <c r="S73" i="3"/>
  <c r="T73" i="3"/>
  <c r="U73" i="3"/>
  <c r="V73" i="3"/>
  <c r="W73" i="3"/>
  <c r="Y73" i="3"/>
  <c r="Z73" i="3"/>
  <c r="AB73" i="3"/>
  <c r="AC73" i="3"/>
  <c r="AD73" i="3"/>
  <c r="AE73" i="3"/>
  <c r="AH73" i="3" s="1"/>
  <c r="AF73" i="3"/>
  <c r="AG73" i="3"/>
  <c r="AI73" i="3"/>
  <c r="AL73" i="3" s="1"/>
  <c r="B74" i="3"/>
  <c r="C74" i="3"/>
  <c r="D74" i="3"/>
  <c r="E74" i="3"/>
  <c r="H74" i="3"/>
  <c r="J74" i="3"/>
  <c r="K74" i="3"/>
  <c r="L74" i="3"/>
  <c r="M74" i="3"/>
  <c r="N74" i="3"/>
  <c r="O74" i="3"/>
  <c r="Q74" i="3"/>
  <c r="R74" i="3"/>
  <c r="S74" i="3"/>
  <c r="T74" i="3"/>
  <c r="U74" i="3"/>
  <c r="X74" i="3" s="1"/>
  <c r="V74" i="3"/>
  <c r="W74" i="3"/>
  <c r="Y74" i="3"/>
  <c r="Z74" i="3"/>
  <c r="AB74" i="3"/>
  <c r="AC74" i="3"/>
  <c r="AD74" i="3"/>
  <c r="AE74" i="3"/>
  <c r="AH74" i="3" s="1"/>
  <c r="AF74" i="3"/>
  <c r="AG74" i="3"/>
  <c r="AI74" i="3"/>
  <c r="AM74" i="3" s="1"/>
  <c r="B75" i="3"/>
  <c r="C75" i="3"/>
  <c r="D75" i="3"/>
  <c r="E75" i="3"/>
  <c r="H75" i="3"/>
  <c r="J75" i="3"/>
  <c r="K75" i="3"/>
  <c r="L75" i="3"/>
  <c r="M75" i="3"/>
  <c r="N75" i="3"/>
  <c r="O75" i="3"/>
  <c r="Q75" i="3"/>
  <c r="R75" i="3"/>
  <c r="S75" i="3"/>
  <c r="T75" i="3"/>
  <c r="U75" i="3"/>
  <c r="X75" i="3" s="1"/>
  <c r="V75" i="3"/>
  <c r="W75" i="3"/>
  <c r="Y75" i="3"/>
  <c r="Z75" i="3"/>
  <c r="AB75" i="3"/>
  <c r="AC75" i="3"/>
  <c r="AD75" i="3"/>
  <c r="AE75" i="3"/>
  <c r="AH75" i="3" s="1"/>
  <c r="AF75" i="3"/>
  <c r="AG75" i="3"/>
  <c r="AI75" i="3"/>
  <c r="AM75" i="3" s="1"/>
  <c r="B76" i="3"/>
  <c r="C76" i="3"/>
  <c r="D76" i="3"/>
  <c r="E76" i="3"/>
  <c r="H76" i="3"/>
  <c r="J76" i="3"/>
  <c r="K76" i="3"/>
  <c r="L76" i="3"/>
  <c r="M76" i="3"/>
  <c r="N76" i="3"/>
  <c r="O76" i="3"/>
  <c r="Q76" i="3"/>
  <c r="R76" i="3"/>
  <c r="S76" i="3"/>
  <c r="T76" i="3"/>
  <c r="U76" i="3"/>
  <c r="X76" i="3" s="1"/>
  <c r="V76" i="3"/>
  <c r="W76" i="3"/>
  <c r="Y76" i="3"/>
  <c r="Z76" i="3"/>
  <c r="AB76" i="3"/>
  <c r="AC76" i="3"/>
  <c r="AD76" i="3"/>
  <c r="AE76" i="3"/>
  <c r="AH76" i="3" s="1"/>
  <c r="AF76" i="3"/>
  <c r="AI76" i="3"/>
  <c r="AM76" i="3" s="1"/>
  <c r="B77" i="3"/>
  <c r="C77" i="3"/>
  <c r="D77" i="3"/>
  <c r="E77" i="3"/>
  <c r="H77" i="3"/>
  <c r="J77" i="3"/>
  <c r="K77" i="3"/>
  <c r="L77" i="3"/>
  <c r="M77" i="3"/>
  <c r="N77" i="3"/>
  <c r="O77" i="3"/>
  <c r="Q77" i="3"/>
  <c r="R77" i="3"/>
  <c r="S77" i="3"/>
  <c r="T77" i="3"/>
  <c r="U77" i="3"/>
  <c r="V77" i="3"/>
  <c r="W77" i="3"/>
  <c r="Y77" i="3"/>
  <c r="Z77" i="3"/>
  <c r="AB77" i="3"/>
  <c r="AC77" i="3"/>
  <c r="AD77" i="3"/>
  <c r="AE77" i="3"/>
  <c r="AH77" i="3" s="1"/>
  <c r="AF77" i="3"/>
  <c r="AG77" i="3"/>
  <c r="AI77" i="3"/>
  <c r="AJ77" i="3" s="1"/>
  <c r="B78" i="3"/>
  <c r="C78" i="3"/>
  <c r="D78" i="3"/>
  <c r="E78" i="3"/>
  <c r="H78" i="3"/>
  <c r="J78" i="3"/>
  <c r="K78" i="3"/>
  <c r="L78" i="3"/>
  <c r="M78" i="3"/>
  <c r="N78" i="3"/>
  <c r="O78" i="3"/>
  <c r="Q78" i="3"/>
  <c r="R78" i="3"/>
  <c r="S78" i="3"/>
  <c r="T78" i="3"/>
  <c r="U78" i="3"/>
  <c r="X78" i="3" s="1"/>
  <c r="V78" i="3"/>
  <c r="W78" i="3"/>
  <c r="Y78" i="3"/>
  <c r="Z78" i="3"/>
  <c r="AB78" i="3"/>
  <c r="AC78" i="3"/>
  <c r="AD78" i="3"/>
  <c r="AE78" i="3"/>
  <c r="AH78" i="3" s="1"/>
  <c r="AF78" i="3"/>
  <c r="AG78" i="3"/>
  <c r="AI78" i="3"/>
  <c r="AM78" i="3" s="1"/>
  <c r="B79" i="3"/>
  <c r="C79" i="3"/>
  <c r="D79" i="3"/>
  <c r="E79" i="3"/>
  <c r="H79" i="3"/>
  <c r="J79" i="3"/>
  <c r="K79" i="3"/>
  <c r="L79" i="3"/>
  <c r="M79" i="3"/>
  <c r="N79" i="3"/>
  <c r="O79" i="3"/>
  <c r="Q79" i="3"/>
  <c r="R79" i="3"/>
  <c r="S79" i="3"/>
  <c r="T79" i="3"/>
  <c r="U79" i="3"/>
  <c r="X79" i="3" s="1"/>
  <c r="V79" i="3"/>
  <c r="W79" i="3"/>
  <c r="Y79" i="3"/>
  <c r="Z79" i="3"/>
  <c r="AB79" i="3"/>
  <c r="AC79" i="3"/>
  <c r="AD79" i="3"/>
  <c r="AE79" i="3"/>
  <c r="AH79" i="3" s="1"/>
  <c r="AF79" i="3"/>
  <c r="AG79" i="3"/>
  <c r="AI79" i="3"/>
  <c r="AM79" i="3" s="1"/>
  <c r="B80" i="3"/>
  <c r="C80" i="3"/>
  <c r="D80" i="3"/>
  <c r="E80" i="3"/>
  <c r="H80" i="3"/>
  <c r="J80" i="3"/>
  <c r="K80" i="3"/>
  <c r="L80" i="3"/>
  <c r="M80" i="3"/>
  <c r="N80" i="3"/>
  <c r="O80" i="3"/>
  <c r="Q80" i="3"/>
  <c r="R80" i="3"/>
  <c r="S80" i="3"/>
  <c r="T80" i="3"/>
  <c r="U80" i="3"/>
  <c r="X80" i="3" s="1"/>
  <c r="V80" i="3"/>
  <c r="W80" i="3"/>
  <c r="Y80" i="3"/>
  <c r="Z80" i="3"/>
  <c r="AB80" i="3"/>
  <c r="AC80" i="3"/>
  <c r="AD80" i="3"/>
  <c r="AE80" i="3"/>
  <c r="AH80" i="3" s="1"/>
  <c r="AF80" i="3"/>
  <c r="AI80" i="3"/>
  <c r="AL80" i="3" s="1"/>
  <c r="B81" i="3"/>
  <c r="C81" i="3"/>
  <c r="D81" i="3"/>
  <c r="E81" i="3"/>
  <c r="H81" i="3"/>
  <c r="J81" i="3"/>
  <c r="K81" i="3"/>
  <c r="L81" i="3"/>
  <c r="M81" i="3"/>
  <c r="N81" i="3"/>
  <c r="O81" i="3"/>
  <c r="Q81" i="3"/>
  <c r="R81" i="3"/>
  <c r="S81" i="3"/>
  <c r="T81" i="3"/>
  <c r="U81" i="3"/>
  <c r="V81" i="3"/>
  <c r="W81" i="3"/>
  <c r="Y81" i="3"/>
  <c r="Z81" i="3"/>
  <c r="AB81" i="3"/>
  <c r="AC81" i="3"/>
  <c r="AD81" i="3"/>
  <c r="AE81" i="3"/>
  <c r="AH81" i="3" s="1"/>
  <c r="AF81" i="3"/>
  <c r="AG81" i="3"/>
  <c r="AI81" i="3"/>
  <c r="AL81" i="3" s="1"/>
  <c r="B82" i="3"/>
  <c r="C82" i="3"/>
  <c r="D82" i="3"/>
  <c r="E82" i="3"/>
  <c r="H82" i="3"/>
  <c r="J82" i="3"/>
  <c r="K82" i="3"/>
  <c r="L82" i="3"/>
  <c r="M82" i="3"/>
  <c r="N82" i="3"/>
  <c r="O82" i="3"/>
  <c r="Q82" i="3"/>
  <c r="R82" i="3"/>
  <c r="S82" i="3"/>
  <c r="T82" i="3"/>
  <c r="U82" i="3"/>
  <c r="X82" i="3" s="1"/>
  <c r="V82" i="3"/>
  <c r="W82" i="3"/>
  <c r="Y82" i="3"/>
  <c r="Z82" i="3"/>
  <c r="AB82" i="3"/>
  <c r="AC82" i="3"/>
  <c r="AD82" i="3"/>
  <c r="AE82" i="3"/>
  <c r="AH82" i="3" s="1"/>
  <c r="AF82" i="3"/>
  <c r="AG82" i="3"/>
  <c r="AI82" i="3"/>
  <c r="AM82" i="3" s="1"/>
  <c r="B83" i="3"/>
  <c r="C83" i="3"/>
  <c r="D83" i="3"/>
  <c r="E83" i="3"/>
  <c r="H83" i="3"/>
  <c r="J83" i="3"/>
  <c r="K83" i="3"/>
  <c r="L83" i="3"/>
  <c r="M83" i="3"/>
  <c r="N83" i="3"/>
  <c r="O83" i="3"/>
  <c r="Q83" i="3"/>
  <c r="R83" i="3"/>
  <c r="S83" i="3"/>
  <c r="T83" i="3"/>
  <c r="U83" i="3"/>
  <c r="X83" i="3" s="1"/>
  <c r="V83" i="3"/>
  <c r="W83" i="3"/>
  <c r="Y83" i="3"/>
  <c r="Z83" i="3"/>
  <c r="AB83" i="3"/>
  <c r="AC83" i="3"/>
  <c r="AD83" i="3"/>
  <c r="AE83" i="3"/>
  <c r="AH83" i="3" s="1"/>
  <c r="AF83" i="3"/>
  <c r="AG83" i="3"/>
  <c r="AI83" i="3"/>
  <c r="AM83" i="3" s="1"/>
  <c r="B84" i="3"/>
  <c r="C84" i="3"/>
  <c r="D84" i="3"/>
  <c r="E84" i="3"/>
  <c r="H84" i="3"/>
  <c r="J84" i="3"/>
  <c r="K84" i="3"/>
  <c r="L84" i="3"/>
  <c r="M84" i="3"/>
  <c r="N84" i="3"/>
  <c r="O84" i="3"/>
  <c r="Q84" i="3"/>
  <c r="R84" i="3"/>
  <c r="S84" i="3"/>
  <c r="T84" i="3"/>
  <c r="U84" i="3"/>
  <c r="X84" i="3" s="1"/>
  <c r="V84" i="3"/>
  <c r="W84" i="3"/>
  <c r="Y84" i="3"/>
  <c r="Z84" i="3"/>
  <c r="AB84" i="3"/>
  <c r="AC84" i="3"/>
  <c r="AD84" i="3"/>
  <c r="AE84" i="3"/>
  <c r="AH84" i="3" s="1"/>
  <c r="AF84" i="3"/>
  <c r="AI84" i="3"/>
  <c r="AK84" i="3" s="1"/>
  <c r="B85" i="3"/>
  <c r="C85" i="3"/>
  <c r="D85" i="3"/>
  <c r="E85" i="3"/>
  <c r="H85" i="3"/>
  <c r="J85" i="3"/>
  <c r="K85" i="3"/>
  <c r="L85" i="3"/>
  <c r="M85" i="3"/>
  <c r="N85" i="3"/>
  <c r="O85" i="3"/>
  <c r="Q85" i="3"/>
  <c r="R85" i="3"/>
  <c r="S85" i="3"/>
  <c r="T85" i="3"/>
  <c r="U85" i="3"/>
  <c r="V85" i="3"/>
  <c r="W85" i="3"/>
  <c r="Y85" i="3"/>
  <c r="Z85" i="3"/>
  <c r="AB85" i="3"/>
  <c r="AC85" i="3"/>
  <c r="AD85" i="3"/>
  <c r="AE85" i="3"/>
  <c r="AH85" i="3" s="1"/>
  <c r="AF85" i="3"/>
  <c r="AG85" i="3"/>
  <c r="AI85" i="3"/>
  <c r="AK85" i="3" s="1"/>
  <c r="B86" i="3"/>
  <c r="C86" i="3"/>
  <c r="D86" i="3"/>
  <c r="E86" i="3"/>
  <c r="H86" i="3"/>
  <c r="J86" i="3"/>
  <c r="K86" i="3"/>
  <c r="L86" i="3"/>
  <c r="M86" i="3"/>
  <c r="N86" i="3"/>
  <c r="O86" i="3"/>
  <c r="Q86" i="3"/>
  <c r="R86" i="3"/>
  <c r="S86" i="3"/>
  <c r="T86" i="3"/>
  <c r="U86" i="3"/>
  <c r="X86" i="3" s="1"/>
  <c r="V86" i="3"/>
  <c r="W86" i="3"/>
  <c r="Y86" i="3"/>
  <c r="Z86" i="3"/>
  <c r="AB86" i="3"/>
  <c r="AC86" i="3"/>
  <c r="AD86" i="3"/>
  <c r="AE86" i="3"/>
  <c r="AH86" i="3" s="1"/>
  <c r="AF86" i="3"/>
  <c r="AG86" i="3"/>
  <c r="AI86" i="3"/>
  <c r="AM86" i="3" s="1"/>
  <c r="B87" i="3"/>
  <c r="C87" i="3"/>
  <c r="D87" i="3"/>
  <c r="E87" i="3"/>
  <c r="H87" i="3"/>
  <c r="J87" i="3"/>
  <c r="K87" i="3"/>
  <c r="L87" i="3"/>
  <c r="M87" i="3"/>
  <c r="N87" i="3"/>
  <c r="O87" i="3"/>
  <c r="Q87" i="3"/>
  <c r="R87" i="3"/>
  <c r="S87" i="3"/>
  <c r="T87" i="3"/>
  <c r="U87" i="3"/>
  <c r="X87" i="3" s="1"/>
  <c r="V87" i="3"/>
  <c r="W87" i="3"/>
  <c r="Y87" i="3"/>
  <c r="Z87" i="3"/>
  <c r="AB87" i="3"/>
  <c r="AC87" i="3"/>
  <c r="AD87" i="3"/>
  <c r="AE87" i="3"/>
  <c r="AH87" i="3" s="1"/>
  <c r="AF87" i="3"/>
  <c r="AG87" i="3"/>
  <c r="AI87" i="3"/>
  <c r="AM87" i="3" s="1"/>
  <c r="B88" i="3"/>
  <c r="C88" i="3"/>
  <c r="D88" i="3"/>
  <c r="E88" i="3"/>
  <c r="H88" i="3"/>
  <c r="J88" i="3"/>
  <c r="K88" i="3"/>
  <c r="L88" i="3"/>
  <c r="M88" i="3"/>
  <c r="N88" i="3"/>
  <c r="O88" i="3"/>
  <c r="Q88" i="3"/>
  <c r="R88" i="3"/>
  <c r="S88" i="3"/>
  <c r="T88" i="3"/>
  <c r="U88" i="3"/>
  <c r="X88" i="3" s="1"/>
  <c r="V88" i="3"/>
  <c r="W88" i="3"/>
  <c r="Y88" i="3"/>
  <c r="Z88" i="3"/>
  <c r="AB88" i="3"/>
  <c r="AC88" i="3"/>
  <c r="AD88" i="3"/>
  <c r="AE88" i="3"/>
  <c r="AH88" i="3" s="1"/>
  <c r="AF88" i="3"/>
  <c r="AI88" i="3"/>
  <c r="AK88" i="3" s="1"/>
  <c r="B89" i="3"/>
  <c r="C89" i="3"/>
  <c r="D89" i="3"/>
  <c r="E89" i="3"/>
  <c r="H89" i="3"/>
  <c r="J89" i="3"/>
  <c r="K89" i="3"/>
  <c r="L89" i="3"/>
  <c r="M89" i="3"/>
  <c r="N89" i="3"/>
  <c r="O89" i="3"/>
  <c r="Q89" i="3"/>
  <c r="R89" i="3"/>
  <c r="S89" i="3"/>
  <c r="T89" i="3"/>
  <c r="U89" i="3"/>
  <c r="V89" i="3"/>
  <c r="W89" i="3"/>
  <c r="Y89" i="3"/>
  <c r="Z89" i="3"/>
  <c r="AB89" i="3"/>
  <c r="AC89" i="3"/>
  <c r="AD89" i="3"/>
  <c r="AE89" i="3"/>
  <c r="AH89" i="3" s="1"/>
  <c r="AF89" i="3"/>
  <c r="AG89" i="3"/>
  <c r="AI89" i="3"/>
  <c r="AJ89" i="3" s="1"/>
  <c r="B90" i="3"/>
  <c r="C90" i="3"/>
  <c r="D90" i="3"/>
  <c r="E90" i="3"/>
  <c r="H90" i="3"/>
  <c r="J90" i="3"/>
  <c r="K90" i="3"/>
  <c r="L90" i="3"/>
  <c r="M90" i="3"/>
  <c r="N90" i="3"/>
  <c r="O90" i="3"/>
  <c r="Q90" i="3"/>
  <c r="R90" i="3"/>
  <c r="S90" i="3"/>
  <c r="T90" i="3"/>
  <c r="U90" i="3"/>
  <c r="X90" i="3" s="1"/>
  <c r="V90" i="3"/>
  <c r="W90" i="3"/>
  <c r="Y90" i="3"/>
  <c r="Z90" i="3"/>
  <c r="AB90" i="3"/>
  <c r="AC90" i="3"/>
  <c r="AD90" i="3"/>
  <c r="AE90" i="3"/>
  <c r="AH90" i="3" s="1"/>
  <c r="AF90" i="3"/>
  <c r="AG90" i="3"/>
  <c r="AI90" i="3"/>
  <c r="AM90" i="3" s="1"/>
  <c r="B91" i="3"/>
  <c r="C91" i="3"/>
  <c r="D91" i="3"/>
  <c r="E91" i="3"/>
  <c r="H91" i="3"/>
  <c r="J91" i="3"/>
  <c r="K91" i="3"/>
  <c r="L91" i="3"/>
  <c r="M91" i="3"/>
  <c r="N91" i="3"/>
  <c r="O91" i="3"/>
  <c r="Q91" i="3"/>
  <c r="R91" i="3"/>
  <c r="S91" i="3"/>
  <c r="T91" i="3"/>
  <c r="U91" i="3"/>
  <c r="X91" i="3" s="1"/>
  <c r="V91" i="3"/>
  <c r="W91" i="3"/>
  <c r="Y91" i="3"/>
  <c r="Z91" i="3"/>
  <c r="AB91" i="3"/>
  <c r="AC91" i="3"/>
  <c r="AD91" i="3"/>
  <c r="AE91" i="3"/>
  <c r="AH91" i="3" s="1"/>
  <c r="AF91" i="3"/>
  <c r="AG91" i="3"/>
  <c r="AI91" i="3"/>
  <c r="AM91" i="3" s="1"/>
  <c r="B92" i="3"/>
  <c r="C92" i="3"/>
  <c r="D92" i="3"/>
  <c r="E92" i="3"/>
  <c r="H92" i="3"/>
  <c r="J92" i="3"/>
  <c r="K92" i="3"/>
  <c r="L92" i="3"/>
  <c r="M92" i="3"/>
  <c r="N92" i="3"/>
  <c r="O92" i="3"/>
  <c r="Q92" i="3"/>
  <c r="R92" i="3"/>
  <c r="S92" i="3"/>
  <c r="T92" i="3"/>
  <c r="U92" i="3"/>
  <c r="X92" i="3" s="1"/>
  <c r="V92" i="3"/>
  <c r="W92" i="3"/>
  <c r="Y92" i="3"/>
  <c r="Z92" i="3"/>
  <c r="AB92" i="3"/>
  <c r="AC92" i="3"/>
  <c r="AD92" i="3"/>
  <c r="AE92" i="3"/>
  <c r="AH92" i="3" s="1"/>
  <c r="AF92" i="3"/>
  <c r="AI92" i="3"/>
  <c r="AJ92" i="3" s="1"/>
  <c r="B93" i="3"/>
  <c r="C93" i="3"/>
  <c r="D93" i="3"/>
  <c r="E93" i="3"/>
  <c r="H93" i="3"/>
  <c r="J93" i="3"/>
  <c r="K93" i="3"/>
  <c r="L93" i="3"/>
  <c r="M93" i="3"/>
  <c r="N93" i="3"/>
  <c r="O93" i="3"/>
  <c r="Q93" i="3"/>
  <c r="R93" i="3"/>
  <c r="S93" i="3"/>
  <c r="T93" i="3"/>
  <c r="U93" i="3"/>
  <c r="V93" i="3"/>
  <c r="W93" i="3"/>
  <c r="Y93" i="3"/>
  <c r="Z93" i="3"/>
  <c r="AB93" i="3"/>
  <c r="AC93" i="3"/>
  <c r="AD93" i="3"/>
  <c r="AE93" i="3"/>
  <c r="AH93" i="3" s="1"/>
  <c r="AF93" i="3"/>
  <c r="AG93" i="3"/>
  <c r="AI93" i="3"/>
  <c r="AJ93" i="3" s="1"/>
  <c r="B94" i="3"/>
  <c r="C94" i="3"/>
  <c r="D94" i="3"/>
  <c r="E94" i="3"/>
  <c r="H94" i="3"/>
  <c r="J94" i="3"/>
  <c r="K94" i="3"/>
  <c r="L94" i="3"/>
  <c r="M94" i="3"/>
  <c r="N94" i="3"/>
  <c r="O94" i="3"/>
  <c r="Q94" i="3"/>
  <c r="R94" i="3"/>
  <c r="S94" i="3"/>
  <c r="T94" i="3"/>
  <c r="U94" i="3"/>
  <c r="X94" i="3" s="1"/>
  <c r="V94" i="3"/>
  <c r="W94" i="3"/>
  <c r="Y94" i="3"/>
  <c r="Z94" i="3"/>
  <c r="AB94" i="3"/>
  <c r="AC94" i="3"/>
  <c r="AD94" i="3"/>
  <c r="AE94" i="3"/>
  <c r="AH94" i="3" s="1"/>
  <c r="AF94" i="3"/>
  <c r="AG94" i="3"/>
  <c r="AI94" i="3"/>
  <c r="AM94" i="3" s="1"/>
  <c r="B95" i="3"/>
  <c r="C95" i="3"/>
  <c r="D95" i="3"/>
  <c r="E95" i="3"/>
  <c r="H95" i="3"/>
  <c r="J95" i="3"/>
  <c r="K95" i="3"/>
  <c r="L95" i="3"/>
  <c r="M95" i="3"/>
  <c r="N95" i="3"/>
  <c r="O95" i="3"/>
  <c r="Q95" i="3"/>
  <c r="R95" i="3"/>
  <c r="S95" i="3"/>
  <c r="T95" i="3"/>
  <c r="U95" i="3"/>
  <c r="X95" i="3" s="1"/>
  <c r="V95" i="3"/>
  <c r="W95" i="3"/>
  <c r="Y95" i="3"/>
  <c r="Z95" i="3"/>
  <c r="AB95" i="3"/>
  <c r="AC95" i="3"/>
  <c r="AD95" i="3"/>
  <c r="AE95" i="3"/>
  <c r="AH95" i="3" s="1"/>
  <c r="AF95" i="3"/>
  <c r="AG95" i="3"/>
  <c r="AI95" i="3"/>
  <c r="AM95" i="3" s="1"/>
  <c r="B96" i="3"/>
  <c r="C96" i="3"/>
  <c r="D96" i="3"/>
  <c r="E96" i="3"/>
  <c r="H96" i="3"/>
  <c r="J96" i="3"/>
  <c r="K96" i="3"/>
  <c r="L96" i="3"/>
  <c r="M96" i="3"/>
  <c r="N96" i="3"/>
  <c r="O96" i="3"/>
  <c r="Q96" i="3"/>
  <c r="R96" i="3"/>
  <c r="S96" i="3"/>
  <c r="T96" i="3"/>
  <c r="U96" i="3"/>
  <c r="X96" i="3" s="1"/>
  <c r="V96" i="3"/>
  <c r="W96" i="3"/>
  <c r="Y96" i="3"/>
  <c r="Z96" i="3"/>
  <c r="AB96" i="3"/>
  <c r="AC96" i="3"/>
  <c r="AD96" i="3"/>
  <c r="AE96" i="3"/>
  <c r="AH96" i="3" s="1"/>
  <c r="AF96" i="3"/>
  <c r="AI96" i="3"/>
  <c r="AJ96" i="3" s="1"/>
  <c r="B97" i="3"/>
  <c r="C97" i="3"/>
  <c r="D97" i="3"/>
  <c r="E97" i="3"/>
  <c r="H97" i="3"/>
  <c r="J97" i="3"/>
  <c r="K97" i="3"/>
  <c r="L97" i="3"/>
  <c r="M97" i="3"/>
  <c r="N97" i="3"/>
  <c r="O97" i="3"/>
  <c r="Q97" i="3"/>
  <c r="R97" i="3"/>
  <c r="S97" i="3"/>
  <c r="T97" i="3"/>
  <c r="U97" i="3"/>
  <c r="V97" i="3"/>
  <c r="W97" i="3"/>
  <c r="Y97" i="3"/>
  <c r="Z97" i="3"/>
  <c r="AB97" i="3"/>
  <c r="AC97" i="3"/>
  <c r="AD97" i="3"/>
  <c r="AE97" i="3"/>
  <c r="AH97" i="3" s="1"/>
  <c r="AF97" i="3"/>
  <c r="AG97" i="3"/>
  <c r="AI97" i="3"/>
  <c r="AL97" i="3" s="1"/>
  <c r="B98" i="3"/>
  <c r="C98" i="3"/>
  <c r="D98" i="3"/>
  <c r="E98" i="3"/>
  <c r="H98" i="3"/>
  <c r="J98" i="3"/>
  <c r="K98" i="3"/>
  <c r="L98" i="3"/>
  <c r="M98" i="3"/>
  <c r="N98" i="3"/>
  <c r="O98" i="3"/>
  <c r="Q98" i="3"/>
  <c r="R98" i="3"/>
  <c r="S98" i="3"/>
  <c r="T98" i="3"/>
  <c r="U98" i="3"/>
  <c r="X98" i="3" s="1"/>
  <c r="V98" i="3"/>
  <c r="W98" i="3"/>
  <c r="Y98" i="3"/>
  <c r="Z98" i="3"/>
  <c r="AB98" i="3"/>
  <c r="AC98" i="3"/>
  <c r="AD98" i="3"/>
  <c r="AE98" i="3"/>
  <c r="AH98" i="3" s="1"/>
  <c r="AF98" i="3"/>
  <c r="AG98" i="3"/>
  <c r="AI98" i="3"/>
  <c r="AM98" i="3" s="1"/>
  <c r="B99" i="3"/>
  <c r="C99" i="3"/>
  <c r="D99" i="3"/>
  <c r="E99" i="3"/>
  <c r="H99" i="3"/>
  <c r="J99" i="3"/>
  <c r="K99" i="3"/>
  <c r="L99" i="3"/>
  <c r="M99" i="3"/>
  <c r="N99" i="3"/>
  <c r="O99" i="3"/>
  <c r="Q99" i="3"/>
  <c r="R99" i="3"/>
  <c r="S99" i="3"/>
  <c r="T99" i="3"/>
  <c r="U99" i="3"/>
  <c r="X99" i="3" s="1"/>
  <c r="V99" i="3"/>
  <c r="W99" i="3"/>
  <c r="Y99" i="3"/>
  <c r="Z99" i="3"/>
  <c r="AB99" i="3"/>
  <c r="AC99" i="3"/>
  <c r="AD99" i="3"/>
  <c r="AE99" i="3"/>
  <c r="AH99" i="3" s="1"/>
  <c r="AF99" i="3"/>
  <c r="AG99" i="3"/>
  <c r="AI99" i="3"/>
  <c r="AM99" i="3" s="1"/>
  <c r="B100" i="3"/>
  <c r="C100" i="3"/>
  <c r="D100" i="3"/>
  <c r="E100" i="3"/>
  <c r="H100" i="3"/>
  <c r="J100" i="3"/>
  <c r="K100" i="3"/>
  <c r="L100" i="3"/>
  <c r="M100" i="3"/>
  <c r="N100" i="3"/>
  <c r="O100" i="3"/>
  <c r="Q100" i="3"/>
  <c r="R100" i="3"/>
  <c r="S100" i="3"/>
  <c r="T100" i="3"/>
  <c r="U100" i="3"/>
  <c r="X100" i="3" s="1"/>
  <c r="V100" i="3"/>
  <c r="W100" i="3"/>
  <c r="Y100" i="3"/>
  <c r="Z100" i="3"/>
  <c r="AB100" i="3"/>
  <c r="AC100" i="3"/>
  <c r="AD100" i="3"/>
  <c r="AE100" i="3"/>
  <c r="AH100" i="3" s="1"/>
  <c r="AF100" i="3"/>
  <c r="AI100" i="3"/>
  <c r="AL100" i="3" s="1"/>
  <c r="B101" i="3"/>
  <c r="C101" i="3"/>
  <c r="D101" i="3"/>
  <c r="E101" i="3"/>
  <c r="H101" i="3"/>
  <c r="J101" i="3"/>
  <c r="K101" i="3"/>
  <c r="L101" i="3"/>
  <c r="M101" i="3"/>
  <c r="N101" i="3"/>
  <c r="O101" i="3"/>
  <c r="Q101" i="3"/>
  <c r="R101" i="3"/>
  <c r="S101" i="3"/>
  <c r="T101" i="3"/>
  <c r="U101" i="3"/>
  <c r="V101" i="3"/>
  <c r="W101" i="3"/>
  <c r="Y101" i="3"/>
  <c r="Z101" i="3"/>
  <c r="AB101" i="3"/>
  <c r="AC101" i="3"/>
  <c r="AD101" i="3"/>
  <c r="AE101" i="3"/>
  <c r="AH101" i="3" s="1"/>
  <c r="AF101" i="3"/>
  <c r="AG101" i="3"/>
  <c r="AI101" i="3"/>
  <c r="AL101" i="3" s="1"/>
  <c r="B102" i="3"/>
  <c r="C102" i="3"/>
  <c r="D102" i="3"/>
  <c r="E102" i="3"/>
  <c r="H102" i="3"/>
  <c r="J102" i="3"/>
  <c r="K102" i="3"/>
  <c r="L102" i="3"/>
  <c r="M102" i="3"/>
  <c r="N102" i="3"/>
  <c r="O102" i="3"/>
  <c r="Q102" i="3"/>
  <c r="R102" i="3"/>
  <c r="S102" i="3"/>
  <c r="T102" i="3"/>
  <c r="U102" i="3"/>
  <c r="X102" i="3" s="1"/>
  <c r="V102" i="3"/>
  <c r="W102" i="3"/>
  <c r="Y102" i="3"/>
  <c r="Z102" i="3"/>
  <c r="AB102" i="3"/>
  <c r="AC102" i="3"/>
  <c r="AD102" i="3"/>
  <c r="AE102" i="3"/>
  <c r="AH102" i="3" s="1"/>
  <c r="AF102" i="3"/>
  <c r="AG102" i="3"/>
  <c r="AI102" i="3"/>
  <c r="AM102" i="3" s="1"/>
  <c r="B103" i="3"/>
  <c r="C103" i="3"/>
  <c r="D103" i="3"/>
  <c r="E103" i="3"/>
  <c r="H103" i="3"/>
  <c r="J103" i="3"/>
  <c r="K103" i="3"/>
  <c r="L103" i="3"/>
  <c r="M103" i="3"/>
  <c r="N103" i="3"/>
  <c r="O103" i="3"/>
  <c r="Q103" i="3"/>
  <c r="R103" i="3"/>
  <c r="S103" i="3"/>
  <c r="T103" i="3"/>
  <c r="U103" i="3"/>
  <c r="X103" i="3" s="1"/>
  <c r="V103" i="3"/>
  <c r="W103" i="3"/>
  <c r="Y103" i="3"/>
  <c r="Z103" i="3"/>
  <c r="AB103" i="3"/>
  <c r="AC103" i="3"/>
  <c r="AD103" i="3"/>
  <c r="AE103" i="3"/>
  <c r="AH103" i="3" s="1"/>
  <c r="AF103" i="3"/>
  <c r="AG103" i="3"/>
  <c r="AI103" i="3"/>
  <c r="AM103" i="3" s="1"/>
  <c r="B104" i="3"/>
  <c r="C104" i="3"/>
  <c r="D104" i="3"/>
  <c r="E104" i="3"/>
  <c r="H104" i="3"/>
  <c r="J104" i="3"/>
  <c r="K104" i="3"/>
  <c r="L104" i="3"/>
  <c r="M104" i="3"/>
  <c r="N104" i="3"/>
  <c r="O104" i="3"/>
  <c r="Q104" i="3"/>
  <c r="R104" i="3"/>
  <c r="S104" i="3"/>
  <c r="T104" i="3"/>
  <c r="U104" i="3"/>
  <c r="X104" i="3" s="1"/>
  <c r="V104" i="3"/>
  <c r="W104" i="3"/>
  <c r="Y104" i="3"/>
  <c r="Z104" i="3"/>
  <c r="AB104" i="3"/>
  <c r="AC104" i="3"/>
  <c r="AD104" i="3"/>
  <c r="AE104" i="3"/>
  <c r="AH104" i="3" s="1"/>
  <c r="AF104" i="3"/>
  <c r="AI104" i="3"/>
  <c r="AJ104" i="3" s="1"/>
  <c r="B105" i="3"/>
  <c r="C105" i="3"/>
  <c r="D105" i="3"/>
  <c r="E105" i="3"/>
  <c r="H105" i="3"/>
  <c r="J105" i="3"/>
  <c r="K105" i="3"/>
  <c r="L105" i="3"/>
  <c r="M105" i="3"/>
  <c r="N105" i="3"/>
  <c r="O105" i="3"/>
  <c r="Q105" i="3"/>
  <c r="R105" i="3"/>
  <c r="S105" i="3"/>
  <c r="T105" i="3"/>
  <c r="U105" i="3"/>
  <c r="V105" i="3"/>
  <c r="W105" i="3"/>
  <c r="Y105" i="3"/>
  <c r="Z105" i="3"/>
  <c r="AB105" i="3"/>
  <c r="AC105" i="3"/>
  <c r="AD105" i="3"/>
  <c r="AE105" i="3"/>
  <c r="AH105" i="3" s="1"/>
  <c r="AF105" i="3"/>
  <c r="AG105" i="3"/>
  <c r="AI105" i="3"/>
  <c r="AJ105" i="3" s="1"/>
  <c r="B106" i="3"/>
  <c r="C106" i="3"/>
  <c r="D106" i="3"/>
  <c r="E106" i="3"/>
  <c r="H106" i="3"/>
  <c r="J106" i="3"/>
  <c r="K106" i="3"/>
  <c r="L106" i="3"/>
  <c r="M106" i="3"/>
  <c r="N106" i="3"/>
  <c r="O106" i="3"/>
  <c r="Q106" i="3"/>
  <c r="R106" i="3"/>
  <c r="S106" i="3"/>
  <c r="T106" i="3"/>
  <c r="U106" i="3"/>
  <c r="X106" i="3" s="1"/>
  <c r="V106" i="3"/>
  <c r="W106" i="3"/>
  <c r="Y106" i="3"/>
  <c r="Z106" i="3"/>
  <c r="AB106" i="3"/>
  <c r="AC106" i="3"/>
  <c r="AD106" i="3"/>
  <c r="AE106" i="3"/>
  <c r="AH106" i="3" s="1"/>
  <c r="AF106" i="3"/>
  <c r="AG106" i="3"/>
  <c r="AI106" i="3"/>
  <c r="AM106" i="3" s="1"/>
  <c r="B107" i="3"/>
  <c r="C107" i="3"/>
  <c r="D107" i="3"/>
  <c r="E107" i="3"/>
  <c r="H107" i="3"/>
  <c r="J107" i="3"/>
  <c r="K107" i="3"/>
  <c r="L107" i="3"/>
  <c r="M107" i="3"/>
  <c r="N107" i="3"/>
  <c r="O107" i="3"/>
  <c r="Q107" i="3"/>
  <c r="R107" i="3"/>
  <c r="S107" i="3"/>
  <c r="T107" i="3"/>
  <c r="U107" i="3"/>
  <c r="X107" i="3" s="1"/>
  <c r="V107" i="3"/>
  <c r="W107" i="3"/>
  <c r="Y107" i="3"/>
  <c r="Z107" i="3"/>
  <c r="AB107" i="3"/>
  <c r="AC107" i="3"/>
  <c r="AD107" i="3"/>
  <c r="AE107" i="3"/>
  <c r="AH107" i="3" s="1"/>
  <c r="AF107" i="3"/>
  <c r="AG107" i="3"/>
  <c r="AI107" i="3"/>
  <c r="AM107" i="3" s="1"/>
  <c r="B108" i="3"/>
  <c r="C108" i="3"/>
  <c r="D108" i="3"/>
  <c r="E108" i="3"/>
  <c r="H108" i="3"/>
  <c r="J108" i="3"/>
  <c r="K108" i="3"/>
  <c r="L108" i="3"/>
  <c r="M108" i="3"/>
  <c r="N108" i="3"/>
  <c r="O108" i="3"/>
  <c r="Q108" i="3"/>
  <c r="R108" i="3"/>
  <c r="S108" i="3"/>
  <c r="T108" i="3"/>
  <c r="U108" i="3"/>
  <c r="X108" i="3" s="1"/>
  <c r="V108" i="3"/>
  <c r="W108" i="3"/>
  <c r="Y108" i="3"/>
  <c r="Z108" i="3"/>
  <c r="AB108" i="3"/>
  <c r="AC108" i="3"/>
  <c r="AD108" i="3"/>
  <c r="AE108" i="3"/>
  <c r="AH108" i="3" s="1"/>
  <c r="AF108" i="3"/>
  <c r="AI108" i="3"/>
  <c r="AJ108" i="3" s="1"/>
  <c r="B109" i="3"/>
  <c r="C109" i="3"/>
  <c r="D109" i="3"/>
  <c r="E109" i="3"/>
  <c r="H109" i="3"/>
  <c r="J109" i="3"/>
  <c r="K109" i="3"/>
  <c r="L109" i="3"/>
  <c r="M109" i="3"/>
  <c r="N109" i="3"/>
  <c r="O109" i="3"/>
  <c r="Q109" i="3"/>
  <c r="R109" i="3"/>
  <c r="S109" i="3"/>
  <c r="T109" i="3"/>
  <c r="U109" i="3"/>
  <c r="V109" i="3"/>
  <c r="W109" i="3"/>
  <c r="Y109" i="3"/>
  <c r="Z109" i="3"/>
  <c r="AB109" i="3"/>
  <c r="AC109" i="3"/>
  <c r="AD109" i="3"/>
  <c r="AE109" i="3"/>
  <c r="AH109" i="3" s="1"/>
  <c r="AF109" i="3"/>
  <c r="AG109" i="3"/>
  <c r="AI109" i="3"/>
  <c r="AK109" i="3" s="1"/>
  <c r="B110" i="3"/>
  <c r="C110" i="3"/>
  <c r="D110" i="3"/>
  <c r="E110" i="3"/>
  <c r="H110" i="3"/>
  <c r="J110" i="3"/>
  <c r="K110" i="3"/>
  <c r="L110" i="3"/>
  <c r="M110" i="3"/>
  <c r="N110" i="3"/>
  <c r="O110" i="3"/>
  <c r="Q110" i="3"/>
  <c r="R110" i="3"/>
  <c r="S110" i="3"/>
  <c r="T110" i="3"/>
  <c r="U110" i="3"/>
  <c r="X110" i="3" s="1"/>
  <c r="V110" i="3"/>
  <c r="W110" i="3"/>
  <c r="Y110" i="3"/>
  <c r="Z110" i="3"/>
  <c r="AB110" i="3"/>
  <c r="AC110" i="3"/>
  <c r="AD110" i="3"/>
  <c r="AE110" i="3"/>
  <c r="AH110" i="3" s="1"/>
  <c r="AF110" i="3"/>
  <c r="AG110" i="3"/>
  <c r="AI110" i="3"/>
  <c r="AM110" i="3" s="1"/>
  <c r="B111" i="3"/>
  <c r="C111" i="3"/>
  <c r="D111" i="3"/>
  <c r="E111" i="3"/>
  <c r="H111" i="3"/>
  <c r="J111" i="3"/>
  <c r="K111" i="3"/>
  <c r="L111" i="3"/>
  <c r="M111" i="3"/>
  <c r="N111" i="3"/>
  <c r="O111" i="3"/>
  <c r="Q111" i="3"/>
  <c r="R111" i="3"/>
  <c r="S111" i="3"/>
  <c r="T111" i="3"/>
  <c r="U111" i="3"/>
  <c r="X111" i="3" s="1"/>
  <c r="V111" i="3"/>
  <c r="W111" i="3"/>
  <c r="Y111" i="3"/>
  <c r="Z111" i="3"/>
  <c r="AB111" i="3"/>
  <c r="AC111" i="3"/>
  <c r="AD111" i="3"/>
  <c r="AE111" i="3"/>
  <c r="AH111" i="3" s="1"/>
  <c r="AF111" i="3"/>
  <c r="AG111" i="3"/>
  <c r="AI111" i="3"/>
  <c r="AM111" i="3" s="1"/>
  <c r="B112" i="3"/>
  <c r="C112" i="3"/>
  <c r="D112" i="3"/>
  <c r="E112" i="3"/>
  <c r="H112" i="3"/>
  <c r="J112" i="3"/>
  <c r="K112" i="3"/>
  <c r="L112" i="3"/>
  <c r="M112" i="3"/>
  <c r="N112" i="3"/>
  <c r="O112" i="3"/>
  <c r="Q112" i="3"/>
  <c r="R112" i="3"/>
  <c r="S112" i="3"/>
  <c r="T112" i="3"/>
  <c r="U112" i="3"/>
  <c r="X112" i="3" s="1"/>
  <c r="V112" i="3"/>
  <c r="W112" i="3"/>
  <c r="Y112" i="3"/>
  <c r="Z112" i="3"/>
  <c r="AB112" i="3"/>
  <c r="AC112" i="3"/>
  <c r="AD112" i="3"/>
  <c r="AE112" i="3"/>
  <c r="AH112" i="3" s="1"/>
  <c r="AF112" i="3"/>
  <c r="AI112" i="3"/>
  <c r="AJ112" i="3" s="1"/>
  <c r="B113" i="3"/>
  <c r="C113" i="3"/>
  <c r="D113" i="3"/>
  <c r="E113" i="3"/>
  <c r="H113" i="3"/>
  <c r="J113" i="3"/>
  <c r="K113" i="3"/>
  <c r="L113" i="3"/>
  <c r="M113" i="3"/>
  <c r="N113" i="3"/>
  <c r="O113" i="3"/>
  <c r="Q113" i="3"/>
  <c r="R113" i="3"/>
  <c r="S113" i="3"/>
  <c r="T113" i="3"/>
  <c r="U113" i="3"/>
  <c r="V113" i="3"/>
  <c r="W113" i="3"/>
  <c r="Y113" i="3"/>
  <c r="Z113" i="3"/>
  <c r="AB113" i="3"/>
  <c r="AC113" i="3"/>
  <c r="AD113" i="3"/>
  <c r="AE113" i="3"/>
  <c r="AH113" i="3" s="1"/>
  <c r="AF113" i="3"/>
  <c r="AG113" i="3"/>
  <c r="AI113" i="3"/>
  <c r="AL113" i="3" s="1"/>
  <c r="B114" i="3"/>
  <c r="C114" i="3"/>
  <c r="D114" i="3"/>
  <c r="E114" i="3"/>
  <c r="H114" i="3"/>
  <c r="J114" i="3"/>
  <c r="K114" i="3"/>
  <c r="L114" i="3"/>
  <c r="M114" i="3"/>
  <c r="N114" i="3"/>
  <c r="O114" i="3"/>
  <c r="Q114" i="3"/>
  <c r="R114" i="3"/>
  <c r="S114" i="3"/>
  <c r="T114" i="3"/>
  <c r="U114" i="3"/>
  <c r="X114" i="3" s="1"/>
  <c r="V114" i="3"/>
  <c r="W114" i="3"/>
  <c r="Y114" i="3"/>
  <c r="Z114" i="3"/>
  <c r="AB114" i="3"/>
  <c r="AC114" i="3"/>
  <c r="AD114" i="3"/>
  <c r="AE114" i="3"/>
  <c r="AH114" i="3" s="1"/>
  <c r="AF114" i="3"/>
  <c r="AG114" i="3"/>
  <c r="AI114" i="3"/>
  <c r="AM114" i="3" s="1"/>
  <c r="B115" i="3"/>
  <c r="C115" i="3"/>
  <c r="D115" i="3"/>
  <c r="E115" i="3"/>
  <c r="H115" i="3"/>
  <c r="J115" i="3"/>
  <c r="K115" i="3"/>
  <c r="L115" i="3"/>
  <c r="M115" i="3"/>
  <c r="N115" i="3"/>
  <c r="O115" i="3"/>
  <c r="Q115" i="3"/>
  <c r="R115" i="3"/>
  <c r="S115" i="3"/>
  <c r="T115" i="3"/>
  <c r="U115" i="3"/>
  <c r="X115" i="3" s="1"/>
  <c r="V115" i="3"/>
  <c r="W115" i="3"/>
  <c r="Y115" i="3"/>
  <c r="Z115" i="3"/>
  <c r="AB115" i="3"/>
  <c r="AC115" i="3"/>
  <c r="AD115" i="3"/>
  <c r="AE115" i="3"/>
  <c r="AH115" i="3" s="1"/>
  <c r="AF115" i="3"/>
  <c r="AG115" i="3"/>
  <c r="AI115" i="3"/>
  <c r="AM115" i="3" s="1"/>
  <c r="B116" i="3"/>
  <c r="C116" i="3"/>
  <c r="D116" i="3"/>
  <c r="E116" i="3"/>
  <c r="H116" i="3"/>
  <c r="J116" i="3"/>
  <c r="K116" i="3"/>
  <c r="L116" i="3"/>
  <c r="M116" i="3"/>
  <c r="N116" i="3"/>
  <c r="O116" i="3"/>
  <c r="Q116" i="3"/>
  <c r="R116" i="3"/>
  <c r="S116" i="3"/>
  <c r="T116" i="3"/>
  <c r="U116" i="3"/>
  <c r="X116" i="3" s="1"/>
  <c r="V116" i="3"/>
  <c r="W116" i="3"/>
  <c r="Y116" i="3"/>
  <c r="Z116" i="3"/>
  <c r="AB116" i="3"/>
  <c r="AC116" i="3"/>
  <c r="AD116" i="3"/>
  <c r="AE116" i="3"/>
  <c r="AH116" i="3" s="1"/>
  <c r="AF116" i="3"/>
  <c r="AI116" i="3"/>
  <c r="AL116" i="3" s="1"/>
  <c r="B117" i="3"/>
  <c r="C117" i="3"/>
  <c r="D117" i="3"/>
  <c r="E117" i="3"/>
  <c r="H117" i="3"/>
  <c r="J117" i="3"/>
  <c r="K117" i="3"/>
  <c r="L117" i="3"/>
  <c r="M117" i="3"/>
  <c r="N117" i="3"/>
  <c r="O117" i="3"/>
  <c r="Q117" i="3"/>
  <c r="R117" i="3"/>
  <c r="S117" i="3"/>
  <c r="T117" i="3"/>
  <c r="U117" i="3"/>
  <c r="V117" i="3"/>
  <c r="W117" i="3"/>
  <c r="Y117" i="3"/>
  <c r="Z117" i="3"/>
  <c r="AB117" i="3"/>
  <c r="AC117" i="3"/>
  <c r="AD117" i="3"/>
  <c r="AE117" i="3"/>
  <c r="AH117" i="3" s="1"/>
  <c r="AF117" i="3"/>
  <c r="AG117" i="3"/>
  <c r="AI117" i="3"/>
  <c r="AL117" i="3" s="1"/>
  <c r="B118" i="3"/>
  <c r="C118" i="3"/>
  <c r="D118" i="3"/>
  <c r="E118" i="3"/>
  <c r="H118" i="3"/>
  <c r="J118" i="3"/>
  <c r="K118" i="3"/>
  <c r="L118" i="3"/>
  <c r="M118" i="3"/>
  <c r="N118" i="3"/>
  <c r="O118" i="3"/>
  <c r="Q118" i="3"/>
  <c r="R118" i="3"/>
  <c r="S118" i="3"/>
  <c r="T118" i="3"/>
  <c r="U118" i="3"/>
  <c r="X118" i="3" s="1"/>
  <c r="V118" i="3"/>
  <c r="W118" i="3"/>
  <c r="Y118" i="3"/>
  <c r="Z118" i="3"/>
  <c r="AB118" i="3"/>
  <c r="AC118" i="3"/>
  <c r="AD118" i="3"/>
  <c r="AE118" i="3"/>
  <c r="AH118" i="3" s="1"/>
  <c r="AF118" i="3"/>
  <c r="AG118" i="3"/>
  <c r="AI118" i="3"/>
  <c r="AM118" i="3" s="1"/>
  <c r="B119" i="3"/>
  <c r="C119" i="3"/>
  <c r="D119" i="3"/>
  <c r="E119" i="3"/>
  <c r="H119" i="3"/>
  <c r="J119" i="3"/>
  <c r="K119" i="3"/>
  <c r="L119" i="3"/>
  <c r="M119" i="3"/>
  <c r="N119" i="3"/>
  <c r="O119" i="3"/>
  <c r="Q119" i="3"/>
  <c r="R119" i="3"/>
  <c r="S119" i="3"/>
  <c r="T119" i="3"/>
  <c r="U119" i="3"/>
  <c r="X119" i="3" s="1"/>
  <c r="V119" i="3"/>
  <c r="W119" i="3"/>
  <c r="Y119" i="3"/>
  <c r="Z119" i="3"/>
  <c r="AB119" i="3"/>
  <c r="AC119" i="3"/>
  <c r="AD119" i="3"/>
  <c r="AE119" i="3"/>
  <c r="AH119" i="3" s="1"/>
  <c r="AF119" i="3"/>
  <c r="AG119" i="3"/>
  <c r="AI119" i="3"/>
  <c r="AM119" i="3" s="1"/>
  <c r="B120" i="3"/>
  <c r="C120" i="3"/>
  <c r="D120" i="3"/>
  <c r="E120" i="3"/>
  <c r="H120" i="3"/>
  <c r="J120" i="3"/>
  <c r="K120" i="3"/>
  <c r="L120" i="3"/>
  <c r="M120" i="3"/>
  <c r="N120" i="3"/>
  <c r="O120" i="3"/>
  <c r="Q120" i="3"/>
  <c r="R120" i="3"/>
  <c r="S120" i="3"/>
  <c r="T120" i="3"/>
  <c r="U120" i="3"/>
  <c r="X120" i="3" s="1"/>
  <c r="V120" i="3"/>
  <c r="W120" i="3"/>
  <c r="Y120" i="3"/>
  <c r="Z120" i="3"/>
  <c r="AB120" i="3"/>
  <c r="AC120" i="3"/>
  <c r="AD120" i="3"/>
  <c r="AE120" i="3"/>
  <c r="AH120" i="3" s="1"/>
  <c r="AF120" i="3"/>
  <c r="AI120" i="3"/>
  <c r="AL120" i="3" s="1"/>
  <c r="B121" i="3"/>
  <c r="C121" i="3"/>
  <c r="D121" i="3"/>
  <c r="E121" i="3"/>
  <c r="H121" i="3"/>
  <c r="J121" i="3"/>
  <c r="K121" i="3"/>
  <c r="L121" i="3"/>
  <c r="M121" i="3"/>
  <c r="N121" i="3"/>
  <c r="O121" i="3"/>
  <c r="Q121" i="3"/>
  <c r="R121" i="3"/>
  <c r="S121" i="3"/>
  <c r="T121" i="3"/>
  <c r="U121" i="3"/>
  <c r="V121" i="3"/>
  <c r="W121" i="3"/>
  <c r="Y121" i="3"/>
  <c r="Z121" i="3"/>
  <c r="AB121" i="3"/>
  <c r="AC121" i="3"/>
  <c r="AD121" i="3"/>
  <c r="AE121" i="3"/>
  <c r="AH121" i="3" s="1"/>
  <c r="AA121" i="3" s="1"/>
  <c r="AF121" i="3"/>
  <c r="AG121" i="3"/>
  <c r="AI121" i="3"/>
  <c r="AL121" i="3" s="1"/>
  <c r="B122" i="3"/>
  <c r="C122" i="3"/>
  <c r="D122" i="3"/>
  <c r="E122" i="3"/>
  <c r="H122" i="3"/>
  <c r="J122" i="3"/>
  <c r="K122" i="3"/>
  <c r="L122" i="3"/>
  <c r="M122" i="3"/>
  <c r="N122" i="3"/>
  <c r="O122" i="3"/>
  <c r="Q122" i="3"/>
  <c r="R122" i="3"/>
  <c r="S122" i="3"/>
  <c r="T122" i="3"/>
  <c r="U122" i="3"/>
  <c r="X122" i="3" s="1"/>
  <c r="V122" i="3"/>
  <c r="W122" i="3"/>
  <c r="Y122" i="3"/>
  <c r="Z122" i="3"/>
  <c r="AB122" i="3"/>
  <c r="AC122" i="3"/>
  <c r="AD122" i="3"/>
  <c r="AE122" i="3"/>
  <c r="AH122" i="3" s="1"/>
  <c r="AF122" i="3"/>
  <c r="AG122" i="3"/>
  <c r="AI122" i="3"/>
  <c r="AM122" i="3" s="1"/>
  <c r="B123" i="3"/>
  <c r="C123" i="3"/>
  <c r="D123" i="3"/>
  <c r="E123" i="3"/>
  <c r="H123" i="3"/>
  <c r="J123" i="3"/>
  <c r="K123" i="3"/>
  <c r="L123" i="3"/>
  <c r="M123" i="3"/>
  <c r="N123" i="3"/>
  <c r="O123" i="3"/>
  <c r="Q123" i="3"/>
  <c r="R123" i="3"/>
  <c r="S123" i="3"/>
  <c r="T123" i="3"/>
  <c r="U123" i="3"/>
  <c r="X123" i="3" s="1"/>
  <c r="V123" i="3"/>
  <c r="W123" i="3"/>
  <c r="Y123" i="3"/>
  <c r="Z123" i="3"/>
  <c r="AB123" i="3"/>
  <c r="AC123" i="3"/>
  <c r="AD123" i="3"/>
  <c r="AE123" i="3"/>
  <c r="AH123" i="3" s="1"/>
  <c r="AF123" i="3"/>
  <c r="AG123" i="3"/>
  <c r="AI123" i="3"/>
  <c r="AM123" i="3" s="1"/>
  <c r="B124" i="3"/>
  <c r="C124" i="3"/>
  <c r="D124" i="3"/>
  <c r="E124" i="3"/>
  <c r="H124" i="3"/>
  <c r="J124" i="3"/>
  <c r="K124" i="3"/>
  <c r="L124" i="3"/>
  <c r="M124" i="3"/>
  <c r="N124" i="3"/>
  <c r="O124" i="3"/>
  <c r="Q124" i="3"/>
  <c r="R124" i="3"/>
  <c r="S124" i="3"/>
  <c r="T124" i="3"/>
  <c r="U124" i="3"/>
  <c r="X124" i="3" s="1"/>
  <c r="V124" i="3"/>
  <c r="W124" i="3"/>
  <c r="Y124" i="3"/>
  <c r="Z124" i="3"/>
  <c r="AB124" i="3"/>
  <c r="AC124" i="3"/>
  <c r="AD124" i="3"/>
  <c r="AE124" i="3"/>
  <c r="AH124" i="3" s="1"/>
  <c r="AF124" i="3"/>
  <c r="AG124" i="3"/>
  <c r="AI124" i="3"/>
  <c r="AJ124" i="3" s="1"/>
  <c r="B125" i="3"/>
  <c r="C125" i="3"/>
  <c r="D125" i="3"/>
  <c r="E125" i="3"/>
  <c r="H125" i="3"/>
  <c r="J125" i="3"/>
  <c r="K125" i="3"/>
  <c r="L125" i="3"/>
  <c r="M125" i="3"/>
  <c r="N125" i="3"/>
  <c r="O125" i="3"/>
  <c r="Q125" i="3"/>
  <c r="R125" i="3"/>
  <c r="S125" i="3"/>
  <c r="T125" i="3"/>
  <c r="U125" i="3"/>
  <c r="V125" i="3"/>
  <c r="W125" i="3"/>
  <c r="Y125" i="3"/>
  <c r="Z125" i="3"/>
  <c r="AB125" i="3"/>
  <c r="AC125" i="3"/>
  <c r="AD125" i="3"/>
  <c r="AE125" i="3"/>
  <c r="AH125" i="3" s="1"/>
  <c r="AF125" i="3"/>
  <c r="AG125" i="3"/>
  <c r="AI125" i="3"/>
  <c r="AJ125" i="3" s="1"/>
  <c r="B126" i="3"/>
  <c r="C126" i="3"/>
  <c r="D126" i="3"/>
  <c r="E126" i="3"/>
  <c r="H126" i="3"/>
  <c r="J126" i="3"/>
  <c r="K126" i="3"/>
  <c r="L126" i="3"/>
  <c r="M126" i="3"/>
  <c r="N126" i="3"/>
  <c r="O126" i="3"/>
  <c r="Q126" i="3"/>
  <c r="R126" i="3"/>
  <c r="S126" i="3"/>
  <c r="T126" i="3"/>
  <c r="U126" i="3"/>
  <c r="X126" i="3" s="1"/>
  <c r="V126" i="3"/>
  <c r="W126" i="3"/>
  <c r="Y126" i="3"/>
  <c r="Z126" i="3"/>
  <c r="AB126" i="3"/>
  <c r="AC126" i="3"/>
  <c r="AD126" i="3"/>
  <c r="AE126" i="3"/>
  <c r="AH126" i="3" s="1"/>
  <c r="AF126" i="3"/>
  <c r="AG126" i="3"/>
  <c r="AI126" i="3"/>
  <c r="AM126" i="3" s="1"/>
  <c r="B127" i="3"/>
  <c r="C127" i="3"/>
  <c r="D127" i="3"/>
  <c r="E127" i="3"/>
  <c r="H127" i="3"/>
  <c r="J127" i="3"/>
  <c r="K127" i="3"/>
  <c r="L127" i="3"/>
  <c r="M127" i="3"/>
  <c r="N127" i="3"/>
  <c r="O127" i="3"/>
  <c r="Q127" i="3"/>
  <c r="R127" i="3"/>
  <c r="S127" i="3"/>
  <c r="T127" i="3"/>
  <c r="U127" i="3"/>
  <c r="X127" i="3" s="1"/>
  <c r="V127" i="3"/>
  <c r="W127" i="3"/>
  <c r="Y127" i="3"/>
  <c r="Z127" i="3"/>
  <c r="AB127" i="3"/>
  <c r="AC127" i="3"/>
  <c r="AD127" i="3"/>
  <c r="AE127" i="3"/>
  <c r="AH127" i="3" s="1"/>
  <c r="AF127" i="3"/>
  <c r="AG127" i="3"/>
  <c r="AI127" i="3"/>
  <c r="AM127" i="3" s="1"/>
  <c r="B128" i="3"/>
  <c r="C128" i="3"/>
  <c r="D128" i="3"/>
  <c r="E128" i="3"/>
  <c r="H128" i="3"/>
  <c r="J128" i="3"/>
  <c r="K128" i="3"/>
  <c r="L128" i="3"/>
  <c r="M128" i="3"/>
  <c r="N128" i="3"/>
  <c r="O128" i="3"/>
  <c r="Q128" i="3"/>
  <c r="R128" i="3"/>
  <c r="S128" i="3"/>
  <c r="T128" i="3"/>
  <c r="U128" i="3"/>
  <c r="X128" i="3" s="1"/>
  <c r="V128" i="3"/>
  <c r="W128" i="3"/>
  <c r="Y128" i="3"/>
  <c r="Z128" i="3"/>
  <c r="AB128" i="3"/>
  <c r="AC128" i="3"/>
  <c r="AD128" i="3"/>
  <c r="AE128" i="3"/>
  <c r="AH128" i="3" s="1"/>
  <c r="AF128" i="3"/>
  <c r="AG128" i="3"/>
  <c r="AI128" i="3"/>
  <c r="AJ128" i="3" s="1"/>
  <c r="B129" i="3"/>
  <c r="C129" i="3"/>
  <c r="D129" i="3"/>
  <c r="E129" i="3"/>
  <c r="H129" i="3"/>
  <c r="J129" i="3"/>
  <c r="K129" i="3"/>
  <c r="L129" i="3"/>
  <c r="M129" i="3"/>
  <c r="N129" i="3"/>
  <c r="O129" i="3"/>
  <c r="Q129" i="3"/>
  <c r="R129" i="3"/>
  <c r="S129" i="3"/>
  <c r="T129" i="3"/>
  <c r="U129" i="3"/>
  <c r="X129" i="3" s="1"/>
  <c r="V129" i="3"/>
  <c r="W129" i="3"/>
  <c r="Y129" i="3"/>
  <c r="Z129" i="3"/>
  <c r="AB129" i="3"/>
  <c r="AC129" i="3"/>
  <c r="AD129" i="3"/>
  <c r="AE129" i="3"/>
  <c r="AH129" i="3" s="1"/>
  <c r="AF129" i="3"/>
  <c r="AG129" i="3"/>
  <c r="AI129" i="3"/>
  <c r="AJ129" i="3" s="1"/>
  <c r="B130" i="3"/>
  <c r="C130" i="3"/>
  <c r="D130" i="3"/>
  <c r="E130" i="3"/>
  <c r="H130" i="3"/>
  <c r="J130" i="3"/>
  <c r="K130" i="3"/>
  <c r="L130" i="3"/>
  <c r="M130" i="3"/>
  <c r="N130" i="3"/>
  <c r="O130" i="3"/>
  <c r="Q130" i="3"/>
  <c r="R130" i="3"/>
  <c r="S130" i="3"/>
  <c r="T130" i="3"/>
  <c r="U130" i="3"/>
  <c r="X130" i="3" s="1"/>
  <c r="V130" i="3"/>
  <c r="W130" i="3"/>
  <c r="Y130" i="3"/>
  <c r="Z130" i="3"/>
  <c r="AB130" i="3"/>
  <c r="AC130" i="3"/>
  <c r="AD130" i="3"/>
  <c r="AE130" i="3"/>
  <c r="AH130" i="3" s="1"/>
  <c r="AF130" i="3"/>
  <c r="AG130" i="3"/>
  <c r="AI130" i="3"/>
  <c r="AM130" i="3" s="1"/>
  <c r="B131" i="3"/>
  <c r="C131" i="3"/>
  <c r="D131" i="3"/>
  <c r="E131" i="3"/>
  <c r="H131" i="3"/>
  <c r="J131" i="3"/>
  <c r="K131" i="3"/>
  <c r="L131" i="3"/>
  <c r="M131" i="3"/>
  <c r="N131" i="3"/>
  <c r="O131" i="3"/>
  <c r="Q131" i="3"/>
  <c r="R131" i="3"/>
  <c r="S131" i="3"/>
  <c r="T131" i="3"/>
  <c r="U131" i="3"/>
  <c r="X131" i="3" s="1"/>
  <c r="V131" i="3"/>
  <c r="W131" i="3"/>
  <c r="Y131" i="3"/>
  <c r="Z131" i="3"/>
  <c r="AB131" i="3"/>
  <c r="AC131" i="3"/>
  <c r="AD131" i="3"/>
  <c r="AE131" i="3"/>
  <c r="AH131" i="3" s="1"/>
  <c r="AF131" i="3"/>
  <c r="AG131" i="3"/>
  <c r="AI131" i="3"/>
  <c r="AM131" i="3" s="1"/>
  <c r="B132" i="3"/>
  <c r="C132" i="3"/>
  <c r="D132" i="3"/>
  <c r="E132" i="3"/>
  <c r="H132" i="3"/>
  <c r="J132" i="3"/>
  <c r="K132" i="3"/>
  <c r="L132" i="3"/>
  <c r="M132" i="3"/>
  <c r="N132" i="3"/>
  <c r="O132" i="3"/>
  <c r="Q132" i="3"/>
  <c r="R132" i="3"/>
  <c r="S132" i="3"/>
  <c r="T132" i="3"/>
  <c r="U132" i="3"/>
  <c r="X132" i="3" s="1"/>
  <c r="V132" i="3"/>
  <c r="W132" i="3"/>
  <c r="Y132" i="3"/>
  <c r="Z132" i="3"/>
  <c r="AG132" i="3" s="1"/>
  <c r="AB132" i="3"/>
  <c r="AC132" i="3"/>
  <c r="AD132" i="3"/>
  <c r="AE132" i="3"/>
  <c r="AH132" i="3" s="1"/>
  <c r="AF132" i="3"/>
  <c r="AI132" i="3"/>
  <c r="AK132" i="3" s="1"/>
  <c r="B133" i="3"/>
  <c r="C133" i="3"/>
  <c r="D133" i="3"/>
  <c r="E133" i="3"/>
  <c r="H133" i="3"/>
  <c r="J133" i="3"/>
  <c r="K133" i="3"/>
  <c r="L133" i="3"/>
  <c r="M133" i="3"/>
  <c r="N133" i="3"/>
  <c r="O133" i="3"/>
  <c r="Q133" i="3"/>
  <c r="R133" i="3"/>
  <c r="S133" i="3"/>
  <c r="T133" i="3"/>
  <c r="U133" i="3"/>
  <c r="X133" i="3" s="1"/>
  <c r="V133" i="3"/>
  <c r="W133" i="3"/>
  <c r="Y133" i="3"/>
  <c r="Z133" i="3"/>
  <c r="AB133" i="3"/>
  <c r="AC133" i="3"/>
  <c r="AD133" i="3"/>
  <c r="AE133" i="3"/>
  <c r="AH133" i="3" s="1"/>
  <c r="AF133" i="3"/>
  <c r="AG133" i="3"/>
  <c r="AI133" i="3"/>
  <c r="AK133" i="3" s="1"/>
  <c r="B134" i="3"/>
  <c r="C134" i="3"/>
  <c r="D134" i="3"/>
  <c r="E134" i="3"/>
  <c r="H134" i="3"/>
  <c r="J134" i="3"/>
  <c r="K134" i="3"/>
  <c r="L134" i="3"/>
  <c r="M134" i="3"/>
  <c r="N134" i="3"/>
  <c r="O134" i="3"/>
  <c r="Q134" i="3"/>
  <c r="R134" i="3"/>
  <c r="S134" i="3"/>
  <c r="T134" i="3"/>
  <c r="U134" i="3"/>
  <c r="X134" i="3" s="1"/>
  <c r="V134" i="3"/>
  <c r="W134" i="3"/>
  <c r="Y134" i="3"/>
  <c r="Z134" i="3"/>
  <c r="AB134" i="3"/>
  <c r="AC134" i="3"/>
  <c r="AD134" i="3"/>
  <c r="AE134" i="3"/>
  <c r="AH134" i="3" s="1"/>
  <c r="AF134" i="3"/>
  <c r="AG134" i="3"/>
  <c r="AI134" i="3"/>
  <c r="AM134" i="3" s="1"/>
  <c r="B135" i="3"/>
  <c r="C135" i="3"/>
  <c r="D135" i="3"/>
  <c r="E135" i="3"/>
  <c r="H135" i="3"/>
  <c r="J135" i="3"/>
  <c r="K135" i="3"/>
  <c r="L135" i="3"/>
  <c r="M135" i="3"/>
  <c r="N135" i="3"/>
  <c r="O135" i="3"/>
  <c r="Q135" i="3"/>
  <c r="R135" i="3"/>
  <c r="S135" i="3"/>
  <c r="T135" i="3"/>
  <c r="U135" i="3"/>
  <c r="X135" i="3" s="1"/>
  <c r="V135" i="3"/>
  <c r="W135" i="3"/>
  <c r="Y135" i="3"/>
  <c r="Z135" i="3"/>
  <c r="AB135" i="3"/>
  <c r="AC135" i="3"/>
  <c r="AD135" i="3"/>
  <c r="AE135" i="3"/>
  <c r="AH135" i="3" s="1"/>
  <c r="AF135" i="3"/>
  <c r="AG135" i="3"/>
  <c r="AI135" i="3"/>
  <c r="AM135" i="3" s="1"/>
  <c r="B136" i="3"/>
  <c r="C136" i="3"/>
  <c r="D136" i="3"/>
  <c r="E136" i="3"/>
  <c r="H136" i="3"/>
  <c r="J136" i="3"/>
  <c r="K136" i="3"/>
  <c r="L136" i="3"/>
  <c r="M136" i="3"/>
  <c r="N136" i="3"/>
  <c r="O136" i="3"/>
  <c r="Q136" i="3"/>
  <c r="R136" i="3"/>
  <c r="S136" i="3"/>
  <c r="T136" i="3"/>
  <c r="U136" i="3"/>
  <c r="X136" i="3" s="1"/>
  <c r="V136" i="3"/>
  <c r="W136" i="3"/>
  <c r="Y136" i="3"/>
  <c r="Z136" i="3"/>
  <c r="AB136" i="3"/>
  <c r="AC136" i="3"/>
  <c r="AD136" i="3"/>
  <c r="AE136" i="3"/>
  <c r="AH136" i="3" s="1"/>
  <c r="AF136" i="3"/>
  <c r="AG136" i="3"/>
  <c r="AI136" i="3"/>
  <c r="AJ136" i="3" s="1"/>
  <c r="B137" i="3"/>
  <c r="C137" i="3"/>
  <c r="D137" i="3"/>
  <c r="E137" i="3"/>
  <c r="H137" i="3"/>
  <c r="J137" i="3"/>
  <c r="K137" i="3"/>
  <c r="L137" i="3"/>
  <c r="M137" i="3"/>
  <c r="N137" i="3"/>
  <c r="O137" i="3"/>
  <c r="Q137" i="3"/>
  <c r="R137" i="3"/>
  <c r="S137" i="3"/>
  <c r="T137" i="3"/>
  <c r="U137" i="3"/>
  <c r="V137" i="3"/>
  <c r="X137" i="3" s="1"/>
  <c r="W137" i="3"/>
  <c r="Y137" i="3"/>
  <c r="Z137" i="3"/>
  <c r="AB137" i="3"/>
  <c r="AC137" i="3"/>
  <c r="AD137" i="3"/>
  <c r="AE137" i="3"/>
  <c r="AH137" i="3" s="1"/>
  <c r="AF137" i="3"/>
  <c r="AG137" i="3"/>
  <c r="AI137" i="3"/>
  <c r="AJ137" i="3" s="1"/>
  <c r="B138" i="3"/>
  <c r="C138" i="3"/>
  <c r="D138" i="3"/>
  <c r="E138" i="3"/>
  <c r="H138" i="3"/>
  <c r="J138" i="3"/>
  <c r="K138" i="3"/>
  <c r="L138" i="3"/>
  <c r="M138" i="3"/>
  <c r="N138" i="3"/>
  <c r="O138" i="3"/>
  <c r="Q138" i="3"/>
  <c r="R138" i="3"/>
  <c r="S138" i="3"/>
  <c r="T138" i="3"/>
  <c r="U138" i="3"/>
  <c r="X138" i="3" s="1"/>
  <c r="V138" i="3"/>
  <c r="W138" i="3"/>
  <c r="Y138" i="3"/>
  <c r="Z138" i="3"/>
  <c r="AB138" i="3"/>
  <c r="AC138" i="3"/>
  <c r="AD138" i="3"/>
  <c r="AE138" i="3"/>
  <c r="AH138" i="3" s="1"/>
  <c r="AF138" i="3"/>
  <c r="AG138" i="3"/>
  <c r="AI138" i="3"/>
  <c r="AM138" i="3" s="1"/>
  <c r="B139" i="3"/>
  <c r="C139" i="3"/>
  <c r="D139" i="3"/>
  <c r="E139" i="3"/>
  <c r="H139" i="3"/>
  <c r="J139" i="3"/>
  <c r="K139" i="3"/>
  <c r="L139" i="3"/>
  <c r="M139" i="3"/>
  <c r="N139" i="3"/>
  <c r="O139" i="3"/>
  <c r="Q139" i="3"/>
  <c r="R139" i="3"/>
  <c r="S139" i="3"/>
  <c r="T139" i="3"/>
  <c r="U139" i="3"/>
  <c r="X139" i="3" s="1"/>
  <c r="V139" i="3"/>
  <c r="W139" i="3"/>
  <c r="Y139" i="3"/>
  <c r="Z139" i="3"/>
  <c r="AB139" i="3"/>
  <c r="AC139" i="3"/>
  <c r="AD139" i="3"/>
  <c r="AE139" i="3"/>
  <c r="AH139" i="3" s="1"/>
  <c r="AF139" i="3"/>
  <c r="AG139" i="3"/>
  <c r="AI139" i="3"/>
  <c r="AM139" i="3" s="1"/>
  <c r="B140" i="3"/>
  <c r="C140" i="3"/>
  <c r="D140" i="3"/>
  <c r="E140" i="3"/>
  <c r="H140" i="3"/>
  <c r="J140" i="3"/>
  <c r="K140" i="3"/>
  <c r="L140" i="3"/>
  <c r="M140" i="3"/>
  <c r="N140" i="3"/>
  <c r="O140" i="3"/>
  <c r="Q140" i="3"/>
  <c r="R140" i="3"/>
  <c r="S140" i="3"/>
  <c r="T140" i="3"/>
  <c r="U140" i="3"/>
  <c r="X140" i="3" s="1"/>
  <c r="V140" i="3"/>
  <c r="W140" i="3"/>
  <c r="Y140" i="3"/>
  <c r="Z140" i="3"/>
  <c r="AG140" i="3" s="1"/>
  <c r="AB140" i="3"/>
  <c r="AC140" i="3"/>
  <c r="AD140" i="3"/>
  <c r="AE140" i="3"/>
  <c r="AH140" i="3" s="1"/>
  <c r="AF140" i="3"/>
  <c r="AI140" i="3"/>
  <c r="AJ140" i="3" s="1"/>
  <c r="B141" i="3"/>
  <c r="C141" i="3"/>
  <c r="D141" i="3"/>
  <c r="E141" i="3"/>
  <c r="H141" i="3"/>
  <c r="J141" i="3"/>
  <c r="K141" i="3"/>
  <c r="L141" i="3"/>
  <c r="M141" i="3"/>
  <c r="N141" i="3"/>
  <c r="O141" i="3"/>
  <c r="Q141" i="3"/>
  <c r="R141" i="3"/>
  <c r="S141" i="3"/>
  <c r="T141" i="3"/>
  <c r="U141" i="3"/>
  <c r="V141" i="3"/>
  <c r="W141" i="3"/>
  <c r="X141" i="3"/>
  <c r="Y141" i="3"/>
  <c r="Z141" i="3"/>
  <c r="AG141" i="3" s="1"/>
  <c r="AB141" i="3"/>
  <c r="AC141" i="3"/>
  <c r="AD141" i="3"/>
  <c r="AE141" i="3"/>
  <c r="AH141" i="3" s="1"/>
  <c r="AF141" i="3"/>
  <c r="AI141" i="3"/>
  <c r="AJ141" i="3" s="1"/>
  <c r="B142" i="3"/>
  <c r="C142" i="3"/>
  <c r="D142" i="3"/>
  <c r="E142" i="3"/>
  <c r="H142" i="3"/>
  <c r="J142" i="3"/>
  <c r="K142" i="3"/>
  <c r="L142" i="3"/>
  <c r="M142" i="3"/>
  <c r="N142" i="3"/>
  <c r="O142" i="3"/>
  <c r="Q142" i="3"/>
  <c r="R142" i="3"/>
  <c r="S142" i="3"/>
  <c r="T142" i="3"/>
  <c r="U142" i="3"/>
  <c r="X142" i="3" s="1"/>
  <c r="V142" i="3"/>
  <c r="W142" i="3"/>
  <c r="Y142" i="3"/>
  <c r="Z142" i="3"/>
  <c r="AB142" i="3"/>
  <c r="AC142" i="3"/>
  <c r="AD142" i="3"/>
  <c r="AE142" i="3"/>
  <c r="AH142" i="3" s="1"/>
  <c r="AF142" i="3"/>
  <c r="AG142" i="3"/>
  <c r="AI142" i="3"/>
  <c r="AM142" i="3" s="1"/>
  <c r="B143" i="3"/>
  <c r="C143" i="3"/>
  <c r="D143" i="3"/>
  <c r="E143" i="3"/>
  <c r="H143" i="3"/>
  <c r="J143" i="3"/>
  <c r="K143" i="3"/>
  <c r="L143" i="3"/>
  <c r="M143" i="3"/>
  <c r="N143" i="3"/>
  <c r="O143" i="3"/>
  <c r="Q143" i="3"/>
  <c r="R143" i="3"/>
  <c r="S143" i="3"/>
  <c r="T143" i="3"/>
  <c r="U143" i="3"/>
  <c r="X143" i="3" s="1"/>
  <c r="V143" i="3"/>
  <c r="W143" i="3"/>
  <c r="Y143" i="3"/>
  <c r="Z143" i="3"/>
  <c r="AB143" i="3"/>
  <c r="AC143" i="3"/>
  <c r="AD143" i="3"/>
  <c r="AE143" i="3"/>
  <c r="AH143" i="3" s="1"/>
  <c r="AF143" i="3"/>
  <c r="AG143" i="3"/>
  <c r="AI143" i="3"/>
  <c r="AM143" i="3" s="1"/>
  <c r="B144" i="3"/>
  <c r="C144" i="3"/>
  <c r="D144" i="3"/>
  <c r="E144" i="3"/>
  <c r="H144" i="3"/>
  <c r="J144" i="3"/>
  <c r="K144" i="3"/>
  <c r="L144" i="3"/>
  <c r="M144" i="3"/>
  <c r="N144" i="3"/>
  <c r="O144" i="3"/>
  <c r="Q144" i="3"/>
  <c r="R144" i="3"/>
  <c r="S144" i="3"/>
  <c r="T144" i="3"/>
  <c r="U144" i="3"/>
  <c r="X144" i="3" s="1"/>
  <c r="V144" i="3"/>
  <c r="W144" i="3"/>
  <c r="Y144" i="3"/>
  <c r="Z144" i="3"/>
  <c r="AB144" i="3"/>
  <c r="AC144" i="3"/>
  <c r="AD144" i="3"/>
  <c r="AE144" i="3"/>
  <c r="AH144" i="3" s="1"/>
  <c r="AF144" i="3"/>
  <c r="AG144" i="3"/>
  <c r="AI144" i="3"/>
  <c r="B145" i="3"/>
  <c r="C145" i="3"/>
  <c r="D145" i="3"/>
  <c r="E145" i="3"/>
  <c r="H145" i="3"/>
  <c r="J145" i="3"/>
  <c r="K145" i="3"/>
  <c r="L145" i="3"/>
  <c r="M145" i="3"/>
  <c r="N145" i="3"/>
  <c r="O145" i="3"/>
  <c r="Q145" i="3"/>
  <c r="R145" i="3"/>
  <c r="S145" i="3"/>
  <c r="T145" i="3"/>
  <c r="U145" i="3"/>
  <c r="V145" i="3"/>
  <c r="W145" i="3"/>
  <c r="X145" i="3"/>
  <c r="Y145" i="3"/>
  <c r="Z145" i="3"/>
  <c r="AB145" i="3"/>
  <c r="AC145" i="3"/>
  <c r="AD145" i="3"/>
  <c r="AE145" i="3"/>
  <c r="AH145" i="3" s="1"/>
  <c r="AF145" i="3"/>
  <c r="AG145" i="3"/>
  <c r="AI145" i="3"/>
  <c r="AM145" i="3" s="1"/>
  <c r="B146" i="3"/>
  <c r="C146" i="3"/>
  <c r="D146" i="3"/>
  <c r="E146" i="3"/>
  <c r="H146" i="3"/>
  <c r="J146" i="3"/>
  <c r="K146" i="3"/>
  <c r="L146" i="3"/>
  <c r="M146" i="3"/>
  <c r="N146" i="3"/>
  <c r="O146" i="3"/>
  <c r="Q146" i="3"/>
  <c r="R146" i="3"/>
  <c r="S146" i="3"/>
  <c r="T146" i="3"/>
  <c r="U146" i="3"/>
  <c r="X146" i="3" s="1"/>
  <c r="V146" i="3"/>
  <c r="W146" i="3"/>
  <c r="Y146" i="3"/>
  <c r="Z146" i="3"/>
  <c r="AB146" i="3"/>
  <c r="AC146" i="3"/>
  <c r="AD146" i="3"/>
  <c r="AE146" i="3"/>
  <c r="AH146" i="3" s="1"/>
  <c r="AF146" i="3"/>
  <c r="AG146" i="3"/>
  <c r="AI146" i="3"/>
  <c r="AM146" i="3" s="1"/>
  <c r="B147" i="3"/>
  <c r="C147" i="3"/>
  <c r="D147" i="3"/>
  <c r="E147" i="3"/>
  <c r="H147" i="3"/>
  <c r="J147" i="3"/>
  <c r="K147" i="3"/>
  <c r="L147" i="3"/>
  <c r="M147" i="3"/>
  <c r="N147" i="3"/>
  <c r="O147" i="3"/>
  <c r="Q147" i="3"/>
  <c r="R147" i="3"/>
  <c r="S147" i="3"/>
  <c r="T147" i="3"/>
  <c r="U147" i="3"/>
  <c r="X147" i="3" s="1"/>
  <c r="V147" i="3"/>
  <c r="W147" i="3"/>
  <c r="Y147" i="3"/>
  <c r="Z147" i="3"/>
  <c r="AB147" i="3"/>
  <c r="AC147" i="3"/>
  <c r="AD147" i="3"/>
  <c r="AE147" i="3"/>
  <c r="AH147" i="3" s="1"/>
  <c r="AF147" i="3"/>
  <c r="AG147" i="3"/>
  <c r="AI147" i="3"/>
  <c r="B148" i="3"/>
  <c r="C148" i="3"/>
  <c r="D148" i="3"/>
  <c r="E148" i="3"/>
  <c r="H148" i="3"/>
  <c r="J148" i="3"/>
  <c r="K148" i="3"/>
  <c r="L148" i="3"/>
  <c r="M148" i="3"/>
  <c r="N148" i="3"/>
  <c r="O148" i="3"/>
  <c r="Q148" i="3"/>
  <c r="R148" i="3"/>
  <c r="S148" i="3"/>
  <c r="T148" i="3"/>
  <c r="U148" i="3"/>
  <c r="X148" i="3" s="1"/>
  <c r="V148" i="3"/>
  <c r="W148" i="3"/>
  <c r="Y148" i="3"/>
  <c r="Z148" i="3"/>
  <c r="AG148" i="3" s="1"/>
  <c r="AB148" i="3"/>
  <c r="AC148" i="3"/>
  <c r="AD148" i="3"/>
  <c r="AE148" i="3"/>
  <c r="AH148" i="3" s="1"/>
  <c r="AF148" i="3"/>
  <c r="AI148" i="3"/>
  <c r="B149" i="3"/>
  <c r="C149" i="3"/>
  <c r="D149" i="3"/>
  <c r="E149" i="3"/>
  <c r="H149" i="3"/>
  <c r="J149" i="3"/>
  <c r="K149" i="3"/>
  <c r="L149" i="3"/>
  <c r="M149" i="3"/>
  <c r="N149" i="3"/>
  <c r="O149" i="3"/>
  <c r="Q149" i="3"/>
  <c r="R149" i="3"/>
  <c r="S149" i="3"/>
  <c r="T149" i="3"/>
  <c r="U149" i="3"/>
  <c r="V149" i="3"/>
  <c r="X149" i="3" s="1"/>
  <c r="W149" i="3"/>
  <c r="Y149" i="3"/>
  <c r="Z149" i="3"/>
  <c r="AB149" i="3"/>
  <c r="AC149" i="3"/>
  <c r="AD149" i="3"/>
  <c r="AE149" i="3"/>
  <c r="AH149" i="3" s="1"/>
  <c r="AF149" i="3"/>
  <c r="AG149" i="3"/>
  <c r="AI149" i="3"/>
  <c r="B150" i="3"/>
  <c r="C150" i="3"/>
  <c r="D150" i="3"/>
  <c r="E150" i="3"/>
  <c r="H150" i="3"/>
  <c r="J150" i="3"/>
  <c r="K150" i="3"/>
  <c r="L150" i="3"/>
  <c r="M150" i="3"/>
  <c r="N150" i="3"/>
  <c r="O150" i="3"/>
  <c r="Q150" i="3"/>
  <c r="R150" i="3"/>
  <c r="S150" i="3"/>
  <c r="T150" i="3"/>
  <c r="U150" i="3"/>
  <c r="X150" i="3" s="1"/>
  <c r="V150" i="3"/>
  <c r="W150" i="3"/>
  <c r="Y150" i="3"/>
  <c r="Z150" i="3"/>
  <c r="AG150" i="3" s="1"/>
  <c r="AB150" i="3"/>
  <c r="AC150" i="3"/>
  <c r="AD150" i="3"/>
  <c r="AE150" i="3"/>
  <c r="AH150" i="3" s="1"/>
  <c r="AF150" i="3"/>
  <c r="AI150" i="3"/>
  <c r="AM150" i="3" s="1"/>
  <c r="B151" i="3"/>
  <c r="C151" i="3"/>
  <c r="D151" i="3"/>
  <c r="E151" i="3"/>
  <c r="H151" i="3"/>
  <c r="J151" i="3"/>
  <c r="K151" i="3"/>
  <c r="L151" i="3"/>
  <c r="M151" i="3"/>
  <c r="N151" i="3"/>
  <c r="O151" i="3"/>
  <c r="Q151" i="3"/>
  <c r="R151" i="3"/>
  <c r="S151" i="3"/>
  <c r="T151" i="3"/>
  <c r="U151" i="3"/>
  <c r="X151" i="3" s="1"/>
  <c r="V151" i="3"/>
  <c r="W151" i="3"/>
  <c r="Y151" i="3"/>
  <c r="Z151" i="3"/>
  <c r="AB151" i="3"/>
  <c r="AC151" i="3"/>
  <c r="AD151" i="3"/>
  <c r="AE151" i="3"/>
  <c r="AH151" i="3" s="1"/>
  <c r="AF151" i="3"/>
  <c r="AG151" i="3"/>
  <c r="AI151" i="3"/>
  <c r="AK151" i="3" s="1"/>
  <c r="B152" i="3"/>
  <c r="C152" i="3"/>
  <c r="D152" i="3"/>
  <c r="E152" i="3"/>
  <c r="H152" i="3"/>
  <c r="J152" i="3"/>
  <c r="K152" i="3"/>
  <c r="L152" i="3"/>
  <c r="M152" i="3"/>
  <c r="N152" i="3"/>
  <c r="O152" i="3"/>
  <c r="Q152" i="3"/>
  <c r="R152" i="3"/>
  <c r="S152" i="3"/>
  <c r="T152" i="3"/>
  <c r="U152" i="3"/>
  <c r="X152" i="3" s="1"/>
  <c r="V152" i="3"/>
  <c r="W152" i="3"/>
  <c r="Y152" i="3"/>
  <c r="Z152" i="3"/>
  <c r="AB152" i="3"/>
  <c r="AC152" i="3"/>
  <c r="AD152" i="3"/>
  <c r="AE152" i="3"/>
  <c r="AH152" i="3" s="1"/>
  <c r="AF152" i="3"/>
  <c r="AG152" i="3"/>
  <c r="AI152" i="3"/>
  <c r="AK152" i="3" s="1"/>
  <c r="B153" i="3"/>
  <c r="C153" i="3"/>
  <c r="D153" i="3"/>
  <c r="E153" i="3"/>
  <c r="H153" i="3"/>
  <c r="J153" i="3"/>
  <c r="K153" i="3"/>
  <c r="L153" i="3"/>
  <c r="M153" i="3"/>
  <c r="N153" i="3"/>
  <c r="O153" i="3"/>
  <c r="Q153" i="3"/>
  <c r="R153" i="3"/>
  <c r="S153" i="3"/>
  <c r="T153" i="3"/>
  <c r="U153" i="3"/>
  <c r="X153" i="3" s="1"/>
  <c r="V153" i="3"/>
  <c r="W153" i="3"/>
  <c r="Y153" i="3"/>
  <c r="Z153" i="3"/>
  <c r="AG153" i="3" s="1"/>
  <c r="AB153" i="3"/>
  <c r="AC153" i="3"/>
  <c r="AD153" i="3"/>
  <c r="AE153" i="3"/>
  <c r="AH153" i="3" s="1"/>
  <c r="AF153" i="3"/>
  <c r="AI153" i="3"/>
  <c r="AL153" i="3" s="1"/>
  <c r="B154" i="3"/>
  <c r="C154" i="3"/>
  <c r="D154" i="3"/>
  <c r="E154" i="3"/>
  <c r="H154" i="3"/>
  <c r="J154" i="3"/>
  <c r="K154" i="3"/>
  <c r="L154" i="3"/>
  <c r="M154" i="3"/>
  <c r="N154" i="3"/>
  <c r="O154" i="3"/>
  <c r="Q154" i="3"/>
  <c r="R154" i="3"/>
  <c r="S154" i="3"/>
  <c r="T154" i="3"/>
  <c r="U154" i="3"/>
  <c r="V154" i="3"/>
  <c r="W154" i="3"/>
  <c r="X154" i="3"/>
  <c r="Y154" i="3"/>
  <c r="Z154" i="3"/>
  <c r="AG154" i="3" s="1"/>
  <c r="AB154" i="3"/>
  <c r="AC154" i="3"/>
  <c r="AD154" i="3"/>
  <c r="AE154" i="3"/>
  <c r="AH154" i="3" s="1"/>
  <c r="AF154" i="3"/>
  <c r="AI154" i="3"/>
  <c r="AM154" i="3" s="1"/>
  <c r="B155" i="3"/>
  <c r="C155" i="3"/>
  <c r="D155" i="3"/>
  <c r="E155" i="3"/>
  <c r="H155" i="3"/>
  <c r="J155" i="3"/>
  <c r="K155" i="3"/>
  <c r="L155" i="3"/>
  <c r="M155" i="3"/>
  <c r="N155" i="3"/>
  <c r="O155" i="3"/>
  <c r="Q155" i="3"/>
  <c r="R155" i="3"/>
  <c r="S155" i="3"/>
  <c r="T155" i="3"/>
  <c r="U155" i="3"/>
  <c r="V155" i="3"/>
  <c r="W155" i="3"/>
  <c r="X155" i="3"/>
  <c r="Y155" i="3"/>
  <c r="Z155" i="3"/>
  <c r="AG155" i="3" s="1"/>
  <c r="AB155" i="3"/>
  <c r="AC155" i="3"/>
  <c r="AD155" i="3"/>
  <c r="AE155" i="3"/>
  <c r="AH155" i="3" s="1"/>
  <c r="AF155" i="3"/>
  <c r="AI155" i="3"/>
  <c r="AM155" i="3" s="1"/>
  <c r="B156" i="3"/>
  <c r="C156" i="3"/>
  <c r="D156" i="3"/>
  <c r="E156" i="3"/>
  <c r="H156" i="3"/>
  <c r="J156" i="3"/>
  <c r="K156" i="3"/>
  <c r="L156" i="3"/>
  <c r="M156" i="3"/>
  <c r="N156" i="3"/>
  <c r="O156" i="3"/>
  <c r="Q156" i="3"/>
  <c r="R156" i="3"/>
  <c r="S156" i="3"/>
  <c r="T156" i="3"/>
  <c r="U156" i="3"/>
  <c r="X156" i="3" s="1"/>
  <c r="V156" i="3"/>
  <c r="W156" i="3"/>
  <c r="Y156" i="3"/>
  <c r="Z156" i="3"/>
  <c r="AB156" i="3"/>
  <c r="AC156" i="3"/>
  <c r="AD156" i="3"/>
  <c r="AE156" i="3"/>
  <c r="AH156" i="3" s="1"/>
  <c r="AF156" i="3"/>
  <c r="AI156" i="3"/>
  <c r="AJ156" i="3" s="1"/>
  <c r="B157" i="3"/>
  <c r="C157" i="3"/>
  <c r="D157" i="3"/>
  <c r="E157" i="3"/>
  <c r="H157" i="3"/>
  <c r="J157" i="3"/>
  <c r="K157" i="3"/>
  <c r="L157" i="3"/>
  <c r="M157" i="3"/>
  <c r="N157" i="3"/>
  <c r="O157" i="3"/>
  <c r="Q157" i="3"/>
  <c r="R157" i="3"/>
  <c r="S157" i="3"/>
  <c r="T157" i="3"/>
  <c r="U157" i="3"/>
  <c r="X157" i="3" s="1"/>
  <c r="V157" i="3"/>
  <c r="W157" i="3"/>
  <c r="Y157" i="3"/>
  <c r="Z157" i="3"/>
  <c r="AB157" i="3"/>
  <c r="AC157" i="3"/>
  <c r="AD157" i="3"/>
  <c r="AE157" i="3"/>
  <c r="AH157" i="3" s="1"/>
  <c r="AF157" i="3"/>
  <c r="AG157" i="3"/>
  <c r="AI157" i="3"/>
  <c r="AJ157" i="3" s="1"/>
  <c r="B158" i="3"/>
  <c r="C158" i="3"/>
  <c r="D158" i="3"/>
  <c r="E158" i="3"/>
  <c r="H158" i="3"/>
  <c r="J158" i="3"/>
  <c r="K158" i="3"/>
  <c r="L158" i="3"/>
  <c r="M158" i="3"/>
  <c r="N158" i="3"/>
  <c r="O158" i="3"/>
  <c r="Q158" i="3"/>
  <c r="R158" i="3"/>
  <c r="S158" i="3"/>
  <c r="T158" i="3"/>
  <c r="U158" i="3"/>
  <c r="X158" i="3" s="1"/>
  <c r="V158" i="3"/>
  <c r="W158" i="3"/>
  <c r="Y158" i="3"/>
  <c r="Z158" i="3"/>
  <c r="AG158" i="3" s="1"/>
  <c r="AB158" i="3"/>
  <c r="AC158" i="3"/>
  <c r="AD158" i="3"/>
  <c r="AE158" i="3"/>
  <c r="AH158" i="3" s="1"/>
  <c r="AF158" i="3"/>
  <c r="AI158" i="3"/>
  <c r="AJ158" i="3" s="1"/>
  <c r="B159" i="3"/>
  <c r="C159" i="3"/>
  <c r="D159" i="3"/>
  <c r="E159" i="3"/>
  <c r="H159" i="3"/>
  <c r="J159" i="3"/>
  <c r="K159" i="3"/>
  <c r="L159" i="3"/>
  <c r="M159" i="3"/>
  <c r="N159" i="3"/>
  <c r="O159" i="3"/>
  <c r="Q159" i="3"/>
  <c r="R159" i="3"/>
  <c r="S159" i="3"/>
  <c r="T159" i="3"/>
  <c r="U159" i="3"/>
  <c r="V159" i="3"/>
  <c r="W159" i="3"/>
  <c r="X159" i="3"/>
  <c r="Y159" i="3"/>
  <c r="Z159" i="3"/>
  <c r="AG159" i="3" s="1"/>
  <c r="AB159" i="3"/>
  <c r="AC159" i="3"/>
  <c r="AD159" i="3"/>
  <c r="AE159" i="3"/>
  <c r="AH159" i="3" s="1"/>
  <c r="AF159" i="3"/>
  <c r="AI159" i="3"/>
  <c r="AM159" i="3" s="1"/>
  <c r="B160" i="3"/>
  <c r="C160" i="3"/>
  <c r="D160" i="3"/>
  <c r="E160" i="3"/>
  <c r="H160" i="3"/>
  <c r="J160" i="3"/>
  <c r="K160" i="3"/>
  <c r="L160" i="3"/>
  <c r="M160" i="3"/>
  <c r="N160" i="3"/>
  <c r="O160" i="3"/>
  <c r="Q160" i="3"/>
  <c r="R160" i="3"/>
  <c r="S160" i="3"/>
  <c r="T160" i="3"/>
  <c r="U160" i="3"/>
  <c r="V160" i="3"/>
  <c r="X160" i="3" s="1"/>
  <c r="W160" i="3"/>
  <c r="Y160" i="3"/>
  <c r="Z160" i="3"/>
  <c r="AB160" i="3"/>
  <c r="AC160" i="3"/>
  <c r="AD160" i="3"/>
  <c r="AE160" i="3"/>
  <c r="AH160" i="3" s="1"/>
  <c r="AF160" i="3"/>
  <c r="AG160" i="3"/>
  <c r="AI160" i="3"/>
  <c r="AJ160" i="3" s="1"/>
  <c r="B161" i="3"/>
  <c r="C161" i="3"/>
  <c r="D161" i="3"/>
  <c r="E161" i="3"/>
  <c r="H161" i="3"/>
  <c r="J161" i="3"/>
  <c r="K161" i="3"/>
  <c r="L161" i="3"/>
  <c r="M161" i="3"/>
  <c r="N161" i="3"/>
  <c r="O161" i="3"/>
  <c r="Q161" i="3"/>
  <c r="R161" i="3"/>
  <c r="S161" i="3"/>
  <c r="T161" i="3"/>
  <c r="U161" i="3"/>
  <c r="X161" i="3" s="1"/>
  <c r="V161" i="3"/>
  <c r="W161" i="3"/>
  <c r="Y161" i="3"/>
  <c r="Z161" i="3"/>
  <c r="AB161" i="3"/>
  <c r="AC161" i="3"/>
  <c r="AD161" i="3"/>
  <c r="AE161" i="3"/>
  <c r="AH161" i="3" s="1"/>
  <c r="AF161" i="3"/>
  <c r="AG161" i="3"/>
  <c r="AI161" i="3"/>
  <c r="AL161" i="3" s="1"/>
  <c r="B162" i="3"/>
  <c r="C162" i="3"/>
  <c r="D162" i="3"/>
  <c r="E162" i="3"/>
  <c r="H162" i="3"/>
  <c r="J162" i="3"/>
  <c r="K162" i="3"/>
  <c r="L162" i="3"/>
  <c r="M162" i="3"/>
  <c r="N162" i="3"/>
  <c r="O162" i="3"/>
  <c r="Q162" i="3"/>
  <c r="R162" i="3"/>
  <c r="S162" i="3"/>
  <c r="T162" i="3"/>
  <c r="U162" i="3"/>
  <c r="V162" i="3"/>
  <c r="W162" i="3"/>
  <c r="X162" i="3"/>
  <c r="Y162" i="3"/>
  <c r="Z162" i="3"/>
  <c r="AB162" i="3"/>
  <c r="AC162" i="3"/>
  <c r="AD162" i="3"/>
  <c r="AE162" i="3"/>
  <c r="AH162" i="3" s="1"/>
  <c r="AF162" i="3"/>
  <c r="AG162" i="3"/>
  <c r="AI162" i="3"/>
  <c r="AJ162" i="3" s="1"/>
  <c r="B163" i="3"/>
  <c r="C163" i="3"/>
  <c r="D163" i="3"/>
  <c r="E163" i="3"/>
  <c r="H163" i="3"/>
  <c r="J163" i="3"/>
  <c r="K163" i="3"/>
  <c r="L163" i="3"/>
  <c r="M163" i="3"/>
  <c r="N163" i="3"/>
  <c r="O163" i="3"/>
  <c r="Q163" i="3"/>
  <c r="R163" i="3"/>
  <c r="S163" i="3"/>
  <c r="T163" i="3"/>
  <c r="U163" i="3"/>
  <c r="X163" i="3" s="1"/>
  <c r="V163" i="3"/>
  <c r="W163" i="3"/>
  <c r="Y163" i="3"/>
  <c r="Z163" i="3"/>
  <c r="AG163" i="3" s="1"/>
  <c r="AB163" i="3"/>
  <c r="AC163" i="3"/>
  <c r="AD163" i="3"/>
  <c r="AE163" i="3"/>
  <c r="AH163" i="3" s="1"/>
  <c r="AF163" i="3"/>
  <c r="AI163" i="3"/>
  <c r="AL163" i="3" s="1"/>
  <c r="B164" i="3"/>
  <c r="C164" i="3"/>
  <c r="D164" i="3"/>
  <c r="E164" i="3"/>
  <c r="H164" i="3"/>
  <c r="J164" i="3"/>
  <c r="K164" i="3"/>
  <c r="L164" i="3"/>
  <c r="M164" i="3"/>
  <c r="N164" i="3"/>
  <c r="O164" i="3"/>
  <c r="Q164" i="3"/>
  <c r="R164" i="3"/>
  <c r="S164" i="3"/>
  <c r="T164" i="3"/>
  <c r="U164" i="3"/>
  <c r="V164" i="3"/>
  <c r="W164" i="3"/>
  <c r="X164" i="3"/>
  <c r="Y164" i="3"/>
  <c r="Z164" i="3"/>
  <c r="AG164" i="3" s="1"/>
  <c r="AB164" i="3"/>
  <c r="AC164" i="3"/>
  <c r="AD164" i="3"/>
  <c r="AE164" i="3"/>
  <c r="AH164" i="3" s="1"/>
  <c r="AF164" i="3"/>
  <c r="AI164" i="3"/>
  <c r="AJ164" i="3" s="1"/>
  <c r="B165" i="3"/>
  <c r="C165" i="3"/>
  <c r="D165" i="3"/>
  <c r="E165" i="3"/>
  <c r="H165" i="3"/>
  <c r="J165" i="3"/>
  <c r="K165" i="3"/>
  <c r="L165" i="3"/>
  <c r="M165" i="3"/>
  <c r="N165" i="3"/>
  <c r="O165" i="3"/>
  <c r="Q165" i="3"/>
  <c r="R165" i="3"/>
  <c r="S165" i="3"/>
  <c r="T165" i="3"/>
  <c r="U165" i="3"/>
  <c r="X165" i="3" s="1"/>
  <c r="V165" i="3"/>
  <c r="W165" i="3"/>
  <c r="Y165" i="3"/>
  <c r="Z165" i="3"/>
  <c r="AB165" i="3"/>
  <c r="AC165" i="3"/>
  <c r="AD165" i="3"/>
  <c r="AE165" i="3"/>
  <c r="AH165" i="3" s="1"/>
  <c r="AF165" i="3"/>
  <c r="AI165" i="3"/>
  <c r="AJ165" i="3" s="1"/>
  <c r="B166" i="3"/>
  <c r="C166" i="3"/>
  <c r="D166" i="3"/>
  <c r="E166" i="3"/>
  <c r="H166" i="3"/>
  <c r="J166" i="3"/>
  <c r="K166" i="3"/>
  <c r="L166" i="3"/>
  <c r="M166" i="3"/>
  <c r="N166" i="3"/>
  <c r="O166" i="3"/>
  <c r="Q166" i="3"/>
  <c r="R166" i="3"/>
  <c r="S166" i="3"/>
  <c r="T166" i="3"/>
  <c r="U166" i="3"/>
  <c r="X166" i="3" s="1"/>
  <c r="V166" i="3"/>
  <c r="W166" i="3"/>
  <c r="Y166" i="3"/>
  <c r="Z166" i="3"/>
  <c r="AB166" i="3"/>
  <c r="AC166" i="3"/>
  <c r="AD166" i="3"/>
  <c r="AE166" i="3"/>
  <c r="AH166" i="3" s="1"/>
  <c r="AF166" i="3"/>
  <c r="AG166" i="3"/>
  <c r="AI166" i="3"/>
  <c r="AK166" i="3" s="1"/>
  <c r="B167" i="3"/>
  <c r="C167" i="3"/>
  <c r="D167" i="3"/>
  <c r="E167" i="3"/>
  <c r="H167" i="3"/>
  <c r="J167" i="3"/>
  <c r="K167" i="3"/>
  <c r="L167" i="3"/>
  <c r="M167" i="3"/>
  <c r="N167" i="3"/>
  <c r="O167" i="3"/>
  <c r="Q167" i="3"/>
  <c r="R167" i="3"/>
  <c r="S167" i="3"/>
  <c r="T167" i="3"/>
  <c r="U167" i="3"/>
  <c r="V167" i="3"/>
  <c r="X167" i="3" s="1"/>
  <c r="W167" i="3"/>
  <c r="Y167" i="3"/>
  <c r="Z167" i="3"/>
  <c r="AG167" i="3" s="1"/>
  <c r="AB167" i="3"/>
  <c r="AC167" i="3"/>
  <c r="AD167" i="3"/>
  <c r="AE167" i="3"/>
  <c r="AH167" i="3" s="1"/>
  <c r="AF167" i="3"/>
  <c r="AI167" i="3"/>
  <c r="B168" i="3"/>
  <c r="C168" i="3"/>
  <c r="D168" i="3"/>
  <c r="E168" i="3"/>
  <c r="H168" i="3"/>
  <c r="J168" i="3"/>
  <c r="K168" i="3"/>
  <c r="L168" i="3"/>
  <c r="M168" i="3"/>
  <c r="N168" i="3"/>
  <c r="O168" i="3"/>
  <c r="Q168" i="3"/>
  <c r="R168" i="3"/>
  <c r="S168" i="3"/>
  <c r="T168" i="3"/>
  <c r="U168" i="3"/>
  <c r="X168" i="3" s="1"/>
  <c r="V168" i="3"/>
  <c r="W168" i="3"/>
  <c r="Y168" i="3"/>
  <c r="Z168" i="3"/>
  <c r="AG168" i="3" s="1"/>
  <c r="AB168" i="3"/>
  <c r="AC168" i="3"/>
  <c r="AD168" i="3"/>
  <c r="AE168" i="3"/>
  <c r="AH168" i="3" s="1"/>
  <c r="AF168" i="3"/>
  <c r="AI168" i="3"/>
  <c r="AJ168" i="3" s="1"/>
  <c r="B169" i="3"/>
  <c r="C169" i="3"/>
  <c r="D169" i="3"/>
  <c r="E169" i="3"/>
  <c r="H169" i="3"/>
  <c r="J169" i="3"/>
  <c r="K169" i="3"/>
  <c r="L169" i="3"/>
  <c r="M169" i="3"/>
  <c r="N169" i="3"/>
  <c r="O169" i="3"/>
  <c r="Q169" i="3"/>
  <c r="R169" i="3"/>
  <c r="S169" i="3"/>
  <c r="T169" i="3"/>
  <c r="U169" i="3"/>
  <c r="V169" i="3"/>
  <c r="X169" i="3" s="1"/>
  <c r="W169" i="3"/>
  <c r="Y169" i="3"/>
  <c r="Z169" i="3"/>
  <c r="AB169" i="3"/>
  <c r="AC169" i="3"/>
  <c r="AD169" i="3"/>
  <c r="AE169" i="3"/>
  <c r="AH169" i="3" s="1"/>
  <c r="AF169" i="3"/>
  <c r="AG169" i="3"/>
  <c r="AI169" i="3"/>
  <c r="AJ169" i="3" s="1"/>
  <c r="B170" i="3"/>
  <c r="C170" i="3"/>
  <c r="D170" i="3"/>
  <c r="E170" i="3"/>
  <c r="H170" i="3"/>
  <c r="J170" i="3"/>
  <c r="K170" i="3"/>
  <c r="L170" i="3"/>
  <c r="M170" i="3"/>
  <c r="N170" i="3"/>
  <c r="O170" i="3"/>
  <c r="Q170" i="3"/>
  <c r="R170" i="3"/>
  <c r="S170" i="3"/>
  <c r="T170" i="3"/>
  <c r="U170" i="3"/>
  <c r="X170" i="3" s="1"/>
  <c r="V170" i="3"/>
  <c r="W170" i="3"/>
  <c r="Y170" i="3"/>
  <c r="Z170" i="3"/>
  <c r="AB170" i="3"/>
  <c r="AC170" i="3"/>
  <c r="AD170" i="3"/>
  <c r="AE170" i="3"/>
  <c r="AH170" i="3" s="1"/>
  <c r="AF170" i="3"/>
  <c r="AG170" i="3"/>
  <c r="AI170" i="3"/>
  <c r="AM170" i="3" s="1"/>
  <c r="B171" i="3"/>
  <c r="C171" i="3"/>
  <c r="D171" i="3"/>
  <c r="E171" i="3"/>
  <c r="H171" i="3"/>
  <c r="J171" i="3"/>
  <c r="K171" i="3"/>
  <c r="L171" i="3"/>
  <c r="M171" i="3"/>
  <c r="N171" i="3"/>
  <c r="O171" i="3"/>
  <c r="Q171" i="3"/>
  <c r="R171" i="3"/>
  <c r="S171" i="3"/>
  <c r="T171" i="3"/>
  <c r="U171" i="3"/>
  <c r="V171" i="3"/>
  <c r="W171" i="3"/>
  <c r="X171" i="3"/>
  <c r="Y171" i="3"/>
  <c r="Z171" i="3"/>
  <c r="AB171" i="3"/>
  <c r="AC171" i="3"/>
  <c r="AD171" i="3"/>
  <c r="AE171" i="3"/>
  <c r="AH171" i="3" s="1"/>
  <c r="AF171" i="3"/>
  <c r="AG171" i="3"/>
  <c r="AI171" i="3"/>
  <c r="AJ171" i="3" s="1"/>
  <c r="B172" i="3"/>
  <c r="C172" i="3"/>
  <c r="D172" i="3"/>
  <c r="E172" i="3"/>
  <c r="H172" i="3"/>
  <c r="J172" i="3"/>
  <c r="K172" i="3"/>
  <c r="L172" i="3"/>
  <c r="M172" i="3"/>
  <c r="N172" i="3"/>
  <c r="O172" i="3"/>
  <c r="Q172" i="3"/>
  <c r="R172" i="3"/>
  <c r="S172" i="3"/>
  <c r="T172" i="3"/>
  <c r="U172" i="3"/>
  <c r="X172" i="3" s="1"/>
  <c r="V172" i="3"/>
  <c r="W172" i="3"/>
  <c r="Y172" i="3"/>
  <c r="Z172" i="3"/>
  <c r="AG172" i="3" s="1"/>
  <c r="AB172" i="3"/>
  <c r="AC172" i="3"/>
  <c r="AD172" i="3"/>
  <c r="AE172" i="3"/>
  <c r="AH172" i="3" s="1"/>
  <c r="AF172" i="3"/>
  <c r="AI172" i="3"/>
  <c r="AJ172" i="3" s="1"/>
  <c r="B173" i="3"/>
  <c r="C173" i="3"/>
  <c r="D173" i="3"/>
  <c r="E173" i="3"/>
  <c r="H173" i="3"/>
  <c r="J173" i="3"/>
  <c r="K173" i="3"/>
  <c r="L173" i="3"/>
  <c r="M173" i="3"/>
  <c r="N173" i="3"/>
  <c r="O173" i="3"/>
  <c r="Q173" i="3"/>
  <c r="R173" i="3"/>
  <c r="S173" i="3"/>
  <c r="T173" i="3"/>
  <c r="U173" i="3"/>
  <c r="V173" i="3"/>
  <c r="W173" i="3"/>
  <c r="X173" i="3"/>
  <c r="Y173" i="3"/>
  <c r="Z173" i="3"/>
  <c r="AG173" i="3" s="1"/>
  <c r="AB173" i="3"/>
  <c r="AC173" i="3"/>
  <c r="AD173" i="3"/>
  <c r="AE173" i="3"/>
  <c r="AH173" i="3" s="1"/>
  <c r="AF173" i="3"/>
  <c r="AI173" i="3"/>
  <c r="AJ173" i="3" s="1"/>
  <c r="B174" i="3"/>
  <c r="C174" i="3"/>
  <c r="D174" i="3"/>
  <c r="E174" i="3"/>
  <c r="H174" i="3"/>
  <c r="J174" i="3"/>
  <c r="K174" i="3"/>
  <c r="L174" i="3"/>
  <c r="M174" i="3"/>
  <c r="N174" i="3"/>
  <c r="O174" i="3"/>
  <c r="Q174" i="3"/>
  <c r="R174" i="3"/>
  <c r="S174" i="3"/>
  <c r="T174" i="3"/>
  <c r="U174" i="3"/>
  <c r="X174" i="3" s="1"/>
  <c r="V174" i="3"/>
  <c r="W174" i="3"/>
  <c r="Y174" i="3"/>
  <c r="Z174" i="3"/>
  <c r="AB174" i="3"/>
  <c r="AC174" i="3"/>
  <c r="AD174" i="3"/>
  <c r="AE174" i="3"/>
  <c r="AH174" i="3" s="1"/>
  <c r="AF174" i="3"/>
  <c r="AG174" i="3"/>
  <c r="AI174" i="3"/>
  <c r="AM174" i="3" s="1"/>
  <c r="B175" i="3"/>
  <c r="C175" i="3"/>
  <c r="D175" i="3"/>
  <c r="E175" i="3"/>
  <c r="H175" i="3"/>
  <c r="J175" i="3"/>
  <c r="K175" i="3"/>
  <c r="L175" i="3"/>
  <c r="M175" i="3"/>
  <c r="N175" i="3"/>
  <c r="O175" i="3"/>
  <c r="Q175" i="3"/>
  <c r="R175" i="3"/>
  <c r="S175" i="3"/>
  <c r="T175" i="3"/>
  <c r="U175" i="3"/>
  <c r="V175" i="3"/>
  <c r="W175" i="3"/>
  <c r="X175" i="3"/>
  <c r="Y175" i="3"/>
  <c r="Z175" i="3"/>
  <c r="AB175" i="3"/>
  <c r="AC175" i="3"/>
  <c r="AD175" i="3"/>
  <c r="AE175" i="3"/>
  <c r="AH175" i="3" s="1"/>
  <c r="AF175" i="3"/>
  <c r="AG175" i="3"/>
  <c r="AI175" i="3"/>
  <c r="AJ175" i="3" s="1"/>
  <c r="B176" i="3"/>
  <c r="C176" i="3"/>
  <c r="D176" i="3"/>
  <c r="E176" i="3"/>
  <c r="H176" i="3"/>
  <c r="J176" i="3"/>
  <c r="K176" i="3"/>
  <c r="L176" i="3"/>
  <c r="M176" i="3"/>
  <c r="N176" i="3"/>
  <c r="O176" i="3"/>
  <c r="Q176" i="3"/>
  <c r="R176" i="3"/>
  <c r="S176" i="3"/>
  <c r="T176" i="3"/>
  <c r="U176" i="3"/>
  <c r="X176" i="3" s="1"/>
  <c r="V176" i="3"/>
  <c r="W176" i="3"/>
  <c r="Y176" i="3"/>
  <c r="Z176" i="3"/>
  <c r="AG176" i="3" s="1"/>
  <c r="AB176" i="3"/>
  <c r="AC176" i="3"/>
  <c r="AD176" i="3"/>
  <c r="AE176" i="3"/>
  <c r="AH176" i="3" s="1"/>
  <c r="AF176" i="3"/>
  <c r="AI176" i="3"/>
  <c r="AM176" i="3" s="1"/>
  <c r="B177" i="3"/>
  <c r="C177" i="3"/>
  <c r="D177" i="3"/>
  <c r="E177" i="3"/>
  <c r="H177" i="3"/>
  <c r="J177" i="3"/>
  <c r="K177" i="3"/>
  <c r="L177" i="3"/>
  <c r="M177" i="3"/>
  <c r="N177" i="3"/>
  <c r="O177" i="3"/>
  <c r="Q177" i="3"/>
  <c r="R177" i="3"/>
  <c r="S177" i="3"/>
  <c r="T177" i="3"/>
  <c r="U177" i="3"/>
  <c r="V177" i="3"/>
  <c r="W177" i="3"/>
  <c r="X177" i="3"/>
  <c r="Y177" i="3"/>
  <c r="Z177" i="3"/>
  <c r="AG177" i="3" s="1"/>
  <c r="AB177" i="3"/>
  <c r="AC177" i="3"/>
  <c r="AD177" i="3"/>
  <c r="AE177" i="3"/>
  <c r="AH177" i="3" s="1"/>
  <c r="AF177" i="3"/>
  <c r="AI177" i="3"/>
  <c r="AJ177" i="3" s="1"/>
  <c r="B178" i="3"/>
  <c r="C178" i="3"/>
  <c r="D178" i="3"/>
  <c r="E178" i="3"/>
  <c r="H178" i="3"/>
  <c r="J178" i="3"/>
  <c r="K178" i="3"/>
  <c r="L178" i="3"/>
  <c r="M178" i="3"/>
  <c r="N178" i="3"/>
  <c r="O178" i="3"/>
  <c r="Q178" i="3"/>
  <c r="R178" i="3"/>
  <c r="S178" i="3"/>
  <c r="T178" i="3"/>
  <c r="U178" i="3"/>
  <c r="X178" i="3" s="1"/>
  <c r="V178" i="3"/>
  <c r="W178" i="3"/>
  <c r="Y178" i="3"/>
  <c r="Z178" i="3"/>
  <c r="AB178" i="3"/>
  <c r="AC178" i="3"/>
  <c r="AD178" i="3"/>
  <c r="AE178" i="3"/>
  <c r="AH178" i="3" s="1"/>
  <c r="AF178" i="3"/>
  <c r="AG178" i="3"/>
  <c r="AI178" i="3"/>
  <c r="AM178" i="3" s="1"/>
  <c r="B179" i="3"/>
  <c r="C179" i="3"/>
  <c r="D179" i="3"/>
  <c r="E179" i="3"/>
  <c r="H179" i="3"/>
  <c r="J179" i="3"/>
  <c r="K179" i="3"/>
  <c r="L179" i="3"/>
  <c r="M179" i="3"/>
  <c r="N179" i="3"/>
  <c r="O179" i="3"/>
  <c r="Q179" i="3"/>
  <c r="R179" i="3"/>
  <c r="S179" i="3"/>
  <c r="T179" i="3"/>
  <c r="U179" i="3"/>
  <c r="V179" i="3"/>
  <c r="W179" i="3"/>
  <c r="X179" i="3"/>
  <c r="Y179" i="3"/>
  <c r="Z179" i="3"/>
  <c r="AB179" i="3"/>
  <c r="AC179" i="3"/>
  <c r="AD179" i="3"/>
  <c r="AE179" i="3"/>
  <c r="AH179" i="3" s="1"/>
  <c r="AF179" i="3"/>
  <c r="AG179" i="3"/>
  <c r="AI179" i="3"/>
  <c r="AL179" i="3" s="1"/>
  <c r="B180" i="3"/>
  <c r="C180" i="3"/>
  <c r="D180" i="3"/>
  <c r="E180" i="3"/>
  <c r="H180" i="3"/>
  <c r="J180" i="3"/>
  <c r="K180" i="3"/>
  <c r="L180" i="3"/>
  <c r="M180" i="3"/>
  <c r="N180" i="3"/>
  <c r="O180" i="3"/>
  <c r="Q180" i="3"/>
  <c r="R180" i="3"/>
  <c r="S180" i="3"/>
  <c r="T180" i="3"/>
  <c r="U180" i="3"/>
  <c r="X180" i="3" s="1"/>
  <c r="V180" i="3"/>
  <c r="W180" i="3"/>
  <c r="Y180" i="3"/>
  <c r="Z180" i="3"/>
  <c r="AG180" i="3" s="1"/>
  <c r="AB180" i="3"/>
  <c r="AC180" i="3"/>
  <c r="AD180" i="3"/>
  <c r="AE180" i="3"/>
  <c r="AH180" i="3" s="1"/>
  <c r="AF180" i="3"/>
  <c r="AI180" i="3"/>
  <c r="AL180" i="3" s="1"/>
  <c r="B181" i="3"/>
  <c r="C181" i="3"/>
  <c r="D181" i="3"/>
  <c r="E181" i="3"/>
  <c r="H181" i="3"/>
  <c r="J181" i="3"/>
  <c r="K181" i="3"/>
  <c r="L181" i="3"/>
  <c r="M181" i="3"/>
  <c r="N181" i="3"/>
  <c r="O181" i="3"/>
  <c r="Q181" i="3"/>
  <c r="R181" i="3"/>
  <c r="S181" i="3"/>
  <c r="T181" i="3"/>
  <c r="U181" i="3"/>
  <c r="V181" i="3"/>
  <c r="W181" i="3"/>
  <c r="X181" i="3"/>
  <c r="Y181" i="3"/>
  <c r="Z181" i="3"/>
  <c r="AG181" i="3" s="1"/>
  <c r="AB181" i="3"/>
  <c r="AC181" i="3"/>
  <c r="AD181" i="3"/>
  <c r="AE181" i="3"/>
  <c r="AH181" i="3" s="1"/>
  <c r="AF181" i="3"/>
  <c r="AI181" i="3"/>
  <c r="AJ181" i="3" s="1"/>
  <c r="B182" i="3"/>
  <c r="C182" i="3"/>
  <c r="D182" i="3"/>
  <c r="E182" i="3"/>
  <c r="H182" i="3"/>
  <c r="J182" i="3"/>
  <c r="K182" i="3"/>
  <c r="L182" i="3"/>
  <c r="M182" i="3"/>
  <c r="N182" i="3"/>
  <c r="O182" i="3"/>
  <c r="Q182" i="3"/>
  <c r="R182" i="3"/>
  <c r="S182" i="3"/>
  <c r="T182" i="3"/>
  <c r="U182" i="3"/>
  <c r="X182" i="3" s="1"/>
  <c r="V182" i="3"/>
  <c r="W182" i="3"/>
  <c r="Y182" i="3"/>
  <c r="Z182" i="3"/>
  <c r="AB182" i="3"/>
  <c r="AC182" i="3"/>
  <c r="AD182" i="3"/>
  <c r="AE182" i="3"/>
  <c r="AH182" i="3" s="1"/>
  <c r="AF182" i="3"/>
  <c r="AG182" i="3"/>
  <c r="AI182" i="3"/>
  <c r="B183" i="3"/>
  <c r="C183" i="3"/>
  <c r="D183" i="3"/>
  <c r="E183" i="3"/>
  <c r="H183" i="3"/>
  <c r="J183" i="3"/>
  <c r="K183" i="3"/>
  <c r="L183" i="3"/>
  <c r="M183" i="3"/>
  <c r="N183" i="3"/>
  <c r="O183" i="3"/>
  <c r="Q183" i="3"/>
  <c r="R183" i="3"/>
  <c r="S183" i="3"/>
  <c r="T183" i="3"/>
  <c r="U183" i="3"/>
  <c r="V183" i="3"/>
  <c r="W183" i="3"/>
  <c r="X183" i="3"/>
  <c r="Y183" i="3"/>
  <c r="Z183" i="3"/>
  <c r="AB183" i="3"/>
  <c r="AC183" i="3"/>
  <c r="AD183" i="3"/>
  <c r="AE183" i="3"/>
  <c r="AH183" i="3" s="1"/>
  <c r="AF183" i="3"/>
  <c r="AG183" i="3"/>
  <c r="AI183" i="3"/>
  <c r="AM183" i="3" s="1"/>
  <c r="B184" i="3"/>
  <c r="C184" i="3"/>
  <c r="D184" i="3"/>
  <c r="E184" i="3"/>
  <c r="H184" i="3"/>
  <c r="J184" i="3"/>
  <c r="K184" i="3"/>
  <c r="L184" i="3"/>
  <c r="M184" i="3"/>
  <c r="N184" i="3"/>
  <c r="O184" i="3"/>
  <c r="Q184" i="3"/>
  <c r="R184" i="3"/>
  <c r="S184" i="3"/>
  <c r="T184" i="3"/>
  <c r="U184" i="3"/>
  <c r="X184" i="3" s="1"/>
  <c r="V184" i="3"/>
  <c r="W184" i="3"/>
  <c r="Y184" i="3"/>
  <c r="Z184" i="3"/>
  <c r="AG184" i="3" s="1"/>
  <c r="AB184" i="3"/>
  <c r="AC184" i="3"/>
  <c r="AD184" i="3"/>
  <c r="AE184" i="3"/>
  <c r="AH184" i="3" s="1"/>
  <c r="AF184" i="3"/>
  <c r="AI184" i="3"/>
  <c r="AM184" i="3" s="1"/>
  <c r="B185" i="3"/>
  <c r="C185" i="3"/>
  <c r="D185" i="3"/>
  <c r="E185" i="3"/>
  <c r="H185" i="3"/>
  <c r="J185" i="3"/>
  <c r="K185" i="3"/>
  <c r="L185" i="3"/>
  <c r="M185" i="3"/>
  <c r="N185" i="3"/>
  <c r="O185" i="3"/>
  <c r="Q185" i="3"/>
  <c r="R185" i="3"/>
  <c r="S185" i="3"/>
  <c r="T185" i="3"/>
  <c r="U185" i="3"/>
  <c r="V185" i="3"/>
  <c r="W185" i="3"/>
  <c r="X185" i="3"/>
  <c r="Y185" i="3"/>
  <c r="Z185" i="3"/>
  <c r="AG185" i="3" s="1"/>
  <c r="AB185" i="3"/>
  <c r="AC185" i="3"/>
  <c r="AD185" i="3"/>
  <c r="AE185" i="3"/>
  <c r="AH185" i="3" s="1"/>
  <c r="AF185" i="3"/>
  <c r="AI185" i="3"/>
  <c r="AJ185" i="3" s="1"/>
  <c r="B186" i="3"/>
  <c r="C186" i="3"/>
  <c r="D186" i="3"/>
  <c r="E186" i="3"/>
  <c r="H186" i="3"/>
  <c r="J186" i="3"/>
  <c r="K186" i="3"/>
  <c r="L186" i="3"/>
  <c r="M186" i="3"/>
  <c r="N186" i="3"/>
  <c r="O186" i="3"/>
  <c r="Q186" i="3"/>
  <c r="R186" i="3"/>
  <c r="S186" i="3"/>
  <c r="T186" i="3"/>
  <c r="U186" i="3"/>
  <c r="X186" i="3" s="1"/>
  <c r="V186" i="3"/>
  <c r="W186" i="3"/>
  <c r="Y186" i="3"/>
  <c r="Z186" i="3"/>
  <c r="AB186" i="3"/>
  <c r="AC186" i="3"/>
  <c r="AD186" i="3"/>
  <c r="AE186" i="3"/>
  <c r="AH186" i="3" s="1"/>
  <c r="AF186" i="3"/>
  <c r="AG186" i="3"/>
  <c r="AI186" i="3"/>
  <c r="AM186" i="3" s="1"/>
  <c r="B187" i="3"/>
  <c r="C187" i="3"/>
  <c r="D187" i="3"/>
  <c r="E187" i="3"/>
  <c r="H187" i="3"/>
  <c r="J187" i="3"/>
  <c r="K187" i="3"/>
  <c r="L187" i="3"/>
  <c r="M187" i="3"/>
  <c r="N187" i="3"/>
  <c r="O187" i="3"/>
  <c r="Q187" i="3"/>
  <c r="R187" i="3"/>
  <c r="S187" i="3"/>
  <c r="T187" i="3"/>
  <c r="U187" i="3"/>
  <c r="V187" i="3"/>
  <c r="W187" i="3"/>
  <c r="X187" i="3"/>
  <c r="Y187" i="3"/>
  <c r="Z187" i="3"/>
  <c r="AB187" i="3"/>
  <c r="AC187" i="3"/>
  <c r="AD187" i="3"/>
  <c r="AE187" i="3"/>
  <c r="AH187" i="3" s="1"/>
  <c r="AF187" i="3"/>
  <c r="AG187" i="3"/>
  <c r="AI187" i="3"/>
  <c r="AJ187" i="3" s="1"/>
  <c r="B188" i="3"/>
  <c r="C188" i="3"/>
  <c r="D188" i="3"/>
  <c r="E188" i="3"/>
  <c r="H188" i="3"/>
  <c r="J188" i="3"/>
  <c r="K188" i="3"/>
  <c r="L188" i="3"/>
  <c r="M188" i="3"/>
  <c r="N188" i="3"/>
  <c r="O188" i="3"/>
  <c r="Q188" i="3"/>
  <c r="R188" i="3"/>
  <c r="S188" i="3"/>
  <c r="T188" i="3"/>
  <c r="U188" i="3"/>
  <c r="X188" i="3" s="1"/>
  <c r="V188" i="3"/>
  <c r="W188" i="3"/>
  <c r="Y188" i="3"/>
  <c r="Z188" i="3"/>
  <c r="AG188" i="3" s="1"/>
  <c r="AB188" i="3"/>
  <c r="AC188" i="3"/>
  <c r="AD188" i="3"/>
  <c r="AE188" i="3"/>
  <c r="AH188" i="3" s="1"/>
  <c r="AF188" i="3"/>
  <c r="AI188" i="3"/>
  <c r="AM188" i="3" s="1"/>
  <c r="AK188" i="3"/>
  <c r="B189" i="3"/>
  <c r="C189" i="3"/>
  <c r="D189" i="3"/>
  <c r="E189" i="3"/>
  <c r="H189" i="3"/>
  <c r="J189" i="3"/>
  <c r="K189" i="3"/>
  <c r="L189" i="3"/>
  <c r="M189" i="3"/>
  <c r="N189" i="3"/>
  <c r="O189" i="3"/>
  <c r="Q189" i="3"/>
  <c r="R189" i="3"/>
  <c r="S189" i="3"/>
  <c r="T189" i="3"/>
  <c r="U189" i="3"/>
  <c r="V189" i="3"/>
  <c r="W189" i="3"/>
  <c r="X189" i="3"/>
  <c r="Y189" i="3"/>
  <c r="Z189" i="3"/>
  <c r="AG189" i="3" s="1"/>
  <c r="AB189" i="3"/>
  <c r="AC189" i="3"/>
  <c r="AD189" i="3"/>
  <c r="AE189" i="3"/>
  <c r="AH189" i="3" s="1"/>
  <c r="AF189" i="3"/>
  <c r="AI189" i="3"/>
  <c r="AJ189" i="3" s="1"/>
  <c r="B190" i="3"/>
  <c r="C190" i="3"/>
  <c r="D190" i="3"/>
  <c r="E190" i="3"/>
  <c r="H190" i="3"/>
  <c r="J190" i="3"/>
  <c r="K190" i="3"/>
  <c r="L190" i="3"/>
  <c r="M190" i="3"/>
  <c r="N190" i="3"/>
  <c r="O190" i="3"/>
  <c r="Q190" i="3"/>
  <c r="R190" i="3"/>
  <c r="S190" i="3"/>
  <c r="T190" i="3"/>
  <c r="U190" i="3"/>
  <c r="X190" i="3" s="1"/>
  <c r="V190" i="3"/>
  <c r="W190" i="3"/>
  <c r="Y190" i="3"/>
  <c r="Z190" i="3"/>
  <c r="AB190" i="3"/>
  <c r="AC190" i="3"/>
  <c r="AD190" i="3"/>
  <c r="AE190" i="3"/>
  <c r="AH190" i="3" s="1"/>
  <c r="AF190" i="3"/>
  <c r="AG190" i="3"/>
  <c r="AI190" i="3"/>
  <c r="AM190" i="3" s="1"/>
  <c r="B191" i="3"/>
  <c r="C191" i="3"/>
  <c r="D191" i="3"/>
  <c r="E191" i="3"/>
  <c r="H191" i="3"/>
  <c r="J191" i="3"/>
  <c r="K191" i="3"/>
  <c r="L191" i="3"/>
  <c r="M191" i="3"/>
  <c r="N191" i="3"/>
  <c r="O191" i="3"/>
  <c r="Q191" i="3"/>
  <c r="R191" i="3"/>
  <c r="S191" i="3"/>
  <c r="T191" i="3"/>
  <c r="U191" i="3"/>
  <c r="V191" i="3"/>
  <c r="W191" i="3"/>
  <c r="X191" i="3"/>
  <c r="Y191" i="3"/>
  <c r="Z191" i="3"/>
  <c r="AB191" i="3"/>
  <c r="AC191" i="3"/>
  <c r="AD191" i="3"/>
  <c r="AE191" i="3"/>
  <c r="AH191" i="3" s="1"/>
  <c r="AF191" i="3"/>
  <c r="AG191" i="3"/>
  <c r="AI191" i="3"/>
  <c r="AJ191" i="3" s="1"/>
  <c r="B192" i="3"/>
  <c r="C192" i="3"/>
  <c r="D192" i="3"/>
  <c r="E192" i="3"/>
  <c r="H192" i="3"/>
  <c r="J192" i="3"/>
  <c r="K192" i="3"/>
  <c r="L192" i="3"/>
  <c r="M192" i="3"/>
  <c r="N192" i="3"/>
  <c r="O192" i="3"/>
  <c r="Q192" i="3"/>
  <c r="R192" i="3"/>
  <c r="S192" i="3"/>
  <c r="T192" i="3"/>
  <c r="U192" i="3"/>
  <c r="X192" i="3" s="1"/>
  <c r="V192" i="3"/>
  <c r="W192" i="3"/>
  <c r="Y192" i="3"/>
  <c r="Z192" i="3"/>
  <c r="AG192" i="3" s="1"/>
  <c r="AB192" i="3"/>
  <c r="AC192" i="3"/>
  <c r="AD192" i="3"/>
  <c r="AE192" i="3"/>
  <c r="AH192" i="3" s="1"/>
  <c r="AF192" i="3"/>
  <c r="AI192" i="3"/>
  <c r="AK192" i="3" s="1"/>
  <c r="B193" i="3"/>
  <c r="C193" i="3"/>
  <c r="D193" i="3"/>
  <c r="E193" i="3"/>
  <c r="H193" i="3"/>
  <c r="J193" i="3"/>
  <c r="K193" i="3"/>
  <c r="L193" i="3"/>
  <c r="M193" i="3"/>
  <c r="N193" i="3"/>
  <c r="O193" i="3"/>
  <c r="Q193" i="3"/>
  <c r="R193" i="3"/>
  <c r="S193" i="3"/>
  <c r="T193" i="3"/>
  <c r="U193" i="3"/>
  <c r="V193" i="3"/>
  <c r="W193" i="3"/>
  <c r="X193" i="3"/>
  <c r="Y193" i="3"/>
  <c r="Z193" i="3"/>
  <c r="AG193" i="3" s="1"/>
  <c r="AB193" i="3"/>
  <c r="AC193" i="3"/>
  <c r="AD193" i="3"/>
  <c r="AE193" i="3"/>
  <c r="AH193" i="3" s="1"/>
  <c r="AF193" i="3"/>
  <c r="AI193" i="3"/>
  <c r="AL193" i="3" s="1"/>
  <c r="B194" i="3"/>
  <c r="C194" i="3"/>
  <c r="D194" i="3"/>
  <c r="E194" i="3"/>
  <c r="H194" i="3"/>
  <c r="J194" i="3"/>
  <c r="K194" i="3"/>
  <c r="L194" i="3"/>
  <c r="M194" i="3"/>
  <c r="N194" i="3"/>
  <c r="O194" i="3"/>
  <c r="Q194" i="3"/>
  <c r="R194" i="3"/>
  <c r="S194" i="3"/>
  <c r="T194" i="3"/>
  <c r="U194" i="3"/>
  <c r="X194" i="3" s="1"/>
  <c r="V194" i="3"/>
  <c r="W194" i="3"/>
  <c r="Y194" i="3"/>
  <c r="Z194" i="3"/>
  <c r="AB194" i="3"/>
  <c r="AC194" i="3"/>
  <c r="AD194" i="3"/>
  <c r="AE194" i="3"/>
  <c r="AH194" i="3" s="1"/>
  <c r="AF194" i="3"/>
  <c r="AG194" i="3"/>
  <c r="AI194" i="3"/>
  <c r="AM194" i="3" s="1"/>
  <c r="B195" i="3"/>
  <c r="C195" i="3"/>
  <c r="D195" i="3"/>
  <c r="E195" i="3"/>
  <c r="H195" i="3"/>
  <c r="J195" i="3"/>
  <c r="K195" i="3"/>
  <c r="L195" i="3"/>
  <c r="M195" i="3"/>
  <c r="N195" i="3"/>
  <c r="O195" i="3"/>
  <c r="Q195" i="3"/>
  <c r="R195" i="3"/>
  <c r="S195" i="3"/>
  <c r="T195" i="3"/>
  <c r="U195" i="3"/>
  <c r="V195" i="3"/>
  <c r="W195" i="3"/>
  <c r="X195" i="3"/>
  <c r="Y195" i="3"/>
  <c r="Z195" i="3"/>
  <c r="AB195" i="3"/>
  <c r="AC195" i="3"/>
  <c r="AD195" i="3"/>
  <c r="AE195" i="3"/>
  <c r="AH195" i="3" s="1"/>
  <c r="AF195" i="3"/>
  <c r="AG195" i="3"/>
  <c r="AI195" i="3"/>
  <c r="AJ195" i="3" s="1"/>
  <c r="B196" i="3"/>
  <c r="C196" i="3"/>
  <c r="D196" i="3"/>
  <c r="E196" i="3"/>
  <c r="H196" i="3"/>
  <c r="J196" i="3"/>
  <c r="K196" i="3"/>
  <c r="L196" i="3"/>
  <c r="M196" i="3"/>
  <c r="N196" i="3"/>
  <c r="O196" i="3"/>
  <c r="Q196" i="3"/>
  <c r="R196" i="3"/>
  <c r="S196" i="3"/>
  <c r="T196" i="3"/>
  <c r="U196" i="3"/>
  <c r="X196" i="3" s="1"/>
  <c r="V196" i="3"/>
  <c r="W196" i="3"/>
  <c r="Y196" i="3"/>
  <c r="Z196" i="3"/>
  <c r="AG196" i="3" s="1"/>
  <c r="AB196" i="3"/>
  <c r="AC196" i="3"/>
  <c r="AD196" i="3"/>
  <c r="AE196" i="3"/>
  <c r="AH196" i="3" s="1"/>
  <c r="AF196" i="3"/>
  <c r="AI196" i="3"/>
  <c r="AM196" i="3" s="1"/>
  <c r="B197" i="3"/>
  <c r="C197" i="3"/>
  <c r="D197" i="3"/>
  <c r="E197" i="3"/>
  <c r="H197" i="3"/>
  <c r="J197" i="3"/>
  <c r="K197" i="3"/>
  <c r="L197" i="3"/>
  <c r="M197" i="3"/>
  <c r="N197" i="3"/>
  <c r="O197" i="3"/>
  <c r="Q197" i="3"/>
  <c r="R197" i="3"/>
  <c r="S197" i="3"/>
  <c r="T197" i="3"/>
  <c r="U197" i="3"/>
  <c r="V197" i="3"/>
  <c r="W197" i="3"/>
  <c r="X197" i="3"/>
  <c r="Y197" i="3"/>
  <c r="Z197" i="3"/>
  <c r="AG197" i="3" s="1"/>
  <c r="AB197" i="3"/>
  <c r="AC197" i="3"/>
  <c r="AD197" i="3"/>
  <c r="AE197" i="3"/>
  <c r="AH197" i="3" s="1"/>
  <c r="AF197" i="3"/>
  <c r="AI197" i="3"/>
  <c r="AJ197" i="3" s="1"/>
  <c r="B198" i="3"/>
  <c r="C198" i="3"/>
  <c r="D198" i="3"/>
  <c r="E198" i="3"/>
  <c r="H198" i="3"/>
  <c r="J198" i="3"/>
  <c r="K198" i="3"/>
  <c r="L198" i="3"/>
  <c r="M198" i="3"/>
  <c r="N198" i="3"/>
  <c r="O198" i="3"/>
  <c r="Q198" i="3"/>
  <c r="R198" i="3"/>
  <c r="S198" i="3"/>
  <c r="T198" i="3"/>
  <c r="U198" i="3"/>
  <c r="X198" i="3" s="1"/>
  <c r="V198" i="3"/>
  <c r="W198" i="3"/>
  <c r="Y198" i="3"/>
  <c r="Z198" i="3"/>
  <c r="AB198" i="3"/>
  <c r="AC198" i="3"/>
  <c r="AD198" i="3"/>
  <c r="AE198" i="3"/>
  <c r="AH198" i="3" s="1"/>
  <c r="AF198" i="3"/>
  <c r="AG198" i="3"/>
  <c r="AI198" i="3"/>
  <c r="AM198" i="3" s="1"/>
  <c r="B199" i="3"/>
  <c r="C199" i="3"/>
  <c r="D199" i="3"/>
  <c r="E199" i="3"/>
  <c r="H199" i="3"/>
  <c r="J199" i="3"/>
  <c r="K199" i="3"/>
  <c r="L199" i="3"/>
  <c r="M199" i="3"/>
  <c r="N199" i="3"/>
  <c r="O199" i="3"/>
  <c r="Q199" i="3"/>
  <c r="R199" i="3"/>
  <c r="S199" i="3"/>
  <c r="T199" i="3"/>
  <c r="U199" i="3"/>
  <c r="V199" i="3"/>
  <c r="W199" i="3"/>
  <c r="X199" i="3"/>
  <c r="Y199" i="3"/>
  <c r="Z199" i="3"/>
  <c r="AB199" i="3"/>
  <c r="AC199" i="3"/>
  <c r="AD199" i="3"/>
  <c r="AE199" i="3"/>
  <c r="AH199" i="3" s="1"/>
  <c r="AF199" i="3"/>
  <c r="AG199" i="3"/>
  <c r="AI199" i="3"/>
  <c r="AJ199" i="3" s="1"/>
  <c r="B200" i="3"/>
  <c r="C200" i="3"/>
  <c r="D200" i="3"/>
  <c r="E200" i="3"/>
  <c r="H200" i="3"/>
  <c r="J200" i="3"/>
  <c r="K200" i="3"/>
  <c r="L200" i="3"/>
  <c r="M200" i="3"/>
  <c r="N200" i="3"/>
  <c r="O200" i="3"/>
  <c r="Q200" i="3"/>
  <c r="R200" i="3"/>
  <c r="S200" i="3"/>
  <c r="T200" i="3"/>
  <c r="U200" i="3"/>
  <c r="X200" i="3" s="1"/>
  <c r="V200" i="3"/>
  <c r="W200" i="3"/>
  <c r="Y200" i="3"/>
  <c r="Z200" i="3"/>
  <c r="AG200" i="3" s="1"/>
  <c r="AB200" i="3"/>
  <c r="AC200" i="3"/>
  <c r="AD200" i="3"/>
  <c r="AE200" i="3"/>
  <c r="AH200" i="3" s="1"/>
  <c r="AF200" i="3"/>
  <c r="AI200" i="3"/>
  <c r="AM200" i="3" s="1"/>
  <c r="B201" i="3"/>
  <c r="C201" i="3"/>
  <c r="D201" i="3"/>
  <c r="E201" i="3"/>
  <c r="H201" i="3"/>
  <c r="J201" i="3"/>
  <c r="K201" i="3"/>
  <c r="L201" i="3"/>
  <c r="M201" i="3"/>
  <c r="N201" i="3"/>
  <c r="O201" i="3"/>
  <c r="Q201" i="3"/>
  <c r="R201" i="3"/>
  <c r="S201" i="3"/>
  <c r="T201" i="3"/>
  <c r="U201" i="3"/>
  <c r="V201" i="3"/>
  <c r="W201" i="3"/>
  <c r="X201" i="3"/>
  <c r="Y201" i="3"/>
  <c r="Z201" i="3"/>
  <c r="AG201" i="3" s="1"/>
  <c r="AB201" i="3"/>
  <c r="AC201" i="3"/>
  <c r="AD201" i="3"/>
  <c r="AE201" i="3"/>
  <c r="AH201" i="3" s="1"/>
  <c r="AF201" i="3"/>
  <c r="AI201" i="3"/>
  <c r="AJ201" i="3" s="1"/>
  <c r="B202" i="3"/>
  <c r="C202" i="3"/>
  <c r="D202" i="3"/>
  <c r="E202" i="3"/>
  <c r="H202" i="3"/>
  <c r="J202" i="3"/>
  <c r="K202" i="3"/>
  <c r="L202" i="3"/>
  <c r="M202" i="3"/>
  <c r="N202" i="3"/>
  <c r="O202" i="3"/>
  <c r="Q202" i="3"/>
  <c r="R202" i="3"/>
  <c r="S202" i="3"/>
  <c r="T202" i="3"/>
  <c r="U202" i="3"/>
  <c r="X202" i="3" s="1"/>
  <c r="V202" i="3"/>
  <c r="W202" i="3"/>
  <c r="Y202" i="3"/>
  <c r="Z202" i="3"/>
  <c r="AB202" i="3"/>
  <c r="AC202" i="3"/>
  <c r="AD202" i="3"/>
  <c r="AE202" i="3"/>
  <c r="AH202" i="3" s="1"/>
  <c r="AF202" i="3"/>
  <c r="AG202" i="3"/>
  <c r="AI202" i="3"/>
  <c r="AM202" i="3" s="1"/>
  <c r="B203" i="3"/>
  <c r="C203" i="3"/>
  <c r="D203" i="3"/>
  <c r="E203" i="3"/>
  <c r="H203" i="3"/>
  <c r="J203" i="3"/>
  <c r="K203" i="3"/>
  <c r="L203" i="3"/>
  <c r="M203" i="3"/>
  <c r="N203" i="3"/>
  <c r="O203" i="3"/>
  <c r="Q203" i="3"/>
  <c r="R203" i="3"/>
  <c r="S203" i="3"/>
  <c r="T203" i="3"/>
  <c r="U203" i="3"/>
  <c r="V203" i="3"/>
  <c r="W203" i="3"/>
  <c r="X203" i="3"/>
  <c r="Y203" i="3"/>
  <c r="Z203" i="3"/>
  <c r="AB203" i="3"/>
  <c r="AC203" i="3"/>
  <c r="AD203" i="3"/>
  <c r="AE203" i="3"/>
  <c r="AH203" i="3" s="1"/>
  <c r="AF203" i="3"/>
  <c r="AG203" i="3"/>
  <c r="AI203" i="3"/>
  <c r="AM203" i="3" s="1"/>
  <c r="B204" i="3"/>
  <c r="C204" i="3"/>
  <c r="D204" i="3"/>
  <c r="E204" i="3"/>
  <c r="H204" i="3"/>
  <c r="J204" i="3"/>
  <c r="K204" i="3"/>
  <c r="L204" i="3"/>
  <c r="M204" i="3"/>
  <c r="N204" i="3"/>
  <c r="O204" i="3"/>
  <c r="Q204" i="3"/>
  <c r="R204" i="3"/>
  <c r="S204" i="3"/>
  <c r="T204" i="3"/>
  <c r="U204" i="3"/>
  <c r="X204" i="3" s="1"/>
  <c r="V204" i="3"/>
  <c r="W204" i="3"/>
  <c r="Y204" i="3"/>
  <c r="Z204" i="3"/>
  <c r="AG204" i="3" s="1"/>
  <c r="AB204" i="3"/>
  <c r="AC204" i="3"/>
  <c r="AD204" i="3"/>
  <c r="AE204" i="3"/>
  <c r="AH204" i="3" s="1"/>
  <c r="AF204" i="3"/>
  <c r="AI204" i="3"/>
  <c r="AM204" i="3" s="1"/>
  <c r="B205" i="3"/>
  <c r="C205" i="3"/>
  <c r="D205" i="3"/>
  <c r="E205" i="3"/>
  <c r="H205" i="3"/>
  <c r="J205" i="3"/>
  <c r="K205" i="3"/>
  <c r="L205" i="3"/>
  <c r="M205" i="3"/>
  <c r="N205" i="3"/>
  <c r="O205" i="3"/>
  <c r="Q205" i="3"/>
  <c r="R205" i="3"/>
  <c r="S205" i="3"/>
  <c r="T205" i="3"/>
  <c r="U205" i="3"/>
  <c r="V205" i="3"/>
  <c r="W205" i="3"/>
  <c r="X205" i="3"/>
  <c r="Y205" i="3"/>
  <c r="Z205" i="3"/>
  <c r="AG205" i="3" s="1"/>
  <c r="AB205" i="3"/>
  <c r="AC205" i="3"/>
  <c r="AD205" i="3"/>
  <c r="AE205" i="3"/>
  <c r="AH205" i="3" s="1"/>
  <c r="AF205" i="3"/>
  <c r="AI205" i="3"/>
  <c r="AJ205" i="3" s="1"/>
  <c r="B206" i="3"/>
  <c r="C206" i="3"/>
  <c r="D206" i="3"/>
  <c r="E206" i="3"/>
  <c r="H206" i="3"/>
  <c r="J206" i="3"/>
  <c r="K206" i="3"/>
  <c r="L206" i="3"/>
  <c r="M206" i="3"/>
  <c r="N206" i="3"/>
  <c r="O206" i="3"/>
  <c r="Q206" i="3"/>
  <c r="R206" i="3"/>
  <c r="S206" i="3"/>
  <c r="T206" i="3"/>
  <c r="U206" i="3"/>
  <c r="X206" i="3" s="1"/>
  <c r="V206" i="3"/>
  <c r="W206" i="3"/>
  <c r="Y206" i="3"/>
  <c r="Z206" i="3"/>
  <c r="AB206" i="3"/>
  <c r="AC206" i="3"/>
  <c r="AD206" i="3"/>
  <c r="AE206" i="3"/>
  <c r="AH206" i="3" s="1"/>
  <c r="AF206" i="3"/>
  <c r="AG206" i="3"/>
  <c r="AI206" i="3"/>
  <c r="AM206" i="3" s="1"/>
  <c r="B207" i="3"/>
  <c r="C207" i="3"/>
  <c r="D207" i="3"/>
  <c r="E207" i="3"/>
  <c r="H207" i="3"/>
  <c r="J207" i="3"/>
  <c r="K207" i="3"/>
  <c r="L207" i="3"/>
  <c r="M207" i="3"/>
  <c r="N207" i="3"/>
  <c r="O207" i="3"/>
  <c r="Q207" i="3"/>
  <c r="R207" i="3"/>
  <c r="S207" i="3"/>
  <c r="T207" i="3"/>
  <c r="U207" i="3"/>
  <c r="V207" i="3"/>
  <c r="W207" i="3"/>
  <c r="X207" i="3"/>
  <c r="Y207" i="3"/>
  <c r="Z207" i="3"/>
  <c r="AB207" i="3"/>
  <c r="AC207" i="3"/>
  <c r="AD207" i="3"/>
  <c r="AE207" i="3"/>
  <c r="AH207" i="3" s="1"/>
  <c r="AF207" i="3"/>
  <c r="AG207" i="3"/>
  <c r="AI207" i="3"/>
  <c r="AJ207" i="3" s="1"/>
  <c r="B208" i="3"/>
  <c r="C208" i="3"/>
  <c r="D208" i="3"/>
  <c r="E208" i="3"/>
  <c r="H208" i="3"/>
  <c r="J208" i="3"/>
  <c r="K208" i="3"/>
  <c r="L208" i="3"/>
  <c r="M208" i="3"/>
  <c r="N208" i="3"/>
  <c r="O208" i="3"/>
  <c r="Q208" i="3"/>
  <c r="R208" i="3"/>
  <c r="S208" i="3"/>
  <c r="T208" i="3"/>
  <c r="U208" i="3"/>
  <c r="X208" i="3" s="1"/>
  <c r="V208" i="3"/>
  <c r="W208" i="3"/>
  <c r="Y208" i="3"/>
  <c r="Z208" i="3"/>
  <c r="AG208" i="3" s="1"/>
  <c r="AB208" i="3"/>
  <c r="AC208" i="3"/>
  <c r="AD208" i="3"/>
  <c r="AE208" i="3"/>
  <c r="AH208" i="3" s="1"/>
  <c r="AF208" i="3"/>
  <c r="AI208" i="3"/>
  <c r="AM208" i="3" s="1"/>
  <c r="B209" i="3"/>
  <c r="C209" i="3"/>
  <c r="D209" i="3"/>
  <c r="E209" i="3"/>
  <c r="H209" i="3"/>
  <c r="J209" i="3"/>
  <c r="K209" i="3"/>
  <c r="L209" i="3"/>
  <c r="M209" i="3"/>
  <c r="N209" i="3"/>
  <c r="O209" i="3"/>
  <c r="Q209" i="3"/>
  <c r="R209" i="3"/>
  <c r="S209" i="3"/>
  <c r="T209" i="3"/>
  <c r="U209" i="3"/>
  <c r="V209" i="3"/>
  <c r="W209" i="3"/>
  <c r="X209" i="3"/>
  <c r="Y209" i="3"/>
  <c r="Z209" i="3"/>
  <c r="AG209" i="3" s="1"/>
  <c r="AB209" i="3"/>
  <c r="AC209" i="3"/>
  <c r="AD209" i="3"/>
  <c r="AE209" i="3"/>
  <c r="AH209" i="3" s="1"/>
  <c r="AF209" i="3"/>
  <c r="AI209" i="3"/>
  <c r="AK209" i="3" s="1"/>
  <c r="B210" i="3"/>
  <c r="C210" i="3"/>
  <c r="D210" i="3"/>
  <c r="E210" i="3"/>
  <c r="H210" i="3"/>
  <c r="J210" i="3"/>
  <c r="K210" i="3"/>
  <c r="L210" i="3"/>
  <c r="M210" i="3"/>
  <c r="N210" i="3"/>
  <c r="O210" i="3"/>
  <c r="Q210" i="3"/>
  <c r="R210" i="3"/>
  <c r="S210" i="3"/>
  <c r="T210" i="3"/>
  <c r="U210" i="3"/>
  <c r="X210" i="3" s="1"/>
  <c r="V210" i="3"/>
  <c r="W210" i="3"/>
  <c r="Y210" i="3"/>
  <c r="Z210" i="3"/>
  <c r="AB210" i="3"/>
  <c r="AC210" i="3"/>
  <c r="AD210" i="3"/>
  <c r="AE210" i="3"/>
  <c r="AH210" i="3" s="1"/>
  <c r="AF210" i="3"/>
  <c r="AG210" i="3"/>
  <c r="AI210" i="3"/>
  <c r="AM210" i="3" s="1"/>
  <c r="B211" i="3"/>
  <c r="C211" i="3"/>
  <c r="D211" i="3"/>
  <c r="E211" i="3"/>
  <c r="H211" i="3"/>
  <c r="J211" i="3"/>
  <c r="K211" i="3"/>
  <c r="L211" i="3"/>
  <c r="M211" i="3"/>
  <c r="N211" i="3"/>
  <c r="O211" i="3"/>
  <c r="Q211" i="3"/>
  <c r="R211" i="3"/>
  <c r="S211" i="3"/>
  <c r="T211" i="3"/>
  <c r="U211" i="3"/>
  <c r="V211" i="3"/>
  <c r="W211" i="3"/>
  <c r="X211" i="3"/>
  <c r="Y211" i="3"/>
  <c r="Z211" i="3"/>
  <c r="AB211" i="3"/>
  <c r="AC211" i="3"/>
  <c r="AD211" i="3"/>
  <c r="AE211" i="3"/>
  <c r="AH211" i="3" s="1"/>
  <c r="AF211" i="3"/>
  <c r="AG211" i="3"/>
  <c r="AI211" i="3"/>
  <c r="AL211" i="3" s="1"/>
  <c r="B212" i="3"/>
  <c r="C212" i="3"/>
  <c r="D212" i="3"/>
  <c r="E212" i="3"/>
  <c r="H212" i="3"/>
  <c r="J212" i="3"/>
  <c r="K212" i="3"/>
  <c r="L212" i="3"/>
  <c r="M212" i="3"/>
  <c r="N212" i="3"/>
  <c r="O212" i="3"/>
  <c r="Q212" i="3"/>
  <c r="R212" i="3"/>
  <c r="S212" i="3"/>
  <c r="T212" i="3"/>
  <c r="U212" i="3"/>
  <c r="X212" i="3" s="1"/>
  <c r="V212" i="3"/>
  <c r="W212" i="3"/>
  <c r="Y212" i="3"/>
  <c r="Z212" i="3"/>
  <c r="AG212" i="3" s="1"/>
  <c r="AB212" i="3"/>
  <c r="AC212" i="3"/>
  <c r="AD212" i="3"/>
  <c r="AE212" i="3"/>
  <c r="AH212" i="3" s="1"/>
  <c r="AF212" i="3"/>
  <c r="AI212" i="3"/>
  <c r="AM212" i="3" s="1"/>
  <c r="B213" i="3"/>
  <c r="C213" i="3"/>
  <c r="D213" i="3"/>
  <c r="E213" i="3"/>
  <c r="H213" i="3"/>
  <c r="J213" i="3"/>
  <c r="K213" i="3"/>
  <c r="L213" i="3"/>
  <c r="M213" i="3"/>
  <c r="N213" i="3"/>
  <c r="O213" i="3"/>
  <c r="Q213" i="3"/>
  <c r="R213" i="3"/>
  <c r="S213" i="3"/>
  <c r="T213" i="3"/>
  <c r="U213" i="3"/>
  <c r="V213" i="3"/>
  <c r="W213" i="3"/>
  <c r="X213" i="3"/>
  <c r="Y213" i="3"/>
  <c r="Z213" i="3"/>
  <c r="AG213" i="3" s="1"/>
  <c r="AB213" i="3"/>
  <c r="AC213" i="3"/>
  <c r="AD213" i="3"/>
  <c r="AE213" i="3"/>
  <c r="AH213" i="3" s="1"/>
  <c r="AF213" i="3"/>
  <c r="AI213" i="3"/>
  <c r="AM213" i="3" s="1"/>
  <c r="AN213" i="3"/>
  <c r="D2" i="2"/>
  <c r="G2" i="2" s="1"/>
  <c r="E2" i="2"/>
  <c r="F2" i="2"/>
  <c r="D3" i="2"/>
  <c r="E3" i="2"/>
  <c r="F3" i="2"/>
  <c r="G3" i="2"/>
  <c r="H3" i="2"/>
  <c r="K3" i="2" s="1"/>
  <c r="I3" i="2"/>
  <c r="J3" i="2"/>
  <c r="D4" i="2"/>
  <c r="E4" i="2"/>
  <c r="F4" i="2"/>
  <c r="G4" i="2"/>
  <c r="H4" i="2"/>
  <c r="K4" i="2" s="1"/>
  <c r="I4" i="2"/>
  <c r="J4" i="2"/>
  <c r="D5" i="2"/>
  <c r="E5" i="2"/>
  <c r="F5" i="2"/>
  <c r="G5" i="2"/>
  <c r="H5" i="2"/>
  <c r="K5" i="2" s="1"/>
  <c r="I5" i="2"/>
  <c r="J5" i="2"/>
  <c r="D6" i="2"/>
  <c r="E6" i="2"/>
  <c r="F6" i="2"/>
  <c r="G6" i="2"/>
  <c r="H6" i="2"/>
  <c r="K6" i="2" s="1"/>
  <c r="I6" i="2"/>
  <c r="J6" i="2"/>
  <c r="D7" i="2"/>
  <c r="E7" i="2"/>
  <c r="F7" i="2"/>
  <c r="G7" i="2"/>
  <c r="H7" i="2"/>
  <c r="K7" i="2" s="1"/>
  <c r="I7" i="2"/>
  <c r="J7" i="2"/>
  <c r="D8" i="2"/>
  <c r="E8" i="2"/>
  <c r="F8" i="2"/>
  <c r="G8" i="2"/>
  <c r="H8" i="2"/>
  <c r="K8" i="2" s="1"/>
  <c r="I8" i="2"/>
  <c r="J8" i="2"/>
  <c r="D9" i="2"/>
  <c r="E9" i="2"/>
  <c r="F9" i="2"/>
  <c r="G9" i="2"/>
  <c r="H9" i="2"/>
  <c r="K9" i="2" s="1"/>
  <c r="I9" i="2"/>
  <c r="J9" i="2"/>
  <c r="D10" i="2"/>
  <c r="E10" i="2"/>
  <c r="F10" i="2"/>
  <c r="G10" i="2"/>
  <c r="H10" i="2"/>
  <c r="K10" i="2" s="1"/>
  <c r="I10" i="2"/>
  <c r="J10" i="2"/>
  <c r="D11" i="2"/>
  <c r="E11" i="2"/>
  <c r="F11" i="2"/>
  <c r="G11" i="2"/>
  <c r="H11" i="2"/>
  <c r="K11" i="2" s="1"/>
  <c r="I11" i="2"/>
  <c r="J11" i="2"/>
  <c r="D12" i="2"/>
  <c r="E12" i="2"/>
  <c r="F12" i="2"/>
  <c r="G12" i="2"/>
  <c r="H12" i="2"/>
  <c r="K12" i="2" s="1"/>
  <c r="I12" i="2"/>
  <c r="J12" i="2"/>
  <c r="D13" i="2"/>
  <c r="E13" i="2"/>
  <c r="F13" i="2"/>
  <c r="G13" i="2"/>
  <c r="H13" i="2"/>
  <c r="K13" i="2" s="1"/>
  <c r="I13" i="2"/>
  <c r="J13" i="2"/>
  <c r="D14" i="2"/>
  <c r="E14" i="2"/>
  <c r="F14" i="2"/>
  <c r="G14" i="2"/>
  <c r="H14" i="2"/>
  <c r="K14" i="2" s="1"/>
  <c r="I14" i="2"/>
  <c r="J14" i="2"/>
  <c r="D15" i="2"/>
  <c r="E15" i="2"/>
  <c r="F15" i="2"/>
  <c r="G15" i="2"/>
  <c r="H15" i="2"/>
  <c r="K15" i="2" s="1"/>
  <c r="I15" i="2"/>
  <c r="J15" i="2"/>
  <c r="D16" i="2"/>
  <c r="E16" i="2"/>
  <c r="F16" i="2"/>
  <c r="G16" i="2"/>
  <c r="H16" i="2"/>
  <c r="K16" i="2" s="1"/>
  <c r="I16" i="2"/>
  <c r="J16" i="2"/>
  <c r="D17" i="2"/>
  <c r="E17" i="2"/>
  <c r="F17" i="2"/>
  <c r="G17" i="2"/>
  <c r="H17" i="2"/>
  <c r="K17" i="2" s="1"/>
  <c r="I17" i="2"/>
  <c r="J17" i="2"/>
  <c r="D18" i="2"/>
  <c r="E18" i="2"/>
  <c r="F18" i="2"/>
  <c r="G18" i="2"/>
  <c r="H18" i="2"/>
  <c r="K18" i="2" s="1"/>
  <c r="I18" i="2"/>
  <c r="J18" i="2"/>
  <c r="D19" i="2"/>
  <c r="E19" i="2"/>
  <c r="F19" i="2"/>
  <c r="G19" i="2"/>
  <c r="H19" i="2"/>
  <c r="K19" i="2" s="1"/>
  <c r="I19" i="2"/>
  <c r="J19" i="2"/>
  <c r="D20" i="2"/>
  <c r="E20" i="2"/>
  <c r="F20" i="2"/>
  <c r="G20" i="2"/>
  <c r="H20" i="2"/>
  <c r="K20" i="2" s="1"/>
  <c r="I20" i="2"/>
  <c r="J20" i="2"/>
  <c r="D21" i="2"/>
  <c r="E21" i="2"/>
  <c r="F21" i="2"/>
  <c r="G21" i="2"/>
  <c r="H21" i="2"/>
  <c r="K21" i="2" s="1"/>
  <c r="I21" i="2"/>
  <c r="J21" i="2"/>
  <c r="D22" i="2"/>
  <c r="E22" i="2"/>
  <c r="F22" i="2"/>
  <c r="G22" i="2"/>
  <c r="H22" i="2"/>
  <c r="K22" i="2" s="1"/>
  <c r="I22" i="2"/>
  <c r="J22" i="2"/>
  <c r="D23" i="2"/>
  <c r="E23" i="2"/>
  <c r="F23" i="2"/>
  <c r="G23" i="2"/>
  <c r="H23" i="2"/>
  <c r="K23" i="2" s="1"/>
  <c r="I23" i="2"/>
  <c r="J23" i="2"/>
  <c r="D24" i="2"/>
  <c r="E24" i="2"/>
  <c r="F24" i="2"/>
  <c r="G24" i="2"/>
  <c r="H24" i="2"/>
  <c r="K24" i="2" s="1"/>
  <c r="I24" i="2"/>
  <c r="J24" i="2"/>
  <c r="D25" i="2"/>
  <c r="E25" i="2"/>
  <c r="F25" i="2"/>
  <c r="G25" i="2"/>
  <c r="H25" i="2"/>
  <c r="K25" i="2" s="1"/>
  <c r="I25" i="2"/>
  <c r="J25" i="2"/>
  <c r="D26" i="2"/>
  <c r="E26" i="2"/>
  <c r="F26" i="2"/>
  <c r="G26" i="2"/>
  <c r="H26" i="2"/>
  <c r="K26" i="2" s="1"/>
  <c r="I26" i="2"/>
  <c r="J26" i="2"/>
  <c r="D27" i="2"/>
  <c r="E27" i="2"/>
  <c r="F27" i="2"/>
  <c r="G27" i="2"/>
  <c r="H27" i="2"/>
  <c r="K27" i="2" s="1"/>
  <c r="I27" i="2"/>
  <c r="J27" i="2"/>
  <c r="D28" i="2"/>
  <c r="E28" i="2"/>
  <c r="F28" i="2"/>
  <c r="G28" i="2"/>
  <c r="H28" i="2"/>
  <c r="K28" i="2" s="1"/>
  <c r="I28" i="2"/>
  <c r="J28" i="2"/>
  <c r="D29" i="2"/>
  <c r="E29" i="2"/>
  <c r="F29" i="2"/>
  <c r="G29" i="2"/>
  <c r="H29" i="2"/>
  <c r="K29" i="2" s="1"/>
  <c r="I29" i="2"/>
  <c r="J29" i="2"/>
  <c r="D30" i="2"/>
  <c r="E30" i="2"/>
  <c r="F30" i="2"/>
  <c r="G30" i="2"/>
  <c r="H30" i="2"/>
  <c r="K30" i="2" s="1"/>
  <c r="I30" i="2"/>
  <c r="J30" i="2"/>
  <c r="D31" i="2"/>
  <c r="E31" i="2"/>
  <c r="F31" i="2"/>
  <c r="G31" i="2"/>
  <c r="H31" i="2"/>
  <c r="K31" i="2" s="1"/>
  <c r="I31" i="2"/>
  <c r="J31" i="2"/>
  <c r="D32" i="2"/>
  <c r="E32" i="2"/>
  <c r="F32" i="2"/>
  <c r="G32" i="2"/>
  <c r="H32" i="2"/>
  <c r="K32" i="2" s="1"/>
  <c r="I32" i="2"/>
  <c r="J32" i="2"/>
  <c r="D33" i="2"/>
  <c r="E33" i="2"/>
  <c r="F33" i="2"/>
  <c r="G33" i="2"/>
  <c r="H33" i="2"/>
  <c r="K33" i="2" s="1"/>
  <c r="I33" i="2"/>
  <c r="J33" i="2"/>
  <c r="D34" i="2"/>
  <c r="E34" i="2"/>
  <c r="F34" i="2"/>
  <c r="G34" i="2"/>
  <c r="H34" i="2"/>
  <c r="K34" i="2" s="1"/>
  <c r="I34" i="2"/>
  <c r="J34" i="2"/>
  <c r="D35" i="2"/>
  <c r="E35" i="2"/>
  <c r="F35" i="2"/>
  <c r="G35" i="2"/>
  <c r="H35" i="2"/>
  <c r="K35" i="2" s="1"/>
  <c r="I35" i="2"/>
  <c r="J35" i="2"/>
  <c r="D36" i="2"/>
  <c r="E36" i="2"/>
  <c r="F36" i="2"/>
  <c r="G36" i="2"/>
  <c r="H36" i="2"/>
  <c r="K36" i="2" s="1"/>
  <c r="I36" i="2"/>
  <c r="J36" i="2"/>
  <c r="D37" i="2"/>
  <c r="E37" i="2"/>
  <c r="F37" i="2"/>
  <c r="G37" i="2"/>
  <c r="H37" i="2"/>
  <c r="K37" i="2" s="1"/>
  <c r="I37" i="2"/>
  <c r="J37" i="2"/>
  <c r="D38" i="2"/>
  <c r="E38" i="2"/>
  <c r="F38" i="2"/>
  <c r="G38" i="2"/>
  <c r="H38" i="2"/>
  <c r="K38" i="2" s="1"/>
  <c r="I38" i="2"/>
  <c r="J38" i="2"/>
  <c r="D39" i="2"/>
  <c r="E39" i="2"/>
  <c r="F39" i="2"/>
  <c r="G39" i="2"/>
  <c r="H39" i="2"/>
  <c r="K39" i="2" s="1"/>
  <c r="I39" i="2"/>
  <c r="J39" i="2"/>
  <c r="D40" i="2"/>
  <c r="E40" i="2"/>
  <c r="F40" i="2"/>
  <c r="G40" i="2"/>
  <c r="H40" i="2"/>
  <c r="K40" i="2" s="1"/>
  <c r="I40" i="2"/>
  <c r="J40" i="2"/>
  <c r="D41" i="2"/>
  <c r="E41" i="2"/>
  <c r="F41" i="2"/>
  <c r="G41" i="2"/>
  <c r="H41" i="2"/>
  <c r="K41" i="2" s="1"/>
  <c r="I41" i="2"/>
  <c r="J41" i="2"/>
  <c r="D42" i="2"/>
  <c r="E42" i="2"/>
  <c r="F42" i="2"/>
  <c r="G42" i="2"/>
  <c r="H42" i="2"/>
  <c r="K42" i="2" s="1"/>
  <c r="I42" i="2"/>
  <c r="J42" i="2"/>
  <c r="D43" i="2"/>
  <c r="E43" i="2"/>
  <c r="F43" i="2"/>
  <c r="G43" i="2"/>
  <c r="H43" i="2"/>
  <c r="K43" i="2" s="1"/>
  <c r="I43" i="2"/>
  <c r="J43" i="2"/>
  <c r="D44" i="2"/>
  <c r="E44" i="2"/>
  <c r="F44" i="2"/>
  <c r="G44" i="2"/>
  <c r="H44" i="2"/>
  <c r="K44" i="2" s="1"/>
  <c r="I44" i="2"/>
  <c r="J44" i="2"/>
  <c r="D45" i="2"/>
  <c r="E45" i="2"/>
  <c r="F45" i="2"/>
  <c r="G45" i="2"/>
  <c r="H45" i="2"/>
  <c r="K45" i="2" s="1"/>
  <c r="I45" i="2"/>
  <c r="J45" i="2"/>
  <c r="D46" i="2"/>
  <c r="E46" i="2"/>
  <c r="F46" i="2"/>
  <c r="G46" i="2"/>
  <c r="H46" i="2"/>
  <c r="K46" i="2" s="1"/>
  <c r="I46" i="2"/>
  <c r="J46" i="2"/>
  <c r="D47" i="2"/>
  <c r="E47" i="2"/>
  <c r="F47" i="2"/>
  <c r="G47" i="2"/>
  <c r="H47" i="2"/>
  <c r="K47" i="2" s="1"/>
  <c r="I47" i="2"/>
  <c r="J47" i="2"/>
  <c r="D48" i="2"/>
  <c r="E48" i="2"/>
  <c r="F48" i="2"/>
  <c r="G48" i="2"/>
  <c r="H48" i="2"/>
  <c r="K48" i="2" s="1"/>
  <c r="I48" i="2"/>
  <c r="J48" i="2"/>
  <c r="D49" i="2"/>
  <c r="E49" i="2"/>
  <c r="F49" i="2"/>
  <c r="G49" i="2"/>
  <c r="H49" i="2"/>
  <c r="K49" i="2" s="1"/>
  <c r="I49" i="2"/>
  <c r="J49" i="2"/>
  <c r="D50" i="2"/>
  <c r="E50" i="2"/>
  <c r="F50" i="2"/>
  <c r="G50" i="2"/>
  <c r="H50" i="2"/>
  <c r="K50" i="2" s="1"/>
  <c r="I50" i="2"/>
  <c r="J50" i="2"/>
  <c r="D51" i="2"/>
  <c r="E51" i="2"/>
  <c r="F51" i="2"/>
  <c r="G51" i="2"/>
  <c r="H51" i="2"/>
  <c r="K51" i="2" s="1"/>
  <c r="I51" i="2"/>
  <c r="J51" i="2"/>
  <c r="D52" i="2"/>
  <c r="E52" i="2"/>
  <c r="F52" i="2"/>
  <c r="G52" i="2"/>
  <c r="D53" i="2"/>
  <c r="E53" i="2"/>
  <c r="F53" i="2"/>
  <c r="G53" i="2"/>
  <c r="D54" i="2"/>
  <c r="G54" i="2" s="1"/>
  <c r="E54" i="2"/>
  <c r="F54" i="2"/>
  <c r="D55" i="2"/>
  <c r="E55" i="2"/>
  <c r="F55" i="2"/>
  <c r="G55" i="2"/>
  <c r="D56" i="2"/>
  <c r="G56" i="2" s="1"/>
  <c r="E56" i="2"/>
  <c r="F56" i="2"/>
  <c r="D57" i="2"/>
  <c r="E57" i="2"/>
  <c r="F57" i="2"/>
  <c r="G57" i="2"/>
  <c r="D58" i="2"/>
  <c r="G58" i="2" s="1"/>
  <c r="E58" i="2"/>
  <c r="F58" i="2"/>
  <c r="D59" i="2"/>
  <c r="E59" i="2"/>
  <c r="F59" i="2"/>
  <c r="G59" i="2"/>
  <c r="D60" i="2"/>
  <c r="G60" i="2" s="1"/>
  <c r="E60" i="2"/>
  <c r="F60" i="2"/>
  <c r="D61" i="2"/>
  <c r="E61" i="2"/>
  <c r="F61" i="2"/>
  <c r="G61" i="2"/>
  <c r="D62" i="2"/>
  <c r="G62" i="2" s="1"/>
  <c r="E62" i="2"/>
  <c r="F62" i="2"/>
  <c r="D63" i="2"/>
  <c r="E63" i="2"/>
  <c r="F63" i="2"/>
  <c r="G63" i="2"/>
  <c r="D64" i="2"/>
  <c r="G64" i="2" s="1"/>
  <c r="E64" i="2"/>
  <c r="F64" i="2"/>
  <c r="D65" i="2"/>
  <c r="E65" i="2"/>
  <c r="F65" i="2"/>
  <c r="G65" i="2"/>
  <c r="D66" i="2"/>
  <c r="G66" i="2" s="1"/>
  <c r="E66" i="2"/>
  <c r="F66" i="2"/>
  <c r="D67" i="2"/>
  <c r="E67" i="2"/>
  <c r="F67" i="2"/>
  <c r="G67" i="2"/>
  <c r="D68" i="2"/>
  <c r="G68" i="2" s="1"/>
  <c r="E68" i="2"/>
  <c r="F68" i="2"/>
  <c r="D69" i="2"/>
  <c r="E69" i="2"/>
  <c r="F69" i="2"/>
  <c r="G69" i="2"/>
  <c r="D70" i="2"/>
  <c r="G70" i="2" s="1"/>
  <c r="E70" i="2"/>
  <c r="F70" i="2"/>
  <c r="D71" i="2"/>
  <c r="E71" i="2"/>
  <c r="F71" i="2"/>
  <c r="G71" i="2"/>
  <c r="D72" i="2"/>
  <c r="G72" i="2" s="1"/>
  <c r="E72" i="2"/>
  <c r="F72" i="2"/>
  <c r="D73" i="2"/>
  <c r="E73" i="2"/>
  <c r="F73" i="2"/>
  <c r="G73" i="2"/>
  <c r="D74" i="2"/>
  <c r="G74" i="2" s="1"/>
  <c r="E74" i="2"/>
  <c r="F74" i="2"/>
  <c r="D75" i="2"/>
  <c r="E75" i="2"/>
  <c r="F75" i="2"/>
  <c r="G75" i="2"/>
  <c r="D2" i="1"/>
  <c r="G2" i="1" s="1"/>
  <c r="E2" i="1"/>
  <c r="F2" i="1"/>
  <c r="D3" i="1"/>
  <c r="E3" i="1"/>
  <c r="F3" i="1"/>
  <c r="G3" i="1"/>
  <c r="H3" i="1"/>
  <c r="K3" i="1" s="1"/>
  <c r="I3" i="1"/>
  <c r="J3" i="1"/>
  <c r="D4" i="1"/>
  <c r="E4" i="1"/>
  <c r="F4" i="1"/>
  <c r="G4" i="1"/>
  <c r="H4" i="1"/>
  <c r="K4" i="1" s="1"/>
  <c r="I4" i="1"/>
  <c r="J4" i="1"/>
  <c r="D5" i="1"/>
  <c r="E5" i="1"/>
  <c r="F5" i="1"/>
  <c r="G5" i="1"/>
  <c r="H5" i="1"/>
  <c r="K5" i="1" s="1"/>
  <c r="I5" i="1"/>
  <c r="J5" i="1"/>
  <c r="D6" i="1"/>
  <c r="E6" i="1"/>
  <c r="F6" i="1"/>
  <c r="G6" i="1"/>
  <c r="H6" i="1"/>
  <c r="K6" i="1" s="1"/>
  <c r="I6" i="1"/>
  <c r="J6" i="1"/>
  <c r="D7" i="1"/>
  <c r="E7" i="1"/>
  <c r="F7" i="1"/>
  <c r="G7" i="1"/>
  <c r="H7" i="1"/>
  <c r="K7" i="1" s="1"/>
  <c r="I7" i="1"/>
  <c r="J7" i="1"/>
  <c r="D8" i="1"/>
  <c r="E8" i="1"/>
  <c r="F8" i="1"/>
  <c r="G8" i="1"/>
  <c r="H8" i="1"/>
  <c r="K8" i="1" s="1"/>
  <c r="I8" i="1"/>
  <c r="J8" i="1"/>
  <c r="D9" i="1"/>
  <c r="E9" i="1"/>
  <c r="F9" i="1"/>
  <c r="G9" i="1"/>
  <c r="H9" i="1"/>
  <c r="K9" i="1" s="1"/>
  <c r="I9" i="1"/>
  <c r="J9" i="1"/>
  <c r="D10" i="1"/>
  <c r="E10" i="1"/>
  <c r="F10" i="1"/>
  <c r="G10" i="1"/>
  <c r="H10" i="1"/>
  <c r="K10" i="1" s="1"/>
  <c r="I10" i="1"/>
  <c r="J10" i="1"/>
  <c r="D11" i="1"/>
  <c r="E11" i="1"/>
  <c r="F11" i="1"/>
  <c r="G11" i="1"/>
  <c r="H11" i="1"/>
  <c r="K11" i="1" s="1"/>
  <c r="I11" i="1"/>
  <c r="J11" i="1"/>
  <c r="D12" i="1"/>
  <c r="E12" i="1"/>
  <c r="F12" i="1"/>
  <c r="G12" i="1"/>
  <c r="H12" i="1"/>
  <c r="K12" i="1" s="1"/>
  <c r="I12" i="1"/>
  <c r="J12" i="1"/>
  <c r="D13" i="1"/>
  <c r="E13" i="1"/>
  <c r="F13" i="1"/>
  <c r="G13" i="1"/>
  <c r="H13" i="1"/>
  <c r="K13" i="1" s="1"/>
  <c r="I13" i="1"/>
  <c r="J13" i="1"/>
  <c r="D14" i="1"/>
  <c r="E14" i="1"/>
  <c r="F14" i="1"/>
  <c r="G14" i="1"/>
  <c r="H14" i="1"/>
  <c r="K14" i="1" s="1"/>
  <c r="I14" i="1"/>
  <c r="J14" i="1"/>
  <c r="D15" i="1"/>
  <c r="E15" i="1"/>
  <c r="F15" i="1"/>
  <c r="G15" i="1"/>
  <c r="H15" i="1"/>
  <c r="K15" i="1" s="1"/>
  <c r="I15" i="1"/>
  <c r="J15" i="1"/>
  <c r="D16" i="1"/>
  <c r="E16" i="1"/>
  <c r="F16" i="1"/>
  <c r="G16" i="1"/>
  <c r="H16" i="1"/>
  <c r="K16" i="1" s="1"/>
  <c r="I16" i="1"/>
  <c r="J16" i="1"/>
  <c r="D17" i="1"/>
  <c r="E17" i="1"/>
  <c r="F17" i="1"/>
  <c r="G17" i="1"/>
  <c r="H17" i="1"/>
  <c r="K17" i="1" s="1"/>
  <c r="I17" i="1"/>
  <c r="J17" i="1"/>
  <c r="D18" i="1"/>
  <c r="E18" i="1"/>
  <c r="F18" i="1"/>
  <c r="G18" i="1"/>
  <c r="H18" i="1"/>
  <c r="K18" i="1" s="1"/>
  <c r="I18" i="1"/>
  <c r="J18" i="1"/>
  <c r="D19" i="1"/>
  <c r="E19" i="1"/>
  <c r="F19" i="1"/>
  <c r="G19" i="1"/>
  <c r="H19" i="1"/>
  <c r="K19" i="1" s="1"/>
  <c r="I19" i="1"/>
  <c r="J19" i="1"/>
  <c r="D20" i="1"/>
  <c r="E20" i="1"/>
  <c r="F20" i="1"/>
  <c r="G20" i="1"/>
  <c r="H20" i="1"/>
  <c r="K20" i="1" s="1"/>
  <c r="I20" i="1"/>
  <c r="J20" i="1"/>
  <c r="D21" i="1"/>
  <c r="E21" i="1"/>
  <c r="F21" i="1"/>
  <c r="G21" i="1"/>
  <c r="H21" i="1"/>
  <c r="K21" i="1" s="1"/>
  <c r="I21" i="1"/>
  <c r="J21" i="1"/>
  <c r="D22" i="1"/>
  <c r="E22" i="1"/>
  <c r="F22" i="1"/>
  <c r="G22" i="1"/>
  <c r="H22" i="1"/>
  <c r="K22" i="1" s="1"/>
  <c r="I22" i="1"/>
  <c r="J22" i="1"/>
  <c r="D23" i="1"/>
  <c r="E23" i="1"/>
  <c r="F23" i="1"/>
  <c r="G23" i="1"/>
  <c r="H23" i="1"/>
  <c r="K23" i="1" s="1"/>
  <c r="I23" i="1"/>
  <c r="J23" i="1"/>
  <c r="D24" i="1"/>
  <c r="E24" i="1"/>
  <c r="F24" i="1"/>
  <c r="G24" i="1"/>
  <c r="H24" i="1"/>
  <c r="K24" i="1" s="1"/>
  <c r="I24" i="1"/>
  <c r="J24" i="1"/>
  <c r="D25" i="1"/>
  <c r="E25" i="1"/>
  <c r="F25" i="1"/>
  <c r="G25" i="1"/>
  <c r="H25" i="1"/>
  <c r="K25" i="1" s="1"/>
  <c r="I25" i="1"/>
  <c r="J25" i="1"/>
  <c r="D26" i="1"/>
  <c r="E26" i="1"/>
  <c r="F26" i="1"/>
  <c r="G26" i="1"/>
  <c r="H26" i="1"/>
  <c r="K26" i="1" s="1"/>
  <c r="I26" i="1"/>
  <c r="J26" i="1"/>
  <c r="D27" i="1"/>
  <c r="E27" i="1"/>
  <c r="F27" i="1"/>
  <c r="G27" i="1"/>
  <c r="H27" i="1"/>
  <c r="K27" i="1" s="1"/>
  <c r="I27" i="1"/>
  <c r="J27" i="1"/>
  <c r="D28" i="1"/>
  <c r="E28" i="1"/>
  <c r="F28" i="1"/>
  <c r="G28" i="1"/>
  <c r="H28" i="1"/>
  <c r="K28" i="1" s="1"/>
  <c r="I28" i="1"/>
  <c r="J28" i="1"/>
  <c r="D29" i="1"/>
  <c r="E29" i="1"/>
  <c r="F29" i="1"/>
  <c r="G29" i="1"/>
  <c r="H29" i="1"/>
  <c r="K29" i="1" s="1"/>
  <c r="I29" i="1"/>
  <c r="J29" i="1"/>
  <c r="D30" i="1"/>
  <c r="E30" i="1"/>
  <c r="F30" i="1"/>
  <c r="G30" i="1"/>
  <c r="H30" i="1"/>
  <c r="K30" i="1" s="1"/>
  <c r="I30" i="1"/>
  <c r="J30" i="1"/>
  <c r="D31" i="1"/>
  <c r="E31" i="1"/>
  <c r="F31" i="1"/>
  <c r="G31" i="1"/>
  <c r="H31" i="1"/>
  <c r="K31" i="1" s="1"/>
  <c r="I31" i="1"/>
  <c r="J31" i="1"/>
  <c r="D32" i="1"/>
  <c r="E32" i="1"/>
  <c r="F32" i="1"/>
  <c r="G32" i="1"/>
  <c r="H32" i="1"/>
  <c r="K32" i="1" s="1"/>
  <c r="I32" i="1"/>
  <c r="J32" i="1"/>
  <c r="D33" i="1"/>
  <c r="E33" i="1"/>
  <c r="F33" i="1"/>
  <c r="G33" i="1"/>
  <c r="H33" i="1"/>
  <c r="K33" i="1" s="1"/>
  <c r="I33" i="1"/>
  <c r="J33" i="1"/>
  <c r="D34" i="1"/>
  <c r="E34" i="1"/>
  <c r="F34" i="1"/>
  <c r="G34" i="1"/>
  <c r="H34" i="1"/>
  <c r="K34" i="1" s="1"/>
  <c r="I34" i="1"/>
  <c r="J34" i="1"/>
  <c r="D35" i="1"/>
  <c r="E35" i="1"/>
  <c r="F35" i="1"/>
  <c r="G35" i="1"/>
  <c r="H35" i="1"/>
  <c r="K35" i="1" s="1"/>
  <c r="I35" i="1"/>
  <c r="J35" i="1"/>
  <c r="D36" i="1"/>
  <c r="E36" i="1"/>
  <c r="F36" i="1"/>
  <c r="G36" i="1"/>
  <c r="H36" i="1"/>
  <c r="K36" i="1" s="1"/>
  <c r="I36" i="1"/>
  <c r="J36" i="1"/>
  <c r="D37" i="1"/>
  <c r="E37" i="1"/>
  <c r="F37" i="1"/>
  <c r="G37" i="1"/>
  <c r="H37" i="1"/>
  <c r="K37" i="1" s="1"/>
  <c r="I37" i="1"/>
  <c r="J37" i="1"/>
  <c r="D38" i="1"/>
  <c r="E38" i="1"/>
  <c r="F38" i="1"/>
  <c r="G38" i="1"/>
  <c r="H38" i="1"/>
  <c r="K38" i="1" s="1"/>
  <c r="I38" i="1"/>
  <c r="J38" i="1"/>
  <c r="D39" i="1"/>
  <c r="E39" i="1"/>
  <c r="F39" i="1"/>
  <c r="G39" i="1"/>
  <c r="H39" i="1"/>
  <c r="K39" i="1" s="1"/>
  <c r="I39" i="1"/>
  <c r="J39" i="1"/>
  <c r="D40" i="1"/>
  <c r="E40" i="1"/>
  <c r="F40" i="1"/>
  <c r="G40" i="1"/>
  <c r="H40" i="1"/>
  <c r="K40" i="1" s="1"/>
  <c r="I40" i="1"/>
  <c r="J40" i="1"/>
  <c r="D41" i="1"/>
  <c r="E41" i="1"/>
  <c r="F41" i="1"/>
  <c r="G41" i="1"/>
  <c r="H41" i="1"/>
  <c r="K41" i="1" s="1"/>
  <c r="I41" i="1"/>
  <c r="J41" i="1"/>
  <c r="D42" i="1"/>
  <c r="E42" i="1"/>
  <c r="F42" i="1"/>
  <c r="G42" i="1"/>
  <c r="H42" i="1"/>
  <c r="K42" i="1" s="1"/>
  <c r="I42" i="1"/>
  <c r="J42" i="1"/>
  <c r="D43" i="1"/>
  <c r="E43" i="1"/>
  <c r="F43" i="1"/>
  <c r="G43" i="1"/>
  <c r="H43" i="1"/>
  <c r="K43" i="1" s="1"/>
  <c r="I43" i="1"/>
  <c r="J43" i="1"/>
  <c r="D44" i="1"/>
  <c r="E44" i="1"/>
  <c r="F44" i="1"/>
  <c r="G44" i="1"/>
  <c r="H44" i="1"/>
  <c r="K44" i="1" s="1"/>
  <c r="I44" i="1"/>
  <c r="J44" i="1"/>
  <c r="D45" i="1"/>
  <c r="E45" i="1"/>
  <c r="F45" i="1"/>
  <c r="G45" i="1"/>
  <c r="H45" i="1"/>
  <c r="K45" i="1" s="1"/>
  <c r="I45" i="1"/>
  <c r="J45" i="1"/>
  <c r="D46" i="1"/>
  <c r="E46" i="1"/>
  <c r="F46" i="1"/>
  <c r="G46" i="1"/>
  <c r="H46" i="1"/>
  <c r="K46" i="1" s="1"/>
  <c r="I46" i="1"/>
  <c r="J46" i="1"/>
  <c r="D47" i="1"/>
  <c r="E47" i="1"/>
  <c r="F47" i="1"/>
  <c r="G47" i="1"/>
  <c r="H47" i="1"/>
  <c r="K47" i="1" s="1"/>
  <c r="I47" i="1"/>
  <c r="J47" i="1"/>
  <c r="D48" i="1"/>
  <c r="E48" i="1"/>
  <c r="F48" i="1"/>
  <c r="G48" i="1"/>
  <c r="H48" i="1"/>
  <c r="K48" i="1" s="1"/>
  <c r="I48" i="1"/>
  <c r="J48" i="1"/>
  <c r="D49" i="1"/>
  <c r="E49" i="1"/>
  <c r="F49" i="1"/>
  <c r="G49" i="1"/>
  <c r="H49" i="1"/>
  <c r="K49" i="1" s="1"/>
  <c r="I49" i="1"/>
  <c r="J49" i="1"/>
  <c r="D50" i="1"/>
  <c r="E50" i="1"/>
  <c r="F50" i="1"/>
  <c r="G50" i="1"/>
  <c r="H50" i="1"/>
  <c r="K50" i="1" s="1"/>
  <c r="I50" i="1"/>
  <c r="J50" i="1"/>
  <c r="D51" i="1"/>
  <c r="E51" i="1"/>
  <c r="F51" i="1"/>
  <c r="G51" i="1"/>
  <c r="H51" i="1"/>
  <c r="K51" i="1" s="1"/>
  <c r="I51" i="1"/>
  <c r="J51" i="1"/>
  <c r="D52" i="1"/>
  <c r="E52" i="1"/>
  <c r="F52" i="1"/>
  <c r="G52" i="1"/>
  <c r="H52" i="1"/>
  <c r="K52" i="1" s="1"/>
  <c r="I52" i="1"/>
  <c r="J52" i="1"/>
  <c r="D53" i="1"/>
  <c r="E53" i="1"/>
  <c r="F53" i="1"/>
  <c r="G53" i="1"/>
  <c r="H53" i="1"/>
  <c r="K53" i="1" s="1"/>
  <c r="I53" i="1"/>
  <c r="J53" i="1"/>
  <c r="D54" i="1"/>
  <c r="E54" i="1"/>
  <c r="F54" i="1"/>
  <c r="G54" i="1"/>
  <c r="H54" i="1"/>
  <c r="K54" i="1" s="1"/>
  <c r="I54" i="1"/>
  <c r="J54" i="1"/>
  <c r="D55" i="1"/>
  <c r="E55" i="1"/>
  <c r="F55" i="1"/>
  <c r="G55" i="1"/>
  <c r="H55" i="1"/>
  <c r="K55" i="1" s="1"/>
  <c r="I55" i="1"/>
  <c r="J55" i="1"/>
  <c r="D56" i="1"/>
  <c r="E56" i="1"/>
  <c r="F56" i="1"/>
  <c r="G56" i="1"/>
  <c r="H56" i="1"/>
  <c r="K56" i="1" s="1"/>
  <c r="I56" i="1"/>
  <c r="J56" i="1"/>
  <c r="D57" i="1"/>
  <c r="E57" i="1"/>
  <c r="F57" i="1"/>
  <c r="G57" i="1"/>
  <c r="H57" i="1"/>
  <c r="K57" i="1" s="1"/>
  <c r="I57" i="1"/>
  <c r="J57" i="1"/>
  <c r="D58" i="1"/>
  <c r="E58" i="1"/>
  <c r="F58" i="1"/>
  <c r="G58" i="1"/>
  <c r="H58" i="1"/>
  <c r="K58" i="1" s="1"/>
  <c r="I58" i="1"/>
  <c r="J58" i="1"/>
  <c r="D59" i="1"/>
  <c r="E59" i="1"/>
  <c r="F59" i="1"/>
  <c r="G59" i="1"/>
  <c r="H59" i="1"/>
  <c r="K59" i="1" s="1"/>
  <c r="I59" i="1"/>
  <c r="J59" i="1"/>
  <c r="D60" i="1"/>
  <c r="E60" i="1"/>
  <c r="F60" i="1"/>
  <c r="G60" i="1"/>
  <c r="H60" i="1"/>
  <c r="K60" i="1" s="1"/>
  <c r="I60" i="1"/>
  <c r="J60" i="1"/>
  <c r="D61" i="1"/>
  <c r="E61" i="1"/>
  <c r="F61" i="1"/>
  <c r="G61" i="1"/>
  <c r="H61" i="1"/>
  <c r="K61" i="1" s="1"/>
  <c r="I61" i="1"/>
  <c r="J61" i="1"/>
  <c r="D62" i="1"/>
  <c r="E62" i="1"/>
  <c r="F62" i="1"/>
  <c r="G62" i="1"/>
  <c r="H62" i="1"/>
  <c r="K62" i="1" s="1"/>
  <c r="I62" i="1"/>
  <c r="J62" i="1"/>
  <c r="D63" i="1"/>
  <c r="E63" i="1"/>
  <c r="F63" i="1"/>
  <c r="G63" i="1"/>
  <c r="H63" i="1"/>
  <c r="K63" i="1" s="1"/>
  <c r="I63" i="1"/>
  <c r="J63" i="1"/>
  <c r="D64" i="1"/>
  <c r="E64" i="1"/>
  <c r="F64" i="1"/>
  <c r="G64" i="1"/>
  <c r="H64" i="1"/>
  <c r="K64" i="1" s="1"/>
  <c r="I64" i="1"/>
  <c r="J64" i="1"/>
  <c r="D65" i="1"/>
  <c r="E65" i="1"/>
  <c r="F65" i="1"/>
  <c r="G65" i="1"/>
  <c r="H65" i="1"/>
  <c r="K65" i="1" s="1"/>
  <c r="I65" i="1"/>
  <c r="J65" i="1"/>
  <c r="D66" i="1"/>
  <c r="E66" i="1"/>
  <c r="F66" i="1"/>
  <c r="G66" i="1"/>
  <c r="H66" i="1"/>
  <c r="K66" i="1" s="1"/>
  <c r="I66" i="1"/>
  <c r="J66" i="1"/>
  <c r="D67" i="1"/>
  <c r="E67" i="1"/>
  <c r="F67" i="1"/>
  <c r="G67" i="1"/>
  <c r="H67" i="1"/>
  <c r="K67" i="1" s="1"/>
  <c r="I67" i="1"/>
  <c r="J67" i="1"/>
  <c r="D68" i="1"/>
  <c r="E68" i="1"/>
  <c r="F68" i="1"/>
  <c r="G68" i="1"/>
  <c r="H68" i="1"/>
  <c r="K68" i="1" s="1"/>
  <c r="I68" i="1"/>
  <c r="J68" i="1"/>
  <c r="D69" i="1"/>
  <c r="E69" i="1"/>
  <c r="F69" i="1"/>
  <c r="G69" i="1"/>
  <c r="H69" i="1"/>
  <c r="K69" i="1" s="1"/>
  <c r="I69" i="1"/>
  <c r="J69" i="1"/>
  <c r="D70" i="1"/>
  <c r="E70" i="1"/>
  <c r="F70" i="1"/>
  <c r="G70" i="1"/>
  <c r="H70" i="1"/>
  <c r="K70" i="1" s="1"/>
  <c r="I70" i="1"/>
  <c r="J70" i="1"/>
  <c r="D71" i="1"/>
  <c r="E71" i="1"/>
  <c r="F71" i="1"/>
  <c r="G71" i="1"/>
  <c r="H71" i="1"/>
  <c r="K71" i="1" s="1"/>
  <c r="I71" i="1"/>
  <c r="J71" i="1"/>
  <c r="D72" i="1"/>
  <c r="E72" i="1"/>
  <c r="F72" i="1"/>
  <c r="G72" i="1"/>
  <c r="H72" i="1"/>
  <c r="K72" i="1" s="1"/>
  <c r="I72" i="1"/>
  <c r="J72" i="1"/>
  <c r="D73" i="1"/>
  <c r="E73" i="1"/>
  <c r="F73" i="1"/>
  <c r="G73" i="1"/>
  <c r="H73" i="1"/>
  <c r="K73" i="1" s="1"/>
  <c r="I73" i="1"/>
  <c r="J73" i="1"/>
  <c r="D74" i="1"/>
  <c r="E74" i="1"/>
  <c r="F74" i="1"/>
  <c r="G74" i="1"/>
  <c r="H74" i="1"/>
  <c r="K74" i="1" s="1"/>
  <c r="I74" i="1"/>
  <c r="J74" i="1"/>
  <c r="D75" i="1"/>
  <c r="E75" i="1"/>
  <c r="F75" i="1"/>
  <c r="G75" i="1"/>
  <c r="H75" i="1"/>
  <c r="K75" i="1" s="1"/>
  <c r="I75" i="1"/>
  <c r="J75" i="1"/>
  <c r="F164" i="3" l="1"/>
  <c r="AL107" i="3"/>
  <c r="AL4" i="3"/>
  <c r="AK51" i="3"/>
  <c r="AM179" i="3"/>
  <c r="K35" i="10"/>
  <c r="F96" i="3"/>
  <c r="AL88" i="3"/>
  <c r="AL205" i="3"/>
  <c r="AA92" i="3"/>
  <c r="F169" i="3"/>
  <c r="AL109" i="3"/>
  <c r="F207" i="3"/>
  <c r="AA73" i="3"/>
  <c r="F204" i="3"/>
  <c r="F94" i="3"/>
  <c r="F91" i="3"/>
  <c r="AM96" i="3"/>
  <c r="F64" i="3"/>
  <c r="AA133" i="3"/>
  <c r="AK81" i="3"/>
  <c r="AJ113" i="3"/>
  <c r="AA90" i="3"/>
  <c r="AA36" i="3"/>
  <c r="AJ24" i="3"/>
  <c r="AA21" i="3"/>
  <c r="AL10" i="3"/>
  <c r="AJ25" i="3"/>
  <c r="F178" i="3"/>
  <c r="AL76" i="3"/>
  <c r="AM60" i="3"/>
  <c r="AL41" i="3"/>
  <c r="AJ4" i="3"/>
  <c r="AK76" i="3"/>
  <c r="AL54" i="3"/>
  <c r="AJ76" i="3"/>
  <c r="AA193" i="3"/>
  <c r="AL5" i="3"/>
  <c r="F34" i="3"/>
  <c r="AJ109" i="3"/>
  <c r="AA77" i="3"/>
  <c r="AK52" i="3"/>
  <c r="AM175" i="3"/>
  <c r="AJ88" i="3"/>
  <c r="F76" i="3"/>
  <c r="AA41" i="3"/>
  <c r="AM205" i="3"/>
  <c r="AL128" i="3"/>
  <c r="AM89" i="3"/>
  <c r="AM8" i="3"/>
  <c r="AL79" i="3"/>
  <c r="AL59" i="3"/>
  <c r="F143" i="3"/>
  <c r="F208" i="3"/>
  <c r="AK116" i="3"/>
  <c r="AA52" i="3"/>
  <c r="AA72" i="3"/>
  <c r="AA12" i="3"/>
  <c r="AA183" i="3"/>
  <c r="AM133" i="3"/>
  <c r="F26" i="3"/>
  <c r="F23" i="3"/>
  <c r="F8" i="3"/>
  <c r="AJ133" i="3"/>
  <c r="AA113" i="3"/>
  <c r="AA100" i="3"/>
  <c r="AL84" i="3"/>
  <c r="F72" i="3"/>
  <c r="AK54" i="3"/>
  <c r="AJ41" i="3"/>
  <c r="AM181" i="3"/>
  <c r="AL111" i="3"/>
  <c r="AM88" i="3"/>
  <c r="AJ84" i="3"/>
  <c r="AJ64" i="3"/>
  <c r="AA194" i="3"/>
  <c r="AJ188" i="3"/>
  <c r="AL95" i="3"/>
  <c r="AL74" i="3"/>
  <c r="F47" i="3"/>
  <c r="AL127" i="3"/>
  <c r="AL94" i="3"/>
  <c r="AA65" i="3"/>
  <c r="AA51" i="3"/>
  <c r="AA34" i="3"/>
  <c r="AJ6" i="3"/>
  <c r="F182" i="3"/>
  <c r="AA169" i="3"/>
  <c r="F100" i="3"/>
  <c r="F156" i="3"/>
  <c r="AL26" i="3"/>
  <c r="AJ145" i="3"/>
  <c r="AL135" i="3"/>
  <c r="F79" i="3"/>
  <c r="AK53" i="3"/>
  <c r="AJ43" i="3"/>
  <c r="AJ26" i="3"/>
  <c r="T6" i="6"/>
  <c r="F12" i="3"/>
  <c r="AK181" i="3"/>
  <c r="F157" i="3"/>
  <c r="AM162" i="3"/>
  <c r="AA161" i="3"/>
  <c r="AJ146" i="3"/>
  <c r="AL122" i="3"/>
  <c r="AL89" i="3"/>
  <c r="AK64" i="3"/>
  <c r="F18" i="3"/>
  <c r="T14" i="6"/>
  <c r="AK89" i="3"/>
  <c r="AA60" i="3"/>
  <c r="AM44" i="3"/>
  <c r="AK40" i="3"/>
  <c r="AJ178" i="3"/>
  <c r="AM61" i="3"/>
  <c r="AL44" i="3"/>
  <c r="AL199" i="3"/>
  <c r="AM108" i="3"/>
  <c r="AM104" i="3"/>
  <c r="F102" i="3"/>
  <c r="F87" i="3"/>
  <c r="AA57" i="3"/>
  <c r="F39" i="3"/>
  <c r="AJ150" i="3"/>
  <c r="AM109" i="3"/>
  <c r="AL108" i="3"/>
  <c r="AL104" i="3"/>
  <c r="AA103" i="3"/>
  <c r="AM97" i="3"/>
  <c r="AA11" i="3"/>
  <c r="F135" i="3"/>
  <c r="F111" i="3"/>
  <c r="AK108" i="3"/>
  <c r="AK104" i="3"/>
  <c r="AM24" i="3"/>
  <c r="AJ5" i="3"/>
  <c r="AJ213" i="3"/>
  <c r="AJ196" i="3"/>
  <c r="AL137" i="3"/>
  <c r="AK113" i="3"/>
  <c r="AM28" i="3"/>
  <c r="AK24" i="3"/>
  <c r="O212" i="6"/>
  <c r="O204" i="6"/>
  <c r="O196" i="6"/>
  <c r="O188" i="6"/>
  <c r="O180" i="6"/>
  <c r="O172" i="6"/>
  <c r="O164" i="6"/>
  <c r="O156" i="6"/>
  <c r="O148" i="6"/>
  <c r="O140" i="6"/>
  <c r="O132" i="6"/>
  <c r="O124" i="6"/>
  <c r="O116" i="6"/>
  <c r="O108" i="6"/>
  <c r="O100" i="6"/>
  <c r="O92" i="6"/>
  <c r="O84" i="6"/>
  <c r="O76" i="6"/>
  <c r="O68" i="6"/>
  <c r="O60" i="6"/>
  <c r="O52" i="6"/>
  <c r="O44" i="6"/>
  <c r="O36" i="6"/>
  <c r="O28" i="6"/>
  <c r="O20" i="6"/>
  <c r="O12" i="6"/>
  <c r="O4" i="6"/>
  <c r="V22" i="6"/>
  <c r="V14" i="6"/>
  <c r="V6" i="6"/>
  <c r="U14" i="6"/>
  <c r="U6" i="6"/>
  <c r="V195" i="6"/>
  <c r="V187" i="6"/>
  <c r="V179" i="6"/>
  <c r="V171" i="6"/>
  <c r="V163" i="6"/>
  <c r="V155" i="6"/>
  <c r="V147" i="6"/>
  <c r="V139" i="6"/>
  <c r="V131" i="6"/>
  <c r="V123" i="6"/>
  <c r="V115" i="6"/>
  <c r="V107" i="6"/>
  <c r="V99" i="6"/>
  <c r="V91" i="6"/>
  <c r="V83" i="6"/>
  <c r="V75" i="6"/>
  <c r="V67" i="6"/>
  <c r="V59" i="6"/>
  <c r="V51" i="6"/>
  <c r="V43" i="6"/>
  <c r="V35" i="6"/>
  <c r="V27" i="6"/>
  <c r="V19" i="6"/>
  <c r="V11" i="6"/>
  <c r="V3" i="6"/>
  <c r="V210" i="6"/>
  <c r="V202" i="6"/>
  <c r="V194" i="6"/>
  <c r="V186" i="6"/>
  <c r="V178" i="6"/>
  <c r="V170" i="6"/>
  <c r="V162" i="6"/>
  <c r="V154" i="6"/>
  <c r="V146" i="6"/>
  <c r="V138" i="6"/>
  <c r="V130" i="6"/>
  <c r="V122" i="6"/>
  <c r="V114" i="6"/>
  <c r="V106" i="6"/>
  <c r="V98" i="6"/>
  <c r="V90" i="6"/>
  <c r="V82" i="6"/>
  <c r="V74" i="6"/>
  <c r="V66" i="6"/>
  <c r="V58" i="6"/>
  <c r="V50" i="6"/>
  <c r="V42" i="6"/>
  <c r="V34" i="6"/>
  <c r="V26" i="6"/>
  <c r="V18" i="6"/>
  <c r="V10" i="6"/>
  <c r="V2" i="6"/>
  <c r="F213" i="3"/>
  <c r="AK204" i="3"/>
  <c r="AL200" i="3"/>
  <c r="AK193" i="3"/>
  <c r="AL140" i="3"/>
  <c r="AM132" i="3"/>
  <c r="AJ117" i="3"/>
  <c r="AK69" i="3"/>
  <c r="AK68" i="3"/>
  <c r="F62" i="3"/>
  <c r="AA20" i="3"/>
  <c r="AJ204" i="3"/>
  <c r="F202" i="3"/>
  <c r="AA181" i="3"/>
  <c r="AA177" i="3"/>
  <c r="AJ174" i="3"/>
  <c r="F166" i="3"/>
  <c r="AL155" i="3"/>
  <c r="AJ132" i="3"/>
  <c r="F106" i="3"/>
  <c r="AL83" i="3"/>
  <c r="AA82" i="3"/>
  <c r="AA76" i="3"/>
  <c r="AJ69" i="3"/>
  <c r="AJ68" i="3"/>
  <c r="AA67" i="3"/>
  <c r="AA58" i="3"/>
  <c r="AA35" i="3"/>
  <c r="AA32" i="3"/>
  <c r="AK179" i="3"/>
  <c r="AM105" i="3"/>
  <c r="AK97" i="3"/>
  <c r="AK65" i="3"/>
  <c r="F63" i="3"/>
  <c r="AL61" i="3"/>
  <c r="AL60" i="3"/>
  <c r="F35" i="3"/>
  <c r="F24" i="3"/>
  <c r="AL8" i="3"/>
  <c r="AJ209" i="3"/>
  <c r="F203" i="3"/>
  <c r="AL191" i="3"/>
  <c r="F185" i="3"/>
  <c r="AJ179" i="3"/>
  <c r="F170" i="3"/>
  <c r="F154" i="3"/>
  <c r="AA144" i="3"/>
  <c r="AK138" i="3"/>
  <c r="AL126" i="3"/>
  <c r="AK105" i="3"/>
  <c r="AJ97" i="3"/>
  <c r="AL85" i="3"/>
  <c r="AJ65" i="3"/>
  <c r="AA64" i="3"/>
  <c r="AK61" i="3"/>
  <c r="AK60" i="3"/>
  <c r="AA59" i="3"/>
  <c r="AA56" i="3"/>
  <c r="AM53" i="3"/>
  <c r="AM52" i="3"/>
  <c r="AK27" i="3"/>
  <c r="F211" i="3"/>
  <c r="AA205" i="3"/>
  <c r="AA201" i="3"/>
  <c r="F200" i="3"/>
  <c r="AK191" i="3"/>
  <c r="AA165" i="3"/>
  <c r="AJ138" i="3"/>
  <c r="F136" i="3"/>
  <c r="AL134" i="3"/>
  <c r="AL130" i="3"/>
  <c r="AL114" i="3"/>
  <c r="AJ85" i="3"/>
  <c r="AM80" i="3"/>
  <c r="AL53" i="3"/>
  <c r="AL52" i="3"/>
  <c r="AK48" i="3"/>
  <c r="AA33" i="3"/>
  <c r="AA30" i="3"/>
  <c r="AA18" i="3"/>
  <c r="AA101" i="3"/>
  <c r="AK80" i="3"/>
  <c r="F78" i="3"/>
  <c r="AK19" i="3"/>
  <c r="AL3" i="3"/>
  <c r="AL142" i="3"/>
  <c r="AL123" i="3"/>
  <c r="AA110" i="3"/>
  <c r="AA93" i="3"/>
  <c r="AA89" i="3"/>
  <c r="AM81" i="3"/>
  <c r="AJ80" i="3"/>
  <c r="AA79" i="3"/>
  <c r="AL75" i="3"/>
  <c r="AA74" i="3"/>
  <c r="AL66" i="3"/>
  <c r="AJ23" i="3"/>
  <c r="AJ19" i="3"/>
  <c r="AJ9" i="3"/>
  <c r="AM5" i="3"/>
  <c r="AM4" i="3"/>
  <c r="AJ3" i="3"/>
  <c r="AJ184" i="3"/>
  <c r="AL169" i="3"/>
  <c r="AA213" i="3"/>
  <c r="AA206" i="3"/>
  <c r="AA198" i="3"/>
  <c r="AL115" i="3"/>
  <c r="AA114" i="3"/>
  <c r="AL102" i="3"/>
  <c r="AL91" i="3"/>
  <c r="AJ81" i="3"/>
  <c r="AK49" i="3"/>
  <c r="F44" i="3"/>
  <c r="F40" i="3"/>
  <c r="AL28" i="3"/>
  <c r="F201" i="3"/>
  <c r="AM77" i="3"/>
  <c r="AJ203" i="3"/>
  <c r="F183" i="3"/>
  <c r="AL181" i="3"/>
  <c r="AA166" i="3"/>
  <c r="AL124" i="3"/>
  <c r="AM116" i="3"/>
  <c r="AL82" i="3"/>
  <c r="AL77" i="3"/>
  <c r="AA75" i="3"/>
  <c r="AL67" i="3"/>
  <c r="AA66" i="3"/>
  <c r="AM20" i="3"/>
  <c r="AJ10" i="3"/>
  <c r="AA210" i="3"/>
  <c r="AA150" i="3"/>
  <c r="AA120" i="3"/>
  <c r="AM117" i="3"/>
  <c r="AA94" i="3"/>
  <c r="AK77" i="3"/>
  <c r="AM69" i="3"/>
  <c r="AM68" i="3"/>
  <c r="F27" i="3"/>
  <c r="AA13" i="3"/>
  <c r="F206" i="3"/>
  <c r="AA173" i="3"/>
  <c r="AA157" i="3"/>
  <c r="F138" i="3"/>
  <c r="AL136" i="3"/>
  <c r="AA135" i="3"/>
  <c r="F134" i="3"/>
  <c r="AK117" i="3"/>
  <c r="AJ116" i="3"/>
  <c r="AA81" i="3"/>
  <c r="AK43" i="3"/>
  <c r="F37" i="3"/>
  <c r="AM25" i="3"/>
  <c r="AM17" i="3"/>
  <c r="AA4" i="3"/>
  <c r="M75" i="5"/>
  <c r="J74" i="5"/>
  <c r="N70" i="5"/>
  <c r="K69" i="5"/>
  <c r="L64" i="5"/>
  <c r="M59" i="5"/>
  <c r="J58" i="5"/>
  <c r="N54" i="5"/>
  <c r="K53" i="5"/>
  <c r="L48" i="5"/>
  <c r="M43" i="5"/>
  <c r="J42" i="5"/>
  <c r="N38" i="5"/>
  <c r="K37" i="5"/>
  <c r="L32" i="5"/>
  <c r="M27" i="5"/>
  <c r="J26" i="5"/>
  <c r="N22" i="5"/>
  <c r="K21" i="5"/>
  <c r="L16" i="5"/>
  <c r="M11" i="5"/>
  <c r="J10" i="5"/>
  <c r="K5" i="5"/>
  <c r="L75" i="5"/>
  <c r="M70" i="5"/>
  <c r="J69" i="5"/>
  <c r="N65" i="5"/>
  <c r="K64" i="5"/>
  <c r="L59" i="5"/>
  <c r="M54" i="5"/>
  <c r="N49" i="5"/>
  <c r="K48" i="5"/>
  <c r="L43" i="5"/>
  <c r="M38" i="5"/>
  <c r="J37" i="5"/>
  <c r="N33" i="5"/>
  <c r="K32" i="5"/>
  <c r="L27" i="5"/>
  <c r="M22" i="5"/>
  <c r="J21" i="5"/>
  <c r="N17" i="5"/>
  <c r="K16" i="5"/>
  <c r="M6" i="5"/>
  <c r="J5" i="5"/>
  <c r="J75" i="5"/>
  <c r="N71" i="5"/>
  <c r="L65" i="5"/>
  <c r="J59" i="5"/>
  <c r="N55" i="5"/>
  <c r="L49" i="5"/>
  <c r="J43" i="5"/>
  <c r="N39" i="5"/>
  <c r="L33" i="5"/>
  <c r="N23" i="5"/>
  <c r="L17" i="5"/>
  <c r="N7" i="5"/>
  <c r="M71" i="5"/>
  <c r="N66" i="5"/>
  <c r="M55" i="5"/>
  <c r="N50" i="5"/>
  <c r="M39" i="5"/>
  <c r="N34" i="5"/>
  <c r="M23" i="5"/>
  <c r="N18" i="5"/>
  <c r="M7" i="5"/>
  <c r="N2" i="5"/>
  <c r="L71" i="5"/>
  <c r="M66" i="5"/>
  <c r="N61" i="5"/>
  <c r="L55" i="5"/>
  <c r="M50" i="5"/>
  <c r="N45" i="5"/>
  <c r="L39" i="5"/>
  <c r="M34" i="5"/>
  <c r="N29" i="5"/>
  <c r="L23" i="5"/>
  <c r="M18" i="5"/>
  <c r="N13" i="5"/>
  <c r="L7" i="5"/>
  <c r="M2" i="5"/>
  <c r="L66" i="5"/>
  <c r="M61" i="5"/>
  <c r="L50" i="5"/>
  <c r="M45" i="5"/>
  <c r="L34" i="5"/>
  <c r="M29" i="5"/>
  <c r="L18" i="5"/>
  <c r="M13" i="5"/>
  <c r="L2" i="5"/>
  <c r="M72" i="5"/>
  <c r="N67" i="5"/>
  <c r="M56" i="5"/>
  <c r="N51" i="5"/>
  <c r="M40" i="5"/>
  <c r="N35" i="5"/>
  <c r="M24" i="5"/>
  <c r="N19" i="5"/>
  <c r="M8" i="5"/>
  <c r="N3" i="5"/>
  <c r="M67" i="5"/>
  <c r="M51" i="5"/>
  <c r="M35" i="5"/>
  <c r="N30" i="5"/>
  <c r="M19" i="5"/>
  <c r="N14" i="5"/>
  <c r="M3" i="5"/>
  <c r="L67" i="5"/>
  <c r="M62" i="5"/>
  <c r="L51" i="5"/>
  <c r="M46" i="5"/>
  <c r="L35" i="5"/>
  <c r="M30" i="5"/>
  <c r="L19" i="5"/>
  <c r="M52" i="5"/>
  <c r="M36" i="5"/>
  <c r="N15" i="5"/>
  <c r="M4" i="5"/>
  <c r="N74" i="5"/>
  <c r="N58" i="5"/>
  <c r="N42" i="5"/>
  <c r="N26" i="5"/>
  <c r="N10" i="5"/>
  <c r="M74" i="5"/>
  <c r="N69" i="5"/>
  <c r="M58" i="5"/>
  <c r="N53" i="5"/>
  <c r="M42" i="5"/>
  <c r="N37" i="5"/>
  <c r="M26" i="5"/>
  <c r="N21" i="5"/>
  <c r="M10" i="5"/>
  <c r="N5" i="5"/>
  <c r="M53" i="5"/>
  <c r="AL203" i="3"/>
  <c r="AL187" i="3"/>
  <c r="AL173" i="3"/>
  <c r="AA164" i="3"/>
  <c r="F148" i="3"/>
  <c r="AL146" i="3"/>
  <c r="AL145" i="3"/>
  <c r="AK121" i="3"/>
  <c r="AK120" i="3"/>
  <c r="AK101" i="3"/>
  <c r="AK100" i="3"/>
  <c r="F83" i="3"/>
  <c r="AK73" i="3"/>
  <c r="AK72" i="3"/>
  <c r="F68" i="3"/>
  <c r="F55" i="3"/>
  <c r="AA50" i="3"/>
  <c r="AK47" i="3"/>
  <c r="AA46" i="3"/>
  <c r="AL42" i="3"/>
  <c r="AM29" i="3"/>
  <c r="F11" i="3"/>
  <c r="AL9" i="3"/>
  <c r="AL204" i="3"/>
  <c r="AK203" i="3"/>
  <c r="F190" i="3"/>
  <c r="AL188" i="3"/>
  <c r="AK187" i="3"/>
  <c r="AK173" i="3"/>
  <c r="F159" i="3"/>
  <c r="F152" i="3"/>
  <c r="AK146" i="3"/>
  <c r="AK145" i="3"/>
  <c r="AJ121" i="3"/>
  <c r="AJ120" i="3"/>
  <c r="AJ101" i="3"/>
  <c r="AJ100" i="3"/>
  <c r="AA99" i="3"/>
  <c r="F98" i="3"/>
  <c r="AL87" i="3"/>
  <c r="AA86" i="3"/>
  <c r="AJ73" i="3"/>
  <c r="AJ72" i="3"/>
  <c r="AA71" i="3"/>
  <c r="AJ47" i="3"/>
  <c r="AL43" i="3"/>
  <c r="AJ42" i="3"/>
  <c r="F31" i="3"/>
  <c r="AL29" i="3"/>
  <c r="AK9" i="3"/>
  <c r="AK205" i="3"/>
  <c r="F196" i="3"/>
  <c r="F180" i="3"/>
  <c r="AL162" i="3"/>
  <c r="AA145" i="3"/>
  <c r="F142" i="3"/>
  <c r="F16" i="3"/>
  <c r="F212" i="3"/>
  <c r="F191" i="3"/>
  <c r="AA187" i="3"/>
  <c r="AK183" i="3"/>
  <c r="F176" i="3"/>
  <c r="AK162" i="3"/>
  <c r="AL96" i="3"/>
  <c r="AA87" i="3"/>
  <c r="AA80" i="3"/>
  <c r="AA47" i="3"/>
  <c r="AA42" i="3"/>
  <c r="F28" i="3"/>
  <c r="AK25" i="3"/>
  <c r="AL20" i="3"/>
  <c r="AJ210" i="3"/>
  <c r="AA209" i="3"/>
  <c r="AJ206" i="3"/>
  <c r="AM195" i="3"/>
  <c r="AA189" i="3"/>
  <c r="AJ183" i="3"/>
  <c r="AA182" i="3"/>
  <c r="F172" i="3"/>
  <c r="F149" i="3"/>
  <c r="AL141" i="3"/>
  <c r="F139" i="3"/>
  <c r="AL131" i="3"/>
  <c r="F112" i="3"/>
  <c r="AL110" i="3"/>
  <c r="AL103" i="3"/>
  <c r="AK96" i="3"/>
  <c r="AL90" i="3"/>
  <c r="AA53" i="3"/>
  <c r="F50" i="3"/>
  <c r="F46" i="3"/>
  <c r="AA37" i="3"/>
  <c r="F32" i="3"/>
  <c r="AK20" i="3"/>
  <c r="AL15" i="3"/>
  <c r="F13" i="3"/>
  <c r="AL195" i="3"/>
  <c r="AA155" i="3"/>
  <c r="AA136" i="3"/>
  <c r="AA95" i="3"/>
  <c r="AA88" i="3"/>
  <c r="AL62" i="3"/>
  <c r="AA48" i="3"/>
  <c r="AA24" i="3"/>
  <c r="AA19" i="3"/>
  <c r="AM16" i="3"/>
  <c r="AK15" i="3"/>
  <c r="AA14" i="3"/>
  <c r="AA10" i="3"/>
  <c r="AA3" i="3"/>
  <c r="AL196" i="3"/>
  <c r="AK195" i="3"/>
  <c r="AA174" i="3"/>
  <c r="F144" i="3"/>
  <c r="AL133" i="3"/>
  <c r="AL132" i="3"/>
  <c r="F66" i="3"/>
  <c r="AA61" i="3"/>
  <c r="F51" i="3"/>
  <c r="AM45" i="3"/>
  <c r="F36" i="3"/>
  <c r="AL16" i="3"/>
  <c r="AA6" i="3"/>
  <c r="AA5" i="3"/>
  <c r="F2" i="3"/>
  <c r="AK196" i="3"/>
  <c r="AM191" i="3"/>
  <c r="AJ190" i="3"/>
  <c r="F177" i="3"/>
  <c r="F173" i="3"/>
  <c r="AL118" i="3"/>
  <c r="AA109" i="3"/>
  <c r="AL105" i="3"/>
  <c r="AL98" i="3"/>
  <c r="AM85" i="3"/>
  <c r="AM84" i="3"/>
  <c r="AL70" i="3"/>
  <c r="AA54" i="3"/>
  <c r="AL45" i="3"/>
  <c r="AA44" i="3"/>
  <c r="F29" i="3"/>
  <c r="AL27" i="3"/>
  <c r="AK16" i="3"/>
  <c r="F9" i="3"/>
  <c r="AM164" i="3"/>
  <c r="AA117" i="3"/>
  <c r="AA116" i="3"/>
  <c r="AA69" i="3"/>
  <c r="AA68" i="3"/>
  <c r="AM57" i="3"/>
  <c r="AM56" i="3"/>
  <c r="AA38" i="3"/>
  <c r="AM197" i="3"/>
  <c r="AM185" i="3"/>
  <c r="AM168" i="3"/>
  <c r="AL164" i="3"/>
  <c r="AA137" i="3"/>
  <c r="AM112" i="3"/>
  <c r="AM93" i="3"/>
  <c r="AM92" i="3"/>
  <c r="AL78" i="3"/>
  <c r="AL63" i="3"/>
  <c r="AA62" i="3"/>
  <c r="AL57" i="3"/>
  <c r="AL56" i="3"/>
  <c r="F42" i="3"/>
  <c r="AJ27" i="3"/>
  <c r="AL17" i="3"/>
  <c r="AL7" i="3"/>
  <c r="AL197" i="3"/>
  <c r="AL185" i="3"/>
  <c r="AL168" i="3"/>
  <c r="AK164" i="3"/>
  <c r="AA159" i="3"/>
  <c r="AA148" i="3"/>
  <c r="F147" i="3"/>
  <c r="F145" i="3"/>
  <c r="AL143" i="3"/>
  <c r="F130" i="3"/>
  <c r="F126" i="3"/>
  <c r="F115" i="3"/>
  <c r="AM113" i="3"/>
  <c r="AL112" i="3"/>
  <c r="AL106" i="3"/>
  <c r="AA97" i="3"/>
  <c r="AL93" i="3"/>
  <c r="AL92" i="3"/>
  <c r="AA83" i="3"/>
  <c r="AM65" i="3"/>
  <c r="AM64" i="3"/>
  <c r="AK57" i="3"/>
  <c r="AK56" i="3"/>
  <c r="AA55" i="3"/>
  <c r="AK50" i="3"/>
  <c r="AA49" i="3"/>
  <c r="F43" i="3"/>
  <c r="AM40" i="3"/>
  <c r="AA207" i="3"/>
  <c r="F205" i="3"/>
  <c r="AA190" i="3"/>
  <c r="F189" i="3"/>
  <c r="F188" i="3"/>
  <c r="AK185" i="3"/>
  <c r="AK168" i="3"/>
  <c r="AA156" i="3"/>
  <c r="F146" i="3"/>
  <c r="AK143" i="3"/>
  <c r="AK139" i="3"/>
  <c r="AL119" i="3"/>
  <c r="AA118" i="3"/>
  <c r="AK112" i="3"/>
  <c r="AL99" i="3"/>
  <c r="AK93" i="3"/>
  <c r="AK92" i="3"/>
  <c r="AL86" i="3"/>
  <c r="AL71" i="3"/>
  <c r="AA70" i="3"/>
  <c r="AA45" i="3"/>
  <c r="AM41" i="3"/>
  <c r="AL40" i="3"/>
  <c r="AA31" i="3"/>
  <c r="AJ186" i="3"/>
  <c r="AJ153" i="3"/>
  <c r="AJ143" i="3"/>
  <c r="AJ139" i="3"/>
  <c r="AL129" i="3"/>
  <c r="AL125" i="3"/>
  <c r="AM121" i="3"/>
  <c r="AM120" i="3"/>
  <c r="AM101" i="3"/>
  <c r="AM100" i="3"/>
  <c r="AA85" i="3"/>
  <c r="AA84" i="3"/>
  <c r="AM73" i="3"/>
  <c r="AM72" i="3"/>
  <c r="AL58" i="3"/>
  <c r="AA22" i="3"/>
  <c r="AA197" i="3"/>
  <c r="AM187" i="3"/>
  <c r="AA105" i="3"/>
  <c r="AA78" i="3"/>
  <c r="AA63" i="3"/>
  <c r="AL47" i="3"/>
  <c r="F20" i="3"/>
  <c r="F15" i="3"/>
  <c r="F4" i="3"/>
  <c r="AJ2" i="3"/>
  <c r="AL213" i="3"/>
  <c r="AK212" i="3"/>
  <c r="AK211" i="3"/>
  <c r="AJ194" i="3"/>
  <c r="AJ193" i="3"/>
  <c r="F187" i="3"/>
  <c r="AL184" i="3"/>
  <c r="AL177" i="3"/>
  <c r="AA168" i="3"/>
  <c r="AK165" i="3"/>
  <c r="AA119" i="3"/>
  <c r="F118" i="3"/>
  <c r="AA112" i="3"/>
  <c r="F103" i="3"/>
  <c r="F88" i="3"/>
  <c r="F54" i="3"/>
  <c r="AM39" i="3"/>
  <c r="AK39" i="3"/>
  <c r="AL39" i="3"/>
  <c r="AA26" i="3"/>
  <c r="AK213" i="3"/>
  <c r="AJ212" i="3"/>
  <c r="AJ211" i="3"/>
  <c r="F199" i="3"/>
  <c r="AA191" i="3"/>
  <c r="AK184" i="3"/>
  <c r="AK177" i="3"/>
  <c r="F132" i="3"/>
  <c r="AA129" i="3"/>
  <c r="F128" i="3"/>
  <c r="AA125" i="3"/>
  <c r="F124" i="3"/>
  <c r="AA106" i="3"/>
  <c r="AA91" i="3"/>
  <c r="F90" i="3"/>
  <c r="F75" i="3"/>
  <c r="F60" i="3"/>
  <c r="AK22" i="3"/>
  <c r="AJ22" i="3"/>
  <c r="AL22" i="3"/>
  <c r="AA204" i="3"/>
  <c r="AM147" i="3"/>
  <c r="AJ147" i="3"/>
  <c r="AK147" i="3"/>
  <c r="AL147" i="3"/>
  <c r="AM151" i="3"/>
  <c r="AJ151" i="3"/>
  <c r="AL151" i="3"/>
  <c r="AK197" i="3"/>
  <c r="F181" i="3"/>
  <c r="AA178" i="3"/>
  <c r="AL171" i="3"/>
  <c r="F168" i="3"/>
  <c r="F162" i="3"/>
  <c r="AK160" i="3"/>
  <c r="AK156" i="3"/>
  <c r="AA151" i="3"/>
  <c r="F119" i="3"/>
  <c r="F104" i="3"/>
  <c r="F70" i="3"/>
  <c r="AM13" i="3"/>
  <c r="AK13" i="3"/>
  <c r="AL13" i="3"/>
  <c r="AA211" i="3"/>
  <c r="AA208" i="3"/>
  <c r="AM199" i="3"/>
  <c r="AJ198" i="3"/>
  <c r="AA192" i="3"/>
  <c r="AA185" i="3"/>
  <c r="AA170" i="3"/>
  <c r="AA130" i="3"/>
  <c r="AA126" i="3"/>
  <c r="AA122" i="3"/>
  <c r="AA107" i="3"/>
  <c r="AL36" i="3"/>
  <c r="AM36" i="3"/>
  <c r="AJ36" i="3"/>
  <c r="AK36" i="3"/>
  <c r="AA28" i="3"/>
  <c r="AA8" i="3"/>
  <c r="AM201" i="3"/>
  <c r="AA186" i="3"/>
  <c r="AA176" i="3"/>
  <c r="AK171" i="3"/>
  <c r="AM171" i="3"/>
  <c r="AL160" i="3"/>
  <c r="AM160" i="3"/>
  <c r="AM156" i="3"/>
  <c r="AL156" i="3"/>
  <c r="AJ152" i="3"/>
  <c r="AL152" i="3"/>
  <c r="AM152" i="3"/>
  <c r="AL201" i="3"/>
  <c r="AK200" i="3"/>
  <c r="AK199" i="3"/>
  <c r="AA195" i="3"/>
  <c r="AM189" i="3"/>
  <c r="AK172" i="3"/>
  <c r="AA152" i="3"/>
  <c r="AJ148" i="3"/>
  <c r="AK148" i="3"/>
  <c r="AL148" i="3"/>
  <c r="AM148" i="3"/>
  <c r="AA115" i="3"/>
  <c r="F114" i="3"/>
  <c r="AA108" i="3"/>
  <c r="F99" i="3"/>
  <c r="F84" i="3"/>
  <c r="AA2" i="3"/>
  <c r="AA212" i="3"/>
  <c r="F210" i="3"/>
  <c r="F209" i="3"/>
  <c r="AK201" i="3"/>
  <c r="AJ200" i="3"/>
  <c r="F192" i="3"/>
  <c r="AL189" i="3"/>
  <c r="AM173" i="3"/>
  <c r="AM167" i="3"/>
  <c r="AL167" i="3"/>
  <c r="AA141" i="3"/>
  <c r="F140" i="3"/>
  <c r="F120" i="3"/>
  <c r="AA102" i="3"/>
  <c r="F86" i="3"/>
  <c r="F71" i="3"/>
  <c r="F56" i="3"/>
  <c r="AK14" i="3"/>
  <c r="AL14" i="3"/>
  <c r="AJ202" i="3"/>
  <c r="F194" i="3"/>
  <c r="F193" i="3"/>
  <c r="AK189" i="3"/>
  <c r="AM180" i="3"/>
  <c r="AJ180" i="3"/>
  <c r="AK180" i="3"/>
  <c r="AA179" i="3"/>
  <c r="AM172" i="3"/>
  <c r="AL172" i="3"/>
  <c r="AA171" i="3"/>
  <c r="AN201" i="3"/>
  <c r="AA127" i="3"/>
  <c r="AA123" i="3"/>
  <c r="F122" i="3"/>
  <c r="F107" i="3"/>
  <c r="F92" i="3"/>
  <c r="F58" i="3"/>
  <c r="AL37" i="3"/>
  <c r="AM37" i="3"/>
  <c r="AJ37" i="3"/>
  <c r="AK37" i="3"/>
  <c r="AA29" i="3"/>
  <c r="AA9" i="3"/>
  <c r="AM207" i="3"/>
  <c r="AA202" i="3"/>
  <c r="AA196" i="3"/>
  <c r="AK153" i="3"/>
  <c r="AM153" i="3"/>
  <c r="AJ149" i="3"/>
  <c r="AK149" i="3"/>
  <c r="AL149" i="3"/>
  <c r="AM149" i="3"/>
  <c r="AM11" i="3"/>
  <c r="AL11" i="3"/>
  <c r="AJ11" i="3"/>
  <c r="AK11" i="3"/>
  <c r="AM209" i="3"/>
  <c r="AL208" i="3"/>
  <c r="AL207" i="3"/>
  <c r="AA199" i="3"/>
  <c r="F195" i="3"/>
  <c r="AL175" i="3"/>
  <c r="AA96" i="3"/>
  <c r="AL209" i="3"/>
  <c r="AK208" i="3"/>
  <c r="AK207" i="3"/>
  <c r="AM193" i="3"/>
  <c r="AL192" i="3"/>
  <c r="F186" i="3"/>
  <c r="AM182" i="3"/>
  <c r="AJ182" i="3"/>
  <c r="AL176" i="3"/>
  <c r="AK175" i="3"/>
  <c r="AM163" i="3"/>
  <c r="AJ163" i="3"/>
  <c r="AK163" i="3"/>
  <c r="F160" i="3"/>
  <c r="F131" i="3"/>
  <c r="AA128" i="3"/>
  <c r="F127" i="3"/>
  <c r="AA124" i="3"/>
  <c r="F123" i="3"/>
  <c r="F108" i="3"/>
  <c r="F74" i="3"/>
  <c r="F59" i="3"/>
  <c r="AK38" i="3"/>
  <c r="AJ38" i="3"/>
  <c r="AL38" i="3"/>
  <c r="AJ21" i="3"/>
  <c r="AK21" i="3"/>
  <c r="AL21" i="3"/>
  <c r="AM21" i="3"/>
  <c r="AM211" i="3"/>
  <c r="AJ208" i="3"/>
  <c r="F198" i="3"/>
  <c r="F197" i="3"/>
  <c r="AL183" i="3"/>
  <c r="AA180" i="3"/>
  <c r="F179" i="3"/>
  <c r="AK176" i="3"/>
  <c r="F171" i="3"/>
  <c r="F167" i="3"/>
  <c r="AM165" i="3"/>
  <c r="AJ144" i="3"/>
  <c r="AK144" i="3"/>
  <c r="AL144" i="3"/>
  <c r="AM144" i="3"/>
  <c r="AA138" i="3"/>
  <c r="AA134" i="3"/>
  <c r="AA111" i="3"/>
  <c r="F110" i="3"/>
  <c r="AA104" i="3"/>
  <c r="F95" i="3"/>
  <c r="F80" i="3"/>
  <c r="F48" i="3"/>
  <c r="AA25" i="3"/>
  <c r="AL12" i="3"/>
  <c r="AM12" i="3"/>
  <c r="AJ12" i="3"/>
  <c r="AK12" i="3"/>
  <c r="AL212" i="3"/>
  <c r="AA203" i="3"/>
  <c r="AA200" i="3"/>
  <c r="AM192" i="3"/>
  <c r="AJ192" i="3"/>
  <c r="AA188" i="3"/>
  <c r="AM177" i="3"/>
  <c r="AJ176" i="3"/>
  <c r="AA172" i="3"/>
  <c r="AL165" i="3"/>
  <c r="AA162" i="3"/>
  <c r="AA158" i="3"/>
  <c r="F116" i="3"/>
  <c r="AA98" i="3"/>
  <c r="F82" i="3"/>
  <c r="F67" i="3"/>
  <c r="F52" i="3"/>
  <c r="AJ39" i="3"/>
  <c r="AN143" i="3"/>
  <c r="F19" i="3"/>
  <c r="F141" i="3"/>
  <c r="F137" i="3"/>
  <c r="AN136" i="3"/>
  <c r="AJ35" i="3"/>
  <c r="AN145" i="3"/>
  <c r="AN141" i="3"/>
  <c r="AN133" i="3"/>
  <c r="F133" i="3"/>
  <c r="F6" i="3"/>
  <c r="AA184" i="3"/>
  <c r="AA175" i="3"/>
  <c r="AM169" i="3"/>
  <c r="F161" i="3"/>
  <c r="F153" i="3"/>
  <c r="F151" i="3"/>
  <c r="F150" i="3"/>
  <c r="AM141" i="3"/>
  <c r="AM140" i="3"/>
  <c r="AL139" i="3"/>
  <c r="AL138" i="3"/>
  <c r="AM137" i="3"/>
  <c r="AM136" i="3"/>
  <c r="AM129" i="3"/>
  <c r="AM128" i="3"/>
  <c r="AM125" i="3"/>
  <c r="AM124" i="3"/>
  <c r="AM49" i="3"/>
  <c r="AM48" i="3"/>
  <c r="AL46" i="3"/>
  <c r="AK45" i="3"/>
  <c r="AK44" i="3"/>
  <c r="AA39" i="3"/>
  <c r="F25" i="3"/>
  <c r="F22" i="3"/>
  <c r="AL18" i="3"/>
  <c r="AK17" i="3"/>
  <c r="AJ15" i="3"/>
  <c r="AL55" i="3"/>
  <c r="AL51" i="3"/>
  <c r="AL50" i="3"/>
  <c r="AL49" i="3"/>
  <c r="AL48" i="3"/>
  <c r="AJ46" i="3"/>
  <c r="AA40" i="3"/>
  <c r="AL19" i="3"/>
  <c r="AJ18" i="3"/>
  <c r="F174" i="3"/>
  <c r="AK169" i="3"/>
  <c r="AA163" i="3"/>
  <c r="AM158" i="3"/>
  <c r="AK142" i="3"/>
  <c r="AK141" i="3"/>
  <c r="AK140" i="3"/>
  <c r="AK137" i="3"/>
  <c r="AK136" i="3"/>
  <c r="AK135" i="3"/>
  <c r="AK134" i="3"/>
  <c r="AK131" i="3"/>
  <c r="AK130" i="3"/>
  <c r="AK129" i="3"/>
  <c r="AK128" i="3"/>
  <c r="AK127" i="3"/>
  <c r="AK126" i="3"/>
  <c r="AK125" i="3"/>
  <c r="AK124" i="3"/>
  <c r="AK123" i="3"/>
  <c r="AK122" i="3"/>
  <c r="AK119" i="3"/>
  <c r="AK118" i="3"/>
  <c r="AK115" i="3"/>
  <c r="AK114" i="3"/>
  <c r="AK111" i="3"/>
  <c r="AK110" i="3"/>
  <c r="AK107" i="3"/>
  <c r="AK106" i="3"/>
  <c r="AK103" i="3"/>
  <c r="AK102" i="3"/>
  <c r="AK99" i="3"/>
  <c r="AK98" i="3"/>
  <c r="AK95" i="3"/>
  <c r="AK94" i="3"/>
  <c r="AK91" i="3"/>
  <c r="AK90" i="3"/>
  <c r="AK87" i="3"/>
  <c r="AK86" i="3"/>
  <c r="AK83" i="3"/>
  <c r="AK82" i="3"/>
  <c r="AK79" i="3"/>
  <c r="AK78" i="3"/>
  <c r="AK75" i="3"/>
  <c r="AK74" i="3"/>
  <c r="AK71" i="3"/>
  <c r="AK70" i="3"/>
  <c r="AK67" i="3"/>
  <c r="AK66" i="3"/>
  <c r="AK63" i="3"/>
  <c r="AK62" i="3"/>
  <c r="AK59" i="3"/>
  <c r="AK58" i="3"/>
  <c r="AK55" i="3"/>
  <c r="AA16" i="3"/>
  <c r="AA15" i="3"/>
  <c r="F7" i="3"/>
  <c r="F184" i="3"/>
  <c r="AJ170" i="3"/>
  <c r="AA167" i="3"/>
  <c r="AJ159" i="3"/>
  <c r="AL158" i="3"/>
  <c r="AJ142" i="3"/>
  <c r="AJ135" i="3"/>
  <c r="AJ134" i="3"/>
  <c r="AJ131" i="3"/>
  <c r="AJ130" i="3"/>
  <c r="AJ127" i="3"/>
  <c r="AJ126" i="3"/>
  <c r="AJ123" i="3"/>
  <c r="AJ122" i="3"/>
  <c r="AJ119" i="3"/>
  <c r="AJ118" i="3"/>
  <c r="AJ115" i="3"/>
  <c r="AJ114" i="3"/>
  <c r="AJ111" i="3"/>
  <c r="AJ110" i="3"/>
  <c r="AJ107" i="3"/>
  <c r="AJ106" i="3"/>
  <c r="AJ103" i="3"/>
  <c r="AJ102" i="3"/>
  <c r="AJ99" i="3"/>
  <c r="AJ98" i="3"/>
  <c r="AJ95" i="3"/>
  <c r="AJ94" i="3"/>
  <c r="AJ91" i="3"/>
  <c r="AJ90" i="3"/>
  <c r="AJ87" i="3"/>
  <c r="AJ86" i="3"/>
  <c r="AJ83" i="3"/>
  <c r="AJ82" i="3"/>
  <c r="AJ79" i="3"/>
  <c r="AJ78" i="3"/>
  <c r="AJ75" i="3"/>
  <c r="AJ74" i="3"/>
  <c r="AJ71" i="3"/>
  <c r="AJ70" i="3"/>
  <c r="AJ67" i="3"/>
  <c r="AJ66" i="3"/>
  <c r="AJ63" i="3"/>
  <c r="AJ62" i="3"/>
  <c r="AJ59" i="3"/>
  <c r="AJ58" i="3"/>
  <c r="AJ55" i="3"/>
  <c r="AJ54" i="3"/>
  <c r="AJ51" i="3"/>
  <c r="AJ50" i="3"/>
  <c r="AA17" i="3"/>
  <c r="F155" i="3"/>
  <c r="AL150" i="3"/>
  <c r="F30" i="3"/>
  <c r="AL23" i="3"/>
  <c r="F175" i="3"/>
  <c r="F165" i="3"/>
  <c r="F163" i="3"/>
  <c r="AK150" i="3"/>
  <c r="AK23" i="3"/>
  <c r="F10" i="3"/>
  <c r="AA149" i="3"/>
  <c r="F41" i="3"/>
  <c r="F38" i="3"/>
  <c r="AM33" i="3"/>
  <c r="AM32" i="3"/>
  <c r="AL31" i="3"/>
  <c r="AL30" i="3"/>
  <c r="AK29" i="3"/>
  <c r="AK28" i="3"/>
  <c r="AK8" i="3"/>
  <c r="AK7" i="3"/>
  <c r="AL33" i="3"/>
  <c r="AL32" i="3"/>
  <c r="AK31" i="3"/>
  <c r="AJ30" i="3"/>
  <c r="F17" i="3"/>
  <c r="F14" i="3"/>
  <c r="AJ7" i="3"/>
  <c r="F158" i="3"/>
  <c r="AK155" i="3"/>
  <c r="AL35" i="3"/>
  <c r="AL34" i="3"/>
  <c r="AK33" i="3"/>
  <c r="AK32" i="3"/>
  <c r="AJ31" i="3"/>
  <c r="F3" i="3"/>
  <c r="AA160" i="3"/>
  <c r="AJ155" i="3"/>
  <c r="AK35" i="3"/>
  <c r="AJ34" i="3"/>
  <c r="AN152" i="3"/>
  <c r="AN193" i="3"/>
  <c r="AN197" i="3"/>
  <c r="AN209" i="3"/>
  <c r="AN149" i="3"/>
  <c r="AN155" i="3"/>
  <c r="AN205" i="3"/>
  <c r="AN156" i="3"/>
  <c r="AN157" i="3"/>
  <c r="AL210" i="3"/>
  <c r="AL206" i="3"/>
  <c r="AL202" i="3"/>
  <c r="AL198" i="3"/>
  <c r="AL194" i="3"/>
  <c r="AL190" i="3"/>
  <c r="AL186" i="3"/>
  <c r="AL182" i="3"/>
  <c r="AL178" i="3"/>
  <c r="AL174" i="3"/>
  <c r="AL170" i="3"/>
  <c r="AJ166" i="3"/>
  <c r="AK161" i="3"/>
  <c r="F121" i="3"/>
  <c r="AG116" i="3"/>
  <c r="AG112" i="3"/>
  <c r="AG108" i="3"/>
  <c r="AG104" i="3"/>
  <c r="AG100" i="3"/>
  <c r="AG96" i="3"/>
  <c r="AN94" i="3"/>
  <c r="AG92" i="3"/>
  <c r="AG88" i="3"/>
  <c r="AG84" i="3"/>
  <c r="AG80" i="3"/>
  <c r="AG76" i="3"/>
  <c r="AG72" i="3"/>
  <c r="AG68" i="3"/>
  <c r="AG64" i="3"/>
  <c r="AG60" i="3"/>
  <c r="AG56" i="3"/>
  <c r="AG52" i="3"/>
  <c r="AN52" i="3"/>
  <c r="F49" i="3"/>
  <c r="AG20" i="3"/>
  <c r="AA7" i="3"/>
  <c r="AG4" i="3"/>
  <c r="AN43" i="3"/>
  <c r="AN47" i="3"/>
  <c r="AN79" i="3"/>
  <c r="AN127" i="3"/>
  <c r="AN131" i="3"/>
  <c r="AN135" i="3"/>
  <c r="AN139" i="3"/>
  <c r="AN4" i="3"/>
  <c r="AN41" i="3"/>
  <c r="AN45" i="3"/>
  <c r="AN69" i="3"/>
  <c r="AK210" i="3"/>
  <c r="AK206" i="3"/>
  <c r="AK202" i="3"/>
  <c r="AK198" i="3"/>
  <c r="AK194" i="3"/>
  <c r="AK190" i="3"/>
  <c r="AK186" i="3"/>
  <c r="AK182" i="3"/>
  <c r="AK178" i="3"/>
  <c r="AK174" i="3"/>
  <c r="AK170" i="3"/>
  <c r="AJ161" i="3"/>
  <c r="AN160" i="3"/>
  <c r="AN150" i="3"/>
  <c r="F117" i="3"/>
  <c r="F113" i="3"/>
  <c r="F109" i="3"/>
  <c r="F105" i="3"/>
  <c r="F101" i="3"/>
  <c r="F97" i="3"/>
  <c r="AN93" i="3"/>
  <c r="F93" i="3"/>
  <c r="AN89" i="3"/>
  <c r="F89" i="3"/>
  <c r="F85" i="3"/>
  <c r="F81" i="3"/>
  <c r="F77" i="3"/>
  <c r="F73" i="3"/>
  <c r="F69" i="3"/>
  <c r="F65" i="3"/>
  <c r="F61" i="3"/>
  <c r="F57" i="3"/>
  <c r="F53" i="3"/>
  <c r="F21" i="3"/>
  <c r="X17" i="3"/>
  <c r="AN164" i="3" s="1"/>
  <c r="AN6" i="3"/>
  <c r="F5" i="3"/>
  <c r="X125" i="3"/>
  <c r="AG24" i="3"/>
  <c r="AN138" i="3"/>
  <c r="X121" i="3"/>
  <c r="X49" i="3"/>
  <c r="AN51" i="3" s="1"/>
  <c r="AN159" i="3"/>
  <c r="AN148" i="3"/>
  <c r="X117" i="3"/>
  <c r="AN189" i="3" s="1"/>
  <c r="X113" i="3"/>
  <c r="X109" i="3"/>
  <c r="AN185" i="3" s="1"/>
  <c r="X105" i="3"/>
  <c r="AN97" i="3" s="1"/>
  <c r="X101" i="3"/>
  <c r="X97" i="3"/>
  <c r="AN99" i="3" s="1"/>
  <c r="X93" i="3"/>
  <c r="X89" i="3"/>
  <c r="AN85" i="3" s="1"/>
  <c r="X85" i="3"/>
  <c r="AN90" i="3" s="1"/>
  <c r="X81" i="3"/>
  <c r="X77" i="3"/>
  <c r="X73" i="3"/>
  <c r="AN80" i="3" s="1"/>
  <c r="X69" i="3"/>
  <c r="X65" i="3"/>
  <c r="X61" i="3"/>
  <c r="AN173" i="3" s="1"/>
  <c r="X57" i="3"/>
  <c r="X53" i="3"/>
  <c r="AG28" i="3"/>
  <c r="AN28" i="3"/>
  <c r="X21" i="3"/>
  <c r="AG8" i="3"/>
  <c r="X5" i="3"/>
  <c r="AN8" i="3" s="1"/>
  <c r="AN212" i="3"/>
  <c r="AN208" i="3"/>
  <c r="AN204" i="3"/>
  <c r="AN200" i="3"/>
  <c r="AN196" i="3"/>
  <c r="AN188" i="3"/>
  <c r="AN184" i="3"/>
  <c r="AN180" i="3"/>
  <c r="AN176" i="3"/>
  <c r="AN172" i="3"/>
  <c r="AG165" i="3"/>
  <c r="AL159" i="3"/>
  <c r="AG156" i="3"/>
  <c r="AN154" i="3"/>
  <c r="AN146" i="3"/>
  <c r="AA143" i="3"/>
  <c r="AN140" i="3"/>
  <c r="AA132" i="3"/>
  <c r="AA131" i="3"/>
  <c r="AA43" i="3"/>
  <c r="AN163" i="3"/>
  <c r="AK159" i="3"/>
  <c r="AL154" i="3"/>
  <c r="AA142" i="3"/>
  <c r="AG32" i="3"/>
  <c r="AN158" i="3"/>
  <c r="AK154" i="3"/>
  <c r="AN153" i="3"/>
  <c r="F33" i="3"/>
  <c r="X25" i="3"/>
  <c r="AN25" i="3" s="1"/>
  <c r="AJ154" i="3"/>
  <c r="AN147" i="3"/>
  <c r="AN137" i="3"/>
  <c r="AG36" i="3"/>
  <c r="AN35" i="3"/>
  <c r="AG12" i="3"/>
  <c r="AN211" i="3"/>
  <c r="AN207" i="3"/>
  <c r="AN203" i="3"/>
  <c r="AN199" i="3"/>
  <c r="AN195" i="3"/>
  <c r="AN191" i="3"/>
  <c r="AN183" i="3"/>
  <c r="AN179" i="3"/>
  <c r="AN175" i="3"/>
  <c r="AN171" i="3"/>
  <c r="AN162" i="3"/>
  <c r="AN134" i="3"/>
  <c r="AG120" i="3"/>
  <c r="AK167" i="3"/>
  <c r="AK158" i="3"/>
  <c r="AA154" i="3"/>
  <c r="AG40" i="3"/>
  <c r="AN39" i="3"/>
  <c r="AN14" i="3"/>
  <c r="AN2" i="3"/>
  <c r="AJ167" i="3"/>
  <c r="AM157" i="3"/>
  <c r="AA140" i="3"/>
  <c r="AN42" i="3"/>
  <c r="X33" i="3"/>
  <c r="AN40" i="3" s="1"/>
  <c r="AA23" i="3"/>
  <c r="AG16" i="3"/>
  <c r="AN16" i="3"/>
  <c r="AM166" i="3"/>
  <c r="AN161" i="3"/>
  <c r="AL157" i="3"/>
  <c r="AA139" i="3"/>
  <c r="AN132" i="3"/>
  <c r="AN130" i="3"/>
  <c r="AG44" i="3"/>
  <c r="AN44" i="3"/>
  <c r="AN210" i="3"/>
  <c r="AN206" i="3"/>
  <c r="AN202" i="3"/>
  <c r="AN198" i="3"/>
  <c r="AN194" i="3"/>
  <c r="AN190" i="3"/>
  <c r="AN186" i="3"/>
  <c r="AN182" i="3"/>
  <c r="AN178" i="3"/>
  <c r="AN174" i="3"/>
  <c r="AN170" i="3"/>
  <c r="AL166" i="3"/>
  <c r="AM161" i="3"/>
  <c r="AK157" i="3"/>
  <c r="AA153" i="3"/>
  <c r="AA147" i="3"/>
  <c r="AN144" i="3"/>
  <c r="AN142" i="3"/>
  <c r="AN129" i="3"/>
  <c r="F129" i="3"/>
  <c r="AN128" i="3"/>
  <c r="AN126" i="3"/>
  <c r="AN46" i="3"/>
  <c r="F45" i="3"/>
  <c r="X37" i="3"/>
  <c r="AA27" i="3"/>
  <c r="AN18" i="3"/>
  <c r="X13" i="3"/>
  <c r="AN10" i="3" s="1"/>
  <c r="AN151" i="3"/>
  <c r="AA146" i="3"/>
  <c r="AN125" i="3"/>
  <c r="F125" i="3"/>
  <c r="AN124" i="3"/>
  <c r="AN122" i="3"/>
  <c r="AG48" i="3"/>
  <c r="AN48" i="3"/>
  <c r="AN19" i="3"/>
  <c r="AN15" i="3"/>
  <c r="AN11" i="3"/>
  <c r="AN7" i="3"/>
  <c r="AN3" i="3"/>
  <c r="AM3" i="3"/>
  <c r="AM46" i="3"/>
  <c r="AM42" i="3"/>
  <c r="AM38" i="3"/>
  <c r="AM34" i="3"/>
  <c r="AM30" i="3"/>
  <c r="AM26" i="3"/>
  <c r="AM22" i="3"/>
  <c r="AM18" i="3"/>
  <c r="AM14" i="3"/>
  <c r="AM10" i="3"/>
  <c r="AM6" i="3"/>
  <c r="AM2" i="3"/>
  <c r="AL6" i="3"/>
  <c r="AL2" i="3"/>
  <c r="H56" i="2"/>
  <c r="H58" i="2"/>
  <c r="H60" i="2"/>
  <c r="H62" i="2"/>
  <c r="K62" i="2" s="1"/>
  <c r="I56" i="2"/>
  <c r="I58" i="2"/>
  <c r="I60" i="2"/>
  <c r="I62" i="2"/>
  <c r="J56" i="2"/>
  <c r="J58" i="2"/>
  <c r="J60" i="2"/>
  <c r="J62" i="2"/>
  <c r="H55" i="2"/>
  <c r="K55" i="2" s="1"/>
  <c r="H57" i="2"/>
  <c r="K57" i="2" s="1"/>
  <c r="H59" i="2"/>
  <c r="K59" i="2" s="1"/>
  <c r="H61" i="2"/>
  <c r="K61" i="2" s="1"/>
  <c r="H63" i="2"/>
  <c r="I55" i="2"/>
  <c r="I57" i="2"/>
  <c r="I59" i="2"/>
  <c r="I61" i="2"/>
  <c r="I63" i="2"/>
  <c r="J55" i="2"/>
  <c r="J57" i="2"/>
  <c r="J59" i="2"/>
  <c r="J61" i="2"/>
  <c r="J63" i="2"/>
  <c r="H64" i="2"/>
  <c r="H66" i="2"/>
  <c r="I64" i="2"/>
  <c r="I66" i="2"/>
  <c r="J64" i="2"/>
  <c r="J66" i="2"/>
  <c r="H65" i="2"/>
  <c r="H67" i="2"/>
  <c r="K67" i="2" s="1"/>
  <c r="I65" i="2"/>
  <c r="I67" i="2"/>
  <c r="J65" i="2"/>
  <c r="J67" i="2"/>
  <c r="H68" i="2"/>
  <c r="H70" i="2"/>
  <c r="K70" i="2" s="1"/>
  <c r="H72" i="2"/>
  <c r="H74" i="2"/>
  <c r="I68" i="2"/>
  <c r="I70" i="2"/>
  <c r="I72" i="2"/>
  <c r="I74" i="2"/>
  <c r="J68" i="2"/>
  <c r="J70" i="2"/>
  <c r="J72" i="2"/>
  <c r="J74" i="2"/>
  <c r="H69" i="2"/>
  <c r="K69" i="2" s="1"/>
  <c r="H71" i="2"/>
  <c r="H73" i="2"/>
  <c r="H75" i="2"/>
  <c r="I69" i="2"/>
  <c r="I71" i="2"/>
  <c r="I73" i="2"/>
  <c r="I75" i="2"/>
  <c r="J69" i="2"/>
  <c r="J71" i="2"/>
  <c r="J73" i="2"/>
  <c r="J75" i="2"/>
  <c r="H52" i="2"/>
  <c r="K52" i="2" s="1"/>
  <c r="H54" i="2"/>
  <c r="I52" i="2"/>
  <c r="I54" i="2"/>
  <c r="J52" i="2"/>
  <c r="J54" i="2"/>
  <c r="H53" i="2"/>
  <c r="I53" i="2"/>
  <c r="J53" i="2"/>
  <c r="H2" i="2"/>
  <c r="I2" i="2"/>
  <c r="J2" i="2"/>
  <c r="H2" i="1"/>
  <c r="I2" i="1"/>
  <c r="J2" i="1"/>
  <c r="AN12" i="3" l="1"/>
  <c r="AN31" i="3"/>
  <c r="AN5" i="3"/>
  <c r="AN77" i="3"/>
  <c r="AN13" i="3"/>
  <c r="AN87" i="3"/>
  <c r="AN70" i="3"/>
  <c r="AN92" i="3"/>
  <c r="AN38" i="3"/>
  <c r="AN32" i="3"/>
  <c r="AN27" i="3"/>
  <c r="AN22" i="3"/>
  <c r="AN73" i="3"/>
  <c r="AN9" i="3"/>
  <c r="AN83" i="3"/>
  <c r="AN50" i="3"/>
  <c r="AN72" i="3"/>
  <c r="AN114" i="3"/>
  <c r="AN116" i="3"/>
  <c r="AN36" i="3"/>
  <c r="AN169" i="3"/>
  <c r="AN65" i="3"/>
  <c r="AN75" i="3"/>
  <c r="AN74" i="3"/>
  <c r="AN96" i="3"/>
  <c r="AN61" i="3"/>
  <c r="AN71" i="3"/>
  <c r="AN54" i="3"/>
  <c r="AN76" i="3"/>
  <c r="AN118" i="3"/>
  <c r="AN57" i="3"/>
  <c r="AN67" i="3"/>
  <c r="AN56" i="3"/>
  <c r="AN98" i="3"/>
  <c r="AN120" i="3"/>
  <c r="AN53" i="3"/>
  <c r="AN63" i="3"/>
  <c r="AN78" i="3"/>
  <c r="AN100" i="3"/>
  <c r="AN30" i="3"/>
  <c r="AN192" i="3"/>
  <c r="AN168" i="3"/>
  <c r="AN101" i="3"/>
  <c r="AN49" i="3"/>
  <c r="AN123" i="3"/>
  <c r="AN59" i="3"/>
  <c r="AN58" i="3"/>
  <c r="AN121" i="3"/>
  <c r="AN167" i="3"/>
  <c r="AN26" i="3"/>
  <c r="AN119" i="3"/>
  <c r="AN55" i="3"/>
  <c r="AN60" i="3"/>
  <c r="AN102" i="3"/>
  <c r="AN187" i="3"/>
  <c r="AN177" i="3"/>
  <c r="AN105" i="3"/>
  <c r="AN115" i="3"/>
  <c r="AN82" i="3"/>
  <c r="AN104" i="3"/>
  <c r="AN165" i="3"/>
  <c r="AN37" i="3"/>
  <c r="AN111" i="3"/>
  <c r="AN62" i="3"/>
  <c r="AN84" i="3"/>
  <c r="AN166" i="3"/>
  <c r="AN34" i="3"/>
  <c r="AN109" i="3"/>
  <c r="AN33" i="3"/>
  <c r="AN107" i="3"/>
  <c r="AN64" i="3"/>
  <c r="AN106" i="3"/>
  <c r="AN23" i="3"/>
  <c r="AN29" i="3"/>
  <c r="AN103" i="3"/>
  <c r="AN86" i="3"/>
  <c r="AN108" i="3"/>
  <c r="AN24" i="3"/>
  <c r="AN113" i="3"/>
  <c r="AN66" i="3"/>
  <c r="AN88" i="3"/>
  <c r="AN21" i="3"/>
  <c r="AN95" i="3"/>
  <c r="AN20" i="3"/>
  <c r="AN68" i="3"/>
  <c r="AN110" i="3"/>
  <c r="AN181" i="3"/>
  <c r="AN117" i="3"/>
  <c r="AN81" i="3"/>
  <c r="AN17" i="3"/>
  <c r="AN91" i="3"/>
  <c r="AN112" i="3"/>
  <c r="K66" i="2"/>
  <c r="K64" i="2"/>
  <c r="K74" i="2"/>
  <c r="K72" i="2"/>
  <c r="K2" i="2"/>
  <c r="K68" i="2"/>
  <c r="K75" i="2"/>
  <c r="K53" i="2"/>
  <c r="K73" i="2"/>
  <c r="K71" i="2"/>
  <c r="K60" i="2"/>
  <c r="K65" i="2"/>
  <c r="K58" i="2"/>
  <c r="K54" i="2"/>
  <c r="K63" i="2"/>
  <c r="K56" i="2"/>
  <c r="K2" i="1"/>
</calcChain>
</file>

<file path=xl/sharedStrings.xml><?xml version="1.0" encoding="utf-8"?>
<sst xmlns="http://schemas.openxmlformats.org/spreadsheetml/2006/main" count="230" uniqueCount="175">
  <si>
    <t>deltaSpread</t>
  </si>
  <si>
    <t>deltaAvg</t>
  </si>
  <si>
    <t>deltaMin</t>
  </si>
  <si>
    <t>deltaMax</t>
  </si>
  <si>
    <t>deltaIndex</t>
  </si>
  <si>
    <t>56tail0s</t>
  </si>
  <si>
    <t>24index</t>
  </si>
  <si>
    <t>56index</t>
  </si>
  <si>
    <t>56n24</t>
  </si>
  <si>
    <t>24at</t>
  </si>
  <si>
    <t>56at</t>
  </si>
  <si>
    <t>40tail0s</t>
  </si>
  <si>
    <t>8index</t>
  </si>
  <si>
    <t>40index</t>
  </si>
  <si>
    <t>40n8</t>
  </si>
  <si>
    <t>8at</t>
  </si>
  <si>
    <t>40at</t>
  </si>
  <si>
    <t xml:space="preserve"> </t>
  </si>
  <si>
    <t>max</t>
  </si>
  <si>
    <t>0distance</t>
  </si>
  <si>
    <t>0tail</t>
  </si>
  <si>
    <t>0count</t>
  </si>
  <si>
    <t>0length</t>
  </si>
  <si>
    <t>5as0</t>
  </si>
  <si>
    <t>5distcount</t>
  </si>
  <si>
    <t>6skipped</t>
  </si>
  <si>
    <t>5index</t>
  </si>
  <si>
    <t>5distance</t>
  </si>
  <si>
    <t>5tail</t>
  </si>
  <si>
    <t>5count</t>
  </si>
  <si>
    <t>5length</t>
  </si>
  <si>
    <t>calculate</t>
  </si>
  <si>
    <t>6index</t>
  </si>
  <si>
    <t>join</t>
  </si>
  <si>
    <t>corners</t>
  </si>
  <si>
    <t>6&lt;5</t>
  </si>
  <si>
    <t>6n7</t>
  </si>
  <si>
    <t>5n4</t>
  </si>
  <si>
    <t>4ptount</t>
  </si>
  <si>
    <t>6n4</t>
  </si>
  <si>
    <t>5less6</t>
  </si>
  <si>
    <t>4less5</t>
  </si>
  <si>
    <t>4at</t>
  </si>
  <si>
    <t>5delta</t>
  </si>
  <si>
    <t>5n7</t>
  </si>
  <si>
    <t>6bitcount</t>
  </si>
  <si>
    <t>5bitcount</t>
  </si>
  <si>
    <t>5at/2</t>
  </si>
  <si>
    <t>5step</t>
  </si>
  <si>
    <t>5at</t>
  </si>
  <si>
    <t>6step</t>
  </si>
  <si>
    <t>7at</t>
  </si>
  <si>
    <t>6tail1</t>
  </si>
  <si>
    <t>6tail0</t>
  </si>
  <si>
    <t>6count</t>
  </si>
  <si>
    <t>6length</t>
  </si>
  <si>
    <t>6bin</t>
  </si>
  <si>
    <t>6at</t>
  </si>
  <si>
    <t>7less1/2</t>
  </si>
  <si>
    <t>5san</t>
  </si>
  <si>
    <t>bitxor</t>
  </si>
  <si>
    <t>or</t>
  </si>
  <si>
    <t>and</t>
  </si>
  <si>
    <t>4sbin</t>
  </si>
  <si>
    <t>5sbin</t>
  </si>
  <si>
    <t>4shift</t>
  </si>
  <si>
    <t>5shift</t>
  </si>
  <si>
    <t>4bin</t>
  </si>
  <si>
    <t>5bin</t>
  </si>
  <si>
    <t>4max-5min</t>
  </si>
  <si>
    <t>4delta</t>
  </si>
  <si>
    <t>delta21</t>
  </si>
  <si>
    <t>2d5error</t>
  </si>
  <si>
    <t>2d5ExcludeAbove</t>
  </si>
  <si>
    <t>corner</t>
  </si>
  <si>
    <t>step</t>
  </si>
  <si>
    <t>8ptount</t>
  </si>
  <si>
    <t>56less8</t>
  </si>
  <si>
    <t>64less56</t>
  </si>
  <si>
    <t>ceiling?</t>
  </si>
  <si>
    <t>floor?</t>
  </si>
  <si>
    <t>40/2</t>
  </si>
  <si>
    <t>40bin</t>
  </si>
  <si>
    <t>8bin</t>
  </si>
  <si>
    <t>8bitcount</t>
  </si>
  <si>
    <t>64less2</t>
  </si>
  <si>
    <t>r/d</t>
  </si>
  <si>
    <t>k%r</t>
  </si>
  <si>
    <t>r</t>
  </si>
  <si>
    <t>k</t>
  </si>
  <si>
    <t>rBitCount</t>
  </si>
  <si>
    <t>kBitCount</t>
  </si>
  <si>
    <t>end0s</t>
  </si>
  <si>
    <t>lessThan</t>
  </si>
  <si>
    <t>headSame</t>
  </si>
  <si>
    <t>零same</t>
  </si>
  <si>
    <t>pileOf_r</t>
  </si>
  <si>
    <t>d5</t>
  </si>
  <si>
    <t>d4</t>
  </si>
  <si>
    <t>d3</t>
  </si>
  <si>
    <t>d2</t>
  </si>
  <si>
    <t>d1</t>
  </si>
  <si>
    <t>d0</t>
  </si>
  <si>
    <t>difference</t>
  </si>
  <si>
    <t>Folding3</t>
  </si>
  <si>
    <t>Pile</t>
  </si>
  <si>
    <t>stop</t>
  </si>
  <si>
    <t>maximum</t>
  </si>
  <si>
    <t>count</t>
  </si>
  <si>
    <t>start</t>
  </si>
  <si>
    <t>63</t>
  </si>
  <si>
    <t>62</t>
  </si>
  <si>
    <t>61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</si>
  <si>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</si>
  <si>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</si>
  <si>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</si>
  <si>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</si>
  <si>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</si>
  <si>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</si>
  <si>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</si>
  <si>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</si>
  <si>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</si>
  <si>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</si>
  <si>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</si>
  <si>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</si>
  <si>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</si>
  <si>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</si>
  <si>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</si>
  <si>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</si>
  <si>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</si>
  <si>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</si>
  <si>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</si>
  <si>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</si>
  <si>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</si>
  <si>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</si>
  <si>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</si>
  <si>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</si>
  <si>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</si>
  <si>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</si>
  <si>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34</t>
  </si>
  <si>
    <t>33</t>
  </si>
  <si>
    <t>32</t>
  </si>
  <si>
    <t>31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</si>
  <si>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</si>
  <si>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</si>
  <si>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</si>
  <si>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</si>
  <si>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</si>
  <si>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</si>
  <si>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</si>
  <si>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</si>
  <si>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</si>
  <si>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</si>
  <si>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</si>
  <si>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</si>
  <si>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</si>
  <si>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</si>
  <si>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</si>
  <si>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15</t>
  </si>
  <si>
    <t>14</t>
  </si>
  <si>
    <t>13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</si>
  <si>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</si>
  <si>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</si>
  <si>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</si>
  <si>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</si>
  <si>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</si>
  <si>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</si>
  <si>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</si>
  <si>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</si>
  <si>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</si>
  <si>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</si>
  <si>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</si>
  <si>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</si>
  <si>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0</t>
  </si>
  <si>
    <t>indexLeaf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</si>
</sst>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6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A7D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6"/>
        <bgColor indexed="64"/>
      </patternFill>
    </fill>
    <fill>
      <patternFill patternType="solid">
        <fgColor rgb="FFF2F2F2"/>
      </patternFill>
    </fill>
    <fill>
      <patternFill patternType="solid">
        <fgColor theme="5" tint="0.39997558519241921"/>
        <bgColor indexed="65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4" fillId="5" borderId="2" applyNumberFormat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9" fillId="13" borderId="3" applyNumberFormat="0" applyAlignment="0" applyProtection="0"/>
    <xf numFmtId="0" fontId="8" fillId="14" borderId="0" applyNumberFormat="0" applyBorder="0" applyAlignment="0" applyProtection="0"/>
  </cellStyleXfs>
  <cellXfs count="29">
    <xf numFmtId="0" fontId="0" fillId="0" borderId="0" xfId="0"/>
    <xf numFmtId="0" fontId="6" fillId="6" borderId="0" xfId="5"/>
    <xf numFmtId="0" fontId="6" fillId="7" borderId="0" xfId="6"/>
    <xf numFmtId="0" fontId="6" fillId="8" borderId="0" xfId="7"/>
    <xf numFmtId="0" fontId="0" fillId="0" borderId="2" xfId="0" applyBorder="1"/>
    <xf numFmtId="0" fontId="6" fillId="9" borderId="0" xfId="8" applyBorder="1"/>
    <xf numFmtId="0" fontId="2" fillId="3" borderId="0" xfId="2" applyBorder="1"/>
    <xf numFmtId="0" fontId="6" fillId="9" borderId="0" xfId="8"/>
    <xf numFmtId="0" fontId="6" fillId="11" borderId="0" xfId="10"/>
    <xf numFmtId="0" fontId="6" fillId="10" borderId="0" xfId="9"/>
    <xf numFmtId="0" fontId="4" fillId="5" borderId="2" xfId="4" applyNumberFormat="1"/>
    <xf numFmtId="0" fontId="4" fillId="5" borderId="2" xfId="4"/>
    <xf numFmtId="0" fontId="4" fillId="5" borderId="0" xfId="4" applyBorder="1"/>
    <xf numFmtId="0" fontId="6" fillId="8" borderId="0" xfId="7" applyBorder="1"/>
    <xf numFmtId="0" fontId="6" fillId="7" borderId="0" xfId="6" applyBorder="1"/>
    <xf numFmtId="0" fontId="6" fillId="6" borderId="0" xfId="5" applyBorder="1"/>
    <xf numFmtId="0" fontId="6" fillId="9" borderId="1" xfId="8" applyBorder="1"/>
    <xf numFmtId="0" fontId="6" fillId="11" borderId="0" xfId="10" applyBorder="1"/>
    <xf numFmtId="0" fontId="0" fillId="0" borderId="1" xfId="0" applyBorder="1"/>
    <xf numFmtId="0" fontId="6" fillId="10" borderId="0" xfId="9" applyBorder="1"/>
    <xf numFmtId="16" fontId="0" fillId="0" borderId="0" xfId="0" applyNumberFormat="1"/>
    <xf numFmtId="0" fontId="2" fillId="3" borderId="0" xfId="2"/>
    <xf numFmtId="0" fontId="3" fillId="4" borderId="0" xfId="3"/>
    <xf numFmtId="0" fontId="1" fillId="2" borderId="0" xfId="1"/>
    <xf numFmtId="0" fontId="7" fillId="12" borderId="0" xfId="0" applyFont="1" applyFill="1"/>
    <xf numFmtId="0" fontId="5" fillId="0" borderId="0" xfId="0" applyFont="1"/>
    <xf numFmtId="0" fontId="9" fillId="13" borderId="3" xfId="11"/>
    <xf numFmtId="0" fontId="0" fillId="0" borderId="0" xfId="0" quotePrefix="1"/>
    <xf numFmtId="0" fontId="8" fillId="14" borderId="0" xfId="12"/>
  </cellXfs>
  <cellStyles count="13">
    <cellStyle name="60% - Accent2" xfId="12" builtinId="36"/>
    <cellStyle name="Accent1" xfId="5" builtinId="29"/>
    <cellStyle name="Accent2" xfId="6" builtinId="33"/>
    <cellStyle name="Accent3" xfId="7" builtinId="37"/>
    <cellStyle name="Accent4" xfId="8" builtinId="41"/>
    <cellStyle name="Accent5" xfId="9" builtinId="45"/>
    <cellStyle name="Accent6" xfId="10" builtinId="49"/>
    <cellStyle name="Bad" xfId="2" builtinId="27"/>
    <cellStyle name="Calculation" xfId="11" builtinId="22"/>
    <cellStyle name="Check Cell" xfId="4" builtinId="23"/>
    <cellStyle name="Good" xfId="1" builtinId="26"/>
    <cellStyle name="Neutral" xfId="3" builtinId="28"/>
    <cellStyle name="Normal" xfId="0" builtinId="0"/>
  </cellStyles>
  <dxfs count="9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6"/>
      </font>
      <fill>
        <patternFill>
          <bgColor theme="6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6"/>
      </font>
      <fill>
        <patternFill>
          <bgColor theme="6"/>
        </patternFill>
      </fill>
    </dxf>
    <dxf>
      <font>
        <color theme="6"/>
      </font>
      <fill>
        <patternFill>
          <bgColor theme="6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apps\mapFolding\mapFolding\_e\analysisExcel\p2d6.xlsx" TargetMode="External"/><Relationship Id="rId1" Type="http://schemas.openxmlformats.org/officeDocument/2006/relationships/externalLinkPath" Target="p2d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t3"/>
      <sheetName val="Workbench"/>
      <sheetName val="p2d6SurplusDictionaries"/>
      <sheetName val="4thOrder"/>
      <sheetName val="crossingHypothesis"/>
      <sheetName val="PositionAnalysis"/>
      <sheetName val="PrecedenceConditional"/>
      <sheetName val="steps"/>
      <sheetName val="stepsSums"/>
      <sheetName val="lookup"/>
      <sheetName val="excluderSomewhere"/>
      <sheetName val="excluderAt4"/>
      <sheetName val="orderOfLeaf1addends"/>
      <sheetName val="p2d6"/>
      <sheetName val="visualizeDimensions5"/>
      <sheetName val="countIf"/>
      <sheetName val="Templ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D1" t="str">
            <v>indexLeaf</v>
          </cell>
          <cell r="E1" t="str">
            <v>bit_length</v>
          </cell>
          <cell r="F1" t="str">
            <v>bit_count</v>
          </cell>
          <cell r="G1" t="str">
            <v>tail0s</v>
          </cell>
          <cell r="H1" t="str">
            <v>ptount</v>
          </cell>
          <cell r="I1" t="str">
            <v>bitBiggest</v>
          </cell>
          <cell r="J1" t="str">
            <v>bitSecond</v>
          </cell>
          <cell r="K1" t="str">
            <v>subhyperplane</v>
          </cell>
          <cell r="L1" t="str">
            <v>wu</v>
          </cell>
          <cell r="M1" t="str">
            <v>si</v>
          </cell>
          <cell r="N1" t="str">
            <v>san</v>
          </cell>
          <cell r="O1" t="str">
            <v>er</v>
          </cell>
          <cell r="P1" t="str">
            <v>yi</v>
          </cell>
          <cell r="Q1" t="str">
            <v>ling</v>
          </cell>
        </row>
        <row r="2">
          <cell r="D2">
            <v>0</v>
          </cell>
          <cell r="E2">
            <v>0</v>
          </cell>
          <cell r="F2">
            <v>0</v>
          </cell>
          <cell r="G2">
            <v>0</v>
          </cell>
          <cell r="H2" t="str">
            <v>N/A</v>
          </cell>
          <cell r="I2" t="str">
            <v>N/A</v>
          </cell>
          <cell r="J2" t="str">
            <v>N/A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</row>
        <row r="3">
          <cell r="D3">
            <v>1</v>
          </cell>
          <cell r="E3">
            <v>1</v>
          </cell>
          <cell r="F3">
            <v>1</v>
          </cell>
          <cell r="G3">
            <v>0</v>
          </cell>
          <cell r="H3" t="str">
            <v>N/A</v>
          </cell>
          <cell r="I3">
            <v>0</v>
          </cell>
          <cell r="J3" t="str">
            <v>N/A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</v>
          </cell>
        </row>
        <row r="4">
          <cell r="D4">
            <v>2</v>
          </cell>
          <cell r="E4">
            <v>2</v>
          </cell>
          <cell r="F4">
            <v>1</v>
          </cell>
          <cell r="G4">
            <v>1</v>
          </cell>
          <cell r="H4" t="str">
            <v>N/A</v>
          </cell>
          <cell r="I4">
            <v>1</v>
          </cell>
          <cell r="J4" t="str">
            <v>N/A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1</v>
          </cell>
          <cell r="Q4">
            <v>0</v>
          </cell>
        </row>
        <row r="5">
          <cell r="D5">
            <v>3</v>
          </cell>
          <cell r="E5">
            <v>2</v>
          </cell>
          <cell r="F5">
            <v>2</v>
          </cell>
          <cell r="G5">
            <v>0</v>
          </cell>
          <cell r="H5" t="str">
            <v>N/A</v>
          </cell>
          <cell r="I5">
            <v>1</v>
          </cell>
          <cell r="J5">
            <v>0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</v>
          </cell>
          <cell r="Q5">
            <v>1</v>
          </cell>
        </row>
        <row r="6">
          <cell r="D6">
            <v>4</v>
          </cell>
          <cell r="E6">
            <v>3</v>
          </cell>
          <cell r="F6">
            <v>1</v>
          </cell>
          <cell r="G6">
            <v>2</v>
          </cell>
          <cell r="H6">
            <v>0</v>
          </cell>
          <cell r="I6">
            <v>2</v>
          </cell>
          <cell r="J6" t="str">
            <v>N/A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1</v>
          </cell>
          <cell r="P6">
            <v>0</v>
          </cell>
          <cell r="Q6">
            <v>0</v>
          </cell>
        </row>
        <row r="7">
          <cell r="D7">
            <v>5</v>
          </cell>
          <cell r="E7">
            <v>3</v>
          </cell>
          <cell r="F7">
            <v>2</v>
          </cell>
          <cell r="G7">
            <v>0</v>
          </cell>
          <cell r="H7">
            <v>0</v>
          </cell>
          <cell r="I7">
            <v>2</v>
          </cell>
          <cell r="J7">
            <v>0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O7">
            <v>1</v>
          </cell>
          <cell r="P7">
            <v>0</v>
          </cell>
          <cell r="Q7">
            <v>1</v>
          </cell>
        </row>
        <row r="8">
          <cell r="D8">
            <v>6</v>
          </cell>
          <cell r="E8">
            <v>3</v>
          </cell>
          <cell r="F8">
            <v>2</v>
          </cell>
          <cell r="G8">
            <v>1</v>
          </cell>
          <cell r="H8">
            <v>1</v>
          </cell>
          <cell r="I8">
            <v>2</v>
          </cell>
          <cell r="J8">
            <v>1</v>
          </cell>
          <cell r="K8">
            <v>2</v>
          </cell>
          <cell r="L8">
            <v>0</v>
          </cell>
          <cell r="M8">
            <v>0</v>
          </cell>
          <cell r="N8">
            <v>0</v>
          </cell>
          <cell r="O8">
            <v>1</v>
          </cell>
          <cell r="P8">
            <v>1</v>
          </cell>
          <cell r="Q8">
            <v>0</v>
          </cell>
        </row>
        <row r="9">
          <cell r="D9">
            <v>7</v>
          </cell>
          <cell r="E9">
            <v>3</v>
          </cell>
          <cell r="F9">
            <v>3</v>
          </cell>
          <cell r="G9">
            <v>0</v>
          </cell>
          <cell r="H9">
            <v>0</v>
          </cell>
          <cell r="I9">
            <v>2</v>
          </cell>
          <cell r="J9">
            <v>1</v>
          </cell>
          <cell r="K9">
            <v>3</v>
          </cell>
          <cell r="L9">
            <v>0</v>
          </cell>
          <cell r="M9">
            <v>0</v>
          </cell>
          <cell r="N9">
            <v>0</v>
          </cell>
          <cell r="O9">
            <v>1</v>
          </cell>
          <cell r="P9">
            <v>1</v>
          </cell>
          <cell r="Q9">
            <v>1</v>
          </cell>
        </row>
        <row r="10">
          <cell r="D10">
            <v>8</v>
          </cell>
          <cell r="E10">
            <v>4</v>
          </cell>
          <cell r="F10">
            <v>1</v>
          </cell>
          <cell r="G10">
            <v>3</v>
          </cell>
          <cell r="H10">
            <v>1</v>
          </cell>
          <cell r="I10">
            <v>3</v>
          </cell>
          <cell r="J10" t="str">
            <v>N/A</v>
          </cell>
          <cell r="K10">
            <v>0</v>
          </cell>
          <cell r="L10">
            <v>0</v>
          </cell>
          <cell r="M10">
            <v>0</v>
          </cell>
          <cell r="N10">
            <v>1</v>
          </cell>
          <cell r="O10">
            <v>0</v>
          </cell>
          <cell r="P10">
            <v>0</v>
          </cell>
          <cell r="Q10">
            <v>0</v>
          </cell>
        </row>
        <row r="11">
          <cell r="D11">
            <v>9</v>
          </cell>
          <cell r="E11">
            <v>4</v>
          </cell>
          <cell r="F11">
            <v>2</v>
          </cell>
          <cell r="G11">
            <v>0</v>
          </cell>
          <cell r="H11">
            <v>1</v>
          </cell>
          <cell r="I11">
            <v>3</v>
          </cell>
          <cell r="J11">
            <v>0</v>
          </cell>
          <cell r="K11">
            <v>1</v>
          </cell>
          <cell r="L11">
            <v>0</v>
          </cell>
          <cell r="M11">
            <v>0</v>
          </cell>
          <cell r="N11">
            <v>1</v>
          </cell>
          <cell r="O11">
            <v>0</v>
          </cell>
          <cell r="P11">
            <v>0</v>
          </cell>
          <cell r="Q11">
            <v>1</v>
          </cell>
        </row>
        <row r="12">
          <cell r="D12">
            <v>10</v>
          </cell>
          <cell r="E12">
            <v>4</v>
          </cell>
          <cell r="F12">
            <v>2</v>
          </cell>
          <cell r="G12">
            <v>1</v>
          </cell>
          <cell r="H12">
            <v>2</v>
          </cell>
          <cell r="I12">
            <v>3</v>
          </cell>
          <cell r="J12">
            <v>1</v>
          </cell>
          <cell r="K12">
            <v>2</v>
          </cell>
          <cell r="L12">
            <v>0</v>
          </cell>
          <cell r="M12">
            <v>0</v>
          </cell>
          <cell r="N12">
            <v>1</v>
          </cell>
          <cell r="O12">
            <v>0</v>
          </cell>
          <cell r="P12">
            <v>1</v>
          </cell>
          <cell r="Q12">
            <v>0</v>
          </cell>
        </row>
        <row r="13">
          <cell r="D13">
            <v>11</v>
          </cell>
          <cell r="E13">
            <v>4</v>
          </cell>
          <cell r="F13">
            <v>3</v>
          </cell>
          <cell r="G13">
            <v>0</v>
          </cell>
          <cell r="H13">
            <v>0</v>
          </cell>
          <cell r="I13">
            <v>3</v>
          </cell>
          <cell r="J13">
            <v>1</v>
          </cell>
          <cell r="K13">
            <v>3</v>
          </cell>
          <cell r="L13">
            <v>0</v>
          </cell>
          <cell r="M13">
            <v>0</v>
          </cell>
          <cell r="N13">
            <v>1</v>
          </cell>
          <cell r="O13">
            <v>0</v>
          </cell>
          <cell r="P13">
            <v>1</v>
          </cell>
          <cell r="Q13">
            <v>1</v>
          </cell>
        </row>
        <row r="14">
          <cell r="D14">
            <v>12</v>
          </cell>
          <cell r="E14">
            <v>4</v>
          </cell>
          <cell r="F14">
            <v>2</v>
          </cell>
          <cell r="G14">
            <v>2</v>
          </cell>
          <cell r="H14">
            <v>1</v>
          </cell>
          <cell r="I14">
            <v>3</v>
          </cell>
          <cell r="J14">
            <v>2</v>
          </cell>
          <cell r="K14">
            <v>4</v>
          </cell>
          <cell r="L14">
            <v>0</v>
          </cell>
          <cell r="M14">
            <v>0</v>
          </cell>
          <cell r="N14">
            <v>1</v>
          </cell>
          <cell r="O14">
            <v>1</v>
          </cell>
          <cell r="P14">
            <v>0</v>
          </cell>
          <cell r="Q14">
            <v>0</v>
          </cell>
        </row>
        <row r="15">
          <cell r="D15">
            <v>13</v>
          </cell>
          <cell r="E15">
            <v>4</v>
          </cell>
          <cell r="F15">
            <v>3</v>
          </cell>
          <cell r="G15">
            <v>0</v>
          </cell>
          <cell r="H15">
            <v>1</v>
          </cell>
          <cell r="I15">
            <v>3</v>
          </cell>
          <cell r="J15">
            <v>2</v>
          </cell>
          <cell r="K15">
            <v>5</v>
          </cell>
          <cell r="L15">
            <v>0</v>
          </cell>
          <cell r="M15">
            <v>0</v>
          </cell>
          <cell r="N15">
            <v>1</v>
          </cell>
          <cell r="O15">
            <v>1</v>
          </cell>
          <cell r="P15">
            <v>0</v>
          </cell>
          <cell r="Q15">
            <v>1</v>
          </cell>
        </row>
        <row r="16">
          <cell r="D16">
            <v>14</v>
          </cell>
          <cell r="E16">
            <v>4</v>
          </cell>
          <cell r="F16">
            <v>3</v>
          </cell>
          <cell r="G16">
            <v>1</v>
          </cell>
          <cell r="H16">
            <v>2</v>
          </cell>
          <cell r="I16">
            <v>3</v>
          </cell>
          <cell r="J16">
            <v>2</v>
          </cell>
          <cell r="K16">
            <v>6</v>
          </cell>
          <cell r="L16">
            <v>0</v>
          </cell>
          <cell r="M16">
            <v>0</v>
          </cell>
          <cell r="N16">
            <v>1</v>
          </cell>
          <cell r="O16">
            <v>1</v>
          </cell>
          <cell r="P16">
            <v>1</v>
          </cell>
          <cell r="Q16">
            <v>0</v>
          </cell>
        </row>
        <row r="17">
          <cell r="D17">
            <v>15</v>
          </cell>
          <cell r="E17">
            <v>4</v>
          </cell>
          <cell r="F17">
            <v>4</v>
          </cell>
          <cell r="G17">
            <v>0</v>
          </cell>
          <cell r="H17">
            <v>1</v>
          </cell>
          <cell r="I17">
            <v>3</v>
          </cell>
          <cell r="J17">
            <v>2</v>
          </cell>
          <cell r="K17">
            <v>7</v>
          </cell>
          <cell r="L17">
            <v>0</v>
          </cell>
          <cell r="M17">
            <v>0</v>
          </cell>
          <cell r="N17">
            <v>1</v>
          </cell>
          <cell r="O17">
            <v>1</v>
          </cell>
          <cell r="P17">
            <v>1</v>
          </cell>
          <cell r="Q17">
            <v>1</v>
          </cell>
        </row>
        <row r="18">
          <cell r="D18">
            <v>16</v>
          </cell>
          <cell r="E18">
            <v>5</v>
          </cell>
          <cell r="F18">
            <v>1</v>
          </cell>
          <cell r="G18">
            <v>4</v>
          </cell>
          <cell r="H18">
            <v>2</v>
          </cell>
          <cell r="I18">
            <v>4</v>
          </cell>
          <cell r="J18" t="str">
            <v>N/A</v>
          </cell>
          <cell r="K18">
            <v>0</v>
          </cell>
          <cell r="L18">
            <v>0</v>
          </cell>
          <cell r="M18">
            <v>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>
            <v>17</v>
          </cell>
          <cell r="E19">
            <v>5</v>
          </cell>
          <cell r="F19">
            <v>2</v>
          </cell>
          <cell r="G19">
            <v>0</v>
          </cell>
          <cell r="H19">
            <v>2</v>
          </cell>
          <cell r="I19">
            <v>4</v>
          </cell>
          <cell r="J19">
            <v>0</v>
          </cell>
          <cell r="K19">
            <v>1</v>
          </cell>
          <cell r="L19">
            <v>0</v>
          </cell>
          <cell r="M19">
            <v>1</v>
          </cell>
          <cell r="N19">
            <v>0</v>
          </cell>
          <cell r="O19">
            <v>0</v>
          </cell>
          <cell r="P19">
            <v>0</v>
          </cell>
          <cell r="Q19">
            <v>1</v>
          </cell>
        </row>
        <row r="20">
          <cell r="D20">
            <v>18</v>
          </cell>
          <cell r="E20">
            <v>5</v>
          </cell>
          <cell r="F20">
            <v>2</v>
          </cell>
          <cell r="G20">
            <v>1</v>
          </cell>
          <cell r="H20">
            <v>3</v>
          </cell>
          <cell r="I20">
            <v>4</v>
          </cell>
          <cell r="J20">
            <v>1</v>
          </cell>
          <cell r="K20">
            <v>2</v>
          </cell>
          <cell r="L20">
            <v>0</v>
          </cell>
          <cell r="M20">
            <v>1</v>
          </cell>
          <cell r="N20">
            <v>0</v>
          </cell>
          <cell r="O20">
            <v>0</v>
          </cell>
          <cell r="P20">
            <v>1</v>
          </cell>
          <cell r="Q20">
            <v>0</v>
          </cell>
        </row>
        <row r="21">
          <cell r="D21">
            <v>19</v>
          </cell>
          <cell r="E21">
            <v>5</v>
          </cell>
          <cell r="F21">
            <v>3</v>
          </cell>
          <cell r="G21">
            <v>0</v>
          </cell>
          <cell r="H21">
            <v>0</v>
          </cell>
          <cell r="I21">
            <v>4</v>
          </cell>
          <cell r="J21">
            <v>1</v>
          </cell>
          <cell r="K21">
            <v>3</v>
          </cell>
          <cell r="L21">
            <v>0</v>
          </cell>
          <cell r="M21">
            <v>1</v>
          </cell>
          <cell r="N21">
            <v>0</v>
          </cell>
          <cell r="O21">
            <v>0</v>
          </cell>
          <cell r="P21">
            <v>1</v>
          </cell>
          <cell r="Q21">
            <v>1</v>
          </cell>
        </row>
        <row r="22">
          <cell r="D22">
            <v>20</v>
          </cell>
          <cell r="E22">
            <v>5</v>
          </cell>
          <cell r="F22">
            <v>2</v>
          </cell>
          <cell r="G22">
            <v>2</v>
          </cell>
          <cell r="H22">
            <v>1</v>
          </cell>
          <cell r="I22">
            <v>4</v>
          </cell>
          <cell r="J22">
            <v>2</v>
          </cell>
          <cell r="K22">
            <v>4</v>
          </cell>
          <cell r="L22">
            <v>0</v>
          </cell>
          <cell r="M22">
            <v>1</v>
          </cell>
          <cell r="N22">
            <v>0</v>
          </cell>
          <cell r="O22">
            <v>1</v>
          </cell>
          <cell r="P22">
            <v>0</v>
          </cell>
          <cell r="Q22">
            <v>0</v>
          </cell>
        </row>
        <row r="23">
          <cell r="D23">
            <v>21</v>
          </cell>
          <cell r="E23">
            <v>5</v>
          </cell>
          <cell r="F23">
            <v>3</v>
          </cell>
          <cell r="G23">
            <v>0</v>
          </cell>
          <cell r="H23">
            <v>1</v>
          </cell>
          <cell r="I23">
            <v>4</v>
          </cell>
          <cell r="J23">
            <v>2</v>
          </cell>
          <cell r="K23">
            <v>5</v>
          </cell>
          <cell r="L23">
            <v>0</v>
          </cell>
          <cell r="M23">
            <v>1</v>
          </cell>
          <cell r="N23">
            <v>0</v>
          </cell>
          <cell r="O23">
            <v>1</v>
          </cell>
          <cell r="P23">
            <v>0</v>
          </cell>
          <cell r="Q23">
            <v>1</v>
          </cell>
        </row>
        <row r="24">
          <cell r="D24">
            <v>22</v>
          </cell>
          <cell r="E24">
            <v>5</v>
          </cell>
          <cell r="F24">
            <v>3</v>
          </cell>
          <cell r="G24">
            <v>1</v>
          </cell>
          <cell r="H24">
            <v>2</v>
          </cell>
          <cell r="I24">
            <v>4</v>
          </cell>
          <cell r="J24">
            <v>2</v>
          </cell>
          <cell r="K24">
            <v>6</v>
          </cell>
          <cell r="L24">
            <v>0</v>
          </cell>
          <cell r="M24">
            <v>1</v>
          </cell>
          <cell r="N24">
            <v>0</v>
          </cell>
          <cell r="O24">
            <v>1</v>
          </cell>
          <cell r="P24">
            <v>1</v>
          </cell>
          <cell r="Q24">
            <v>0</v>
          </cell>
        </row>
        <row r="25">
          <cell r="D25">
            <v>23</v>
          </cell>
          <cell r="E25">
            <v>5</v>
          </cell>
          <cell r="F25">
            <v>4</v>
          </cell>
          <cell r="G25">
            <v>0</v>
          </cell>
          <cell r="H25">
            <v>1</v>
          </cell>
          <cell r="I25">
            <v>4</v>
          </cell>
          <cell r="J25">
            <v>2</v>
          </cell>
          <cell r="K25">
            <v>7</v>
          </cell>
          <cell r="L25">
            <v>0</v>
          </cell>
          <cell r="M25">
            <v>1</v>
          </cell>
          <cell r="N25">
            <v>0</v>
          </cell>
          <cell r="O25">
            <v>1</v>
          </cell>
          <cell r="P25">
            <v>1</v>
          </cell>
          <cell r="Q25">
            <v>1</v>
          </cell>
        </row>
        <row r="26">
          <cell r="D26">
            <v>24</v>
          </cell>
          <cell r="E26">
            <v>5</v>
          </cell>
          <cell r="F26">
            <v>2</v>
          </cell>
          <cell r="G26">
            <v>3</v>
          </cell>
          <cell r="H26">
            <v>2</v>
          </cell>
          <cell r="I26">
            <v>4</v>
          </cell>
          <cell r="J26">
            <v>3</v>
          </cell>
          <cell r="K26">
            <v>8</v>
          </cell>
          <cell r="L26">
            <v>0</v>
          </cell>
          <cell r="M26">
            <v>1</v>
          </cell>
          <cell r="N26">
            <v>1</v>
          </cell>
          <cell r="O26">
            <v>0</v>
          </cell>
          <cell r="P26">
            <v>0</v>
          </cell>
          <cell r="Q26">
            <v>0</v>
          </cell>
        </row>
        <row r="27">
          <cell r="D27">
            <v>25</v>
          </cell>
          <cell r="E27">
            <v>5</v>
          </cell>
          <cell r="F27">
            <v>3</v>
          </cell>
          <cell r="G27">
            <v>0</v>
          </cell>
          <cell r="H27">
            <v>2</v>
          </cell>
          <cell r="I27">
            <v>4</v>
          </cell>
          <cell r="J27">
            <v>3</v>
          </cell>
          <cell r="K27">
            <v>9</v>
          </cell>
          <cell r="L27">
            <v>0</v>
          </cell>
          <cell r="M27">
            <v>1</v>
          </cell>
          <cell r="N27">
            <v>1</v>
          </cell>
          <cell r="O27">
            <v>0</v>
          </cell>
          <cell r="P27">
            <v>0</v>
          </cell>
          <cell r="Q27">
            <v>1</v>
          </cell>
        </row>
        <row r="28">
          <cell r="D28">
            <v>26</v>
          </cell>
          <cell r="E28">
            <v>5</v>
          </cell>
          <cell r="F28">
            <v>3</v>
          </cell>
          <cell r="G28">
            <v>1</v>
          </cell>
          <cell r="H28">
            <v>3</v>
          </cell>
          <cell r="I28">
            <v>4</v>
          </cell>
          <cell r="J28">
            <v>3</v>
          </cell>
          <cell r="K28">
            <v>10</v>
          </cell>
          <cell r="L28">
            <v>0</v>
          </cell>
          <cell r="M28">
            <v>1</v>
          </cell>
          <cell r="N28">
            <v>1</v>
          </cell>
          <cell r="O28">
            <v>0</v>
          </cell>
          <cell r="P28">
            <v>1</v>
          </cell>
          <cell r="Q28">
            <v>0</v>
          </cell>
        </row>
        <row r="29">
          <cell r="D29">
            <v>27</v>
          </cell>
          <cell r="E29">
            <v>5</v>
          </cell>
          <cell r="F29">
            <v>4</v>
          </cell>
          <cell r="G29">
            <v>0</v>
          </cell>
          <cell r="H29">
            <v>1</v>
          </cell>
          <cell r="I29">
            <v>4</v>
          </cell>
          <cell r="J29">
            <v>3</v>
          </cell>
          <cell r="K29">
            <v>11</v>
          </cell>
          <cell r="L29">
            <v>0</v>
          </cell>
          <cell r="M29">
            <v>1</v>
          </cell>
          <cell r="N29">
            <v>1</v>
          </cell>
          <cell r="O29">
            <v>0</v>
          </cell>
          <cell r="P29">
            <v>1</v>
          </cell>
          <cell r="Q29">
            <v>1</v>
          </cell>
        </row>
        <row r="30">
          <cell r="D30">
            <v>28</v>
          </cell>
          <cell r="E30">
            <v>5</v>
          </cell>
          <cell r="F30">
            <v>3</v>
          </cell>
          <cell r="G30">
            <v>2</v>
          </cell>
          <cell r="H30">
            <v>2</v>
          </cell>
          <cell r="I30">
            <v>4</v>
          </cell>
          <cell r="J30">
            <v>3</v>
          </cell>
          <cell r="K30">
            <v>12</v>
          </cell>
          <cell r="L30">
            <v>0</v>
          </cell>
          <cell r="M30">
            <v>1</v>
          </cell>
          <cell r="N30">
            <v>1</v>
          </cell>
          <cell r="O30">
            <v>1</v>
          </cell>
          <cell r="P30">
            <v>0</v>
          </cell>
          <cell r="Q30">
            <v>0</v>
          </cell>
        </row>
        <row r="31">
          <cell r="D31">
            <v>29</v>
          </cell>
          <cell r="E31">
            <v>5</v>
          </cell>
          <cell r="F31">
            <v>4</v>
          </cell>
          <cell r="G31">
            <v>0</v>
          </cell>
          <cell r="H31">
            <v>2</v>
          </cell>
          <cell r="I31">
            <v>4</v>
          </cell>
          <cell r="J31">
            <v>3</v>
          </cell>
          <cell r="K31">
            <v>13</v>
          </cell>
          <cell r="L31">
            <v>0</v>
          </cell>
          <cell r="M31">
            <v>1</v>
          </cell>
          <cell r="N31">
            <v>1</v>
          </cell>
          <cell r="O31">
            <v>1</v>
          </cell>
          <cell r="P31">
            <v>0</v>
          </cell>
          <cell r="Q31">
            <v>1</v>
          </cell>
        </row>
        <row r="32">
          <cell r="D32">
            <v>30</v>
          </cell>
          <cell r="E32">
            <v>5</v>
          </cell>
          <cell r="F32">
            <v>4</v>
          </cell>
          <cell r="G32">
            <v>1</v>
          </cell>
          <cell r="H32">
            <v>3</v>
          </cell>
          <cell r="I32">
            <v>4</v>
          </cell>
          <cell r="J32">
            <v>3</v>
          </cell>
          <cell r="K32">
            <v>14</v>
          </cell>
          <cell r="L32">
            <v>0</v>
          </cell>
          <cell r="M32">
            <v>1</v>
          </cell>
          <cell r="N32">
            <v>1</v>
          </cell>
          <cell r="O32">
            <v>1</v>
          </cell>
          <cell r="P32">
            <v>1</v>
          </cell>
          <cell r="Q32">
            <v>0</v>
          </cell>
        </row>
        <row r="33">
          <cell r="D33">
            <v>31</v>
          </cell>
          <cell r="E33">
            <v>5</v>
          </cell>
          <cell r="F33">
            <v>5</v>
          </cell>
          <cell r="G33">
            <v>0</v>
          </cell>
          <cell r="H33">
            <v>2</v>
          </cell>
          <cell r="I33">
            <v>4</v>
          </cell>
          <cell r="J33">
            <v>3</v>
          </cell>
          <cell r="K33">
            <v>15</v>
          </cell>
          <cell r="L33">
            <v>0</v>
          </cell>
          <cell r="M33">
            <v>1</v>
          </cell>
          <cell r="N33">
            <v>1</v>
          </cell>
          <cell r="O33">
            <v>1</v>
          </cell>
          <cell r="P33">
            <v>1</v>
          </cell>
          <cell r="Q33">
            <v>1</v>
          </cell>
        </row>
        <row r="34">
          <cell r="D34">
            <v>32</v>
          </cell>
          <cell r="E34">
            <v>6</v>
          </cell>
          <cell r="F34">
            <v>1</v>
          </cell>
          <cell r="G34">
            <v>5</v>
          </cell>
          <cell r="H34">
            <v>3</v>
          </cell>
          <cell r="I34">
            <v>5</v>
          </cell>
          <cell r="J34" t="str">
            <v>N/A</v>
          </cell>
          <cell r="K34">
            <v>0</v>
          </cell>
          <cell r="L34">
            <v>1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>
            <v>33</v>
          </cell>
          <cell r="E35">
            <v>6</v>
          </cell>
          <cell r="F35">
            <v>2</v>
          </cell>
          <cell r="G35">
            <v>0</v>
          </cell>
          <cell r="H35">
            <v>3</v>
          </cell>
          <cell r="I35">
            <v>5</v>
          </cell>
          <cell r="J35">
            <v>0</v>
          </cell>
          <cell r="K35">
            <v>1</v>
          </cell>
          <cell r="L35">
            <v>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</v>
          </cell>
        </row>
        <row r="36">
          <cell r="D36">
            <v>34</v>
          </cell>
          <cell r="E36">
            <v>6</v>
          </cell>
          <cell r="F36">
            <v>2</v>
          </cell>
          <cell r="G36">
            <v>1</v>
          </cell>
          <cell r="H36">
            <v>4</v>
          </cell>
          <cell r="I36">
            <v>5</v>
          </cell>
          <cell r="J36">
            <v>1</v>
          </cell>
          <cell r="K36">
            <v>2</v>
          </cell>
          <cell r="L36">
            <v>1</v>
          </cell>
          <cell r="M36">
            <v>0</v>
          </cell>
          <cell r="N36">
            <v>0</v>
          </cell>
          <cell r="O36">
            <v>0</v>
          </cell>
          <cell r="P36">
            <v>1</v>
          </cell>
          <cell r="Q36">
            <v>0</v>
          </cell>
        </row>
        <row r="37">
          <cell r="D37">
            <v>35</v>
          </cell>
          <cell r="E37">
            <v>6</v>
          </cell>
          <cell r="F37">
            <v>3</v>
          </cell>
          <cell r="G37">
            <v>0</v>
          </cell>
          <cell r="H37">
            <v>0</v>
          </cell>
          <cell r="I37">
            <v>5</v>
          </cell>
          <cell r="J37">
            <v>1</v>
          </cell>
          <cell r="K37">
            <v>3</v>
          </cell>
          <cell r="L37">
            <v>1</v>
          </cell>
          <cell r="M37">
            <v>0</v>
          </cell>
          <cell r="N37">
            <v>0</v>
          </cell>
          <cell r="O37">
            <v>0</v>
          </cell>
          <cell r="P37">
            <v>1</v>
          </cell>
          <cell r="Q37">
            <v>1</v>
          </cell>
        </row>
        <row r="38">
          <cell r="D38">
            <v>36</v>
          </cell>
          <cell r="E38">
            <v>6</v>
          </cell>
          <cell r="F38">
            <v>2</v>
          </cell>
          <cell r="G38">
            <v>2</v>
          </cell>
          <cell r="H38">
            <v>1</v>
          </cell>
          <cell r="I38">
            <v>5</v>
          </cell>
          <cell r="J38">
            <v>2</v>
          </cell>
          <cell r="K38">
            <v>4</v>
          </cell>
          <cell r="L38">
            <v>1</v>
          </cell>
          <cell r="M38">
            <v>0</v>
          </cell>
          <cell r="N38">
            <v>0</v>
          </cell>
          <cell r="O38">
            <v>1</v>
          </cell>
          <cell r="P38">
            <v>0</v>
          </cell>
          <cell r="Q38">
            <v>0</v>
          </cell>
        </row>
        <row r="39">
          <cell r="D39">
            <v>37</v>
          </cell>
          <cell r="E39">
            <v>6</v>
          </cell>
          <cell r="F39">
            <v>3</v>
          </cell>
          <cell r="G39">
            <v>0</v>
          </cell>
          <cell r="H39">
            <v>1</v>
          </cell>
          <cell r="I39">
            <v>5</v>
          </cell>
          <cell r="J39">
            <v>2</v>
          </cell>
          <cell r="K39">
            <v>5</v>
          </cell>
          <cell r="L39">
            <v>1</v>
          </cell>
          <cell r="M39">
            <v>0</v>
          </cell>
          <cell r="N39">
            <v>0</v>
          </cell>
          <cell r="O39">
            <v>1</v>
          </cell>
          <cell r="P39">
            <v>0</v>
          </cell>
          <cell r="Q39">
            <v>1</v>
          </cell>
        </row>
        <row r="40">
          <cell r="D40">
            <v>38</v>
          </cell>
          <cell r="E40">
            <v>6</v>
          </cell>
          <cell r="F40">
            <v>3</v>
          </cell>
          <cell r="G40">
            <v>1</v>
          </cell>
          <cell r="H40">
            <v>2</v>
          </cell>
          <cell r="I40">
            <v>5</v>
          </cell>
          <cell r="J40">
            <v>2</v>
          </cell>
          <cell r="K40">
            <v>6</v>
          </cell>
          <cell r="L40">
            <v>1</v>
          </cell>
          <cell r="M40">
            <v>0</v>
          </cell>
          <cell r="N40">
            <v>0</v>
          </cell>
          <cell r="O40">
            <v>1</v>
          </cell>
          <cell r="P40">
            <v>1</v>
          </cell>
          <cell r="Q40">
            <v>0</v>
          </cell>
        </row>
        <row r="41">
          <cell r="D41">
            <v>39</v>
          </cell>
          <cell r="E41">
            <v>6</v>
          </cell>
          <cell r="F41">
            <v>4</v>
          </cell>
          <cell r="G41">
            <v>0</v>
          </cell>
          <cell r="H41">
            <v>1</v>
          </cell>
          <cell r="I41">
            <v>5</v>
          </cell>
          <cell r="J41">
            <v>2</v>
          </cell>
          <cell r="K41">
            <v>7</v>
          </cell>
          <cell r="L41">
            <v>1</v>
          </cell>
          <cell r="M41">
            <v>0</v>
          </cell>
          <cell r="N41">
            <v>0</v>
          </cell>
          <cell r="O41">
            <v>1</v>
          </cell>
          <cell r="P41">
            <v>1</v>
          </cell>
          <cell r="Q41">
            <v>1</v>
          </cell>
        </row>
        <row r="42">
          <cell r="D42">
            <v>40</v>
          </cell>
          <cell r="E42">
            <v>6</v>
          </cell>
          <cell r="F42">
            <v>2</v>
          </cell>
          <cell r="G42">
            <v>3</v>
          </cell>
          <cell r="H42">
            <v>2</v>
          </cell>
          <cell r="I42">
            <v>5</v>
          </cell>
          <cell r="J42">
            <v>3</v>
          </cell>
          <cell r="K42">
            <v>8</v>
          </cell>
          <cell r="L42">
            <v>1</v>
          </cell>
          <cell r="M42">
            <v>0</v>
          </cell>
          <cell r="N42">
            <v>1</v>
          </cell>
          <cell r="O42">
            <v>0</v>
          </cell>
          <cell r="P42">
            <v>0</v>
          </cell>
          <cell r="Q42">
            <v>0</v>
          </cell>
        </row>
        <row r="43">
          <cell r="D43">
            <v>41</v>
          </cell>
          <cell r="E43">
            <v>6</v>
          </cell>
          <cell r="F43">
            <v>3</v>
          </cell>
          <cell r="G43">
            <v>0</v>
          </cell>
          <cell r="H43">
            <v>2</v>
          </cell>
          <cell r="I43">
            <v>5</v>
          </cell>
          <cell r="J43">
            <v>3</v>
          </cell>
          <cell r="K43">
            <v>9</v>
          </cell>
          <cell r="L43">
            <v>1</v>
          </cell>
          <cell r="M43">
            <v>0</v>
          </cell>
          <cell r="N43">
            <v>1</v>
          </cell>
          <cell r="O43">
            <v>0</v>
          </cell>
          <cell r="P43">
            <v>0</v>
          </cell>
          <cell r="Q43">
            <v>1</v>
          </cell>
        </row>
        <row r="44">
          <cell r="D44">
            <v>42</v>
          </cell>
          <cell r="E44">
            <v>6</v>
          </cell>
          <cell r="F44">
            <v>3</v>
          </cell>
          <cell r="G44">
            <v>1</v>
          </cell>
          <cell r="H44">
            <v>3</v>
          </cell>
          <cell r="I44">
            <v>5</v>
          </cell>
          <cell r="J44">
            <v>3</v>
          </cell>
          <cell r="K44">
            <v>10</v>
          </cell>
          <cell r="L44">
            <v>1</v>
          </cell>
          <cell r="M44">
            <v>0</v>
          </cell>
          <cell r="N44">
            <v>1</v>
          </cell>
          <cell r="O44">
            <v>0</v>
          </cell>
          <cell r="P44">
            <v>1</v>
          </cell>
          <cell r="Q44">
            <v>0</v>
          </cell>
        </row>
        <row r="45">
          <cell r="D45">
            <v>43</v>
          </cell>
          <cell r="E45">
            <v>6</v>
          </cell>
          <cell r="F45">
            <v>4</v>
          </cell>
          <cell r="G45">
            <v>0</v>
          </cell>
          <cell r="H45">
            <v>1</v>
          </cell>
          <cell r="I45">
            <v>5</v>
          </cell>
          <cell r="J45">
            <v>3</v>
          </cell>
          <cell r="K45">
            <v>11</v>
          </cell>
          <cell r="L45">
            <v>1</v>
          </cell>
          <cell r="M45">
            <v>0</v>
          </cell>
          <cell r="N45">
            <v>1</v>
          </cell>
          <cell r="O45">
            <v>0</v>
          </cell>
          <cell r="P45">
            <v>1</v>
          </cell>
          <cell r="Q45">
            <v>1</v>
          </cell>
        </row>
        <row r="46">
          <cell r="D46">
            <v>44</v>
          </cell>
          <cell r="E46">
            <v>6</v>
          </cell>
          <cell r="F46">
            <v>3</v>
          </cell>
          <cell r="G46">
            <v>2</v>
          </cell>
          <cell r="H46">
            <v>2</v>
          </cell>
          <cell r="I46">
            <v>5</v>
          </cell>
          <cell r="J46">
            <v>3</v>
          </cell>
          <cell r="K46">
            <v>12</v>
          </cell>
          <cell r="L46">
            <v>1</v>
          </cell>
          <cell r="M46">
            <v>0</v>
          </cell>
          <cell r="N46">
            <v>1</v>
          </cell>
          <cell r="O46">
            <v>1</v>
          </cell>
          <cell r="P46">
            <v>0</v>
          </cell>
          <cell r="Q46">
            <v>0</v>
          </cell>
        </row>
        <row r="47">
          <cell r="D47">
            <v>45</v>
          </cell>
          <cell r="E47">
            <v>6</v>
          </cell>
          <cell r="F47">
            <v>4</v>
          </cell>
          <cell r="G47">
            <v>0</v>
          </cell>
          <cell r="H47">
            <v>2</v>
          </cell>
          <cell r="I47">
            <v>5</v>
          </cell>
          <cell r="J47">
            <v>3</v>
          </cell>
          <cell r="K47">
            <v>13</v>
          </cell>
          <cell r="L47">
            <v>1</v>
          </cell>
          <cell r="M47">
            <v>0</v>
          </cell>
          <cell r="N47">
            <v>1</v>
          </cell>
          <cell r="O47">
            <v>1</v>
          </cell>
          <cell r="P47">
            <v>0</v>
          </cell>
          <cell r="Q47">
            <v>1</v>
          </cell>
        </row>
        <row r="48">
          <cell r="D48">
            <v>46</v>
          </cell>
          <cell r="E48">
            <v>6</v>
          </cell>
          <cell r="F48">
            <v>4</v>
          </cell>
          <cell r="G48">
            <v>1</v>
          </cell>
          <cell r="H48">
            <v>3</v>
          </cell>
          <cell r="I48">
            <v>5</v>
          </cell>
          <cell r="J48">
            <v>3</v>
          </cell>
          <cell r="K48">
            <v>14</v>
          </cell>
          <cell r="L48">
            <v>1</v>
          </cell>
          <cell r="M48">
            <v>0</v>
          </cell>
          <cell r="N48">
            <v>1</v>
          </cell>
          <cell r="O48">
            <v>1</v>
          </cell>
          <cell r="P48">
            <v>1</v>
          </cell>
          <cell r="Q48">
            <v>0</v>
          </cell>
        </row>
        <row r="49">
          <cell r="D49">
            <v>47</v>
          </cell>
          <cell r="E49">
            <v>6</v>
          </cell>
          <cell r="F49">
            <v>5</v>
          </cell>
          <cell r="G49">
            <v>0</v>
          </cell>
          <cell r="H49">
            <v>2</v>
          </cell>
          <cell r="I49">
            <v>5</v>
          </cell>
          <cell r="J49">
            <v>3</v>
          </cell>
          <cell r="K49">
            <v>15</v>
          </cell>
          <cell r="L49">
            <v>1</v>
          </cell>
          <cell r="M49">
            <v>0</v>
          </cell>
          <cell r="N49">
            <v>1</v>
          </cell>
          <cell r="O49">
            <v>1</v>
          </cell>
          <cell r="P49">
            <v>1</v>
          </cell>
          <cell r="Q49">
            <v>1</v>
          </cell>
        </row>
        <row r="50">
          <cell r="D50">
            <v>48</v>
          </cell>
          <cell r="E50">
            <v>6</v>
          </cell>
          <cell r="F50">
            <v>2</v>
          </cell>
          <cell r="G50">
            <v>4</v>
          </cell>
          <cell r="H50">
            <v>3</v>
          </cell>
          <cell r="I50">
            <v>5</v>
          </cell>
          <cell r="J50">
            <v>4</v>
          </cell>
          <cell r="K50">
            <v>16</v>
          </cell>
          <cell r="L50">
            <v>1</v>
          </cell>
          <cell r="M50">
            <v>1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D51">
            <v>49</v>
          </cell>
          <cell r="E51">
            <v>6</v>
          </cell>
          <cell r="F51">
            <v>3</v>
          </cell>
          <cell r="G51">
            <v>0</v>
          </cell>
          <cell r="H51">
            <v>3</v>
          </cell>
          <cell r="I51">
            <v>5</v>
          </cell>
          <cell r="J51">
            <v>4</v>
          </cell>
          <cell r="K51">
            <v>17</v>
          </cell>
          <cell r="L51">
            <v>1</v>
          </cell>
          <cell r="M51">
            <v>1</v>
          </cell>
          <cell r="N51">
            <v>0</v>
          </cell>
          <cell r="O51">
            <v>0</v>
          </cell>
          <cell r="P51">
            <v>0</v>
          </cell>
          <cell r="Q51">
            <v>1</v>
          </cell>
        </row>
        <row r="52">
          <cell r="D52">
            <v>50</v>
          </cell>
          <cell r="E52">
            <v>6</v>
          </cell>
          <cell r="F52">
            <v>3</v>
          </cell>
          <cell r="G52">
            <v>1</v>
          </cell>
          <cell r="H52">
            <v>4</v>
          </cell>
          <cell r="I52">
            <v>5</v>
          </cell>
          <cell r="J52">
            <v>4</v>
          </cell>
          <cell r="K52">
            <v>18</v>
          </cell>
          <cell r="L52">
            <v>1</v>
          </cell>
          <cell r="M52">
            <v>1</v>
          </cell>
          <cell r="N52">
            <v>0</v>
          </cell>
          <cell r="O52">
            <v>0</v>
          </cell>
          <cell r="P52">
            <v>1</v>
          </cell>
          <cell r="Q52">
            <v>0</v>
          </cell>
        </row>
        <row r="53">
          <cell r="D53">
            <v>51</v>
          </cell>
          <cell r="E53">
            <v>6</v>
          </cell>
          <cell r="F53">
            <v>4</v>
          </cell>
          <cell r="G53">
            <v>0</v>
          </cell>
          <cell r="H53">
            <v>1</v>
          </cell>
          <cell r="I53">
            <v>5</v>
          </cell>
          <cell r="J53">
            <v>4</v>
          </cell>
          <cell r="K53">
            <v>19</v>
          </cell>
          <cell r="L53">
            <v>1</v>
          </cell>
          <cell r="M53">
            <v>1</v>
          </cell>
          <cell r="N53">
            <v>0</v>
          </cell>
          <cell r="O53">
            <v>0</v>
          </cell>
          <cell r="P53">
            <v>1</v>
          </cell>
          <cell r="Q53">
            <v>1</v>
          </cell>
        </row>
        <row r="54">
          <cell r="D54">
            <v>52</v>
          </cell>
          <cell r="E54">
            <v>6</v>
          </cell>
          <cell r="F54">
            <v>3</v>
          </cell>
          <cell r="G54">
            <v>2</v>
          </cell>
          <cell r="H54">
            <v>2</v>
          </cell>
          <cell r="I54">
            <v>5</v>
          </cell>
          <cell r="J54">
            <v>4</v>
          </cell>
          <cell r="K54">
            <v>20</v>
          </cell>
          <cell r="L54">
            <v>1</v>
          </cell>
          <cell r="M54">
            <v>1</v>
          </cell>
          <cell r="N54">
            <v>0</v>
          </cell>
          <cell r="O54">
            <v>1</v>
          </cell>
          <cell r="P54">
            <v>0</v>
          </cell>
          <cell r="Q54">
            <v>0</v>
          </cell>
        </row>
        <row r="55">
          <cell r="D55">
            <v>53</v>
          </cell>
          <cell r="E55">
            <v>6</v>
          </cell>
          <cell r="F55">
            <v>4</v>
          </cell>
          <cell r="G55">
            <v>0</v>
          </cell>
          <cell r="H55">
            <v>2</v>
          </cell>
          <cell r="I55">
            <v>5</v>
          </cell>
          <cell r="J55">
            <v>4</v>
          </cell>
          <cell r="K55">
            <v>21</v>
          </cell>
          <cell r="L55">
            <v>1</v>
          </cell>
          <cell r="M55">
            <v>1</v>
          </cell>
          <cell r="N55">
            <v>0</v>
          </cell>
          <cell r="O55">
            <v>1</v>
          </cell>
          <cell r="P55">
            <v>0</v>
          </cell>
          <cell r="Q55">
            <v>1</v>
          </cell>
        </row>
        <row r="56">
          <cell r="D56">
            <v>54</v>
          </cell>
          <cell r="E56">
            <v>6</v>
          </cell>
          <cell r="F56">
            <v>4</v>
          </cell>
          <cell r="G56">
            <v>1</v>
          </cell>
          <cell r="H56">
            <v>3</v>
          </cell>
          <cell r="I56">
            <v>5</v>
          </cell>
          <cell r="J56">
            <v>4</v>
          </cell>
          <cell r="K56">
            <v>22</v>
          </cell>
          <cell r="L56">
            <v>1</v>
          </cell>
          <cell r="M56">
            <v>1</v>
          </cell>
          <cell r="N56">
            <v>0</v>
          </cell>
          <cell r="O56">
            <v>1</v>
          </cell>
          <cell r="P56">
            <v>1</v>
          </cell>
          <cell r="Q56">
            <v>0</v>
          </cell>
        </row>
        <row r="57">
          <cell r="D57">
            <v>55</v>
          </cell>
          <cell r="E57">
            <v>6</v>
          </cell>
          <cell r="F57">
            <v>5</v>
          </cell>
          <cell r="G57">
            <v>0</v>
          </cell>
          <cell r="H57">
            <v>2</v>
          </cell>
          <cell r="I57">
            <v>5</v>
          </cell>
          <cell r="J57">
            <v>4</v>
          </cell>
          <cell r="K57">
            <v>23</v>
          </cell>
          <cell r="L57">
            <v>1</v>
          </cell>
          <cell r="M57">
            <v>1</v>
          </cell>
          <cell r="N57">
            <v>0</v>
          </cell>
          <cell r="O57">
            <v>1</v>
          </cell>
          <cell r="P57">
            <v>1</v>
          </cell>
          <cell r="Q57">
            <v>1</v>
          </cell>
        </row>
        <row r="58">
          <cell r="D58">
            <v>56</v>
          </cell>
          <cell r="E58">
            <v>6</v>
          </cell>
          <cell r="F58">
            <v>3</v>
          </cell>
          <cell r="G58">
            <v>3</v>
          </cell>
          <cell r="H58">
            <v>3</v>
          </cell>
          <cell r="I58">
            <v>5</v>
          </cell>
          <cell r="J58">
            <v>4</v>
          </cell>
          <cell r="K58">
            <v>24</v>
          </cell>
          <cell r="L58">
            <v>1</v>
          </cell>
          <cell r="M58">
            <v>1</v>
          </cell>
          <cell r="N58">
            <v>1</v>
          </cell>
          <cell r="O58">
            <v>0</v>
          </cell>
          <cell r="P58">
            <v>0</v>
          </cell>
          <cell r="Q58">
            <v>0</v>
          </cell>
        </row>
        <row r="59">
          <cell r="D59">
            <v>57</v>
          </cell>
          <cell r="E59">
            <v>6</v>
          </cell>
          <cell r="F59">
            <v>4</v>
          </cell>
          <cell r="G59">
            <v>0</v>
          </cell>
          <cell r="H59">
            <v>3</v>
          </cell>
          <cell r="I59">
            <v>5</v>
          </cell>
          <cell r="J59">
            <v>4</v>
          </cell>
          <cell r="K59">
            <v>25</v>
          </cell>
          <cell r="L59">
            <v>1</v>
          </cell>
          <cell r="M59">
            <v>1</v>
          </cell>
          <cell r="N59">
            <v>1</v>
          </cell>
          <cell r="O59">
            <v>0</v>
          </cell>
          <cell r="P59">
            <v>0</v>
          </cell>
          <cell r="Q59">
            <v>1</v>
          </cell>
        </row>
        <row r="60">
          <cell r="D60">
            <v>58</v>
          </cell>
          <cell r="E60">
            <v>6</v>
          </cell>
          <cell r="F60">
            <v>4</v>
          </cell>
          <cell r="G60">
            <v>1</v>
          </cell>
          <cell r="H60">
            <v>4</v>
          </cell>
          <cell r="I60">
            <v>5</v>
          </cell>
          <cell r="J60">
            <v>4</v>
          </cell>
          <cell r="K60">
            <v>26</v>
          </cell>
          <cell r="L60">
            <v>1</v>
          </cell>
          <cell r="M60">
            <v>1</v>
          </cell>
          <cell r="N60">
            <v>1</v>
          </cell>
          <cell r="O60">
            <v>0</v>
          </cell>
          <cell r="P60">
            <v>1</v>
          </cell>
          <cell r="Q60">
            <v>0</v>
          </cell>
        </row>
        <row r="61">
          <cell r="D61">
            <v>59</v>
          </cell>
          <cell r="E61">
            <v>6</v>
          </cell>
          <cell r="F61">
            <v>5</v>
          </cell>
          <cell r="G61">
            <v>0</v>
          </cell>
          <cell r="H61">
            <v>2</v>
          </cell>
          <cell r="I61">
            <v>5</v>
          </cell>
          <cell r="J61">
            <v>4</v>
          </cell>
          <cell r="K61">
            <v>27</v>
          </cell>
          <cell r="L61">
            <v>1</v>
          </cell>
          <cell r="M61">
            <v>1</v>
          </cell>
          <cell r="N61">
            <v>1</v>
          </cell>
          <cell r="O61">
            <v>0</v>
          </cell>
          <cell r="P61">
            <v>1</v>
          </cell>
          <cell r="Q61">
            <v>1</v>
          </cell>
        </row>
        <row r="62">
          <cell r="D62">
            <v>60</v>
          </cell>
          <cell r="E62">
            <v>6</v>
          </cell>
          <cell r="F62">
            <v>4</v>
          </cell>
          <cell r="G62">
            <v>2</v>
          </cell>
          <cell r="H62">
            <v>3</v>
          </cell>
          <cell r="I62">
            <v>5</v>
          </cell>
          <cell r="J62">
            <v>4</v>
          </cell>
          <cell r="K62">
            <v>28</v>
          </cell>
          <cell r="L62">
            <v>1</v>
          </cell>
          <cell r="M62">
            <v>1</v>
          </cell>
          <cell r="N62">
            <v>1</v>
          </cell>
          <cell r="O62">
            <v>1</v>
          </cell>
          <cell r="P62">
            <v>0</v>
          </cell>
          <cell r="Q62">
            <v>0</v>
          </cell>
        </row>
        <row r="63">
          <cell r="D63">
            <v>61</v>
          </cell>
          <cell r="E63">
            <v>6</v>
          </cell>
          <cell r="F63">
            <v>5</v>
          </cell>
          <cell r="G63">
            <v>0</v>
          </cell>
          <cell r="H63">
            <v>3</v>
          </cell>
          <cell r="I63">
            <v>5</v>
          </cell>
          <cell r="J63">
            <v>4</v>
          </cell>
          <cell r="K63">
            <v>29</v>
          </cell>
          <cell r="L63">
            <v>1</v>
          </cell>
          <cell r="M63">
            <v>1</v>
          </cell>
          <cell r="N63">
            <v>1</v>
          </cell>
          <cell r="O63">
            <v>1</v>
          </cell>
          <cell r="P63">
            <v>0</v>
          </cell>
          <cell r="Q63">
            <v>1</v>
          </cell>
        </row>
        <row r="64">
          <cell r="D64">
            <v>62</v>
          </cell>
          <cell r="E64">
            <v>6</v>
          </cell>
          <cell r="F64">
            <v>5</v>
          </cell>
          <cell r="G64">
            <v>1</v>
          </cell>
          <cell r="H64">
            <v>4</v>
          </cell>
          <cell r="I64">
            <v>5</v>
          </cell>
          <cell r="J64">
            <v>4</v>
          </cell>
          <cell r="K64">
            <v>30</v>
          </cell>
          <cell r="L64">
            <v>1</v>
          </cell>
          <cell r="M64">
            <v>1</v>
          </cell>
          <cell r="N64">
            <v>1</v>
          </cell>
          <cell r="O64">
            <v>1</v>
          </cell>
          <cell r="P64">
            <v>1</v>
          </cell>
          <cell r="Q64">
            <v>0</v>
          </cell>
        </row>
        <row r="65">
          <cell r="D65">
            <v>63</v>
          </cell>
          <cell r="E65">
            <v>6</v>
          </cell>
          <cell r="F65">
            <v>6</v>
          </cell>
          <cell r="G65">
            <v>0</v>
          </cell>
          <cell r="H65">
            <v>3</v>
          </cell>
          <cell r="I65">
            <v>5</v>
          </cell>
          <cell r="J65">
            <v>4</v>
          </cell>
          <cell r="K65">
            <v>31</v>
          </cell>
          <cell r="L65">
            <v>1</v>
          </cell>
          <cell r="M65">
            <v>1</v>
          </cell>
          <cell r="N65">
            <v>1</v>
          </cell>
          <cell r="O65">
            <v>1</v>
          </cell>
          <cell r="P65">
            <v>1</v>
          </cell>
          <cell r="Q65">
            <v>1</v>
          </cell>
        </row>
        <row r="68">
          <cell r="A68" t="str">
            <v>leaves64</v>
          </cell>
          <cell r="B68" t="str">
            <v>d0</v>
          </cell>
          <cell r="C68" t="str">
            <v>d1</v>
          </cell>
          <cell r="D68" t="str">
            <v>d2</v>
          </cell>
          <cell r="E68" t="str">
            <v>d3</v>
          </cell>
          <cell r="F68" t="str">
            <v>d4</v>
          </cell>
          <cell r="G68" t="str">
            <v>d5</v>
          </cell>
        </row>
        <row r="69">
          <cell r="A69">
            <v>0</v>
          </cell>
          <cell r="B69">
            <v>1</v>
          </cell>
          <cell r="C69">
            <v>2</v>
          </cell>
          <cell r="D69">
            <v>4</v>
          </cell>
          <cell r="E69">
            <v>8</v>
          </cell>
          <cell r="F69">
            <v>16</v>
          </cell>
          <cell r="G69">
            <v>32</v>
          </cell>
        </row>
        <row r="70">
          <cell r="A70">
            <v>1</v>
          </cell>
          <cell r="C70">
            <v>3</v>
          </cell>
          <cell r="D70">
            <v>5</v>
          </cell>
          <cell r="E70">
            <v>9</v>
          </cell>
          <cell r="F70">
            <v>17</v>
          </cell>
          <cell r="G70">
            <v>33</v>
          </cell>
        </row>
        <row r="71">
          <cell r="A71">
            <v>2</v>
          </cell>
          <cell r="B71">
            <v>3</v>
          </cell>
          <cell r="D71">
            <v>6</v>
          </cell>
          <cell r="E71">
            <v>10</v>
          </cell>
          <cell r="F71">
            <v>18</v>
          </cell>
          <cell r="G71">
            <v>34</v>
          </cell>
        </row>
        <row r="72">
          <cell r="A72">
            <v>3</v>
          </cell>
          <cell r="D72">
            <v>7</v>
          </cell>
          <cell r="E72">
            <v>11</v>
          </cell>
          <cell r="F72">
            <v>19</v>
          </cell>
          <cell r="G72">
            <v>35</v>
          </cell>
        </row>
        <row r="73">
          <cell r="A73">
            <v>4</v>
          </cell>
          <cell r="B73">
            <v>5</v>
          </cell>
          <cell r="C73">
            <v>6</v>
          </cell>
          <cell r="E73">
            <v>12</v>
          </cell>
          <cell r="F73">
            <v>20</v>
          </cell>
          <cell r="G73">
            <v>36</v>
          </cell>
        </row>
        <row r="74">
          <cell r="A74">
            <v>5</v>
          </cell>
          <cell r="C74">
            <v>7</v>
          </cell>
          <cell r="E74">
            <v>13</v>
          </cell>
          <cell r="F74">
            <v>21</v>
          </cell>
          <cell r="G74">
            <v>37</v>
          </cell>
        </row>
        <row r="75">
          <cell r="A75">
            <v>6</v>
          </cell>
          <cell r="B75">
            <v>7</v>
          </cell>
          <cell r="E75">
            <v>14</v>
          </cell>
          <cell r="F75">
            <v>22</v>
          </cell>
          <cell r="G75">
            <v>38</v>
          </cell>
        </row>
        <row r="76">
          <cell r="A76">
            <v>7</v>
          </cell>
          <cell r="E76">
            <v>15</v>
          </cell>
          <cell r="F76">
            <v>23</v>
          </cell>
          <cell r="G76">
            <v>39</v>
          </cell>
        </row>
        <row r="77">
          <cell r="A77">
            <v>8</v>
          </cell>
          <cell r="B77">
            <v>9</v>
          </cell>
          <cell r="C77">
            <v>10</v>
          </cell>
          <cell r="D77">
            <v>12</v>
          </cell>
          <cell r="F77">
            <v>24</v>
          </cell>
          <cell r="G77">
            <v>40</v>
          </cell>
        </row>
        <row r="78">
          <cell r="A78">
            <v>9</v>
          </cell>
          <cell r="C78">
            <v>11</v>
          </cell>
          <cell r="D78">
            <v>13</v>
          </cell>
          <cell r="F78">
            <v>25</v>
          </cell>
          <cell r="G78">
            <v>41</v>
          </cell>
        </row>
        <row r="79">
          <cell r="A79">
            <v>10</v>
          </cell>
          <cell r="B79">
            <v>11</v>
          </cell>
          <cell r="D79">
            <v>14</v>
          </cell>
          <cell r="F79">
            <v>26</v>
          </cell>
          <cell r="G79">
            <v>42</v>
          </cell>
        </row>
        <row r="80">
          <cell r="A80">
            <v>11</v>
          </cell>
          <cell r="D80">
            <v>15</v>
          </cell>
          <cell r="F80">
            <v>27</v>
          </cell>
          <cell r="G80">
            <v>43</v>
          </cell>
        </row>
        <row r="81">
          <cell r="A81">
            <v>12</v>
          </cell>
          <cell r="B81">
            <v>13</v>
          </cell>
          <cell r="C81">
            <v>14</v>
          </cell>
          <cell r="F81">
            <v>28</v>
          </cell>
          <cell r="G81">
            <v>44</v>
          </cell>
        </row>
        <row r="82">
          <cell r="A82">
            <v>13</v>
          </cell>
          <cell r="C82">
            <v>15</v>
          </cell>
          <cell r="F82">
            <v>29</v>
          </cell>
          <cell r="G82">
            <v>45</v>
          </cell>
        </row>
        <row r="83">
          <cell r="A83">
            <v>14</v>
          </cell>
          <cell r="B83">
            <v>15</v>
          </cell>
          <cell r="F83">
            <v>30</v>
          </cell>
          <cell r="G83">
            <v>46</v>
          </cell>
        </row>
        <row r="84">
          <cell r="A84">
            <v>15</v>
          </cell>
          <cell r="F84">
            <v>31</v>
          </cell>
          <cell r="G84">
            <v>47</v>
          </cell>
        </row>
        <row r="85">
          <cell r="A85">
            <v>16</v>
          </cell>
          <cell r="B85">
            <v>17</v>
          </cell>
          <cell r="C85">
            <v>18</v>
          </cell>
          <cell r="D85">
            <v>20</v>
          </cell>
          <cell r="E85">
            <v>24</v>
          </cell>
          <cell r="G85">
            <v>48</v>
          </cell>
        </row>
        <row r="86">
          <cell r="A86">
            <v>17</v>
          </cell>
          <cell r="C86">
            <v>19</v>
          </cell>
          <cell r="D86">
            <v>21</v>
          </cell>
          <cell r="E86">
            <v>25</v>
          </cell>
          <cell r="G86">
            <v>49</v>
          </cell>
        </row>
        <row r="87">
          <cell r="A87">
            <v>18</v>
          </cell>
          <cell r="B87">
            <v>19</v>
          </cell>
          <cell r="D87">
            <v>22</v>
          </cell>
          <cell r="E87">
            <v>26</v>
          </cell>
          <cell r="G87">
            <v>50</v>
          </cell>
        </row>
        <row r="88">
          <cell r="A88">
            <v>19</v>
          </cell>
          <cell r="D88">
            <v>23</v>
          </cell>
          <cell r="E88">
            <v>27</v>
          </cell>
          <cell r="G88">
            <v>51</v>
          </cell>
        </row>
        <row r="89">
          <cell r="A89">
            <v>20</v>
          </cell>
          <cell r="B89">
            <v>21</v>
          </cell>
          <cell r="C89">
            <v>22</v>
          </cell>
          <cell r="E89">
            <v>28</v>
          </cell>
          <cell r="G89">
            <v>52</v>
          </cell>
        </row>
        <row r="90">
          <cell r="A90">
            <v>21</v>
          </cell>
          <cell r="C90">
            <v>23</v>
          </cell>
          <cell r="E90">
            <v>29</v>
          </cell>
          <cell r="G90">
            <v>53</v>
          </cell>
        </row>
        <row r="91">
          <cell r="A91">
            <v>22</v>
          </cell>
          <cell r="B91">
            <v>23</v>
          </cell>
          <cell r="E91">
            <v>30</v>
          </cell>
          <cell r="G91">
            <v>54</v>
          </cell>
        </row>
        <row r="92">
          <cell r="A92">
            <v>23</v>
          </cell>
          <cell r="E92">
            <v>31</v>
          </cell>
          <cell r="G92">
            <v>55</v>
          </cell>
        </row>
        <row r="93">
          <cell r="A93">
            <v>24</v>
          </cell>
          <cell r="B93">
            <v>25</v>
          </cell>
          <cell r="C93">
            <v>26</v>
          </cell>
          <cell r="D93">
            <v>28</v>
          </cell>
          <cell r="G93">
            <v>56</v>
          </cell>
        </row>
        <row r="94">
          <cell r="A94">
            <v>25</v>
          </cell>
          <cell r="C94">
            <v>27</v>
          </cell>
          <cell r="D94">
            <v>29</v>
          </cell>
          <cell r="G94">
            <v>57</v>
          </cell>
        </row>
        <row r="95">
          <cell r="A95">
            <v>26</v>
          </cell>
          <cell r="B95">
            <v>27</v>
          </cell>
          <cell r="D95">
            <v>30</v>
          </cell>
          <cell r="G95">
            <v>58</v>
          </cell>
        </row>
        <row r="96">
          <cell r="A96">
            <v>27</v>
          </cell>
          <cell r="D96">
            <v>31</v>
          </cell>
          <cell r="G96">
            <v>59</v>
          </cell>
        </row>
        <row r="97">
          <cell r="A97">
            <v>28</v>
          </cell>
          <cell r="B97">
            <v>29</v>
          </cell>
          <cell r="C97">
            <v>30</v>
          </cell>
          <cell r="G97">
            <v>60</v>
          </cell>
        </row>
        <row r="98">
          <cell r="A98">
            <v>29</v>
          </cell>
          <cell r="C98">
            <v>31</v>
          </cell>
          <cell r="G98">
            <v>61</v>
          </cell>
        </row>
        <row r="99">
          <cell r="A99">
            <v>30</v>
          </cell>
          <cell r="B99">
            <v>31</v>
          </cell>
          <cell r="G99">
            <v>62</v>
          </cell>
        </row>
        <row r="100">
          <cell r="A100">
            <v>31</v>
          </cell>
          <cell r="G100">
            <v>63</v>
          </cell>
        </row>
        <row r="101">
          <cell r="A101">
            <v>32</v>
          </cell>
          <cell r="B101">
            <v>33</v>
          </cell>
          <cell r="C101">
            <v>34</v>
          </cell>
          <cell r="D101">
            <v>36</v>
          </cell>
          <cell r="E101">
            <v>40</v>
          </cell>
          <cell r="F101">
            <v>48</v>
          </cell>
        </row>
        <row r="102">
          <cell r="A102">
            <v>33</v>
          </cell>
          <cell r="C102">
            <v>35</v>
          </cell>
          <cell r="D102">
            <v>37</v>
          </cell>
          <cell r="E102">
            <v>41</v>
          </cell>
          <cell r="F102">
            <v>49</v>
          </cell>
        </row>
        <row r="103">
          <cell r="A103">
            <v>34</v>
          </cell>
          <cell r="B103">
            <v>35</v>
          </cell>
          <cell r="D103">
            <v>38</v>
          </cell>
          <cell r="E103">
            <v>42</v>
          </cell>
          <cell r="F103">
            <v>50</v>
          </cell>
        </row>
        <row r="104">
          <cell r="A104">
            <v>35</v>
          </cell>
          <cell r="D104">
            <v>39</v>
          </cell>
          <cell r="E104">
            <v>43</v>
          </cell>
          <cell r="F104">
            <v>51</v>
          </cell>
        </row>
        <row r="105">
          <cell r="A105">
            <v>36</v>
          </cell>
          <cell r="B105">
            <v>37</v>
          </cell>
          <cell r="C105">
            <v>38</v>
          </cell>
          <cell r="E105">
            <v>44</v>
          </cell>
          <cell r="F105">
            <v>52</v>
          </cell>
        </row>
        <row r="106">
          <cell r="A106">
            <v>37</v>
          </cell>
          <cell r="C106">
            <v>39</v>
          </cell>
          <cell r="E106">
            <v>45</v>
          </cell>
          <cell r="F106">
            <v>53</v>
          </cell>
        </row>
        <row r="107">
          <cell r="A107">
            <v>38</v>
          </cell>
          <cell r="B107">
            <v>39</v>
          </cell>
          <cell r="E107">
            <v>46</v>
          </cell>
          <cell r="F107">
            <v>54</v>
          </cell>
        </row>
        <row r="108">
          <cell r="A108">
            <v>39</v>
          </cell>
          <cell r="E108">
            <v>47</v>
          </cell>
          <cell r="F108">
            <v>55</v>
          </cell>
        </row>
        <row r="109">
          <cell r="A109">
            <v>40</v>
          </cell>
          <cell r="B109">
            <v>41</v>
          </cell>
          <cell r="C109">
            <v>42</v>
          </cell>
          <cell r="D109">
            <v>44</v>
          </cell>
          <cell r="F109">
            <v>56</v>
          </cell>
        </row>
        <row r="110">
          <cell r="A110">
            <v>41</v>
          </cell>
          <cell r="C110">
            <v>43</v>
          </cell>
          <cell r="D110">
            <v>45</v>
          </cell>
          <cell r="F110">
            <v>57</v>
          </cell>
        </row>
        <row r="111">
          <cell r="A111">
            <v>42</v>
          </cell>
          <cell r="B111">
            <v>43</v>
          </cell>
          <cell r="D111">
            <v>46</v>
          </cell>
          <cell r="F111">
            <v>58</v>
          </cell>
        </row>
        <row r="112">
          <cell r="A112">
            <v>43</v>
          </cell>
          <cell r="D112">
            <v>47</v>
          </cell>
          <cell r="F112">
            <v>59</v>
          </cell>
        </row>
        <row r="113">
          <cell r="A113">
            <v>44</v>
          </cell>
          <cell r="B113">
            <v>45</v>
          </cell>
          <cell r="C113">
            <v>46</v>
          </cell>
          <cell r="F113">
            <v>60</v>
          </cell>
        </row>
        <row r="114">
          <cell r="A114">
            <v>45</v>
          </cell>
          <cell r="C114">
            <v>47</v>
          </cell>
          <cell r="F114">
            <v>61</v>
          </cell>
        </row>
        <row r="115">
          <cell r="A115">
            <v>46</v>
          </cell>
          <cell r="B115">
            <v>47</v>
          </cell>
          <cell r="F115">
            <v>62</v>
          </cell>
        </row>
        <row r="116">
          <cell r="A116">
            <v>47</v>
          </cell>
          <cell r="F116">
            <v>63</v>
          </cell>
        </row>
        <row r="117">
          <cell r="A117">
            <v>48</v>
          </cell>
          <cell r="B117">
            <v>49</v>
          </cell>
          <cell r="C117">
            <v>50</v>
          </cell>
          <cell r="D117">
            <v>52</v>
          </cell>
          <cell r="E117">
            <v>56</v>
          </cell>
        </row>
        <row r="118">
          <cell r="A118">
            <v>49</v>
          </cell>
          <cell r="C118">
            <v>51</v>
          </cell>
          <cell r="D118">
            <v>53</v>
          </cell>
          <cell r="E118">
            <v>57</v>
          </cell>
        </row>
        <row r="119">
          <cell r="A119">
            <v>50</v>
          </cell>
          <cell r="B119">
            <v>51</v>
          </cell>
          <cell r="D119">
            <v>54</v>
          </cell>
          <cell r="E119">
            <v>58</v>
          </cell>
        </row>
        <row r="120">
          <cell r="A120">
            <v>51</v>
          </cell>
          <cell r="D120">
            <v>55</v>
          </cell>
          <cell r="E120">
            <v>59</v>
          </cell>
        </row>
        <row r="121">
          <cell r="A121">
            <v>52</v>
          </cell>
          <cell r="B121">
            <v>53</v>
          </cell>
          <cell r="C121">
            <v>54</v>
          </cell>
          <cell r="E121">
            <v>60</v>
          </cell>
        </row>
        <row r="122">
          <cell r="A122">
            <v>53</v>
          </cell>
          <cell r="C122">
            <v>55</v>
          </cell>
          <cell r="E122">
            <v>61</v>
          </cell>
        </row>
        <row r="123">
          <cell r="A123">
            <v>54</v>
          </cell>
          <cell r="B123">
            <v>55</v>
          </cell>
          <cell r="E123">
            <v>62</v>
          </cell>
        </row>
        <row r="124">
          <cell r="A124">
            <v>55</v>
          </cell>
          <cell r="E124">
            <v>63</v>
          </cell>
        </row>
        <row r="125">
          <cell r="A125">
            <v>56</v>
          </cell>
          <cell r="B125">
            <v>57</v>
          </cell>
          <cell r="C125">
            <v>58</v>
          </cell>
          <cell r="D125">
            <v>60</v>
          </cell>
        </row>
        <row r="126">
          <cell r="A126">
            <v>57</v>
          </cell>
          <cell r="C126">
            <v>59</v>
          </cell>
          <cell r="D126">
            <v>61</v>
          </cell>
        </row>
        <row r="127">
          <cell r="A127">
            <v>58</v>
          </cell>
          <cell r="B127">
            <v>59</v>
          </cell>
          <cell r="D127">
            <v>62</v>
          </cell>
        </row>
        <row r="128">
          <cell r="A128">
            <v>59</v>
          </cell>
          <cell r="D128">
            <v>63</v>
          </cell>
        </row>
        <row r="129">
          <cell r="A129">
            <v>60</v>
          </cell>
          <cell r="B129">
            <v>61</v>
          </cell>
          <cell r="C129">
            <v>62</v>
          </cell>
        </row>
        <row r="130">
          <cell r="A130">
            <v>61</v>
          </cell>
          <cell r="C130">
            <v>63</v>
          </cell>
        </row>
        <row r="131">
          <cell r="A131">
            <v>62</v>
          </cell>
          <cell r="B131">
            <v>63</v>
          </cell>
        </row>
        <row r="132">
          <cell r="A132">
            <v>63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4C909C5-7A1A-44A0-BA2E-EB5C097021FD}" name="Table1" displayName="Table1" ref="B1:BM32" totalsRowCount="1">
  <autoFilter ref="B1:BM31" xr:uid="{C0A4305A-6F25-4790-988E-88A5152CADF3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</autoFilter>
  <tableColumns count="64">
    <tableColumn id="1" xr3:uid="{B1938209-0697-47B6-867E-FB86E061FD4B}" name="0" totalsRowFunction="min"/>
    <tableColumn id="2" xr3:uid="{BA6EC192-7DC7-4679-BE37-1765DFE40945}" name="1" totalsRowFunction="min"/>
    <tableColumn id="3" xr3:uid="{9E16F300-40EA-4322-BB73-A4FD2F4770F8}" name="2" totalsRowFunction="min"/>
    <tableColumn id="4" xr3:uid="{908CC973-A849-4C65-A2D2-FDB718F095B6}" name="3" totalsRowFunction="min"/>
    <tableColumn id="5" xr3:uid="{58679B7A-2DDE-411B-B5AF-7D29B54DEE46}" name="4" totalsRowFunction="min"/>
    <tableColumn id="6" xr3:uid="{1CFEBEEA-8295-40F1-846C-5DBAE3BB72A4}" name="5" totalsRowFunction="min"/>
    <tableColumn id="7" xr3:uid="{3D666D51-3D63-4D22-B92A-F967BF61934A}" name="6" totalsRowFunction="min"/>
    <tableColumn id="8" xr3:uid="{9282734D-F8CA-4865-A314-7F8FA3683691}" name="7" totalsRowFunction="min"/>
    <tableColumn id="9" xr3:uid="{2A47122A-7F04-4D31-89EB-1F905806C641}" name="8" totalsRowFunction="min"/>
    <tableColumn id="10" xr3:uid="{DAEAA0EB-7CC4-4F05-B091-922D9F487037}" name="9" totalsRowFunction="min"/>
    <tableColumn id="11" xr3:uid="{C0D82C44-9C3F-45C1-B43F-4CBE3234B72C}" name="10" totalsRowFunction="min"/>
    <tableColumn id="12" xr3:uid="{46DF9668-9F37-4115-A863-27152EF3B4BA}" name="11" totalsRowFunction="min"/>
    <tableColumn id="13" xr3:uid="{A4FE293B-691E-4632-9F2A-0C9041C7BAB8}" name="12" totalsRowFunction="min"/>
    <tableColumn id="14" xr3:uid="{2B6FEAA6-B664-4930-B459-130A1125F4F7}" name="13" totalsRowFunction="min"/>
    <tableColumn id="15" xr3:uid="{340A27C7-8827-4E58-A554-B57490298EC2}" name="14" totalsRowFunction="min"/>
    <tableColumn id="16" xr3:uid="{C9163318-D978-4597-AE5C-214CE66BA22A}" name="15" totalsRowFunction="min"/>
    <tableColumn id="17" xr3:uid="{0DE1F7CA-7DBB-4F67-B0D9-AB5ACFDE1545}" name="16" totalsRowFunction="min"/>
    <tableColumn id="18" xr3:uid="{E28456E4-69FA-4324-AF55-55F25D11A9C7}" name="17" totalsRowFunction="min"/>
    <tableColumn id="19" xr3:uid="{778866BD-ED71-49A3-B7E2-21D11D5D52F6}" name="18" totalsRowFunction="min"/>
    <tableColumn id="20" xr3:uid="{22D76251-B11D-4337-BE09-EE1C5839051C}" name="19" totalsRowFunction="min"/>
    <tableColumn id="21" xr3:uid="{039BB267-A9A3-4EFB-AE28-7BEFB977169D}" name="20" totalsRowFunction="min"/>
    <tableColumn id="22" xr3:uid="{480A1874-AF9A-4EFE-A581-83F53E44AF73}" name="21" totalsRowFunction="min"/>
    <tableColumn id="23" xr3:uid="{5EE2D817-A541-42C3-B5A2-A775C23C6134}" name="22" totalsRowFunction="min"/>
    <tableColumn id="24" xr3:uid="{BE97CAC5-9A80-4F0A-8FB1-DFA651C50FD4}" name="23" totalsRowFunction="min"/>
    <tableColumn id="25" xr3:uid="{F18EE8D9-E8E3-4485-982E-AACAFE95402D}" name="24" totalsRowFunction="min"/>
    <tableColumn id="26" xr3:uid="{42E4F9CA-DB2A-4EBF-820C-E6A76E119C9D}" name="25" totalsRowFunction="min"/>
    <tableColumn id="27" xr3:uid="{3231DE38-AB9A-47E9-A8F3-2EFA2080C88E}" name="26" totalsRowFunction="min"/>
    <tableColumn id="28" xr3:uid="{69F3331F-44C2-409C-B350-0FA76FE4D06D}" name="27" totalsRowFunction="min"/>
    <tableColumn id="29" xr3:uid="{A15347EB-1CDF-4A78-9184-2A54DBD4E0E4}" name="28" totalsRowFunction="min"/>
    <tableColumn id="30" xr3:uid="{EF524E23-17B8-4E2B-A753-37300766D0EB}" name="29" totalsRowFunction="min"/>
    <tableColumn id="31" xr3:uid="{0EDBEFBF-C46A-4ED7-9CF5-9C7BCA5DF255}" name="30" totalsRowFunction="min"/>
    <tableColumn id="32" xr3:uid="{CF319CCA-C6B1-4539-9DEF-CA748636985B}" name="31" totalsRowFunction="min"/>
    <tableColumn id="33" xr3:uid="{E489E7FB-D427-44EF-830E-3F9AC2D98AE0}" name="32" totalsRowFunction="min"/>
    <tableColumn id="34" xr3:uid="{259D9C28-83ED-43FD-AD26-8049E5BF072D}" name="33" totalsRowFunction="min"/>
    <tableColumn id="35" xr3:uid="{AD9AE3FA-2055-4046-8E84-274C1B011799}" name="34" totalsRowFunction="min"/>
    <tableColumn id="36" xr3:uid="{B477A40C-1200-4BB5-9AE7-232302C525B1}" name="35" totalsRowFunction="min"/>
    <tableColumn id="37" xr3:uid="{EA3815CA-312E-492F-B0EF-D12D3054F3AF}" name="36" totalsRowFunction="min"/>
    <tableColumn id="38" xr3:uid="{C3EA9618-45D6-4349-B885-8DE3714BCC0E}" name="37" totalsRowFunction="min"/>
    <tableColumn id="39" xr3:uid="{B8D36637-E2AC-4223-AC92-A1869F43C34F}" name="38" totalsRowFunction="min"/>
    <tableColumn id="40" xr3:uid="{83B22A6D-34E0-43FE-8AD2-C1FFAF2ECFD8}" name="39" totalsRowFunction="min"/>
    <tableColumn id="41" xr3:uid="{C4CECBD5-4EC6-4B76-9EAE-7035DC2AD666}" name="40" totalsRowFunction="min"/>
    <tableColumn id="42" xr3:uid="{E50CA4EC-817D-4A73-8C60-C7141E4FA2FC}" name="41" totalsRowFunction="min"/>
    <tableColumn id="43" xr3:uid="{72F61C16-F7A0-4493-90E8-565DB6EC7696}" name="42" totalsRowFunction="min"/>
    <tableColumn id="44" xr3:uid="{7635BEF5-E3B1-4142-8734-EEC08635703C}" name="43" totalsRowFunction="min"/>
    <tableColumn id="45" xr3:uid="{FD39DC80-C189-4AE2-A934-E58553ECC70E}" name="44" totalsRowFunction="min"/>
    <tableColumn id="46" xr3:uid="{7C34997E-090C-4750-AA84-737ADD0BDC4F}" name="45" totalsRowFunction="min"/>
    <tableColumn id="47" xr3:uid="{2914D709-CDF3-4916-9070-2D2984511CE7}" name="46" totalsRowFunction="min"/>
    <tableColumn id="48" xr3:uid="{552A083B-EDE3-4555-B19C-21448BC9DB53}" name="47" totalsRowFunction="min"/>
    <tableColumn id="49" xr3:uid="{6D75EDEC-8FBB-4747-83B1-97C92301EA52}" name="48" totalsRowFunction="min"/>
    <tableColumn id="50" xr3:uid="{1FEADE56-AA49-40D4-AADD-31A01AD7DF56}" name="49" totalsRowFunction="min"/>
    <tableColumn id="51" xr3:uid="{83E4C523-4F98-4A07-8ED5-A2356B14DFF1}" name="50" totalsRowFunction="min"/>
    <tableColumn id="52" xr3:uid="{7DBDC7B9-E46D-4684-9D99-1B7342BD0104}" name="51" totalsRowFunction="min"/>
    <tableColumn id="53" xr3:uid="{EF1DC44A-132F-4664-8437-D77AB1103BF6}" name="52" totalsRowFunction="min"/>
    <tableColumn id="54" xr3:uid="{9DE8338F-1C4A-4B6B-879C-8BD2A108671C}" name="53" totalsRowFunction="min"/>
    <tableColumn id="55" xr3:uid="{13FD9CB1-C36F-467A-A96F-1179DE6FDF92}" name="54" totalsRowFunction="min"/>
    <tableColumn id="56" xr3:uid="{14C7D399-8CAA-4B41-AD13-7873F2D69F53}" name="55" totalsRowFunction="min"/>
    <tableColumn id="57" xr3:uid="{AA06C100-8D38-42BD-AD9C-0A6503F8ADCB}" name="56" totalsRowFunction="min"/>
    <tableColumn id="58" xr3:uid="{C97A300A-4D3F-4C3B-AE08-6C84A5075D21}" name="57" totalsRowFunction="min"/>
    <tableColumn id="59" xr3:uid="{83EAFD94-B397-4812-94AB-C9D5CBA90015}" name="58" totalsRowFunction="min"/>
    <tableColumn id="60" xr3:uid="{BF413624-6EF9-46CC-A85B-8749E25E5A20}" name="59" totalsRowFunction="min"/>
    <tableColumn id="61" xr3:uid="{D5C5E04C-2A23-452D-9C6D-0B116EFDD3B3}" name="60" totalsRowFunction="min"/>
    <tableColumn id="62" xr3:uid="{720F5A3F-AF5A-4283-84A4-5C466597A52C}" name="61" totalsRowFunction="min"/>
    <tableColumn id="63" xr3:uid="{CCE374C5-7E6C-4584-AF41-4064603880E9}" name="62" totalsRowFunction="min"/>
    <tableColumn id="64" xr3:uid="{3C561C51-CB76-4FB2-B517-A31A01B8E089}" name="63" totalsRowFunction="min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982A64A9-6AC9-4DE9-B075-EB4051E1F317}" name="Table5" displayName="Table5" ref="A1:I43" totalsRowShown="0">
  <autoFilter ref="A1:I43" xr:uid="{571EBA87-F8EC-4151-BD82-2EF8D748F54F}"/>
  <tableColumns count="9">
    <tableColumn id="1" xr3:uid="{62617EA3-AAD7-42A2-B806-613F1A95B391}" name="k"/>
    <tableColumn id="2" xr3:uid="{59FCBB6F-9BD1-42A8-A60D-C48F427D40AB}" name="r"/>
    <tableColumn id="3" xr3:uid="{1EE02D44-5688-463D-A88C-5E11F70D6ABF}" name="pileOf_r"/>
    <tableColumn id="4" xr3:uid="{A1EEE309-4D68-4E46-8343-3C778F79203E}" name="零same" dataDxfId="97">
      <calculatedColumnFormula>ISODD(Table5[[#This Row],[k]])=ISODD(Table5[[#This Row],[r]])</calculatedColumnFormula>
    </tableColumn>
    <tableColumn id="5" xr3:uid="{CCF9DB50-DD43-4343-9EE4-2CF528DCDE1B}" name="headSame" dataDxfId="96">
      <calculatedColumnFormula>VLOOKUP(Table5[[#This Row],[k]],indexLeaf,2)=VLOOKUP(Table5[[#This Row],[r]],indexLeaf,2)</calculatedColumnFormula>
    </tableColumn>
    <tableColumn id="6" xr3:uid="{EE539EC5-A777-407E-85C9-C0DA72F48EAA}" name="lessThan" dataDxfId="95">
      <calculatedColumnFormula>Table5[[#This Row],[k]]&lt;Table5[[#This Row],[r]]</calculatedColumnFormula>
    </tableColumn>
    <tableColumn id="7" xr3:uid="{97A33D72-A315-4542-B862-A662F1BEFBAA}" name="end0s" dataDxfId="94">
      <calculatedColumnFormula>VLOOKUP(Table5[[#This Row],[k]],indexLeaf,4)=VLOOKUP(Table5[[#This Row],[r]],indexLeaf,4)</calculatedColumnFormula>
    </tableColumn>
    <tableColumn id="9" xr3:uid="{CBE7B520-3133-4166-8B9A-22C087A53EA2}" name="kBitCount" dataDxfId="93">
      <calculatedColumnFormula>VLOOKUP(Table5[[#This Row],[k]],indexLeaf,3)</calculatedColumnFormula>
    </tableColumn>
    <tableColumn id="8" xr3:uid="{F5A037BD-2B0D-4412-8872-A934D64BDD08}" name="rBitCount" dataDxfId="92">
      <calculatedColumnFormula>VLOOKUP(Table5[[#This Row],[r]],indexLeaf,3)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33AEE9BE-21CA-42A1-8817-46A943ED9695}" name="relationships" displayName="relationships" ref="A1:D193" totalsRowShown="0">
  <autoFilter ref="A1:D193" xr:uid="{BBF5C0EE-D9F5-46F9-BAD7-E27426721642}"/>
  <tableColumns count="4">
    <tableColumn id="5" xr3:uid="{92298D69-BA55-496F-AE41-B526FD4FD470}" name="k"/>
    <tableColumn id="6" xr3:uid="{65A0238C-8B2A-42A3-9CE0-0ADF86793749}" name="r"/>
    <tableColumn id="3" xr3:uid="{F260F5F2-BD78-43FC-9780-F718A8C4786F}" name="k%r" dataDxfId="91">
      <calculatedColumnFormula>MOD(relationships[[#This Row],[k]],relationships[[#This Row],[r]])</calculatedColumnFormula>
    </tableColumn>
    <tableColumn id="4" xr3:uid="{76AA2F84-E9C9-4CBE-825F-95E4C7143C54}" name="r/d" dataDxfId="90">
      <calculatedColumnFormula>relationships[[#This Row],[r]]/2^ROUNDDOWN(LOG(relationships[[#This Row],[k]],2),0)</calculatedColumnFormula>
    </tableColumn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2243FF8-EC89-402D-B16D-8664D242C35A}" name="d8_24_40_56" displayName="d8_24_40_56" ref="A1:V213" totalsRowShown="0">
  <autoFilter ref="A1:V213" xr:uid="{864819B1-5AA4-4AC6-ADA7-1B8CBA60C491}"/>
  <tableColumns count="22">
    <tableColumn id="1" xr3:uid="{E7EA3D77-B261-4099-9DAA-09984E2E6C72}" name="8at"/>
    <tableColumn id="15" xr3:uid="{E9E1CC22-1CD3-4176-8B7A-742EA911D2CF}" name="64less2" dataDxfId="89">
      <calculatedColumnFormula>(64-d8_24_40_56[[#This Row],[8at]] + 1)/2+1</calculatedColumnFormula>
    </tableColumn>
    <tableColumn id="11" xr3:uid="{700F7188-BDF8-4F9C-8C38-D255C1B0778D}" name="8bitcount" dataDxfId="88">
      <calculatedColumnFormula>VLOOKUP(d8_24_40_56[[#This Row],[8at]],indexLeaf,3)</calculatedColumnFormula>
    </tableColumn>
    <tableColumn id="12" xr3:uid="{D9934456-C92B-47E9-97A2-DEAAAA88657F}" name="8bin" dataDxfId="87">
      <calculatedColumnFormula>DEC2BIN(d8_24_40_56[[#This Row],[8at]],6)</calculatedColumnFormula>
    </tableColumn>
    <tableColumn id="3" xr3:uid="{B1012873-272C-4317-9981-2A2F8FF5C113}" name="40at"/>
    <tableColumn id="13" xr3:uid="{C32FBC0F-DD79-47FC-A752-56FC72C4ED09}" name="40bin" dataDxfId="86">
      <calculatedColumnFormula>DEC2BIN(d8_24_40_56[[#This Row],[40at]],6)</calculatedColumnFormula>
    </tableColumn>
    <tableColumn id="14" xr3:uid="{3604D3FB-BE06-4DD6-859D-4D2CD75F277F}" name="40/2" dataDxfId="85">
      <calculatedColumnFormula>VLOOKUP(d8_24_40_56[[#This Row],[40at]],indexLeaf,4)</calculatedColumnFormula>
    </tableColumn>
    <tableColumn id="4" xr3:uid="{46C83BB0-B154-4D3D-8586-C50411BC13B1}" name="56at"/>
    <tableColumn id="7" xr3:uid="{9E8F2064-CD5B-460E-8ACA-62AB37750DC6}" name="floor?" dataDxfId="84" dataCellStyle="Bad">
      <calculatedColumnFormula>64-2-d8_24_40_56[[#This Row],[8at]]</calculatedColumnFormula>
    </tableColumn>
    <tableColumn id="9" xr3:uid="{9A536F7A-E3BD-4198-826A-774FDB74A715}" name="ceiling?" dataDxfId="83" dataCellStyle="Bad">
      <calculatedColumnFormula>64-d8_24_40_56[[#This Row],[8at]] -3</calculatedColumnFormula>
    </tableColumn>
    <tableColumn id="10" xr3:uid="{A2EE52E2-F46C-4A75-BE6D-71AD6A826BCA}" name="64less56" dataDxfId="82">
      <calculatedColumnFormula>64-d8_24_40_56[[#This Row],[56at]]</calculatedColumnFormula>
    </tableColumn>
    <tableColumn id="2" xr3:uid="{83BF7D8B-C4BF-4173-A073-3F1E56A5845C}" name="24at"/>
    <tableColumn id="6" xr3:uid="{F932C8DA-34A2-4DA6-A44C-36CD6702B2B7}" name="56less8" dataDxfId="81">
      <calculatedColumnFormula>d8_24_40_56[[#This Row],[56at]]-d8_24_40_56[[#This Row],[8at]]</calculatedColumnFormula>
    </tableColumn>
    <tableColumn id="8" xr3:uid="{31BC7C36-F54D-4F59-95C2-80A13D9CFB81}" name="8ptount" dataDxfId="80" dataCellStyle="Bad">
      <calculatedColumnFormula>VLOOKUP(d8_24_40_56[[#This Row],[8at]],indexLeaf,5)</calculatedColumnFormula>
    </tableColumn>
    <tableColumn id="16" xr3:uid="{F7CB3E5C-6921-4001-BA22-7D97ED7E31B1}" name="step" dataDxfId="79">
      <calculatedColumnFormula>M1-d8_24_40_56[[#This Row],[56less8]]</calculatedColumnFormula>
    </tableColumn>
    <tableColumn id="5" xr3:uid="{A5E85688-3070-42C2-9B06-07E1E5039BDE}" name="corner" dataDxfId="78">
      <calculatedColumnFormula>d8_24_40_56[[#This Row],[24at]]-d8_24_40_56[[#This Row],[56at]]=1</calculatedColumnFormula>
    </tableColumn>
    <tableColumn id="18" xr3:uid="{0E03DE26-17DB-43A6-81BF-6DB4D22C7EF7}" name="8index" dataDxfId="77">
      <calculatedColumnFormula>(d8_24_40_56[[#This Row],[8at]]-15)/2</calculatedColumnFormula>
    </tableColumn>
    <tableColumn id="17" xr3:uid="{205F0A4D-4901-4DF4-8980-DF5C71E82F91}" name="24index" dataDxfId="76">
      <calculatedColumnFormula>(d8_24_40_56[[#This Row],[24at]]-18)/2</calculatedColumnFormula>
    </tableColumn>
    <tableColumn id="21" xr3:uid="{68ACC378-CD7A-4A1D-A88D-858596BA02B4}" name="2d5ExcludeAbove" dataDxfId="75">
      <calculatedColumnFormula>22+4-3*6+VLOOKUP(d8_24_40_56[[#This Row],[40at]], indexLeaf,6)*2+VLOOKUP(d8_24_40_56[[#This Row],[40at]], indexLeaf,7)</calculatedColumnFormula>
    </tableColumn>
    <tableColumn id="22" xr3:uid="{06E30FE5-4914-4801-9B04-C03E4682A200}" name="2d5error" dataDxfId="74">
      <calculatedColumnFormula>d8_24_40_56[[#This Row],[2d5ExcludeAbove]]-(1+d8_24_40_56[[#This Row],[24index]])</calculatedColumnFormula>
    </tableColumn>
    <tableColumn id="19" xr3:uid="{9BA29A36-79F9-48B6-8B0B-EE019334B82C}" name="deltaIndex" dataDxfId="73">
      <calculatedColumnFormula>d8_24_40_56[[#This Row],[24index]]-d8_24_40_56[[#This Row],[8index]]</calculatedColumnFormula>
    </tableColumn>
    <tableColumn id="20" xr3:uid="{B1A96BBA-1F19-42E3-8DDA-82CDDBA3D3D8}" name="delta21" dataDxfId="72">
      <calculatedColumnFormula>21-d8_24_40_56[[#This Row],[24index]]</calculatedColumnFormula>
    </tableColumn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8540FF3-1854-4C8A-94C9-8FB5F9BF7215}" name="domainOf5and4" displayName="domainOf5and4" ref="A1:O75" totalsRowShown="0">
  <autoFilter ref="A1:O75" xr:uid="{D89C0B02-CAE7-4B28-85F9-6CF6148FD3D6}"/>
  <tableColumns count="15">
    <tableColumn id="1" xr3:uid="{DD14CE39-59C6-4CE4-8A34-0D7762DD0F20}" name="5at"/>
    <tableColumn id="2" xr3:uid="{86333557-5DE6-48B6-A34C-9271336A08FE}" name="4at" dataCellStyle="Normal"/>
    <tableColumn id="3" xr3:uid="{93875481-70F2-4FC6-8E12-A03E5AADB1FF}" name="4delta" dataCellStyle="Normal">
      <calculatedColumnFormula>domainOf5and4[[#This Row],[4at]]-B1</calculatedColumnFormula>
    </tableColumn>
    <tableColumn id="4" xr3:uid="{250A07F2-1F01-4765-89B1-BA1FBABDB326}" name="4max-5min" dataCellStyle="Normal">
      <calculatedColumnFormula>domainOf5and4[[#This Row],[4at]]-domainOf5and4[[#This Row],[5at]]</calculatedColumnFormula>
    </tableColumn>
    <tableColumn id="5" xr3:uid="{C033ED98-D9A3-41E5-A1A0-044FE5D73E36}" name="5at/2" dataCellStyle="Normal">
      <calculatedColumnFormula>VLOOKUP(domainOf5and4[[#This Row],[5at]],indexLeaf,4)</calculatedColumnFormula>
    </tableColumn>
    <tableColumn id="6" xr3:uid="{5933C5CF-F860-4006-B19E-1DF075F5BA7D}" name="5bin" dataCellStyle="Normal">
      <calculatedColumnFormula>DEC2BIN(domainOf5and4[[#This Row],[5at]],6)</calculatedColumnFormula>
    </tableColumn>
    <tableColumn id="7" xr3:uid="{9127E14D-152F-48BE-A355-5CDDB5C57D46}" name="4bin" dataCellStyle="Normal">
      <calculatedColumnFormula>DEC2BIN(domainOf5and4[[#This Row],[4at]],6)</calculatedColumnFormula>
    </tableColumn>
    <tableColumn id="8" xr3:uid="{A9640578-012C-47A7-B9C7-627C0882CC2F}" name="5shift" dataCellStyle="Normal">
      <calculatedColumnFormula>_xlfn.BITRSHIFT(domainOf5and4[[#This Row],[5at]],2)</calculatedColumnFormula>
    </tableColumn>
    <tableColumn id="9" xr3:uid="{8EED8B50-C6AF-46E0-9D4B-8D2671D8BABB}" name="4shift" dataCellStyle="Normal">
      <calculatedColumnFormula>_xlfn.BITRSHIFT(domainOf5and4[[#This Row],[4at]],2)</calculatedColumnFormula>
    </tableColumn>
    <tableColumn id="10" xr3:uid="{FEBEA774-8130-4B50-A06B-1747D09903EA}" name="5sbin" dataCellStyle="Normal">
      <calculatedColumnFormula>DEC2BIN(domainOf5and4[[#This Row],[5shift]],4)</calculatedColumnFormula>
    </tableColumn>
    <tableColumn id="11" xr3:uid="{9391347A-1F1D-4666-8C18-6824519E1583}" name="4sbin" dataCellStyle="Normal">
      <calculatedColumnFormula>DEC2BIN(domainOf5and4[[#This Row],[4shift]],4)</calculatedColumnFormula>
    </tableColumn>
    <tableColumn id="12" xr3:uid="{EF4BD09C-684B-4ECC-A8D7-CDE57B59EA43}" name="and" dataCellStyle="Normal">
      <calculatedColumnFormula>_xlfn.BITAND(domainOf5and4[[#This Row],[5shift]],domainOf5and4[[#This Row],[4shift]])</calculatedColumnFormula>
    </tableColumn>
    <tableColumn id="13" xr3:uid="{567BF8BB-1408-4996-9A7F-B0D684D4F311}" name="or" dataCellStyle="Normal">
      <calculatedColumnFormula>_xlfn.BITOR(domainOf5and4[[#This Row],[5shift]],domainOf5and4[[#This Row],[4shift]])</calculatedColumnFormula>
    </tableColumn>
    <tableColumn id="14" xr3:uid="{63DE207C-34C4-4349-A28F-D1E479394C3F}" name="bitxor" dataCellStyle="Normal">
      <calculatedColumnFormula>_xlfn.BITXOR(domainOf5and4[[#This Row],[5shift]],domainOf5and4[[#This Row],[4shift]])</calculatedColumnFormula>
    </tableColumn>
    <tableColumn id="15" xr3:uid="{C7DA284E-6D2E-42D6-B6B4-C741A716E1FC}" name="5san" dataCellStyle="Normal">
      <calculatedColumnFormula>VLOOKUP(domainOf5and4[[#This Row],[5at]],indexLeaf,11)</calculatedColumnFormula>
    </tableColumn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FFA3174-1C1A-4D32-BFCE-B01C7EB077E2}" name="domainOf6and7" displayName="domainOf6and7" ref="A1:D75" totalsRowShown="0">
  <autoFilter ref="A1:D75" xr:uid="{BB1A1C58-300D-43E7-BCC7-3FEEF3DE1284}"/>
  <tableColumns count="4">
    <tableColumn id="2" xr3:uid="{25E4EE35-C511-40F0-A2C2-CC049CB1AA81}" name="7at"/>
    <tableColumn id="1" xr3:uid="{16109052-FE9C-4046-AFB9-DEE13A04A460}" name="6at"/>
    <tableColumn id="3" xr3:uid="{9F44EFF0-B233-4951-AB8D-28F8C444E507}" name="6step" dataDxfId="71">
      <calculatedColumnFormula>IF(domainOf6and7[[#This Row],[6at]]&lt;B3,B3-domainOf6and7[[#This Row],[6at]],domainOf6and7[[#This Row],[6at]]-B1)</calculatedColumnFormula>
    </tableColumn>
    <tableColumn id="4" xr3:uid="{2F3C7FAD-D15A-4472-A3CD-DF7EB8366A61}" name="7less1/2" dataDxfId="70">
      <calculatedColumnFormula>VLOOKUP(domainOf6and7[[#This Row],[7at]]-1,indexLeaf,4)</calculatedColumnFormula>
    </tableColumn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CCA4DAA-ABC1-4E71-875A-17E58FE7E18E}" name="domain4_5_6_7" displayName="domain4_5_6_7" ref="A1:AN213" totalsRowShown="0">
  <autoFilter ref="A1:AN213" xr:uid="{954D4657-5FBF-4D8B-99E6-DCBDD099ACC8}"/>
  <tableColumns count="40">
    <tableColumn id="3" xr3:uid="{A5A406C2-28D4-4500-BD98-C13ED887E934}" name="6at"/>
    <tableColumn id="19" xr3:uid="{C1C95A15-A844-4141-A353-B101FAFFDE38}" name="6bin" dataDxfId="69">
      <calculatedColumnFormula>DEC2BIN(domain4_5_6_7[[#This Row],[6at]],6)</calculatedColumnFormula>
    </tableColumn>
    <tableColumn id="21" xr3:uid="{838D222E-FE04-4F18-9D92-70FC59CD8A83}" name="6length" dataDxfId="68">
      <calculatedColumnFormula>VLOOKUP(domain4_5_6_7[[#This Row],[6at]],indexLeaf,2)</calculatedColumnFormula>
    </tableColumn>
    <tableColumn id="22" xr3:uid="{D6DABEA1-1777-4918-BCF9-65B4DBC26915}" name="6count" dataDxfId="67">
      <calculatedColumnFormula>VLOOKUP(domain4_5_6_7[[#This Row],[6at]],indexLeaf,3)</calculatedColumnFormula>
    </tableColumn>
    <tableColumn id="23" xr3:uid="{F8D8029B-3C12-43BB-B260-A1898508BE54}" name="6tail0" dataDxfId="66">
      <calculatedColumnFormula>VLOOKUP(domain4_5_6_7[[#This Row],[6at]],indexLeaf,4)</calculatedColumnFormula>
    </tableColumn>
    <tableColumn id="24" xr3:uid="{9EFBF16E-F5AA-46C5-B8DB-4DE92BF56907}" name="6tail1" dataDxfId="65">
      <calculatedColumnFormula>domain4_5_6_7[[#This Row],[6tail0]]-domain4_5_6_7[[#This Row],[6length]]</calculatedColumnFormula>
    </tableColumn>
    <tableColumn id="4" xr3:uid="{C9080180-6C86-43FA-88AD-34AE49EEA870}" name="7at"/>
    <tableColumn id="14" xr3:uid="{3A7F4F1D-329F-42B3-BEEE-39E423BA32A6}" name="6step" dataDxfId="64">
      <calculatedColumnFormula>IF(domain4_5_6_7[[#This Row],[5at]]=I1,domain4_5_6_7[[#This Row],[6at]]-A1,"start")</calculatedColumnFormula>
    </tableColumn>
    <tableColumn id="2" xr3:uid="{DD45DCFF-969D-408F-83B2-271AD28B240D}" name="5at"/>
    <tableColumn id="9" xr3:uid="{C40E13FB-1646-494B-8F38-4098B95A9850}" name="5step" dataDxfId="63">
      <calculatedColumnFormula>IF(domain4_5_6_7[[#This Row],[5at]]&lt;I3,I3-domain4_5_6_7[[#This Row],[5at]],domain4_5_6_7[[#This Row],[5at]]-I1)</calculatedColumnFormula>
    </tableColumn>
    <tableColumn id="15" xr3:uid="{798C43F4-10EA-4049-9F3D-2DFBAD3CAE24}" name="5at/2" dataDxfId="62">
      <calculatedColumnFormula>VLOOKUP(domain4_5_6_7[[#This Row],[5at]],indexLeaf,4)</calculatedColumnFormula>
    </tableColumn>
    <tableColumn id="11" xr3:uid="{2867BF1B-E2FB-4D3D-ADFD-024EB0BBB42D}" name="5bitcount" dataDxfId="61">
      <calculatedColumnFormula>VLOOKUP(domain4_5_6_7[[#This Row],[5at]],indexLeaf,3)</calculatedColumnFormula>
    </tableColumn>
    <tableColumn id="12" xr3:uid="{B431C8CB-2C6E-4F08-88B5-18B969CFAA46}" name="6bitcount" dataDxfId="60">
      <calculatedColumnFormula>VLOOKUP(domain4_5_6_7[[#This Row],[6at]],indexLeaf,3)</calculatedColumnFormula>
    </tableColumn>
    <tableColumn id="16" xr3:uid="{F4CCE22F-54E7-4097-A523-E91BD7501711}" name="5n7" dataDxfId="59">
      <calculatedColumnFormula>domain4_5_6_7[[#This Row],[7at]]-domain4_5_6_7[[#This Row],[5at]]</calculatedColumnFormula>
    </tableColumn>
    <tableColumn id="25" xr3:uid="{63590141-FE30-4005-AB1C-4D933D0B425F}" name="5delta" dataDxfId="58">
      <calculatedColumnFormula>domain4_5_6_7[[#This Row],[5at]]-I1</calculatedColumnFormula>
    </tableColumn>
    <tableColumn id="1" xr3:uid="{C63F8753-00D8-41E4-AB17-2C193B12ABB9}" name="4at"/>
    <tableColumn id="18" xr3:uid="{2654C9A7-B468-45D0-9BD2-4D8002A3243F}" name="4less5" dataDxfId="57">
      <calculatedColumnFormula>domain4_5_6_7[[#This Row],[4at]]-domain4_5_6_7[[#This Row],[5at]]</calculatedColumnFormula>
    </tableColumn>
    <tableColumn id="20" xr3:uid="{1F1A11C7-AF87-4399-9817-E32322BDFC68}" name="5less6" dataDxfId="56">
      <calculatedColumnFormula>domain4_5_6_7[[#This Row],[5at]]-domain4_5_6_7[[#This Row],[6at]]</calculatedColumnFormula>
    </tableColumn>
    <tableColumn id="17" xr3:uid="{0891B8A9-EE90-4117-A8E7-1891B595E01E}" name="6n4" dataDxfId="55">
      <calculatedColumnFormula>domain4_5_6_7[[#This Row],[4at]]-domain4_5_6_7[[#This Row],[6at]]</calculatedColumnFormula>
    </tableColumn>
    <tableColumn id="13" xr3:uid="{466F800A-1FDD-4759-8D44-97E4FA49AF85}" name="4ptount" dataDxfId="54">
      <calculatedColumnFormula>VLOOKUP(domain4_5_6_7[[#This Row],[4at]],indexLeaf,5)</calculatedColumnFormula>
    </tableColumn>
    <tableColumn id="5" xr3:uid="{F0D5DD80-A8CE-4091-B23E-0E7D77FCB5C0}" name="5n4" dataDxfId="53">
      <calculatedColumnFormula>domain4_5_6_7[[#This Row],[4at]]-domain4_5_6_7[[#This Row],[5at]]</calculatedColumnFormula>
    </tableColumn>
    <tableColumn id="6" xr3:uid="{DADB8402-6633-43B7-9C08-AD059E6C9158}" name="6n7" dataDxfId="52">
      <calculatedColumnFormula>domain4_5_6_7[[#This Row],[7at]]-domain4_5_6_7[[#This Row],[6at]]</calculatedColumnFormula>
    </tableColumn>
    <tableColumn id="10" xr3:uid="{9AE164DC-A1D6-4D77-BD64-D9B5CD5EEFF0}" name="6&lt;5" dataDxfId="51">
      <calculatedColumnFormula>domain4_5_6_7[[#This Row],[6at]]&lt;domain4_5_6_7[[#This Row],[5at]]</calculatedColumnFormula>
    </tableColumn>
    <tableColumn id="7" xr3:uid="{34C0CFD6-16DD-4230-A69E-CEAFAB5BFACF}" name="corners" dataDxfId="50">
      <calculatedColumnFormula>domain4_5_6_7[[#This Row],[5n4]]=domain4_5_6_7[[#This Row],[6n7]]</calculatedColumnFormula>
    </tableColumn>
    <tableColumn id="8" xr3:uid="{F4A91B74-74BD-400D-8F63-8E2E60998139}" name="join" dataDxfId="49">
      <calculatedColumnFormula>_xlfn.TEXTJOIN(",",TRUE,domain4_5_6_7[[#This Row],[6at]],domain4_5_6_7[[#This Row],[7at]],domain4_5_6_7[[#This Row],[5at]],domain4_5_6_7[[#This Row],[4at]])</calculatedColumnFormula>
    </tableColumn>
    <tableColumn id="26" xr3:uid="{E3E8FE8F-0FEE-4F1B-847A-464FA6A43AAA}" name="6index" dataDxfId="48">
      <calculatedColumnFormula>(domain4_5_6_7[[#This Row],[6at]]-4)/2</calculatedColumnFormula>
    </tableColumn>
    <tableColumn id="38" xr3:uid="{427DAF91-C523-473D-830D-9410B66195F2}" name="calculate" dataDxfId="47">
      <calculatedColumnFormula>domain4_5_6_7[[#This Row],[5distcount]]+domain4_5_6_7[[#This Row],[5length]]-domain4_5_6_7[[#This Row],[5tail]]</calculatedColumnFormula>
    </tableColumn>
    <tableColumn id="28" xr3:uid="{6F21DA9D-609C-4E31-981D-E45B4FF9C827}" name="5length" dataDxfId="46">
      <calculatedColumnFormula>VLOOKUP(domain4_5_6_7[[#This Row],[5at]],indexLeaf,2)</calculatedColumnFormula>
    </tableColumn>
    <tableColumn id="29" xr3:uid="{44B1A59E-4666-43C7-B84B-BAE6FD62434B}" name="5count" dataDxfId="45">
      <calculatedColumnFormula>VLOOKUP(domain4_5_6_7[[#This Row],[5at]],indexLeaf,3)</calculatedColumnFormula>
    </tableColumn>
    <tableColumn id="30" xr3:uid="{263F0C23-B452-4B1A-A774-4BC1058CD326}" name="5tail" dataDxfId="44">
      <calculatedColumnFormula>VLOOKUP(domain4_5_6_7[[#This Row],[5at]],indexLeaf,4)</calculatedColumnFormula>
    </tableColumn>
    <tableColumn id="31" xr3:uid="{32575046-6487-464F-8D33-7095A6C435D0}" name="5distance" dataDxfId="43">
      <calculatedColumnFormula>VLOOKUP(domain4_5_6_7[[#This Row],[5at]],indexLeaf,8)</calculatedColumnFormula>
    </tableColumn>
    <tableColumn id="27" xr3:uid="{03F54AAA-427B-47D0-83E0-8947F22D06BD}" name="5index" dataDxfId="42">
      <calculatedColumnFormula>(domain4_5_6_7[[#This Row],[5at]]-6)/2</calculatedColumnFormula>
    </tableColumn>
    <tableColumn id="37" xr3:uid="{4F146556-6D84-42C0-B7E6-B23728EC7533}" name="6skipped" dataDxfId="41">
      <calculatedColumnFormula>domain4_5_6_7[[#This Row],[6index]]-1</calculatedColumnFormula>
    </tableColumn>
    <tableColumn id="39" xr3:uid="{C86121B0-BAE6-4A54-9A22-AA680AECF6FD}" name="5distcount" dataDxfId="40">
      <calculatedColumnFormula>VLOOKUP(domain4_5_6_7[[#This Row],[5distance]],indexLeaf,3)</calculatedColumnFormula>
    </tableColumn>
    <tableColumn id="32" xr3:uid="{D0F4E98A-FE94-4FD0-8B80-3F13575AE469}" name="5as0" dataDxfId="39">
      <calculatedColumnFormula>domain4_5_6_7[[#This Row],[5at]]-6</calculatedColumnFormula>
    </tableColumn>
    <tableColumn id="33" xr3:uid="{223C2FB3-A3D9-44C8-B67D-0142465E190E}" name="0length" dataDxfId="38">
      <calculatedColumnFormula>VLOOKUP(domain4_5_6_7[[#This Row],[5as0]],indexLeaf,2)</calculatedColumnFormula>
    </tableColumn>
    <tableColumn id="34" xr3:uid="{6C32A4B4-C548-4092-BA2C-943D0C641525}" name="0count" dataDxfId="37">
      <calculatedColumnFormula>VLOOKUP(domain4_5_6_7[[#This Row],[5as0]],indexLeaf,3)</calculatedColumnFormula>
    </tableColumn>
    <tableColumn id="35" xr3:uid="{57DE9C06-C4DA-463A-94CC-B643B7760AC2}" name="0tail" dataDxfId="36">
      <calculatedColumnFormula>VLOOKUP(domain4_5_6_7[[#This Row],[5as0]],indexLeaf,4)</calculatedColumnFormula>
    </tableColumn>
    <tableColumn id="36" xr3:uid="{EB3C6E73-3561-4614-BB22-3E10FD56551D}" name="0distance" dataDxfId="35">
      <calculatedColumnFormula>VLOOKUP(domain4_5_6_7[[#This Row],[5as0]],indexLeaf,8)</calculatedColumnFormula>
    </tableColumn>
    <tableColumn id="40" xr3:uid="{21433CD5-EEED-4EF0-831A-6807173D73A7}" name="max" dataDxfId="34">
      <calculatedColumnFormula>_xlfn.MAXIFS(domain4_5_6_7[5index],domain4_5_6_7[6index],domain4_5_6_7[[#This Row],[6index]],domain4_5_6_7[corners],"=TRUE")</calculatedColumnFormula>
    </tableColumn>
  </tableColumns>
  <tableStyleInfo name="TableStyleMedium1" showFirstColumn="0" showLastColumn="0" showRowStripes="0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1A12120-A39C-45E9-8CF4-A38B469E159A}" name="domain40_8" displayName="domain40_8" ref="A1:K75" totalsRowShown="0">
  <autoFilter ref="A1:K75" xr:uid="{29316254-850A-405B-8829-DCA1568CB931}"/>
  <tableColumns count="11">
    <tableColumn id="1" xr3:uid="{C1326EFC-D4A1-48F2-ADA4-70AF4CA01897}" name="40at"/>
    <tableColumn id="2" xr3:uid="{59C0723B-4C2B-4A2E-8261-B0CC05434AFF}" name="8at"/>
    <tableColumn id="12" xr3:uid="{3D1112D0-B764-44C9-B2F4-9AC0D922EC60}" name="40n8"/>
    <tableColumn id="4" xr3:uid="{693FFEBA-9CB5-4F0D-B420-333D350EC36D}" name="40index" dataDxfId="33">
      <calculatedColumnFormula>(domain40_8[[#This Row],[40at]]-16)/2</calculatedColumnFormula>
    </tableColumn>
    <tableColumn id="5" xr3:uid="{0A6F06F6-ABBD-4A0B-BC7F-ED0E83A0CE59}" name="8index" dataDxfId="32">
      <calculatedColumnFormula>(domain40_8[[#This Row],[8at]]-15)/2</calculatedColumnFormula>
    </tableColumn>
    <tableColumn id="6" xr3:uid="{658E36DB-B554-4EA1-B6D9-77F939923184}" name="40tail0s" dataDxfId="31">
      <calculatedColumnFormula>VLOOKUP(domain40_8[[#This Row],[40at]],indexLeaf,4)</calculatedColumnFormula>
    </tableColumn>
    <tableColumn id="7" xr3:uid="{C5123A6A-3571-4CE4-A356-C84CECE18922}" name="deltaIndex" dataDxfId="30">
      <calculatedColumnFormula>domain40_8[[#This Row],[40index]]-domain40_8[[#This Row],[8index]]</calculatedColumnFormula>
    </tableColumn>
    <tableColumn id="8" xr3:uid="{2607F41D-0755-4669-A482-1A9E2D38A6CC}" name="deltaMax" dataDxfId="29">
      <calculatedColumnFormula>_xlfn.MAXIFS(domain40_8[deltaIndex],domain40_8[40at],domain40_8[[#This Row],[40at]])</calculatedColumnFormula>
    </tableColumn>
    <tableColumn id="9" xr3:uid="{E885682C-496A-4B57-BAB8-75F0DBBD9E01}" name="deltaMin" dataDxfId="28">
      <calculatedColumnFormula>_xlfn.MINIFS(domain40_8[deltaIndex],domain40_8[40at],domain40_8[[#This Row],[40at]],domain40_8[deltaIndex],"&gt;0")</calculatedColumnFormula>
    </tableColumn>
    <tableColumn id="10" xr3:uid="{85B595A9-A46E-4364-AAEC-F6136BA95797}" name="deltaAvg" dataDxfId="27">
      <calculatedColumnFormula>AVERAGEIFS(domain40_8[deltaIndex],domain40_8[40at],domain40_8[[#This Row],[40at]],domain40_8[deltaIndex],"&gt;0")</calculatedColumnFormula>
    </tableColumn>
    <tableColumn id="11" xr3:uid="{4B71F5F2-1041-4919-B52E-D16B900445BC}" name="deltaSpread" dataDxfId="26">
      <calculatedColumnFormula>domain40_8[[#This Row],[deltaMax]]-domain40_8[[#This Row],[deltaMin]]</calculatedColumnFormula>
    </tableColumn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7F8784A-4E5F-4B49-A5E6-8C8CD1BC1B16}" name="domain56_24" displayName="domain56_24" ref="A1:K75" totalsRowShown="0">
  <autoFilter ref="A1:K75" xr:uid="{72DD0446-0B6F-471C-B4C8-6E9AF2282290}"/>
  <tableColumns count="11">
    <tableColumn id="1" xr3:uid="{B7836A7A-AF5D-4AD7-8564-4836B7B26FE5}" name="56at"/>
    <tableColumn id="2" xr3:uid="{FC3FFD74-AEC5-42EB-A524-E726CEA9626B}" name="24at"/>
    <tableColumn id="3" xr3:uid="{2DE7E94E-9107-44A7-8A02-8D0B72150108}" name="56n24"/>
    <tableColumn id="4" xr3:uid="{FE627633-F99F-44DA-BA9C-E94640B95DEB}" name="56index" dataDxfId="25">
      <calculatedColumnFormula>(domain56_24[[#This Row],[56at]]-17)/2</calculatedColumnFormula>
    </tableColumn>
    <tableColumn id="5" xr3:uid="{26A72F4E-F9F8-45C9-9FBD-A977C228BF85}" name="24index" dataDxfId="24">
      <calculatedColumnFormula>(domain56_24[[#This Row],[24at]]-16)/2</calculatedColumnFormula>
    </tableColumn>
    <tableColumn id="6" xr3:uid="{B3E5EA32-BAC1-444A-A3D4-10FF2797B5CA}" name="56tail0s" dataDxfId="23">
      <calculatedColumnFormula>VLOOKUP(domain56_24[[#This Row],[56at]]+1,indexLeaf,4)</calculatedColumnFormula>
    </tableColumn>
    <tableColumn id="7" xr3:uid="{7CF21CB4-4B6B-4B70-9A70-A3C435A773F3}" name="deltaIndex" dataDxfId="22">
      <calculatedColumnFormula>domain56_24[[#This Row],[56index]]-domain56_24[[#This Row],[24index]]</calculatedColumnFormula>
    </tableColumn>
    <tableColumn id="8" xr3:uid="{74FA344F-786C-47AE-A7B9-E8095E047078}" name="deltaMax" dataDxfId="21">
      <calculatedColumnFormula>_xlfn.MAXIFS(domain56_24[deltaIndex],domain56_24[56at],domain56_24[[#This Row],[56at]])</calculatedColumnFormula>
    </tableColumn>
    <tableColumn id="9" xr3:uid="{E68E86B3-E696-4872-91B6-C46AD5C9F8C6}" name="deltaMin" dataDxfId="20">
      <calculatedColumnFormula>_xlfn.MINIFS(domain56_24[deltaIndex],domain56_24[56at],domain56_24[[#This Row],[56at]],domain56_24[deltaIndex],"&gt;0")</calculatedColumnFormula>
    </tableColumn>
    <tableColumn id="10" xr3:uid="{E94DAC2F-04A9-4A19-BCC5-C73B98BDF491}" name="deltaAvg" dataDxfId="19">
      <calculatedColumnFormula>AVERAGEIFS(domain56_24[deltaIndex],domain56_24[56at],domain56_24[[#This Row],[56at]],domain56_24[deltaIndex],"&gt;0")</calculatedColumnFormula>
    </tableColumn>
    <tableColumn id="11" xr3:uid="{7F131771-218E-4D1F-BB6A-EC8B069A4B38}" name="deltaSpread" dataDxfId="18">
      <calculatedColumnFormula>domain56_24[[#This Row],[deltaMax]]-domain56_24[[#This Row],[deltaMin]]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2354E-91D4-4617-9CFA-08A12DE66EE1}">
  <dimension ref="A1:BM39"/>
  <sheetViews>
    <sheetView tabSelected="1" workbookViewId="0">
      <pane ySplit="1" topLeftCell="A2" activePane="bottomLeft" state="frozen"/>
      <selection pane="bottomLeft" activeCell="AP15" sqref="AP15"/>
    </sheetView>
  </sheetViews>
  <sheetFormatPr defaultColWidth="3.375" defaultRowHeight="15.75" x14ac:dyDescent="0.25"/>
  <cols>
    <col min="1" max="1" width="11.375" bestFit="1" customWidth="1"/>
    <col min="8" max="8" width="3.375" customWidth="1"/>
  </cols>
  <sheetData>
    <row r="1" spans="1:65" x14ac:dyDescent="0.25">
      <c r="A1" t="s">
        <v>174</v>
      </c>
      <c r="B1" t="s">
        <v>173</v>
      </c>
      <c r="C1" t="s">
        <v>172</v>
      </c>
      <c r="D1" t="s">
        <v>171</v>
      </c>
      <c r="E1" t="s">
        <v>170</v>
      </c>
      <c r="F1" t="s">
        <v>169</v>
      </c>
      <c r="G1" t="s">
        <v>168</v>
      </c>
      <c r="H1" t="s">
        <v>167</v>
      </c>
      <c r="I1" t="s">
        <v>166</v>
      </c>
      <c r="J1" t="s">
        <v>165</v>
      </c>
      <c r="K1" t="s">
        <v>164</v>
      </c>
      <c r="L1" t="s">
        <v>163</v>
      </c>
      <c r="M1" t="s">
        <v>162</v>
      </c>
      <c r="N1" t="s">
        <v>161</v>
      </c>
      <c r="O1" t="s">
        <v>160</v>
      </c>
      <c r="P1" t="s">
        <v>159</v>
      </c>
      <c r="Q1" t="s">
        <v>158</v>
      </c>
      <c r="R1" t="s">
        <v>157</v>
      </c>
      <c r="S1" t="s">
        <v>156</v>
      </c>
      <c r="T1" t="s">
        <v>155</v>
      </c>
      <c r="U1" t="s">
        <v>154</v>
      </c>
      <c r="V1" t="s">
        <v>153</v>
      </c>
      <c r="W1" t="s">
        <v>152</v>
      </c>
      <c r="X1" t="s">
        <v>151</v>
      </c>
      <c r="Y1" t="s">
        <v>150</v>
      </c>
      <c r="Z1" t="s">
        <v>149</v>
      </c>
      <c r="AA1" t="s">
        <v>148</v>
      </c>
      <c r="AB1" t="s">
        <v>147</v>
      </c>
      <c r="AC1" t="s">
        <v>146</v>
      </c>
      <c r="AD1" t="s">
        <v>145</v>
      </c>
      <c r="AE1" t="s">
        <v>144</v>
      </c>
      <c r="AF1" t="s">
        <v>143</v>
      </c>
      <c r="AG1" t="s">
        <v>142</v>
      </c>
      <c r="AH1" t="s">
        <v>141</v>
      </c>
      <c r="AI1" t="s">
        <v>140</v>
      </c>
      <c r="AJ1" t="s">
        <v>139</v>
      </c>
      <c r="AK1" t="s">
        <v>138</v>
      </c>
      <c r="AL1" t="s">
        <v>137</v>
      </c>
      <c r="AM1" t="s">
        <v>136</v>
      </c>
      <c r="AN1" t="s">
        <v>135</v>
      </c>
      <c r="AO1" t="s">
        <v>134</v>
      </c>
      <c r="AP1" t="s">
        <v>133</v>
      </c>
      <c r="AQ1" t="s">
        <v>132</v>
      </c>
      <c r="AR1" t="s">
        <v>131</v>
      </c>
      <c r="AS1" t="s">
        <v>130</v>
      </c>
      <c r="AT1" t="s">
        <v>129</v>
      </c>
      <c r="AU1" t="s">
        <v>128</v>
      </c>
      <c r="AV1" t="s">
        <v>127</v>
      </c>
      <c r="AW1" t="s">
        <v>126</v>
      </c>
      <c r="AX1" t="s">
        <v>125</v>
      </c>
      <c r="AY1" t="s">
        <v>124</v>
      </c>
      <c r="AZ1" t="s">
        <v>123</v>
      </c>
      <c r="BA1" t="s">
        <v>122</v>
      </c>
      <c r="BB1" t="s">
        <v>121</v>
      </c>
      <c r="BC1" t="s">
        <v>120</v>
      </c>
      <c r="BD1" t="s">
        <v>119</v>
      </c>
      <c r="BE1" t="s">
        <v>118</v>
      </c>
      <c r="BF1" t="s">
        <v>117</v>
      </c>
      <c r="BG1" t="s">
        <v>116</v>
      </c>
      <c r="BH1" t="s">
        <v>115</v>
      </c>
      <c r="BI1" t="s">
        <v>114</v>
      </c>
      <c r="BJ1" t="s">
        <v>113</v>
      </c>
      <c r="BK1" t="s">
        <v>112</v>
      </c>
      <c r="BL1" t="s">
        <v>111</v>
      </c>
      <c r="BM1" t="s">
        <v>110</v>
      </c>
    </row>
    <row r="2" spans="1:65" x14ac:dyDescent="0.25">
      <c r="B2">
        <v>0</v>
      </c>
      <c r="C2">
        <v>1</v>
      </c>
      <c r="D2">
        <v>3</v>
      </c>
      <c r="E2">
        <v>2</v>
      </c>
      <c r="F2">
        <v>7</v>
      </c>
      <c r="G2">
        <v>2</v>
      </c>
      <c r="H2">
        <v>4</v>
      </c>
      <c r="I2">
        <v>3</v>
      </c>
      <c r="J2">
        <v>15</v>
      </c>
      <c r="K2">
        <v>2</v>
      </c>
      <c r="L2">
        <v>4</v>
      </c>
      <c r="M2">
        <v>3</v>
      </c>
      <c r="N2">
        <v>8</v>
      </c>
      <c r="O2">
        <v>3</v>
      </c>
      <c r="P2">
        <v>5</v>
      </c>
      <c r="Q2">
        <v>4</v>
      </c>
      <c r="R2">
        <v>31</v>
      </c>
      <c r="S2">
        <v>2</v>
      </c>
      <c r="T2">
        <v>4</v>
      </c>
      <c r="U2">
        <v>3</v>
      </c>
      <c r="V2">
        <v>8</v>
      </c>
      <c r="W2">
        <v>3</v>
      </c>
      <c r="X2">
        <v>5</v>
      </c>
      <c r="Y2">
        <v>4</v>
      </c>
      <c r="Z2">
        <v>16</v>
      </c>
      <c r="AA2">
        <v>3</v>
      </c>
      <c r="AB2">
        <v>5</v>
      </c>
      <c r="AC2">
        <v>4</v>
      </c>
      <c r="AD2">
        <v>9</v>
      </c>
      <c r="AE2">
        <v>4</v>
      </c>
      <c r="AF2">
        <v>6</v>
      </c>
      <c r="AG2">
        <v>5</v>
      </c>
      <c r="AH2">
        <v>63</v>
      </c>
      <c r="AI2">
        <v>2</v>
      </c>
      <c r="AJ2">
        <v>4</v>
      </c>
      <c r="AK2">
        <v>3</v>
      </c>
      <c r="AL2">
        <v>8</v>
      </c>
      <c r="AM2">
        <v>3</v>
      </c>
      <c r="AN2">
        <v>5</v>
      </c>
      <c r="AO2">
        <v>4</v>
      </c>
      <c r="AP2">
        <v>16</v>
      </c>
      <c r="AQ2">
        <v>3</v>
      </c>
      <c r="AR2">
        <v>5</v>
      </c>
      <c r="AS2">
        <v>4</v>
      </c>
      <c r="AT2">
        <v>9</v>
      </c>
      <c r="AU2">
        <v>4</v>
      </c>
      <c r="AV2">
        <v>6</v>
      </c>
      <c r="AW2">
        <v>5</v>
      </c>
      <c r="AX2">
        <v>32</v>
      </c>
      <c r="AY2">
        <v>3</v>
      </c>
      <c r="AZ2">
        <v>5</v>
      </c>
      <c r="BA2">
        <v>4</v>
      </c>
      <c r="BB2">
        <v>9</v>
      </c>
      <c r="BC2">
        <v>4</v>
      </c>
      <c r="BD2">
        <v>6</v>
      </c>
      <c r="BE2">
        <v>5</v>
      </c>
      <c r="BF2">
        <v>17</v>
      </c>
      <c r="BG2">
        <v>4</v>
      </c>
      <c r="BH2">
        <v>6</v>
      </c>
      <c r="BI2">
        <v>5</v>
      </c>
      <c r="BJ2">
        <v>10</v>
      </c>
      <c r="BK2">
        <v>5</v>
      </c>
      <c r="BL2">
        <v>7</v>
      </c>
      <c r="BM2">
        <v>6</v>
      </c>
    </row>
    <row r="3" spans="1:65" x14ac:dyDescent="0.25">
      <c r="D3">
        <v>5</v>
      </c>
      <c r="E3">
        <v>4</v>
      </c>
      <c r="F3">
        <v>9</v>
      </c>
      <c r="G3">
        <v>4</v>
      </c>
      <c r="H3">
        <v>6</v>
      </c>
      <c r="I3">
        <v>5</v>
      </c>
      <c r="J3">
        <v>17</v>
      </c>
      <c r="K3">
        <v>4</v>
      </c>
      <c r="L3">
        <v>6</v>
      </c>
      <c r="M3">
        <v>5</v>
      </c>
      <c r="N3">
        <v>10</v>
      </c>
      <c r="O3">
        <v>5</v>
      </c>
      <c r="P3">
        <v>7</v>
      </c>
      <c r="Q3">
        <v>6</v>
      </c>
      <c r="R3">
        <v>33</v>
      </c>
      <c r="S3">
        <v>4</v>
      </c>
      <c r="T3">
        <v>6</v>
      </c>
      <c r="U3">
        <v>5</v>
      </c>
      <c r="V3">
        <v>10</v>
      </c>
      <c r="W3">
        <v>5</v>
      </c>
      <c r="X3">
        <v>7</v>
      </c>
      <c r="Y3">
        <v>6</v>
      </c>
      <c r="Z3">
        <v>18</v>
      </c>
      <c r="AA3">
        <v>5</v>
      </c>
      <c r="AB3">
        <v>7</v>
      </c>
      <c r="AC3">
        <v>6</v>
      </c>
      <c r="AD3">
        <v>11</v>
      </c>
      <c r="AE3">
        <v>6</v>
      </c>
      <c r="AF3">
        <v>8</v>
      </c>
      <c r="AG3">
        <v>7</v>
      </c>
      <c r="AI3">
        <v>6</v>
      </c>
      <c r="AJ3">
        <v>6</v>
      </c>
      <c r="AK3">
        <v>5</v>
      </c>
      <c r="AL3">
        <v>10</v>
      </c>
      <c r="AM3">
        <v>5</v>
      </c>
      <c r="AN3">
        <v>7</v>
      </c>
      <c r="AO3">
        <v>6</v>
      </c>
      <c r="AP3">
        <v>18</v>
      </c>
      <c r="AQ3">
        <v>5</v>
      </c>
      <c r="AR3">
        <v>7</v>
      </c>
      <c r="AS3">
        <v>6</v>
      </c>
      <c r="AT3">
        <v>11</v>
      </c>
      <c r="AU3">
        <v>6</v>
      </c>
      <c r="AV3">
        <v>8</v>
      </c>
      <c r="AW3">
        <v>7</v>
      </c>
      <c r="AX3">
        <v>34</v>
      </c>
      <c r="AY3">
        <v>5</v>
      </c>
      <c r="AZ3">
        <v>7</v>
      </c>
      <c r="BA3">
        <v>6</v>
      </c>
      <c r="BB3">
        <v>11</v>
      </c>
      <c r="BC3">
        <v>6</v>
      </c>
      <c r="BD3">
        <v>8</v>
      </c>
      <c r="BE3">
        <v>7</v>
      </c>
      <c r="BF3">
        <v>19</v>
      </c>
      <c r="BG3">
        <v>6</v>
      </c>
      <c r="BH3">
        <v>8</v>
      </c>
      <c r="BI3">
        <v>7</v>
      </c>
      <c r="BJ3">
        <v>12</v>
      </c>
      <c r="BK3">
        <v>7</v>
      </c>
      <c r="BL3">
        <v>9</v>
      </c>
      <c r="BM3">
        <v>8</v>
      </c>
    </row>
    <row r="4" spans="1:65" x14ac:dyDescent="0.25">
      <c r="D4">
        <v>7</v>
      </c>
      <c r="E4">
        <v>6</v>
      </c>
      <c r="F4">
        <v>11</v>
      </c>
      <c r="G4">
        <v>6</v>
      </c>
      <c r="H4">
        <v>8</v>
      </c>
      <c r="I4">
        <v>7</v>
      </c>
      <c r="J4">
        <v>19</v>
      </c>
      <c r="K4">
        <v>6</v>
      </c>
      <c r="L4">
        <v>8</v>
      </c>
      <c r="M4">
        <v>7</v>
      </c>
      <c r="N4">
        <v>12</v>
      </c>
      <c r="O4">
        <v>7</v>
      </c>
      <c r="P4">
        <v>9</v>
      </c>
      <c r="Q4">
        <v>8</v>
      </c>
      <c r="R4">
        <v>35</v>
      </c>
      <c r="S4">
        <v>6</v>
      </c>
      <c r="T4">
        <v>8</v>
      </c>
      <c r="U4">
        <v>7</v>
      </c>
      <c r="V4">
        <v>12</v>
      </c>
      <c r="W4">
        <v>7</v>
      </c>
      <c r="X4">
        <v>9</v>
      </c>
      <c r="Y4">
        <v>8</v>
      </c>
      <c r="Z4">
        <v>20</v>
      </c>
      <c r="AA4">
        <v>7</v>
      </c>
      <c r="AB4">
        <v>9</v>
      </c>
      <c r="AC4">
        <v>8</v>
      </c>
      <c r="AD4">
        <v>13</v>
      </c>
      <c r="AE4">
        <v>8</v>
      </c>
      <c r="AF4">
        <v>10</v>
      </c>
      <c r="AG4">
        <v>9</v>
      </c>
      <c r="AI4">
        <v>10</v>
      </c>
      <c r="AJ4">
        <v>8</v>
      </c>
      <c r="AK4">
        <v>7</v>
      </c>
      <c r="AL4">
        <v>12</v>
      </c>
      <c r="AM4">
        <v>7</v>
      </c>
      <c r="AN4">
        <v>9</v>
      </c>
      <c r="AO4">
        <v>8</v>
      </c>
      <c r="AP4">
        <v>20</v>
      </c>
      <c r="AQ4">
        <v>7</v>
      </c>
      <c r="AR4">
        <v>9</v>
      </c>
      <c r="AS4">
        <v>8</v>
      </c>
      <c r="AT4">
        <v>13</v>
      </c>
      <c r="AU4">
        <v>8</v>
      </c>
      <c r="AV4">
        <v>10</v>
      </c>
      <c r="AW4">
        <v>9</v>
      </c>
      <c r="AX4">
        <v>36</v>
      </c>
      <c r="AY4">
        <v>7</v>
      </c>
      <c r="AZ4">
        <v>9</v>
      </c>
      <c r="BA4">
        <v>8</v>
      </c>
      <c r="BB4">
        <v>13</v>
      </c>
      <c r="BC4">
        <v>8</v>
      </c>
      <c r="BD4">
        <v>10</v>
      </c>
      <c r="BE4">
        <v>9</v>
      </c>
      <c r="BF4">
        <v>21</v>
      </c>
      <c r="BG4">
        <v>8</v>
      </c>
      <c r="BH4">
        <v>10</v>
      </c>
      <c r="BI4">
        <v>9</v>
      </c>
      <c r="BJ4">
        <v>14</v>
      </c>
      <c r="BK4">
        <v>9</v>
      </c>
      <c r="BL4">
        <v>11</v>
      </c>
      <c r="BM4">
        <v>10</v>
      </c>
    </row>
    <row r="5" spans="1:65" x14ac:dyDescent="0.25">
      <c r="D5">
        <v>9</v>
      </c>
      <c r="E5">
        <v>8</v>
      </c>
      <c r="F5">
        <v>13</v>
      </c>
      <c r="G5">
        <v>8</v>
      </c>
      <c r="H5">
        <v>10</v>
      </c>
      <c r="I5">
        <v>9</v>
      </c>
      <c r="J5">
        <v>21</v>
      </c>
      <c r="K5">
        <v>8</v>
      </c>
      <c r="L5">
        <v>10</v>
      </c>
      <c r="M5">
        <v>9</v>
      </c>
      <c r="N5">
        <v>14</v>
      </c>
      <c r="O5">
        <v>9</v>
      </c>
      <c r="P5">
        <v>11</v>
      </c>
      <c r="Q5">
        <v>10</v>
      </c>
      <c r="R5">
        <v>37</v>
      </c>
      <c r="S5">
        <v>8</v>
      </c>
      <c r="T5">
        <v>10</v>
      </c>
      <c r="U5">
        <v>9</v>
      </c>
      <c r="V5">
        <v>14</v>
      </c>
      <c r="W5">
        <v>9</v>
      </c>
      <c r="X5">
        <v>11</v>
      </c>
      <c r="Y5">
        <v>10</v>
      </c>
      <c r="Z5">
        <v>22</v>
      </c>
      <c r="AA5">
        <v>9</v>
      </c>
      <c r="AB5">
        <v>11</v>
      </c>
      <c r="AC5">
        <v>10</v>
      </c>
      <c r="AD5">
        <v>15</v>
      </c>
      <c r="AE5">
        <v>10</v>
      </c>
      <c r="AF5">
        <v>12</v>
      </c>
      <c r="AG5">
        <v>11</v>
      </c>
      <c r="AI5">
        <v>14</v>
      </c>
      <c r="AJ5">
        <v>10</v>
      </c>
      <c r="AK5">
        <v>9</v>
      </c>
      <c r="AL5">
        <v>14</v>
      </c>
      <c r="AM5">
        <v>9</v>
      </c>
      <c r="AN5">
        <v>11</v>
      </c>
      <c r="AO5">
        <v>10</v>
      </c>
      <c r="AP5">
        <v>22</v>
      </c>
      <c r="AQ5">
        <v>9</v>
      </c>
      <c r="AR5">
        <v>11</v>
      </c>
      <c r="AS5">
        <v>10</v>
      </c>
      <c r="AT5">
        <v>15</v>
      </c>
      <c r="AU5">
        <v>10</v>
      </c>
      <c r="AV5">
        <v>12</v>
      </c>
      <c r="AW5">
        <v>11</v>
      </c>
      <c r="AX5">
        <v>38</v>
      </c>
      <c r="AY5">
        <v>9</v>
      </c>
      <c r="AZ5">
        <v>11</v>
      </c>
      <c r="BA5">
        <v>10</v>
      </c>
      <c r="BB5">
        <v>15</v>
      </c>
      <c r="BC5">
        <v>10</v>
      </c>
      <c r="BD5">
        <v>12</v>
      </c>
      <c r="BE5">
        <v>11</v>
      </c>
      <c r="BF5">
        <v>23</v>
      </c>
      <c r="BG5">
        <v>10</v>
      </c>
      <c r="BH5">
        <v>12</v>
      </c>
      <c r="BI5">
        <v>11</v>
      </c>
      <c r="BJ5">
        <v>16</v>
      </c>
      <c r="BK5">
        <v>11</v>
      </c>
      <c r="BL5">
        <v>13</v>
      </c>
      <c r="BM5">
        <v>12</v>
      </c>
    </row>
    <row r="6" spans="1:65" x14ac:dyDescent="0.25">
      <c r="D6">
        <v>11</v>
      </c>
      <c r="E6">
        <v>10</v>
      </c>
      <c r="F6">
        <v>15</v>
      </c>
      <c r="G6">
        <v>10</v>
      </c>
      <c r="H6">
        <v>12</v>
      </c>
      <c r="I6">
        <v>11</v>
      </c>
      <c r="J6">
        <v>23</v>
      </c>
      <c r="K6">
        <v>10</v>
      </c>
      <c r="L6">
        <v>12</v>
      </c>
      <c r="M6">
        <v>11</v>
      </c>
      <c r="N6">
        <v>16</v>
      </c>
      <c r="O6">
        <v>11</v>
      </c>
      <c r="P6">
        <v>13</v>
      </c>
      <c r="Q6">
        <v>12</v>
      </c>
      <c r="R6">
        <v>39</v>
      </c>
      <c r="S6">
        <v>10</v>
      </c>
      <c r="T6">
        <v>12</v>
      </c>
      <c r="U6">
        <v>11</v>
      </c>
      <c r="V6">
        <v>16</v>
      </c>
      <c r="W6">
        <v>11</v>
      </c>
      <c r="X6">
        <v>13</v>
      </c>
      <c r="Y6">
        <v>12</v>
      </c>
      <c r="Z6">
        <v>24</v>
      </c>
      <c r="AA6">
        <v>11</v>
      </c>
      <c r="AB6">
        <v>13</v>
      </c>
      <c r="AC6">
        <v>12</v>
      </c>
      <c r="AD6">
        <v>17</v>
      </c>
      <c r="AE6">
        <v>12</v>
      </c>
      <c r="AF6">
        <v>14</v>
      </c>
      <c r="AG6">
        <v>13</v>
      </c>
      <c r="AI6">
        <v>18</v>
      </c>
      <c r="AJ6">
        <v>12</v>
      </c>
      <c r="AK6">
        <v>11</v>
      </c>
      <c r="AL6">
        <v>16</v>
      </c>
      <c r="AM6">
        <v>11</v>
      </c>
      <c r="AN6">
        <v>13</v>
      </c>
      <c r="AO6">
        <v>12</v>
      </c>
      <c r="AP6">
        <v>24</v>
      </c>
      <c r="AQ6">
        <v>11</v>
      </c>
      <c r="AR6">
        <v>13</v>
      </c>
      <c r="AS6">
        <v>12</v>
      </c>
      <c r="AT6">
        <v>17</v>
      </c>
      <c r="AU6">
        <v>12</v>
      </c>
      <c r="AV6">
        <v>14</v>
      </c>
      <c r="AW6">
        <v>13</v>
      </c>
      <c r="AX6">
        <v>40</v>
      </c>
      <c r="AY6">
        <v>11</v>
      </c>
      <c r="AZ6">
        <v>13</v>
      </c>
      <c r="BA6">
        <v>12</v>
      </c>
      <c r="BB6">
        <v>17</v>
      </c>
      <c r="BC6">
        <v>12</v>
      </c>
      <c r="BD6">
        <v>14</v>
      </c>
      <c r="BE6">
        <v>13</v>
      </c>
      <c r="BF6">
        <v>25</v>
      </c>
      <c r="BG6">
        <v>12</v>
      </c>
      <c r="BH6">
        <v>14</v>
      </c>
      <c r="BI6">
        <v>13</v>
      </c>
      <c r="BJ6">
        <v>18</v>
      </c>
      <c r="BK6">
        <v>13</v>
      </c>
      <c r="BL6">
        <v>15</v>
      </c>
      <c r="BM6">
        <v>14</v>
      </c>
    </row>
    <row r="7" spans="1:65" x14ac:dyDescent="0.25">
      <c r="D7">
        <v>13</v>
      </c>
      <c r="E7">
        <v>12</v>
      </c>
      <c r="F7">
        <v>17</v>
      </c>
      <c r="G7">
        <v>12</v>
      </c>
      <c r="H7">
        <v>14</v>
      </c>
      <c r="I7">
        <v>13</v>
      </c>
      <c r="J7">
        <v>25</v>
      </c>
      <c r="K7">
        <v>12</v>
      </c>
      <c r="L7">
        <v>14</v>
      </c>
      <c r="M7">
        <v>13</v>
      </c>
      <c r="N7">
        <v>18</v>
      </c>
      <c r="O7">
        <v>13</v>
      </c>
      <c r="P7">
        <v>15</v>
      </c>
      <c r="Q7">
        <v>14</v>
      </c>
      <c r="R7">
        <v>41</v>
      </c>
      <c r="S7">
        <v>12</v>
      </c>
      <c r="T7">
        <v>14</v>
      </c>
      <c r="U7">
        <v>13</v>
      </c>
      <c r="V7">
        <v>18</v>
      </c>
      <c r="W7">
        <v>13</v>
      </c>
      <c r="X7">
        <v>15</v>
      </c>
      <c r="Y7">
        <v>14</v>
      </c>
      <c r="Z7">
        <v>26</v>
      </c>
      <c r="AA7">
        <v>13</v>
      </c>
      <c r="AB7">
        <v>15</v>
      </c>
      <c r="AC7">
        <v>14</v>
      </c>
      <c r="AD7">
        <v>19</v>
      </c>
      <c r="AE7">
        <v>14</v>
      </c>
      <c r="AF7">
        <v>16</v>
      </c>
      <c r="AG7">
        <v>15</v>
      </c>
      <c r="AI7">
        <v>22</v>
      </c>
      <c r="AJ7">
        <v>14</v>
      </c>
      <c r="AK7">
        <v>13</v>
      </c>
      <c r="AL7">
        <v>18</v>
      </c>
      <c r="AM7">
        <v>13</v>
      </c>
      <c r="AN7">
        <v>15</v>
      </c>
      <c r="AO7">
        <v>14</v>
      </c>
      <c r="AP7">
        <v>26</v>
      </c>
      <c r="AQ7">
        <v>13</v>
      </c>
      <c r="AR7">
        <v>15</v>
      </c>
      <c r="AS7">
        <v>14</v>
      </c>
      <c r="AT7">
        <v>19</v>
      </c>
      <c r="AU7">
        <v>14</v>
      </c>
      <c r="AV7">
        <v>16</v>
      </c>
      <c r="AW7">
        <v>15</v>
      </c>
      <c r="AX7">
        <v>42</v>
      </c>
      <c r="AY7">
        <v>13</v>
      </c>
      <c r="AZ7">
        <v>15</v>
      </c>
      <c r="BA7">
        <v>14</v>
      </c>
      <c r="BB7">
        <v>19</v>
      </c>
      <c r="BC7">
        <v>14</v>
      </c>
      <c r="BD7">
        <v>16</v>
      </c>
      <c r="BE7">
        <v>15</v>
      </c>
      <c r="BF7">
        <v>27</v>
      </c>
      <c r="BG7">
        <v>14</v>
      </c>
      <c r="BH7">
        <v>16</v>
      </c>
      <c r="BI7">
        <v>15</v>
      </c>
      <c r="BJ7">
        <v>20</v>
      </c>
      <c r="BK7">
        <v>15</v>
      </c>
      <c r="BL7">
        <v>17</v>
      </c>
      <c r="BM7">
        <v>16</v>
      </c>
    </row>
    <row r="8" spans="1:65" x14ac:dyDescent="0.25">
      <c r="D8">
        <v>15</v>
      </c>
      <c r="E8">
        <v>14</v>
      </c>
      <c r="F8">
        <v>19</v>
      </c>
      <c r="G8">
        <v>14</v>
      </c>
      <c r="H8">
        <v>16</v>
      </c>
      <c r="I8">
        <v>15</v>
      </c>
      <c r="J8">
        <v>27</v>
      </c>
      <c r="K8">
        <v>14</v>
      </c>
      <c r="L8">
        <v>16</v>
      </c>
      <c r="M8">
        <v>15</v>
      </c>
      <c r="N8">
        <v>20</v>
      </c>
      <c r="O8">
        <v>15</v>
      </c>
      <c r="P8">
        <v>17</v>
      </c>
      <c r="Q8">
        <v>16</v>
      </c>
      <c r="R8">
        <v>43</v>
      </c>
      <c r="S8">
        <v>14</v>
      </c>
      <c r="T8">
        <v>16</v>
      </c>
      <c r="U8">
        <v>15</v>
      </c>
      <c r="V8">
        <v>20</v>
      </c>
      <c r="W8">
        <v>15</v>
      </c>
      <c r="X8">
        <v>17</v>
      </c>
      <c r="Y8">
        <v>16</v>
      </c>
      <c r="Z8">
        <v>28</v>
      </c>
      <c r="AA8">
        <v>15</v>
      </c>
      <c r="AB8">
        <v>17</v>
      </c>
      <c r="AC8">
        <v>16</v>
      </c>
      <c r="AD8">
        <v>21</v>
      </c>
      <c r="AE8">
        <v>16</v>
      </c>
      <c r="AF8">
        <v>18</v>
      </c>
      <c r="AG8">
        <v>17</v>
      </c>
      <c r="AI8">
        <v>26</v>
      </c>
      <c r="AJ8">
        <v>16</v>
      </c>
      <c r="AK8">
        <v>15</v>
      </c>
      <c r="AL8">
        <v>20</v>
      </c>
      <c r="AM8">
        <v>15</v>
      </c>
      <c r="AN8">
        <v>17</v>
      </c>
      <c r="AO8">
        <v>16</v>
      </c>
      <c r="AP8">
        <v>28</v>
      </c>
      <c r="AQ8">
        <v>15</v>
      </c>
      <c r="AR8">
        <v>17</v>
      </c>
      <c r="AS8">
        <v>16</v>
      </c>
      <c r="AT8">
        <v>21</v>
      </c>
      <c r="AU8">
        <v>16</v>
      </c>
      <c r="AV8">
        <v>18</v>
      </c>
      <c r="AW8">
        <v>17</v>
      </c>
      <c r="AX8">
        <v>44</v>
      </c>
      <c r="AY8">
        <v>15</v>
      </c>
      <c r="AZ8">
        <v>17</v>
      </c>
      <c r="BA8">
        <v>16</v>
      </c>
      <c r="BB8">
        <v>21</v>
      </c>
      <c r="BC8">
        <v>16</v>
      </c>
      <c r="BD8">
        <v>18</v>
      </c>
      <c r="BE8">
        <v>17</v>
      </c>
      <c r="BF8">
        <v>29</v>
      </c>
      <c r="BG8">
        <v>16</v>
      </c>
      <c r="BH8">
        <v>18</v>
      </c>
      <c r="BI8">
        <v>17</v>
      </c>
      <c r="BJ8">
        <v>22</v>
      </c>
      <c r="BK8">
        <v>17</v>
      </c>
      <c r="BL8">
        <v>19</v>
      </c>
      <c r="BM8">
        <v>18</v>
      </c>
    </row>
    <row r="9" spans="1:65" x14ac:dyDescent="0.25">
      <c r="D9">
        <v>17</v>
      </c>
      <c r="E9">
        <v>16</v>
      </c>
      <c r="F9">
        <v>21</v>
      </c>
      <c r="G9">
        <v>16</v>
      </c>
      <c r="H9">
        <v>18</v>
      </c>
      <c r="I9">
        <v>17</v>
      </c>
      <c r="J9">
        <v>29</v>
      </c>
      <c r="K9">
        <v>16</v>
      </c>
      <c r="L9">
        <v>18</v>
      </c>
      <c r="M9">
        <v>17</v>
      </c>
      <c r="N9">
        <v>22</v>
      </c>
      <c r="O9">
        <v>17</v>
      </c>
      <c r="P9">
        <v>19</v>
      </c>
      <c r="Q9">
        <v>18</v>
      </c>
      <c r="R9">
        <v>45</v>
      </c>
      <c r="S9">
        <v>16</v>
      </c>
      <c r="T9">
        <v>18</v>
      </c>
      <c r="U9">
        <v>17</v>
      </c>
      <c r="V9">
        <v>22</v>
      </c>
      <c r="W9">
        <v>17</v>
      </c>
      <c r="X9">
        <v>19</v>
      </c>
      <c r="Y9">
        <v>18</v>
      </c>
      <c r="Z9">
        <v>30</v>
      </c>
      <c r="AA9">
        <v>17</v>
      </c>
      <c r="AB9">
        <v>19</v>
      </c>
      <c r="AC9">
        <v>18</v>
      </c>
      <c r="AD9">
        <v>23</v>
      </c>
      <c r="AE9">
        <v>18</v>
      </c>
      <c r="AF9">
        <v>20</v>
      </c>
      <c r="AG9">
        <v>19</v>
      </c>
      <c r="AI9">
        <v>30</v>
      </c>
      <c r="AJ9">
        <v>18</v>
      </c>
      <c r="AK9">
        <v>17</v>
      </c>
      <c r="AL9">
        <v>22</v>
      </c>
      <c r="AM9">
        <v>17</v>
      </c>
      <c r="AN9">
        <v>19</v>
      </c>
      <c r="AO9">
        <v>18</v>
      </c>
      <c r="AP9">
        <v>30</v>
      </c>
      <c r="AQ9">
        <v>17</v>
      </c>
      <c r="AR9">
        <v>19</v>
      </c>
      <c r="AS9">
        <v>18</v>
      </c>
      <c r="AT9">
        <v>23</v>
      </c>
      <c r="AU9">
        <v>18</v>
      </c>
      <c r="AV9">
        <v>20</v>
      </c>
      <c r="AW9">
        <v>19</v>
      </c>
      <c r="AX9">
        <v>46</v>
      </c>
      <c r="AY9">
        <v>17</v>
      </c>
      <c r="AZ9">
        <v>19</v>
      </c>
      <c r="BA9">
        <v>18</v>
      </c>
      <c r="BB9">
        <v>23</v>
      </c>
      <c r="BC9">
        <v>18</v>
      </c>
      <c r="BD9">
        <v>20</v>
      </c>
      <c r="BE9">
        <v>19</v>
      </c>
      <c r="BF9">
        <v>31</v>
      </c>
      <c r="BG9">
        <v>18</v>
      </c>
      <c r="BH9">
        <v>20</v>
      </c>
      <c r="BI9">
        <v>19</v>
      </c>
      <c r="BJ9">
        <v>24</v>
      </c>
      <c r="BK9">
        <v>19</v>
      </c>
      <c r="BL9">
        <v>21</v>
      </c>
      <c r="BM9">
        <v>20</v>
      </c>
    </row>
    <row r="10" spans="1:65" x14ac:dyDescent="0.25">
      <c r="D10">
        <v>19</v>
      </c>
      <c r="E10">
        <v>18</v>
      </c>
      <c r="F10">
        <v>23</v>
      </c>
      <c r="G10">
        <v>18</v>
      </c>
      <c r="H10">
        <v>20</v>
      </c>
      <c r="I10">
        <v>19</v>
      </c>
      <c r="J10">
        <v>31</v>
      </c>
      <c r="K10">
        <v>18</v>
      </c>
      <c r="L10">
        <v>20</v>
      </c>
      <c r="M10">
        <v>19</v>
      </c>
      <c r="N10">
        <v>24</v>
      </c>
      <c r="O10">
        <v>19</v>
      </c>
      <c r="P10">
        <v>21</v>
      </c>
      <c r="Q10">
        <v>20</v>
      </c>
      <c r="R10">
        <v>47</v>
      </c>
      <c r="S10">
        <v>18</v>
      </c>
      <c r="T10">
        <v>20</v>
      </c>
      <c r="U10">
        <v>19</v>
      </c>
      <c r="V10">
        <v>24</v>
      </c>
      <c r="W10">
        <v>19</v>
      </c>
      <c r="X10">
        <v>21</v>
      </c>
      <c r="Y10">
        <v>20</v>
      </c>
      <c r="Z10">
        <v>32</v>
      </c>
      <c r="AA10">
        <v>19</v>
      </c>
      <c r="AB10">
        <v>21</v>
      </c>
      <c r="AC10">
        <v>20</v>
      </c>
      <c r="AD10">
        <v>25</v>
      </c>
      <c r="AE10">
        <v>20</v>
      </c>
      <c r="AF10">
        <v>22</v>
      </c>
      <c r="AG10">
        <v>21</v>
      </c>
      <c r="AI10">
        <v>34</v>
      </c>
      <c r="AJ10">
        <v>20</v>
      </c>
      <c r="AK10">
        <v>19</v>
      </c>
      <c r="AL10">
        <v>24</v>
      </c>
      <c r="AM10">
        <v>19</v>
      </c>
      <c r="AN10">
        <v>21</v>
      </c>
      <c r="AO10">
        <v>20</v>
      </c>
      <c r="AP10">
        <v>32</v>
      </c>
      <c r="AQ10">
        <v>19</v>
      </c>
      <c r="AR10">
        <v>21</v>
      </c>
      <c r="AS10">
        <v>20</v>
      </c>
      <c r="AT10">
        <v>25</v>
      </c>
      <c r="AU10">
        <v>20</v>
      </c>
      <c r="AV10">
        <v>22</v>
      </c>
      <c r="AW10">
        <v>21</v>
      </c>
      <c r="AX10">
        <v>48</v>
      </c>
      <c r="AY10">
        <v>19</v>
      </c>
      <c r="AZ10">
        <v>21</v>
      </c>
      <c r="BA10">
        <v>20</v>
      </c>
      <c r="BB10">
        <v>25</v>
      </c>
      <c r="BC10">
        <v>20</v>
      </c>
      <c r="BD10">
        <v>22</v>
      </c>
      <c r="BE10">
        <v>21</v>
      </c>
      <c r="BF10">
        <v>33</v>
      </c>
      <c r="BG10">
        <v>20</v>
      </c>
      <c r="BH10">
        <v>22</v>
      </c>
      <c r="BI10">
        <v>21</v>
      </c>
      <c r="BJ10">
        <v>26</v>
      </c>
      <c r="BK10">
        <v>21</v>
      </c>
      <c r="BL10">
        <v>23</v>
      </c>
      <c r="BM10">
        <v>22</v>
      </c>
    </row>
    <row r="11" spans="1:65" x14ac:dyDescent="0.25">
      <c r="D11">
        <v>21</v>
      </c>
      <c r="E11">
        <v>20</v>
      </c>
      <c r="F11">
        <v>25</v>
      </c>
      <c r="G11">
        <v>20</v>
      </c>
      <c r="H11">
        <v>22</v>
      </c>
      <c r="I11">
        <v>21</v>
      </c>
      <c r="J11">
        <v>33</v>
      </c>
      <c r="K11">
        <v>20</v>
      </c>
      <c r="L11">
        <v>22</v>
      </c>
      <c r="M11">
        <v>21</v>
      </c>
      <c r="N11">
        <v>26</v>
      </c>
      <c r="O11">
        <v>21</v>
      </c>
      <c r="P11">
        <v>23</v>
      </c>
      <c r="Q11">
        <v>22</v>
      </c>
      <c r="R11">
        <v>49</v>
      </c>
      <c r="S11">
        <v>20</v>
      </c>
      <c r="T11">
        <v>22</v>
      </c>
      <c r="U11">
        <v>21</v>
      </c>
      <c r="V11">
        <v>26</v>
      </c>
      <c r="W11">
        <v>21</v>
      </c>
      <c r="X11">
        <v>23</v>
      </c>
      <c r="Y11">
        <v>22</v>
      </c>
      <c r="Z11">
        <v>34</v>
      </c>
      <c r="AA11">
        <v>21</v>
      </c>
      <c r="AB11">
        <v>23</v>
      </c>
      <c r="AC11">
        <v>22</v>
      </c>
      <c r="AD11">
        <v>27</v>
      </c>
      <c r="AE11">
        <v>22</v>
      </c>
      <c r="AF11">
        <v>24</v>
      </c>
      <c r="AG11">
        <v>23</v>
      </c>
      <c r="AI11">
        <v>38</v>
      </c>
      <c r="AJ11">
        <v>22</v>
      </c>
      <c r="AK11">
        <v>21</v>
      </c>
      <c r="AL11">
        <v>26</v>
      </c>
      <c r="AM11">
        <v>21</v>
      </c>
      <c r="AN11">
        <v>23</v>
      </c>
      <c r="AO11">
        <v>22</v>
      </c>
      <c r="AP11">
        <v>34</v>
      </c>
      <c r="AQ11">
        <v>21</v>
      </c>
      <c r="AR11">
        <v>23</v>
      </c>
      <c r="AS11">
        <v>22</v>
      </c>
      <c r="AT11">
        <v>27</v>
      </c>
      <c r="AU11">
        <v>22</v>
      </c>
      <c r="AV11">
        <v>24</v>
      </c>
      <c r="AW11">
        <v>23</v>
      </c>
      <c r="AX11">
        <v>50</v>
      </c>
      <c r="AY11">
        <v>21</v>
      </c>
      <c r="AZ11">
        <v>23</v>
      </c>
      <c r="BA11">
        <v>22</v>
      </c>
      <c r="BB11">
        <v>27</v>
      </c>
      <c r="BC11">
        <v>22</v>
      </c>
      <c r="BD11">
        <v>24</v>
      </c>
      <c r="BE11">
        <v>23</v>
      </c>
      <c r="BF11">
        <v>35</v>
      </c>
      <c r="BG11">
        <v>22</v>
      </c>
      <c r="BH11">
        <v>24</v>
      </c>
      <c r="BI11">
        <v>23</v>
      </c>
      <c r="BJ11">
        <v>28</v>
      </c>
      <c r="BK11">
        <v>23</v>
      </c>
      <c r="BL11">
        <v>25</v>
      </c>
      <c r="BM11">
        <v>24</v>
      </c>
    </row>
    <row r="12" spans="1:65" x14ac:dyDescent="0.25">
      <c r="D12">
        <v>23</v>
      </c>
      <c r="E12">
        <v>22</v>
      </c>
      <c r="F12">
        <v>27</v>
      </c>
      <c r="G12">
        <v>22</v>
      </c>
      <c r="H12">
        <v>24</v>
      </c>
      <c r="I12">
        <v>23</v>
      </c>
      <c r="J12">
        <v>35</v>
      </c>
      <c r="K12">
        <v>22</v>
      </c>
      <c r="L12">
        <v>24</v>
      </c>
      <c r="M12">
        <v>23</v>
      </c>
      <c r="N12">
        <v>28</v>
      </c>
      <c r="O12">
        <v>23</v>
      </c>
      <c r="P12">
        <v>25</v>
      </c>
      <c r="Q12">
        <v>24</v>
      </c>
      <c r="R12">
        <v>51</v>
      </c>
      <c r="S12">
        <v>22</v>
      </c>
      <c r="T12">
        <v>24</v>
      </c>
      <c r="U12">
        <v>23</v>
      </c>
      <c r="V12">
        <v>28</v>
      </c>
      <c r="W12">
        <v>23</v>
      </c>
      <c r="X12">
        <v>25</v>
      </c>
      <c r="Y12">
        <v>24</v>
      </c>
      <c r="Z12">
        <v>36</v>
      </c>
      <c r="AA12">
        <v>23</v>
      </c>
      <c r="AB12">
        <v>25</v>
      </c>
      <c r="AC12">
        <v>24</v>
      </c>
      <c r="AD12">
        <v>29</v>
      </c>
      <c r="AE12">
        <v>24</v>
      </c>
      <c r="AF12">
        <v>26</v>
      </c>
      <c r="AG12">
        <v>25</v>
      </c>
      <c r="AI12">
        <v>42</v>
      </c>
      <c r="AJ12">
        <v>24</v>
      </c>
      <c r="AK12">
        <v>23</v>
      </c>
      <c r="AL12">
        <v>28</v>
      </c>
      <c r="AM12">
        <v>23</v>
      </c>
      <c r="AN12">
        <v>25</v>
      </c>
      <c r="AO12">
        <v>24</v>
      </c>
      <c r="AP12">
        <v>36</v>
      </c>
      <c r="AQ12">
        <v>23</v>
      </c>
      <c r="AR12">
        <v>25</v>
      </c>
      <c r="AS12">
        <v>24</v>
      </c>
      <c r="AT12">
        <v>29</v>
      </c>
      <c r="AU12">
        <v>24</v>
      </c>
      <c r="AV12">
        <v>26</v>
      </c>
      <c r="AW12">
        <v>25</v>
      </c>
      <c r="AX12">
        <v>52</v>
      </c>
      <c r="AY12">
        <v>23</v>
      </c>
      <c r="AZ12">
        <v>25</v>
      </c>
      <c r="BA12">
        <v>24</v>
      </c>
      <c r="BB12">
        <v>29</v>
      </c>
      <c r="BC12">
        <v>24</v>
      </c>
      <c r="BD12">
        <v>26</v>
      </c>
      <c r="BE12">
        <v>25</v>
      </c>
      <c r="BF12">
        <v>37</v>
      </c>
      <c r="BG12">
        <v>24</v>
      </c>
      <c r="BH12">
        <v>26</v>
      </c>
      <c r="BI12">
        <v>25</v>
      </c>
      <c r="BJ12">
        <v>30</v>
      </c>
      <c r="BK12">
        <v>25</v>
      </c>
      <c r="BL12">
        <v>27</v>
      </c>
      <c r="BM12">
        <v>26</v>
      </c>
    </row>
    <row r="13" spans="1:65" x14ac:dyDescent="0.25">
      <c r="D13">
        <v>25</v>
      </c>
      <c r="E13">
        <v>24</v>
      </c>
      <c r="F13">
        <v>29</v>
      </c>
      <c r="G13">
        <v>24</v>
      </c>
      <c r="H13">
        <v>26</v>
      </c>
      <c r="I13">
        <v>25</v>
      </c>
      <c r="J13">
        <v>37</v>
      </c>
      <c r="K13">
        <v>24</v>
      </c>
      <c r="L13">
        <v>26</v>
      </c>
      <c r="M13">
        <v>25</v>
      </c>
      <c r="N13">
        <v>30</v>
      </c>
      <c r="O13">
        <v>25</v>
      </c>
      <c r="P13">
        <v>27</v>
      </c>
      <c r="Q13">
        <v>26</v>
      </c>
      <c r="R13">
        <v>53</v>
      </c>
      <c r="S13">
        <v>24</v>
      </c>
      <c r="T13">
        <v>26</v>
      </c>
      <c r="U13">
        <v>25</v>
      </c>
      <c r="V13">
        <v>30</v>
      </c>
      <c r="W13">
        <v>25</v>
      </c>
      <c r="X13">
        <v>27</v>
      </c>
      <c r="Y13">
        <v>26</v>
      </c>
      <c r="Z13">
        <v>38</v>
      </c>
      <c r="AA13">
        <v>25</v>
      </c>
      <c r="AB13">
        <v>27</v>
      </c>
      <c r="AC13">
        <v>26</v>
      </c>
      <c r="AD13">
        <v>31</v>
      </c>
      <c r="AE13">
        <v>26</v>
      </c>
      <c r="AF13">
        <v>28</v>
      </c>
      <c r="AG13">
        <v>27</v>
      </c>
      <c r="AI13">
        <v>46</v>
      </c>
      <c r="AJ13">
        <v>26</v>
      </c>
      <c r="AK13">
        <v>25</v>
      </c>
      <c r="AL13">
        <v>30</v>
      </c>
      <c r="AM13">
        <v>25</v>
      </c>
      <c r="AN13">
        <v>27</v>
      </c>
      <c r="AO13">
        <v>26</v>
      </c>
      <c r="AP13">
        <v>38</v>
      </c>
      <c r="AQ13">
        <v>25</v>
      </c>
      <c r="AR13">
        <v>27</v>
      </c>
      <c r="AS13">
        <v>26</v>
      </c>
      <c r="AT13">
        <v>31</v>
      </c>
      <c r="AU13">
        <v>26</v>
      </c>
      <c r="AV13">
        <v>28</v>
      </c>
      <c r="AW13">
        <v>27</v>
      </c>
      <c r="AX13">
        <v>54</v>
      </c>
      <c r="AY13">
        <v>25</v>
      </c>
      <c r="AZ13">
        <v>27</v>
      </c>
      <c r="BA13">
        <v>26</v>
      </c>
      <c r="BB13">
        <v>31</v>
      </c>
      <c r="BC13">
        <v>26</v>
      </c>
      <c r="BD13">
        <v>28</v>
      </c>
      <c r="BE13">
        <v>27</v>
      </c>
      <c r="BF13">
        <v>39</v>
      </c>
      <c r="BG13">
        <v>26</v>
      </c>
      <c r="BH13">
        <v>28</v>
      </c>
      <c r="BI13">
        <v>27</v>
      </c>
      <c r="BJ13">
        <v>32</v>
      </c>
      <c r="BK13">
        <v>27</v>
      </c>
      <c r="BL13">
        <v>29</v>
      </c>
      <c r="BM13">
        <v>28</v>
      </c>
    </row>
    <row r="14" spans="1:65" x14ac:dyDescent="0.25">
      <c r="D14">
        <v>27</v>
      </c>
      <c r="E14">
        <v>26</v>
      </c>
      <c r="F14">
        <v>31</v>
      </c>
      <c r="G14">
        <v>26</v>
      </c>
      <c r="H14">
        <v>28</v>
      </c>
      <c r="I14">
        <v>27</v>
      </c>
      <c r="J14">
        <v>39</v>
      </c>
      <c r="K14">
        <v>26</v>
      </c>
      <c r="L14">
        <v>28</v>
      </c>
      <c r="M14">
        <v>27</v>
      </c>
      <c r="N14">
        <v>32</v>
      </c>
      <c r="O14">
        <v>27</v>
      </c>
      <c r="P14">
        <v>29</v>
      </c>
      <c r="Q14">
        <v>28</v>
      </c>
      <c r="R14">
        <v>55</v>
      </c>
      <c r="S14">
        <v>26</v>
      </c>
      <c r="T14">
        <v>28</v>
      </c>
      <c r="U14">
        <v>27</v>
      </c>
      <c r="V14">
        <v>32</v>
      </c>
      <c r="W14">
        <v>27</v>
      </c>
      <c r="X14">
        <v>29</v>
      </c>
      <c r="Y14">
        <v>28</v>
      </c>
      <c r="Z14">
        <v>40</v>
      </c>
      <c r="AA14">
        <v>27</v>
      </c>
      <c r="AB14">
        <v>29</v>
      </c>
      <c r="AC14">
        <v>28</v>
      </c>
      <c r="AD14">
        <v>33</v>
      </c>
      <c r="AE14">
        <v>28</v>
      </c>
      <c r="AF14">
        <v>30</v>
      </c>
      <c r="AG14">
        <v>29</v>
      </c>
      <c r="AI14">
        <v>50</v>
      </c>
      <c r="AJ14">
        <v>28</v>
      </c>
      <c r="AK14">
        <v>27</v>
      </c>
      <c r="AL14">
        <v>32</v>
      </c>
      <c r="AM14">
        <v>27</v>
      </c>
      <c r="AN14">
        <v>29</v>
      </c>
      <c r="AO14">
        <v>28</v>
      </c>
      <c r="AP14">
        <v>40</v>
      </c>
      <c r="AQ14">
        <v>27</v>
      </c>
      <c r="AR14">
        <v>29</v>
      </c>
      <c r="AS14">
        <v>28</v>
      </c>
      <c r="AT14">
        <v>33</v>
      </c>
      <c r="AU14">
        <v>28</v>
      </c>
      <c r="AV14">
        <v>30</v>
      </c>
      <c r="AW14">
        <v>29</v>
      </c>
      <c r="AX14">
        <v>56</v>
      </c>
      <c r="AY14">
        <v>27</v>
      </c>
      <c r="AZ14">
        <v>29</v>
      </c>
      <c r="BA14">
        <v>28</v>
      </c>
      <c r="BB14">
        <v>33</v>
      </c>
      <c r="BC14">
        <v>28</v>
      </c>
      <c r="BD14">
        <v>30</v>
      </c>
      <c r="BE14">
        <v>29</v>
      </c>
      <c r="BF14">
        <v>41</v>
      </c>
      <c r="BG14">
        <v>28</v>
      </c>
      <c r="BH14">
        <v>30</v>
      </c>
      <c r="BI14">
        <v>29</v>
      </c>
      <c r="BJ14">
        <v>34</v>
      </c>
      <c r="BK14">
        <v>29</v>
      </c>
      <c r="BL14">
        <v>31</v>
      </c>
      <c r="BM14">
        <v>30</v>
      </c>
    </row>
    <row r="15" spans="1:65" x14ac:dyDescent="0.25">
      <c r="D15">
        <v>29</v>
      </c>
      <c r="E15">
        <v>28</v>
      </c>
      <c r="F15">
        <v>33</v>
      </c>
      <c r="G15">
        <v>28</v>
      </c>
      <c r="H15">
        <v>30</v>
      </c>
      <c r="I15">
        <v>29</v>
      </c>
      <c r="J15">
        <v>41</v>
      </c>
      <c r="K15">
        <v>28</v>
      </c>
      <c r="L15">
        <v>30</v>
      </c>
      <c r="M15">
        <v>29</v>
      </c>
      <c r="N15">
        <v>34</v>
      </c>
      <c r="O15">
        <v>29</v>
      </c>
      <c r="P15">
        <v>31</v>
      </c>
      <c r="Q15">
        <v>30</v>
      </c>
      <c r="R15">
        <v>57</v>
      </c>
      <c r="S15">
        <v>28</v>
      </c>
      <c r="T15">
        <v>30</v>
      </c>
      <c r="U15">
        <v>29</v>
      </c>
      <c r="V15">
        <v>34</v>
      </c>
      <c r="W15">
        <v>29</v>
      </c>
      <c r="X15">
        <v>31</v>
      </c>
      <c r="Y15">
        <v>30</v>
      </c>
      <c r="Z15">
        <v>42</v>
      </c>
      <c r="AA15">
        <v>29</v>
      </c>
      <c r="AB15">
        <v>31</v>
      </c>
      <c r="AC15">
        <v>30</v>
      </c>
      <c r="AD15">
        <v>35</v>
      </c>
      <c r="AE15">
        <v>30</v>
      </c>
      <c r="AF15">
        <v>32</v>
      </c>
      <c r="AG15">
        <v>31</v>
      </c>
      <c r="AI15">
        <v>54</v>
      </c>
      <c r="AJ15">
        <v>30</v>
      </c>
      <c r="AK15">
        <v>29</v>
      </c>
      <c r="AL15">
        <v>34</v>
      </c>
      <c r="AM15">
        <v>29</v>
      </c>
      <c r="AN15">
        <v>31</v>
      </c>
      <c r="AO15">
        <v>30</v>
      </c>
      <c r="AP15">
        <v>42</v>
      </c>
      <c r="AQ15">
        <v>29</v>
      </c>
      <c r="AR15">
        <v>31</v>
      </c>
      <c r="AS15">
        <v>30</v>
      </c>
      <c r="AT15">
        <v>35</v>
      </c>
      <c r="AU15">
        <v>30</v>
      </c>
      <c r="AV15">
        <v>32</v>
      </c>
      <c r="AW15">
        <v>31</v>
      </c>
      <c r="AX15">
        <v>58</v>
      </c>
      <c r="AY15">
        <v>29</v>
      </c>
      <c r="AZ15">
        <v>31</v>
      </c>
      <c r="BA15">
        <v>30</v>
      </c>
      <c r="BB15">
        <v>35</v>
      </c>
      <c r="BC15">
        <v>30</v>
      </c>
      <c r="BD15">
        <v>32</v>
      </c>
      <c r="BE15">
        <v>31</v>
      </c>
      <c r="BF15">
        <v>43</v>
      </c>
      <c r="BG15">
        <v>30</v>
      </c>
      <c r="BH15">
        <v>32</v>
      </c>
      <c r="BI15">
        <v>31</v>
      </c>
      <c r="BJ15">
        <v>36</v>
      </c>
      <c r="BK15">
        <v>31</v>
      </c>
      <c r="BL15">
        <v>33</v>
      </c>
      <c r="BM15">
        <v>32</v>
      </c>
    </row>
    <row r="16" spans="1:65" x14ac:dyDescent="0.25">
      <c r="D16">
        <v>31</v>
      </c>
      <c r="E16">
        <v>30</v>
      </c>
      <c r="F16">
        <v>35</v>
      </c>
      <c r="G16">
        <v>30</v>
      </c>
      <c r="H16">
        <v>32</v>
      </c>
      <c r="I16">
        <v>31</v>
      </c>
      <c r="J16">
        <v>43</v>
      </c>
      <c r="K16">
        <v>30</v>
      </c>
      <c r="L16">
        <v>32</v>
      </c>
      <c r="M16">
        <v>31</v>
      </c>
      <c r="N16">
        <v>36</v>
      </c>
      <c r="O16">
        <v>31</v>
      </c>
      <c r="P16">
        <v>33</v>
      </c>
      <c r="Q16">
        <v>32</v>
      </c>
      <c r="R16">
        <v>59</v>
      </c>
      <c r="S16">
        <v>30</v>
      </c>
      <c r="T16">
        <v>32</v>
      </c>
      <c r="U16">
        <v>31</v>
      </c>
      <c r="V16">
        <v>36</v>
      </c>
      <c r="W16">
        <v>31</v>
      </c>
      <c r="X16">
        <v>33</v>
      </c>
      <c r="Y16">
        <v>32</v>
      </c>
      <c r="Z16">
        <v>44</v>
      </c>
      <c r="AA16">
        <v>31</v>
      </c>
      <c r="AB16">
        <v>33</v>
      </c>
      <c r="AC16">
        <v>32</v>
      </c>
      <c r="AD16">
        <v>37</v>
      </c>
      <c r="AE16">
        <v>32</v>
      </c>
      <c r="AF16">
        <v>34</v>
      </c>
      <c r="AG16">
        <v>33</v>
      </c>
      <c r="AI16">
        <v>58</v>
      </c>
      <c r="AJ16">
        <v>32</v>
      </c>
      <c r="AK16">
        <v>31</v>
      </c>
      <c r="AL16">
        <v>36</v>
      </c>
      <c r="AM16">
        <v>31</v>
      </c>
      <c r="AN16">
        <v>33</v>
      </c>
      <c r="AO16">
        <v>32</v>
      </c>
      <c r="AP16">
        <v>44</v>
      </c>
      <c r="AQ16">
        <v>31</v>
      </c>
      <c r="AR16">
        <v>33</v>
      </c>
      <c r="AS16">
        <v>32</v>
      </c>
      <c r="AT16">
        <v>37</v>
      </c>
      <c r="AU16">
        <v>32</v>
      </c>
      <c r="AV16">
        <v>34</v>
      </c>
      <c r="AW16">
        <v>33</v>
      </c>
      <c r="AX16">
        <v>60</v>
      </c>
      <c r="AY16">
        <v>31</v>
      </c>
      <c r="AZ16">
        <v>33</v>
      </c>
      <c r="BA16">
        <v>32</v>
      </c>
      <c r="BB16">
        <v>37</v>
      </c>
      <c r="BC16">
        <v>32</v>
      </c>
      <c r="BD16">
        <v>34</v>
      </c>
      <c r="BE16">
        <v>33</v>
      </c>
      <c r="BF16">
        <v>45</v>
      </c>
      <c r="BG16">
        <v>32</v>
      </c>
      <c r="BH16">
        <v>34</v>
      </c>
      <c r="BI16">
        <v>33</v>
      </c>
      <c r="BJ16">
        <v>38</v>
      </c>
      <c r="BK16">
        <v>33</v>
      </c>
      <c r="BL16">
        <v>35</v>
      </c>
      <c r="BM16">
        <v>34</v>
      </c>
    </row>
    <row r="17" spans="1:65" x14ac:dyDescent="0.25">
      <c r="D17">
        <v>33</v>
      </c>
      <c r="E17">
        <v>32</v>
      </c>
      <c r="F17">
        <v>37</v>
      </c>
      <c r="G17">
        <v>32</v>
      </c>
      <c r="H17">
        <v>34</v>
      </c>
      <c r="I17">
        <v>33</v>
      </c>
      <c r="J17">
        <v>45</v>
      </c>
      <c r="K17">
        <v>32</v>
      </c>
      <c r="L17">
        <v>34</v>
      </c>
      <c r="M17">
        <v>33</v>
      </c>
      <c r="N17">
        <v>38</v>
      </c>
      <c r="O17">
        <v>33</v>
      </c>
      <c r="P17">
        <v>35</v>
      </c>
      <c r="Q17">
        <v>34</v>
      </c>
      <c r="R17">
        <v>61</v>
      </c>
      <c r="S17">
        <v>32</v>
      </c>
      <c r="T17">
        <v>34</v>
      </c>
      <c r="U17">
        <v>33</v>
      </c>
      <c r="V17">
        <v>38</v>
      </c>
      <c r="W17">
        <v>33</v>
      </c>
      <c r="X17">
        <v>35</v>
      </c>
      <c r="Y17">
        <v>34</v>
      </c>
      <c r="Z17">
        <v>46</v>
      </c>
      <c r="AA17">
        <v>33</v>
      </c>
      <c r="AB17">
        <v>35</v>
      </c>
      <c r="AC17">
        <v>34</v>
      </c>
      <c r="AD17">
        <v>39</v>
      </c>
      <c r="AE17">
        <v>34</v>
      </c>
      <c r="AF17">
        <v>36</v>
      </c>
      <c r="AG17">
        <v>35</v>
      </c>
      <c r="AI17">
        <v>62</v>
      </c>
      <c r="AJ17">
        <v>34</v>
      </c>
      <c r="AK17">
        <v>33</v>
      </c>
      <c r="AL17">
        <v>38</v>
      </c>
      <c r="AM17">
        <v>33</v>
      </c>
      <c r="AN17">
        <v>35</v>
      </c>
      <c r="AO17">
        <v>34</v>
      </c>
      <c r="AP17">
        <v>46</v>
      </c>
      <c r="AQ17">
        <v>33</v>
      </c>
      <c r="AR17">
        <v>35</v>
      </c>
      <c r="AS17">
        <v>34</v>
      </c>
      <c r="AT17">
        <v>39</v>
      </c>
      <c r="AU17">
        <v>34</v>
      </c>
      <c r="AV17">
        <v>36</v>
      </c>
      <c r="AW17">
        <v>35</v>
      </c>
      <c r="AX17">
        <v>62</v>
      </c>
      <c r="AY17">
        <v>33</v>
      </c>
      <c r="AZ17">
        <v>35</v>
      </c>
      <c r="BA17">
        <v>34</v>
      </c>
      <c r="BB17">
        <v>39</v>
      </c>
      <c r="BC17">
        <v>34</v>
      </c>
      <c r="BD17">
        <v>36</v>
      </c>
      <c r="BE17">
        <v>35</v>
      </c>
      <c r="BF17">
        <v>47</v>
      </c>
      <c r="BG17">
        <v>34</v>
      </c>
      <c r="BH17">
        <v>36</v>
      </c>
      <c r="BI17">
        <v>35</v>
      </c>
      <c r="BJ17">
        <v>40</v>
      </c>
      <c r="BK17">
        <v>35</v>
      </c>
      <c r="BL17">
        <v>37</v>
      </c>
      <c r="BM17">
        <v>36</v>
      </c>
    </row>
    <row r="18" spans="1:65" x14ac:dyDescent="0.25">
      <c r="F18">
        <v>39</v>
      </c>
      <c r="G18">
        <v>34</v>
      </c>
      <c r="H18">
        <v>36</v>
      </c>
      <c r="I18">
        <v>35</v>
      </c>
      <c r="J18">
        <v>47</v>
      </c>
      <c r="K18">
        <v>34</v>
      </c>
      <c r="L18">
        <v>36</v>
      </c>
      <c r="M18">
        <v>35</v>
      </c>
      <c r="N18">
        <v>40</v>
      </c>
      <c r="O18">
        <v>35</v>
      </c>
      <c r="P18">
        <v>37</v>
      </c>
      <c r="Q18">
        <v>36</v>
      </c>
      <c r="S18">
        <v>34</v>
      </c>
      <c r="T18">
        <v>36</v>
      </c>
      <c r="U18">
        <v>35</v>
      </c>
      <c r="V18">
        <v>40</v>
      </c>
      <c r="W18">
        <v>35</v>
      </c>
      <c r="X18">
        <v>37</v>
      </c>
      <c r="Y18">
        <v>36</v>
      </c>
      <c r="Z18">
        <v>48</v>
      </c>
      <c r="AA18">
        <v>35</v>
      </c>
      <c r="AB18">
        <v>37</v>
      </c>
      <c r="AC18">
        <v>36</v>
      </c>
      <c r="AD18">
        <v>41</v>
      </c>
      <c r="AE18">
        <v>36</v>
      </c>
      <c r="AF18">
        <v>38</v>
      </c>
      <c r="AG18">
        <v>37</v>
      </c>
      <c r="AJ18">
        <v>36</v>
      </c>
      <c r="AK18">
        <v>35</v>
      </c>
      <c r="AL18">
        <v>40</v>
      </c>
      <c r="AM18">
        <v>35</v>
      </c>
      <c r="AN18">
        <v>37</v>
      </c>
      <c r="AO18">
        <v>36</v>
      </c>
      <c r="AP18">
        <v>48</v>
      </c>
      <c r="AQ18">
        <v>35</v>
      </c>
      <c r="AR18">
        <v>37</v>
      </c>
      <c r="AS18">
        <v>36</v>
      </c>
      <c r="AT18">
        <v>41</v>
      </c>
      <c r="AU18">
        <v>36</v>
      </c>
      <c r="AV18">
        <v>38</v>
      </c>
      <c r="AW18">
        <v>37</v>
      </c>
      <c r="AY18">
        <v>35</v>
      </c>
      <c r="AZ18">
        <v>37</v>
      </c>
      <c r="BA18">
        <v>36</v>
      </c>
      <c r="BB18">
        <v>41</v>
      </c>
      <c r="BC18">
        <v>36</v>
      </c>
      <c r="BD18">
        <v>38</v>
      </c>
      <c r="BE18">
        <v>37</v>
      </c>
      <c r="BF18">
        <v>49</v>
      </c>
      <c r="BG18">
        <v>36</v>
      </c>
      <c r="BH18">
        <v>38</v>
      </c>
      <c r="BI18">
        <v>37</v>
      </c>
      <c r="BJ18">
        <v>42</v>
      </c>
      <c r="BK18">
        <v>37</v>
      </c>
      <c r="BL18">
        <v>39</v>
      </c>
      <c r="BM18">
        <v>38</v>
      </c>
    </row>
    <row r="19" spans="1:65" x14ac:dyDescent="0.25">
      <c r="F19">
        <v>41</v>
      </c>
      <c r="G19">
        <v>36</v>
      </c>
      <c r="H19">
        <v>38</v>
      </c>
      <c r="I19">
        <v>37</v>
      </c>
      <c r="J19">
        <v>49</v>
      </c>
      <c r="K19">
        <v>36</v>
      </c>
      <c r="L19">
        <v>38</v>
      </c>
      <c r="M19">
        <v>37</v>
      </c>
      <c r="N19">
        <v>42</v>
      </c>
      <c r="O19">
        <v>37</v>
      </c>
      <c r="P19">
        <v>39</v>
      </c>
      <c r="Q19">
        <v>38</v>
      </c>
      <c r="S19">
        <v>36</v>
      </c>
      <c r="T19">
        <v>38</v>
      </c>
      <c r="U19">
        <v>37</v>
      </c>
      <c r="V19">
        <v>42</v>
      </c>
      <c r="W19">
        <v>37</v>
      </c>
      <c r="X19">
        <v>39</v>
      </c>
      <c r="Y19">
        <v>38</v>
      </c>
      <c r="Z19">
        <v>50</v>
      </c>
      <c r="AA19">
        <v>37</v>
      </c>
      <c r="AB19">
        <v>39</v>
      </c>
      <c r="AC19">
        <v>38</v>
      </c>
      <c r="AD19">
        <v>43</v>
      </c>
      <c r="AE19">
        <v>38</v>
      </c>
      <c r="AF19">
        <v>40</v>
      </c>
      <c r="AG19">
        <v>39</v>
      </c>
      <c r="AJ19">
        <v>38</v>
      </c>
      <c r="AK19">
        <v>37</v>
      </c>
      <c r="AL19">
        <v>42</v>
      </c>
      <c r="AM19">
        <v>37</v>
      </c>
      <c r="AN19">
        <v>39</v>
      </c>
      <c r="AO19">
        <v>38</v>
      </c>
      <c r="AP19">
        <v>50</v>
      </c>
      <c r="AQ19">
        <v>37</v>
      </c>
      <c r="AR19">
        <v>39</v>
      </c>
      <c r="AS19">
        <v>38</v>
      </c>
      <c r="AT19">
        <v>43</v>
      </c>
      <c r="AU19">
        <v>38</v>
      </c>
      <c r="AV19">
        <v>40</v>
      </c>
      <c r="AW19">
        <v>39</v>
      </c>
      <c r="AY19">
        <v>37</v>
      </c>
      <c r="AZ19">
        <v>39</v>
      </c>
      <c r="BA19">
        <v>38</v>
      </c>
      <c r="BB19">
        <v>43</v>
      </c>
      <c r="BC19">
        <v>38</v>
      </c>
      <c r="BD19">
        <v>40</v>
      </c>
      <c r="BE19">
        <v>39</v>
      </c>
      <c r="BF19">
        <v>51</v>
      </c>
      <c r="BG19">
        <v>38</v>
      </c>
      <c r="BH19">
        <v>40</v>
      </c>
      <c r="BI19">
        <v>39</v>
      </c>
      <c r="BJ19">
        <v>44</v>
      </c>
      <c r="BK19">
        <v>39</v>
      </c>
      <c r="BL19">
        <v>41</v>
      </c>
      <c r="BM19">
        <v>40</v>
      </c>
    </row>
    <row r="20" spans="1:65" x14ac:dyDescent="0.25">
      <c r="F20">
        <v>43</v>
      </c>
      <c r="G20">
        <v>38</v>
      </c>
      <c r="H20">
        <v>40</v>
      </c>
      <c r="I20">
        <v>39</v>
      </c>
      <c r="J20">
        <v>51</v>
      </c>
      <c r="K20">
        <v>38</v>
      </c>
      <c r="L20">
        <v>40</v>
      </c>
      <c r="M20">
        <v>39</v>
      </c>
      <c r="N20">
        <v>44</v>
      </c>
      <c r="O20">
        <v>39</v>
      </c>
      <c r="P20">
        <v>41</v>
      </c>
      <c r="Q20">
        <v>40</v>
      </c>
      <c r="S20">
        <v>38</v>
      </c>
      <c r="T20">
        <v>40</v>
      </c>
      <c r="U20">
        <v>39</v>
      </c>
      <c r="V20">
        <v>44</v>
      </c>
      <c r="W20">
        <v>39</v>
      </c>
      <c r="X20">
        <v>41</v>
      </c>
      <c r="Y20">
        <v>40</v>
      </c>
      <c r="Z20">
        <v>52</v>
      </c>
      <c r="AA20">
        <v>39</v>
      </c>
      <c r="AB20">
        <v>41</v>
      </c>
      <c r="AC20">
        <v>40</v>
      </c>
      <c r="AD20">
        <v>45</v>
      </c>
      <c r="AE20">
        <v>40</v>
      </c>
      <c r="AF20">
        <v>42</v>
      </c>
      <c r="AG20">
        <v>41</v>
      </c>
      <c r="AJ20">
        <v>40</v>
      </c>
      <c r="AK20">
        <v>39</v>
      </c>
      <c r="AL20">
        <v>44</v>
      </c>
      <c r="AM20">
        <v>39</v>
      </c>
      <c r="AN20">
        <v>41</v>
      </c>
      <c r="AO20">
        <v>40</v>
      </c>
      <c r="AP20">
        <v>52</v>
      </c>
      <c r="AQ20">
        <v>39</v>
      </c>
      <c r="AR20">
        <v>41</v>
      </c>
      <c r="AS20">
        <v>40</v>
      </c>
      <c r="AT20">
        <v>45</v>
      </c>
      <c r="AU20">
        <v>40</v>
      </c>
      <c r="AV20">
        <v>42</v>
      </c>
      <c r="AW20">
        <v>41</v>
      </c>
      <c r="AY20">
        <v>39</v>
      </c>
      <c r="AZ20">
        <v>41</v>
      </c>
      <c r="BA20">
        <v>40</v>
      </c>
      <c r="BB20">
        <v>45</v>
      </c>
      <c r="BC20">
        <v>40</v>
      </c>
      <c r="BD20">
        <v>42</v>
      </c>
      <c r="BE20">
        <v>41</v>
      </c>
      <c r="BF20">
        <v>53</v>
      </c>
      <c r="BG20">
        <v>40</v>
      </c>
      <c r="BH20">
        <v>42</v>
      </c>
      <c r="BI20">
        <v>41</v>
      </c>
      <c r="BJ20">
        <v>46</v>
      </c>
      <c r="BK20">
        <v>41</v>
      </c>
      <c r="BL20">
        <v>43</v>
      </c>
      <c r="BM20">
        <v>42</v>
      </c>
    </row>
    <row r="21" spans="1:65" x14ac:dyDescent="0.25">
      <c r="F21">
        <v>45</v>
      </c>
      <c r="G21">
        <v>40</v>
      </c>
      <c r="H21">
        <v>42</v>
      </c>
      <c r="I21">
        <v>41</v>
      </c>
      <c r="J21">
        <v>53</v>
      </c>
      <c r="K21">
        <v>40</v>
      </c>
      <c r="L21">
        <v>42</v>
      </c>
      <c r="M21">
        <v>41</v>
      </c>
      <c r="N21">
        <v>46</v>
      </c>
      <c r="O21">
        <v>41</v>
      </c>
      <c r="P21">
        <v>43</v>
      </c>
      <c r="Q21">
        <v>42</v>
      </c>
      <c r="S21">
        <v>40</v>
      </c>
      <c r="T21">
        <v>42</v>
      </c>
      <c r="U21">
        <v>41</v>
      </c>
      <c r="V21">
        <v>46</v>
      </c>
      <c r="W21">
        <v>41</v>
      </c>
      <c r="X21">
        <v>43</v>
      </c>
      <c r="Y21">
        <v>42</v>
      </c>
      <c r="Z21">
        <v>54</v>
      </c>
      <c r="AA21">
        <v>41</v>
      </c>
      <c r="AB21">
        <v>43</v>
      </c>
      <c r="AC21">
        <v>42</v>
      </c>
      <c r="AD21">
        <v>47</v>
      </c>
      <c r="AE21">
        <v>42</v>
      </c>
      <c r="AF21">
        <v>44</v>
      </c>
      <c r="AG21">
        <v>43</v>
      </c>
      <c r="AJ21">
        <v>42</v>
      </c>
      <c r="AK21">
        <v>41</v>
      </c>
      <c r="AL21">
        <v>46</v>
      </c>
      <c r="AM21">
        <v>41</v>
      </c>
      <c r="AN21">
        <v>43</v>
      </c>
      <c r="AO21">
        <v>42</v>
      </c>
      <c r="AP21">
        <v>54</v>
      </c>
      <c r="AQ21">
        <v>41</v>
      </c>
      <c r="AR21">
        <v>43</v>
      </c>
      <c r="AS21">
        <v>42</v>
      </c>
      <c r="AT21">
        <v>47</v>
      </c>
      <c r="AU21">
        <v>42</v>
      </c>
      <c r="AV21">
        <v>44</v>
      </c>
      <c r="AW21">
        <v>43</v>
      </c>
      <c r="AY21">
        <v>41</v>
      </c>
      <c r="AZ21">
        <v>43</v>
      </c>
      <c r="BA21">
        <v>42</v>
      </c>
      <c r="BB21">
        <v>47</v>
      </c>
      <c r="BC21">
        <v>42</v>
      </c>
      <c r="BD21">
        <v>44</v>
      </c>
      <c r="BE21">
        <v>43</v>
      </c>
      <c r="BF21">
        <v>55</v>
      </c>
      <c r="BG21">
        <v>42</v>
      </c>
      <c r="BH21">
        <v>44</v>
      </c>
      <c r="BI21">
        <v>43</v>
      </c>
      <c r="BJ21">
        <v>48</v>
      </c>
      <c r="BK21">
        <v>43</v>
      </c>
      <c r="BL21">
        <v>45</v>
      </c>
      <c r="BM21">
        <v>44</v>
      </c>
    </row>
    <row r="22" spans="1:65" x14ac:dyDescent="0.25">
      <c r="F22">
        <v>47</v>
      </c>
      <c r="G22">
        <v>42</v>
      </c>
      <c r="H22">
        <v>44</v>
      </c>
      <c r="I22">
        <v>43</v>
      </c>
      <c r="J22">
        <v>55</v>
      </c>
      <c r="K22">
        <v>42</v>
      </c>
      <c r="L22">
        <v>44</v>
      </c>
      <c r="M22">
        <v>43</v>
      </c>
      <c r="N22">
        <v>48</v>
      </c>
      <c r="O22">
        <v>43</v>
      </c>
      <c r="P22">
        <v>45</v>
      </c>
      <c r="Q22">
        <v>44</v>
      </c>
      <c r="S22">
        <v>42</v>
      </c>
      <c r="T22">
        <v>44</v>
      </c>
      <c r="U22">
        <v>43</v>
      </c>
      <c r="V22">
        <v>48</v>
      </c>
      <c r="W22">
        <v>43</v>
      </c>
      <c r="X22">
        <v>45</v>
      </c>
      <c r="Y22">
        <v>44</v>
      </c>
      <c r="Z22">
        <v>56</v>
      </c>
      <c r="AA22">
        <v>43</v>
      </c>
      <c r="AB22">
        <v>45</v>
      </c>
      <c r="AC22">
        <v>44</v>
      </c>
      <c r="AD22">
        <v>49</v>
      </c>
      <c r="AE22">
        <v>44</v>
      </c>
      <c r="AF22">
        <v>46</v>
      </c>
      <c r="AG22">
        <v>45</v>
      </c>
      <c r="AJ22">
        <v>44</v>
      </c>
      <c r="AK22">
        <v>43</v>
      </c>
      <c r="AL22">
        <v>48</v>
      </c>
      <c r="AM22">
        <v>43</v>
      </c>
      <c r="AN22">
        <v>45</v>
      </c>
      <c r="AO22">
        <v>44</v>
      </c>
      <c r="AP22">
        <v>56</v>
      </c>
      <c r="AQ22">
        <v>43</v>
      </c>
      <c r="AR22">
        <v>45</v>
      </c>
      <c r="AS22">
        <v>44</v>
      </c>
      <c r="AT22">
        <v>49</v>
      </c>
      <c r="AU22">
        <v>44</v>
      </c>
      <c r="AV22">
        <v>46</v>
      </c>
      <c r="AW22">
        <v>45</v>
      </c>
      <c r="AY22">
        <v>43</v>
      </c>
      <c r="AZ22">
        <v>45</v>
      </c>
      <c r="BA22">
        <v>44</v>
      </c>
      <c r="BB22">
        <v>49</v>
      </c>
      <c r="BC22">
        <v>44</v>
      </c>
      <c r="BD22">
        <v>46</v>
      </c>
      <c r="BE22">
        <v>45</v>
      </c>
      <c r="BF22">
        <v>57</v>
      </c>
      <c r="BG22">
        <v>44</v>
      </c>
      <c r="BH22">
        <v>46</v>
      </c>
      <c r="BI22">
        <v>45</v>
      </c>
      <c r="BJ22">
        <v>50</v>
      </c>
      <c r="BK22">
        <v>45</v>
      </c>
      <c r="BL22">
        <v>47</v>
      </c>
      <c r="BM22">
        <v>46</v>
      </c>
    </row>
    <row r="23" spans="1:65" x14ac:dyDescent="0.25">
      <c r="F23">
        <v>49</v>
      </c>
      <c r="G23">
        <v>44</v>
      </c>
      <c r="H23">
        <v>46</v>
      </c>
      <c r="I23">
        <v>45</v>
      </c>
      <c r="J23">
        <v>57</v>
      </c>
      <c r="K23">
        <v>44</v>
      </c>
      <c r="L23">
        <v>46</v>
      </c>
      <c r="M23">
        <v>45</v>
      </c>
      <c r="N23">
        <v>50</v>
      </c>
      <c r="O23">
        <v>45</v>
      </c>
      <c r="P23">
        <v>47</v>
      </c>
      <c r="Q23">
        <v>46</v>
      </c>
      <c r="S23">
        <v>44</v>
      </c>
      <c r="T23">
        <v>46</v>
      </c>
      <c r="U23">
        <v>45</v>
      </c>
      <c r="V23">
        <v>50</v>
      </c>
      <c r="W23">
        <v>45</v>
      </c>
      <c r="X23">
        <v>47</v>
      </c>
      <c r="Y23">
        <v>46</v>
      </c>
      <c r="Z23">
        <v>58</v>
      </c>
      <c r="AA23">
        <v>45</v>
      </c>
      <c r="AB23">
        <v>47</v>
      </c>
      <c r="AC23">
        <v>46</v>
      </c>
      <c r="AD23">
        <v>51</v>
      </c>
      <c r="AE23">
        <v>46</v>
      </c>
      <c r="AF23">
        <v>48</v>
      </c>
      <c r="AG23">
        <v>47</v>
      </c>
      <c r="AJ23">
        <v>46</v>
      </c>
      <c r="AK23">
        <v>45</v>
      </c>
      <c r="AL23">
        <v>50</v>
      </c>
      <c r="AM23">
        <v>45</v>
      </c>
      <c r="AN23">
        <v>47</v>
      </c>
      <c r="AO23">
        <v>46</v>
      </c>
      <c r="AP23">
        <v>58</v>
      </c>
      <c r="AQ23">
        <v>45</v>
      </c>
      <c r="AR23">
        <v>47</v>
      </c>
      <c r="AS23">
        <v>46</v>
      </c>
      <c r="AT23">
        <v>51</v>
      </c>
      <c r="AU23">
        <v>46</v>
      </c>
      <c r="AV23">
        <v>48</v>
      </c>
      <c r="AW23">
        <v>47</v>
      </c>
      <c r="AY23">
        <v>45</v>
      </c>
      <c r="AZ23">
        <v>47</v>
      </c>
      <c r="BA23">
        <v>46</v>
      </c>
      <c r="BB23">
        <v>51</v>
      </c>
      <c r="BC23">
        <v>46</v>
      </c>
      <c r="BD23">
        <v>48</v>
      </c>
      <c r="BE23">
        <v>47</v>
      </c>
      <c r="BF23">
        <v>59</v>
      </c>
      <c r="BG23">
        <v>46</v>
      </c>
      <c r="BH23">
        <v>48</v>
      </c>
      <c r="BI23">
        <v>47</v>
      </c>
      <c r="BJ23">
        <v>52</v>
      </c>
      <c r="BK23">
        <v>47</v>
      </c>
      <c r="BL23">
        <v>49</v>
      </c>
      <c r="BM23">
        <v>48</v>
      </c>
    </row>
    <row r="24" spans="1:65" x14ac:dyDescent="0.25">
      <c r="G24">
        <v>46</v>
      </c>
      <c r="H24">
        <v>48</v>
      </c>
      <c r="I24">
        <v>47</v>
      </c>
      <c r="K24">
        <v>46</v>
      </c>
      <c r="L24">
        <v>48</v>
      </c>
      <c r="M24">
        <v>47</v>
      </c>
      <c r="N24">
        <v>52</v>
      </c>
      <c r="O24">
        <v>47</v>
      </c>
      <c r="P24">
        <v>49</v>
      </c>
      <c r="Q24">
        <v>48</v>
      </c>
      <c r="S24">
        <v>46</v>
      </c>
      <c r="T24">
        <v>48</v>
      </c>
      <c r="U24">
        <v>47</v>
      </c>
      <c r="V24">
        <v>52</v>
      </c>
      <c r="W24">
        <v>47</v>
      </c>
      <c r="X24">
        <v>49</v>
      </c>
      <c r="Y24">
        <v>48</v>
      </c>
      <c r="Z24">
        <v>60</v>
      </c>
      <c r="AA24">
        <v>47</v>
      </c>
      <c r="AB24">
        <v>49</v>
      </c>
      <c r="AC24">
        <v>48</v>
      </c>
      <c r="AD24">
        <v>53</v>
      </c>
      <c r="AE24">
        <v>48</v>
      </c>
      <c r="AF24">
        <v>50</v>
      </c>
      <c r="AG24">
        <v>49</v>
      </c>
      <c r="AJ24">
        <v>48</v>
      </c>
      <c r="AK24">
        <v>47</v>
      </c>
      <c r="AL24">
        <v>52</v>
      </c>
      <c r="AM24">
        <v>47</v>
      </c>
      <c r="AN24">
        <v>49</v>
      </c>
      <c r="AO24">
        <v>48</v>
      </c>
      <c r="AP24">
        <v>60</v>
      </c>
      <c r="AQ24">
        <v>47</v>
      </c>
      <c r="AR24">
        <v>49</v>
      </c>
      <c r="AS24">
        <v>48</v>
      </c>
      <c r="AT24">
        <v>53</v>
      </c>
      <c r="AU24">
        <v>48</v>
      </c>
      <c r="AV24">
        <v>50</v>
      </c>
      <c r="AW24">
        <v>49</v>
      </c>
      <c r="AY24">
        <v>47</v>
      </c>
      <c r="AZ24">
        <v>49</v>
      </c>
      <c r="BA24">
        <v>48</v>
      </c>
      <c r="BB24">
        <v>53</v>
      </c>
      <c r="BC24">
        <v>48</v>
      </c>
      <c r="BD24">
        <v>50</v>
      </c>
      <c r="BE24">
        <v>49</v>
      </c>
      <c r="BF24">
        <v>61</v>
      </c>
      <c r="BG24">
        <v>48</v>
      </c>
      <c r="BH24">
        <v>50</v>
      </c>
      <c r="BI24">
        <v>49</v>
      </c>
      <c r="BJ24">
        <v>54</v>
      </c>
      <c r="BK24">
        <v>49</v>
      </c>
      <c r="BL24">
        <v>51</v>
      </c>
      <c r="BM24">
        <v>50</v>
      </c>
    </row>
    <row r="25" spans="1:65" x14ac:dyDescent="0.25">
      <c r="G25">
        <v>48</v>
      </c>
      <c r="K25">
        <v>48</v>
      </c>
      <c r="L25">
        <v>50</v>
      </c>
      <c r="M25">
        <v>49</v>
      </c>
      <c r="N25">
        <v>54</v>
      </c>
      <c r="O25">
        <v>49</v>
      </c>
      <c r="P25">
        <v>51</v>
      </c>
      <c r="Q25">
        <v>50</v>
      </c>
      <c r="S25">
        <v>48</v>
      </c>
      <c r="T25">
        <v>50</v>
      </c>
      <c r="U25">
        <v>49</v>
      </c>
      <c r="V25">
        <v>54</v>
      </c>
      <c r="W25">
        <v>49</v>
      </c>
      <c r="X25">
        <v>51</v>
      </c>
      <c r="Y25">
        <v>50</v>
      </c>
      <c r="AA25">
        <v>49</v>
      </c>
      <c r="AB25">
        <v>51</v>
      </c>
      <c r="AC25">
        <v>50</v>
      </c>
      <c r="AD25">
        <v>55</v>
      </c>
      <c r="AE25">
        <v>50</v>
      </c>
      <c r="AF25">
        <v>52</v>
      </c>
      <c r="AG25">
        <v>51</v>
      </c>
      <c r="AJ25">
        <v>50</v>
      </c>
      <c r="AK25">
        <v>49</v>
      </c>
      <c r="AL25">
        <v>54</v>
      </c>
      <c r="AM25">
        <v>49</v>
      </c>
      <c r="AN25">
        <v>51</v>
      </c>
      <c r="AO25">
        <v>50</v>
      </c>
      <c r="AP25">
        <v>62</v>
      </c>
      <c r="AQ25">
        <v>49</v>
      </c>
      <c r="AR25">
        <v>51</v>
      </c>
      <c r="AS25">
        <v>50</v>
      </c>
      <c r="AT25">
        <v>55</v>
      </c>
      <c r="AU25">
        <v>50</v>
      </c>
      <c r="AV25">
        <v>52</v>
      </c>
      <c r="AW25">
        <v>51</v>
      </c>
      <c r="AY25">
        <v>49</v>
      </c>
      <c r="AZ25">
        <v>51</v>
      </c>
      <c r="BA25">
        <v>50</v>
      </c>
      <c r="BB25">
        <v>55</v>
      </c>
      <c r="BC25">
        <v>50</v>
      </c>
      <c r="BD25">
        <v>52</v>
      </c>
      <c r="BE25">
        <v>51</v>
      </c>
      <c r="BG25">
        <v>50</v>
      </c>
      <c r="BH25">
        <v>52</v>
      </c>
      <c r="BI25">
        <v>51</v>
      </c>
      <c r="BJ25">
        <v>56</v>
      </c>
      <c r="BK25">
        <v>51</v>
      </c>
      <c r="BL25">
        <v>53</v>
      </c>
      <c r="BM25">
        <v>52</v>
      </c>
    </row>
    <row r="26" spans="1:65" x14ac:dyDescent="0.25">
      <c r="K26">
        <v>50</v>
      </c>
      <c r="L26">
        <v>52</v>
      </c>
      <c r="M26">
        <v>51</v>
      </c>
      <c r="N26">
        <v>56</v>
      </c>
      <c r="O26">
        <v>51</v>
      </c>
      <c r="P26">
        <v>53</v>
      </c>
      <c r="Q26">
        <v>52</v>
      </c>
      <c r="S26">
        <v>50</v>
      </c>
      <c r="T26">
        <v>52</v>
      </c>
      <c r="U26">
        <v>51</v>
      </c>
      <c r="V26">
        <v>56</v>
      </c>
      <c r="W26">
        <v>51</v>
      </c>
      <c r="X26">
        <v>53</v>
      </c>
      <c r="Y26">
        <v>52</v>
      </c>
      <c r="AA26">
        <v>51</v>
      </c>
      <c r="AB26">
        <v>53</v>
      </c>
      <c r="AC26">
        <v>52</v>
      </c>
      <c r="AD26">
        <v>57</v>
      </c>
      <c r="AE26">
        <v>52</v>
      </c>
      <c r="AF26">
        <v>54</v>
      </c>
      <c r="AG26">
        <v>53</v>
      </c>
      <c r="AJ26">
        <v>52</v>
      </c>
      <c r="AK26">
        <v>51</v>
      </c>
      <c r="AL26">
        <v>56</v>
      </c>
      <c r="AM26">
        <v>51</v>
      </c>
      <c r="AN26">
        <v>53</v>
      </c>
      <c r="AO26">
        <v>52</v>
      </c>
      <c r="AQ26">
        <v>51</v>
      </c>
      <c r="AR26">
        <v>53</v>
      </c>
      <c r="AS26">
        <v>52</v>
      </c>
      <c r="AT26">
        <v>57</v>
      </c>
      <c r="AU26">
        <v>52</v>
      </c>
      <c r="AV26">
        <v>54</v>
      </c>
      <c r="AW26">
        <v>53</v>
      </c>
      <c r="AY26">
        <v>51</v>
      </c>
      <c r="AZ26">
        <v>53</v>
      </c>
      <c r="BA26">
        <v>52</v>
      </c>
      <c r="BB26">
        <v>57</v>
      </c>
      <c r="BC26">
        <v>52</v>
      </c>
      <c r="BD26">
        <v>54</v>
      </c>
      <c r="BE26">
        <v>53</v>
      </c>
      <c r="BG26">
        <v>52</v>
      </c>
      <c r="BH26">
        <v>54</v>
      </c>
      <c r="BI26">
        <v>53</v>
      </c>
      <c r="BJ26">
        <v>58</v>
      </c>
      <c r="BK26">
        <v>53</v>
      </c>
      <c r="BL26">
        <v>55</v>
      </c>
      <c r="BM26">
        <v>54</v>
      </c>
    </row>
    <row r="27" spans="1:65" x14ac:dyDescent="0.25">
      <c r="K27">
        <v>52</v>
      </c>
      <c r="L27">
        <v>54</v>
      </c>
      <c r="M27">
        <v>53</v>
      </c>
      <c r="O27">
        <v>53</v>
      </c>
      <c r="P27">
        <v>55</v>
      </c>
      <c r="Q27">
        <v>54</v>
      </c>
      <c r="S27">
        <v>52</v>
      </c>
      <c r="T27">
        <v>54</v>
      </c>
      <c r="U27">
        <v>53</v>
      </c>
      <c r="V27">
        <v>58</v>
      </c>
      <c r="W27">
        <v>53</v>
      </c>
      <c r="X27">
        <v>55</v>
      </c>
      <c r="Y27">
        <v>54</v>
      </c>
      <c r="AA27">
        <v>53</v>
      </c>
      <c r="AB27">
        <v>55</v>
      </c>
      <c r="AC27">
        <v>54</v>
      </c>
      <c r="AD27">
        <v>59</v>
      </c>
      <c r="AE27">
        <v>54</v>
      </c>
      <c r="AF27">
        <v>56</v>
      </c>
      <c r="AG27">
        <v>55</v>
      </c>
      <c r="AJ27">
        <v>54</v>
      </c>
      <c r="AK27">
        <v>53</v>
      </c>
      <c r="AL27">
        <v>58</v>
      </c>
      <c r="AM27">
        <v>53</v>
      </c>
      <c r="AN27">
        <v>55</v>
      </c>
      <c r="AO27">
        <v>54</v>
      </c>
      <c r="AQ27">
        <v>53</v>
      </c>
      <c r="AR27">
        <v>55</v>
      </c>
      <c r="AS27">
        <v>54</v>
      </c>
      <c r="AT27">
        <v>59</v>
      </c>
      <c r="AU27">
        <v>54</v>
      </c>
      <c r="AV27">
        <v>56</v>
      </c>
      <c r="AW27">
        <v>55</v>
      </c>
      <c r="AY27">
        <v>53</v>
      </c>
      <c r="AZ27">
        <v>55</v>
      </c>
      <c r="BA27">
        <v>54</v>
      </c>
      <c r="BB27">
        <v>59</v>
      </c>
      <c r="BC27">
        <v>54</v>
      </c>
      <c r="BD27">
        <v>56</v>
      </c>
      <c r="BE27">
        <v>55</v>
      </c>
      <c r="BG27">
        <v>54</v>
      </c>
      <c r="BH27">
        <v>56</v>
      </c>
      <c r="BI27">
        <v>55</v>
      </c>
      <c r="BJ27">
        <v>60</v>
      </c>
      <c r="BK27">
        <v>55</v>
      </c>
      <c r="BL27">
        <v>57</v>
      </c>
      <c r="BM27">
        <v>56</v>
      </c>
    </row>
    <row r="28" spans="1:65" x14ac:dyDescent="0.25">
      <c r="K28">
        <v>54</v>
      </c>
      <c r="L28">
        <v>56</v>
      </c>
      <c r="M28">
        <v>55</v>
      </c>
      <c r="O28">
        <v>55</v>
      </c>
      <c r="S28">
        <v>54</v>
      </c>
      <c r="T28">
        <v>56</v>
      </c>
      <c r="U28">
        <v>55</v>
      </c>
      <c r="V28">
        <v>60</v>
      </c>
      <c r="W28">
        <v>55</v>
      </c>
      <c r="X28">
        <v>57</v>
      </c>
      <c r="Y28">
        <v>56</v>
      </c>
      <c r="AA28">
        <v>55</v>
      </c>
      <c r="AB28">
        <v>57</v>
      </c>
      <c r="AC28">
        <v>56</v>
      </c>
      <c r="AE28">
        <v>56</v>
      </c>
      <c r="AF28">
        <v>58</v>
      </c>
      <c r="AG28">
        <v>57</v>
      </c>
      <c r="AJ28">
        <v>56</v>
      </c>
      <c r="AK28">
        <v>55</v>
      </c>
      <c r="AL28">
        <v>60</v>
      </c>
      <c r="AM28">
        <v>55</v>
      </c>
      <c r="AN28">
        <v>57</v>
      </c>
      <c r="AO28">
        <v>56</v>
      </c>
      <c r="AQ28">
        <v>55</v>
      </c>
      <c r="AR28">
        <v>57</v>
      </c>
      <c r="AS28">
        <v>56</v>
      </c>
      <c r="AT28">
        <v>61</v>
      </c>
      <c r="AU28">
        <v>56</v>
      </c>
      <c r="AV28">
        <v>58</v>
      </c>
      <c r="AW28">
        <v>57</v>
      </c>
      <c r="AY28">
        <v>55</v>
      </c>
      <c r="AZ28">
        <v>57</v>
      </c>
      <c r="BA28">
        <v>56</v>
      </c>
      <c r="BB28">
        <v>61</v>
      </c>
      <c r="BC28">
        <v>56</v>
      </c>
      <c r="BD28">
        <v>58</v>
      </c>
      <c r="BE28">
        <v>57</v>
      </c>
      <c r="BG28">
        <v>56</v>
      </c>
      <c r="BH28">
        <v>58</v>
      </c>
      <c r="BI28">
        <v>57</v>
      </c>
      <c r="BK28">
        <v>57</v>
      </c>
      <c r="BL28">
        <v>59</v>
      </c>
      <c r="BM28">
        <v>58</v>
      </c>
    </row>
    <row r="29" spans="1:65" x14ac:dyDescent="0.25">
      <c r="K29">
        <v>56</v>
      </c>
      <c r="S29">
        <v>56</v>
      </c>
      <c r="T29">
        <v>58</v>
      </c>
      <c r="U29">
        <v>57</v>
      </c>
      <c r="W29">
        <v>57</v>
      </c>
      <c r="X29">
        <v>59</v>
      </c>
      <c r="Y29">
        <v>58</v>
      </c>
      <c r="AA29">
        <v>57</v>
      </c>
      <c r="AB29">
        <v>59</v>
      </c>
      <c r="AC29">
        <v>58</v>
      </c>
      <c r="AE29">
        <v>58</v>
      </c>
      <c r="AJ29">
        <v>58</v>
      </c>
      <c r="AK29">
        <v>57</v>
      </c>
      <c r="AL29">
        <v>62</v>
      </c>
      <c r="AM29">
        <v>57</v>
      </c>
      <c r="AN29">
        <v>59</v>
      </c>
      <c r="AO29">
        <v>58</v>
      </c>
      <c r="AQ29">
        <v>57</v>
      </c>
      <c r="AR29">
        <v>59</v>
      </c>
      <c r="AS29">
        <v>58</v>
      </c>
      <c r="AU29">
        <v>58</v>
      </c>
      <c r="AV29">
        <v>60</v>
      </c>
      <c r="AW29">
        <v>59</v>
      </c>
      <c r="AY29">
        <v>57</v>
      </c>
      <c r="AZ29">
        <v>59</v>
      </c>
      <c r="BA29">
        <v>58</v>
      </c>
      <c r="BC29">
        <v>58</v>
      </c>
      <c r="BD29">
        <v>60</v>
      </c>
      <c r="BE29">
        <v>59</v>
      </c>
      <c r="BG29">
        <v>58</v>
      </c>
      <c r="BH29">
        <v>60</v>
      </c>
      <c r="BI29">
        <v>59</v>
      </c>
      <c r="BK29">
        <v>59</v>
      </c>
    </row>
    <row r="30" spans="1:65" x14ac:dyDescent="0.25">
      <c r="S30">
        <v>58</v>
      </c>
      <c r="T30">
        <v>60</v>
      </c>
      <c r="U30">
        <v>59</v>
      </c>
      <c r="W30">
        <v>59</v>
      </c>
      <c r="AA30">
        <v>59</v>
      </c>
      <c r="AJ30">
        <v>60</v>
      </c>
      <c r="AK30">
        <v>59</v>
      </c>
      <c r="AM30">
        <v>59</v>
      </c>
      <c r="AN30">
        <v>61</v>
      </c>
      <c r="AO30">
        <v>60</v>
      </c>
      <c r="AQ30">
        <v>59</v>
      </c>
      <c r="AR30">
        <v>61</v>
      </c>
      <c r="AS30">
        <v>60</v>
      </c>
      <c r="AU30">
        <v>60</v>
      </c>
      <c r="AY30">
        <v>59</v>
      </c>
      <c r="AZ30">
        <v>61</v>
      </c>
      <c r="BA30">
        <v>60</v>
      </c>
      <c r="BC30">
        <v>60</v>
      </c>
      <c r="BG30">
        <v>60</v>
      </c>
    </row>
    <row r="31" spans="1:65" x14ac:dyDescent="0.25">
      <c r="S31">
        <v>60</v>
      </c>
      <c r="AJ31">
        <v>62</v>
      </c>
      <c r="AK31">
        <v>61</v>
      </c>
      <c r="AM31">
        <v>61</v>
      </c>
      <c r="AQ31">
        <v>61</v>
      </c>
      <c r="AY31">
        <v>61</v>
      </c>
    </row>
    <row r="32" spans="1:65" x14ac:dyDescent="0.25">
      <c r="A32" t="s">
        <v>109</v>
      </c>
      <c r="B32">
        <f>SUBTOTAL(105,Table1[0])</f>
        <v>0</v>
      </c>
      <c r="C32">
        <f>SUBTOTAL(105,Table1[1])</f>
        <v>1</v>
      </c>
      <c r="D32">
        <f>SUBTOTAL(105,Table1[2])</f>
        <v>3</v>
      </c>
      <c r="E32">
        <f>SUBTOTAL(105,Table1[3])</f>
        <v>2</v>
      </c>
      <c r="F32">
        <f>SUBTOTAL(105,Table1[4])</f>
        <v>7</v>
      </c>
      <c r="G32">
        <f>SUBTOTAL(105,Table1[5])</f>
        <v>2</v>
      </c>
      <c r="H32">
        <f>SUBTOTAL(105,Table1[6])</f>
        <v>4</v>
      </c>
      <c r="I32">
        <f>SUBTOTAL(105,Table1[7])</f>
        <v>3</v>
      </c>
      <c r="J32">
        <f>SUBTOTAL(105,Table1[8])</f>
        <v>15</v>
      </c>
      <c r="K32">
        <f>SUBTOTAL(105,Table1[9])</f>
        <v>2</v>
      </c>
      <c r="L32">
        <f>SUBTOTAL(105,Table1[10])</f>
        <v>4</v>
      </c>
      <c r="M32">
        <f>SUBTOTAL(105,Table1[11])</f>
        <v>3</v>
      </c>
      <c r="N32">
        <f>SUBTOTAL(105,Table1[12])</f>
        <v>8</v>
      </c>
      <c r="O32">
        <f>SUBTOTAL(105,Table1[13])</f>
        <v>3</v>
      </c>
      <c r="P32">
        <f>SUBTOTAL(105,Table1[14])</f>
        <v>5</v>
      </c>
      <c r="Q32">
        <f>SUBTOTAL(105,Table1[15])</f>
        <v>4</v>
      </c>
      <c r="R32">
        <f>SUBTOTAL(105,Table1[16])</f>
        <v>31</v>
      </c>
      <c r="S32">
        <f>SUBTOTAL(105,Table1[17])</f>
        <v>2</v>
      </c>
      <c r="T32">
        <f>SUBTOTAL(105,Table1[18])</f>
        <v>4</v>
      </c>
      <c r="U32">
        <f>SUBTOTAL(105,Table1[19])</f>
        <v>3</v>
      </c>
      <c r="V32">
        <f>SUBTOTAL(105,Table1[20])</f>
        <v>8</v>
      </c>
      <c r="W32">
        <f>SUBTOTAL(105,Table1[21])</f>
        <v>3</v>
      </c>
      <c r="X32">
        <f>SUBTOTAL(105,Table1[22])</f>
        <v>5</v>
      </c>
      <c r="Y32">
        <f>SUBTOTAL(105,Table1[23])</f>
        <v>4</v>
      </c>
      <c r="Z32">
        <f>SUBTOTAL(105,Table1[24])</f>
        <v>16</v>
      </c>
      <c r="AA32">
        <f>SUBTOTAL(105,Table1[25])</f>
        <v>3</v>
      </c>
      <c r="AB32">
        <f>SUBTOTAL(105,Table1[26])</f>
        <v>5</v>
      </c>
      <c r="AC32">
        <f>SUBTOTAL(105,Table1[27])</f>
        <v>4</v>
      </c>
      <c r="AD32">
        <f>SUBTOTAL(105,Table1[28])</f>
        <v>9</v>
      </c>
      <c r="AE32">
        <f>SUBTOTAL(105,Table1[29])</f>
        <v>4</v>
      </c>
      <c r="AF32">
        <f>SUBTOTAL(105,Table1[30])</f>
        <v>6</v>
      </c>
      <c r="AG32">
        <f>SUBTOTAL(105,Table1[31])</f>
        <v>5</v>
      </c>
      <c r="AH32">
        <f>SUBTOTAL(105,Table1[32])</f>
        <v>63</v>
      </c>
      <c r="AI32">
        <f>SUBTOTAL(105,Table1[33])</f>
        <v>2</v>
      </c>
      <c r="AJ32">
        <f>SUBTOTAL(105,Table1[34])</f>
        <v>4</v>
      </c>
      <c r="AK32">
        <f>SUBTOTAL(105,Table1[35])</f>
        <v>3</v>
      </c>
      <c r="AL32">
        <f>SUBTOTAL(105,Table1[36])</f>
        <v>8</v>
      </c>
      <c r="AM32">
        <f>SUBTOTAL(105,Table1[37])</f>
        <v>3</v>
      </c>
      <c r="AN32">
        <f>SUBTOTAL(105,Table1[38])</f>
        <v>5</v>
      </c>
      <c r="AO32">
        <f>SUBTOTAL(105,Table1[39])</f>
        <v>4</v>
      </c>
      <c r="AP32">
        <f>SUBTOTAL(105,Table1[40])</f>
        <v>16</v>
      </c>
      <c r="AQ32">
        <f>SUBTOTAL(105,Table1[41])</f>
        <v>3</v>
      </c>
      <c r="AR32">
        <f>SUBTOTAL(105,Table1[42])</f>
        <v>5</v>
      </c>
      <c r="AS32">
        <f>SUBTOTAL(105,Table1[43])</f>
        <v>4</v>
      </c>
      <c r="AT32">
        <f>SUBTOTAL(105,Table1[44])</f>
        <v>9</v>
      </c>
      <c r="AU32">
        <f>SUBTOTAL(105,Table1[45])</f>
        <v>4</v>
      </c>
      <c r="AV32">
        <f>SUBTOTAL(105,Table1[46])</f>
        <v>6</v>
      </c>
      <c r="AW32">
        <f>SUBTOTAL(105,Table1[47])</f>
        <v>5</v>
      </c>
      <c r="AX32">
        <f>SUBTOTAL(105,Table1[48])</f>
        <v>32</v>
      </c>
      <c r="AY32">
        <f>SUBTOTAL(105,Table1[49])</f>
        <v>3</v>
      </c>
      <c r="AZ32">
        <f>SUBTOTAL(105,Table1[50])</f>
        <v>5</v>
      </c>
      <c r="BA32">
        <f>SUBTOTAL(105,Table1[51])</f>
        <v>4</v>
      </c>
      <c r="BB32">
        <f>SUBTOTAL(105,Table1[52])</f>
        <v>9</v>
      </c>
      <c r="BC32">
        <f>SUBTOTAL(105,Table1[53])</f>
        <v>4</v>
      </c>
      <c r="BD32">
        <f>SUBTOTAL(105,Table1[54])</f>
        <v>6</v>
      </c>
      <c r="BE32">
        <f>SUBTOTAL(105,Table1[55])</f>
        <v>5</v>
      </c>
      <c r="BF32">
        <f>SUBTOTAL(105,Table1[56])</f>
        <v>17</v>
      </c>
      <c r="BG32">
        <f>SUBTOTAL(105,Table1[57])</f>
        <v>4</v>
      </c>
      <c r="BH32">
        <f>SUBTOTAL(105,Table1[58])</f>
        <v>6</v>
      </c>
      <c r="BI32">
        <f>SUBTOTAL(105,Table1[59])</f>
        <v>5</v>
      </c>
      <c r="BJ32">
        <f>SUBTOTAL(105,Table1[60])</f>
        <v>10</v>
      </c>
      <c r="BK32">
        <f>SUBTOTAL(105,Table1[61])</f>
        <v>5</v>
      </c>
      <c r="BL32">
        <f>SUBTOTAL(105,Table1[62])</f>
        <v>7</v>
      </c>
      <c r="BM32">
        <f>SUBTOTAL(105,Table1[63])</f>
        <v>6</v>
      </c>
    </row>
    <row r="33" spans="1:65" x14ac:dyDescent="0.25">
      <c r="A33" t="s">
        <v>108</v>
      </c>
      <c r="B33">
        <f>COUNT(Table1[0])</f>
        <v>1</v>
      </c>
      <c r="C33">
        <f>COUNT(Table1[1])</f>
        <v>1</v>
      </c>
      <c r="D33">
        <f>COUNT(Table1[2])</f>
        <v>16</v>
      </c>
      <c r="E33">
        <f>COUNT(Table1[3])</f>
        <v>16</v>
      </c>
      <c r="F33">
        <f>COUNT(Table1[4])</f>
        <v>22</v>
      </c>
      <c r="G33">
        <f>COUNT(Table1[5])</f>
        <v>24</v>
      </c>
      <c r="H33">
        <f>COUNT(Table1[6])</f>
        <v>23</v>
      </c>
      <c r="I33">
        <f>COUNT(Table1[7])</f>
        <v>23</v>
      </c>
      <c r="J33">
        <f>COUNT(Table1[8])</f>
        <v>22</v>
      </c>
      <c r="K33">
        <f>COUNT(Table1[9])</f>
        <v>28</v>
      </c>
      <c r="L33">
        <f>COUNT(Table1[10])</f>
        <v>27</v>
      </c>
      <c r="M33">
        <f>COUNT(Table1[11])</f>
        <v>27</v>
      </c>
      <c r="N33">
        <f>COUNT(Table1[12])</f>
        <v>25</v>
      </c>
      <c r="O33">
        <f>COUNT(Table1[13])</f>
        <v>27</v>
      </c>
      <c r="P33">
        <f>COUNT(Table1[14])</f>
        <v>26</v>
      </c>
      <c r="Q33">
        <f>COUNT(Table1[15])</f>
        <v>26</v>
      </c>
      <c r="R33">
        <f>COUNT(Table1[16])</f>
        <v>16</v>
      </c>
      <c r="S33">
        <f>COUNT(Table1[17])</f>
        <v>30</v>
      </c>
      <c r="T33">
        <f>COUNT(Table1[18])</f>
        <v>29</v>
      </c>
      <c r="U33">
        <f>COUNT(Table1[19])</f>
        <v>29</v>
      </c>
      <c r="V33">
        <f>COUNT(Table1[20])</f>
        <v>27</v>
      </c>
      <c r="W33">
        <f>COUNT(Table1[21])</f>
        <v>29</v>
      </c>
      <c r="X33">
        <f>COUNT(Table1[22])</f>
        <v>28</v>
      </c>
      <c r="Y33">
        <f>COUNT(Table1[23])</f>
        <v>28</v>
      </c>
      <c r="Z33">
        <f>COUNT(Table1[24])</f>
        <v>23</v>
      </c>
      <c r="AA33">
        <f>COUNT(Table1[25])</f>
        <v>29</v>
      </c>
      <c r="AB33">
        <f>COUNT(Table1[26])</f>
        <v>28</v>
      </c>
      <c r="AC33">
        <f>COUNT(Table1[27])</f>
        <v>28</v>
      </c>
      <c r="AD33">
        <f>COUNT(Table1[28])</f>
        <v>26</v>
      </c>
      <c r="AE33">
        <f>COUNT(Table1[29])</f>
        <v>28</v>
      </c>
      <c r="AF33">
        <f>COUNT(Table1[30])</f>
        <v>27</v>
      </c>
      <c r="AG33">
        <f>COUNT(Table1[31])</f>
        <v>27</v>
      </c>
      <c r="AH33">
        <f>COUNT(Table1[32])</f>
        <v>1</v>
      </c>
      <c r="AI33">
        <f>COUNT(Table1[33])</f>
        <v>16</v>
      </c>
      <c r="AJ33">
        <f>COUNT(Table1[34])</f>
        <v>30</v>
      </c>
      <c r="AK33">
        <f>COUNT(Table1[35])</f>
        <v>30</v>
      </c>
      <c r="AL33">
        <f>COUNT(Table1[36])</f>
        <v>28</v>
      </c>
      <c r="AM33">
        <f>COUNT(Table1[37])</f>
        <v>30</v>
      </c>
      <c r="AN33">
        <f>COUNT(Table1[38])</f>
        <v>29</v>
      </c>
      <c r="AO33">
        <f>COUNT(Table1[39])</f>
        <v>29</v>
      </c>
      <c r="AP33">
        <f>COUNT(Table1[40])</f>
        <v>24</v>
      </c>
      <c r="AQ33">
        <f>COUNT(Table1[41])</f>
        <v>30</v>
      </c>
      <c r="AR33">
        <f>COUNT(Table1[42])</f>
        <v>29</v>
      </c>
      <c r="AS33">
        <f>COUNT(Table1[43])</f>
        <v>29</v>
      </c>
      <c r="AT33">
        <f>COUNT(Table1[44])</f>
        <v>27</v>
      </c>
      <c r="AU33">
        <f>COUNT(Table1[45])</f>
        <v>29</v>
      </c>
      <c r="AV33">
        <f>COUNT(Table1[46])</f>
        <v>28</v>
      </c>
      <c r="AW33">
        <f>COUNT(Table1[47])</f>
        <v>28</v>
      </c>
      <c r="AX33">
        <f>COUNT(Table1[48])</f>
        <v>16</v>
      </c>
      <c r="AY33">
        <f>COUNT(Table1[49])</f>
        <v>30</v>
      </c>
      <c r="AZ33">
        <f>COUNT(Table1[50])</f>
        <v>29</v>
      </c>
      <c r="BA33">
        <f>COUNT(Table1[51])</f>
        <v>29</v>
      </c>
      <c r="BB33">
        <f>COUNT(Table1[52])</f>
        <v>27</v>
      </c>
      <c r="BC33">
        <f>COUNT(Table1[53])</f>
        <v>29</v>
      </c>
      <c r="BD33">
        <f>COUNT(Table1[54])</f>
        <v>28</v>
      </c>
      <c r="BE33">
        <f>COUNT(Table1[55])</f>
        <v>28</v>
      </c>
      <c r="BF33">
        <f>COUNT(Table1[56])</f>
        <v>23</v>
      </c>
      <c r="BG33">
        <f>COUNT(Table1[57])</f>
        <v>29</v>
      </c>
      <c r="BH33">
        <f>COUNT(Table1[58])</f>
        <v>28</v>
      </c>
      <c r="BI33">
        <f>COUNT(Table1[59])</f>
        <v>28</v>
      </c>
      <c r="BJ33">
        <f>COUNT(Table1[60])</f>
        <v>26</v>
      </c>
      <c r="BK33">
        <f>COUNT(Table1[61])</f>
        <v>28</v>
      </c>
      <c r="BL33">
        <f>COUNT(Table1[62])</f>
        <v>27</v>
      </c>
      <c r="BM33">
        <f>COUNT(Table1[63])</f>
        <v>27</v>
      </c>
    </row>
    <row r="34" spans="1:65" x14ac:dyDescent="0.25">
      <c r="A34" t="s">
        <v>107</v>
      </c>
      <c r="B34">
        <f>MAX(Table1[0])</f>
        <v>0</v>
      </c>
      <c r="C34">
        <f>MAX(Table1[1])</f>
        <v>1</v>
      </c>
      <c r="D34" s="2">
        <f>MAX(Table1[2])</f>
        <v>33</v>
      </c>
      <c r="E34" s="2">
        <f>MAX(Table1[3])</f>
        <v>32</v>
      </c>
      <c r="F34" s="28">
        <f>MAX(Table1[4])</f>
        <v>49</v>
      </c>
      <c r="G34" s="28">
        <f>MAX(Table1[5])</f>
        <v>48</v>
      </c>
      <c r="H34" s="28">
        <f>MAX(Table1[6])</f>
        <v>48</v>
      </c>
      <c r="I34" s="28">
        <f>MAX(Table1[7])</f>
        <v>47</v>
      </c>
      <c r="J34">
        <f>MAX(Table1[8])</f>
        <v>57</v>
      </c>
      <c r="K34">
        <f>MAX(Table1[9])</f>
        <v>56</v>
      </c>
      <c r="L34">
        <f>MAX(Table1[10])</f>
        <v>56</v>
      </c>
      <c r="M34">
        <f>MAX(Table1[11])</f>
        <v>55</v>
      </c>
      <c r="N34">
        <f>MAX(Table1[12])</f>
        <v>56</v>
      </c>
      <c r="O34">
        <f>MAX(Table1[13])</f>
        <v>55</v>
      </c>
      <c r="P34">
        <f>MAX(Table1[14])</f>
        <v>55</v>
      </c>
      <c r="Q34">
        <f>MAX(Table1[15])</f>
        <v>54</v>
      </c>
      <c r="R34">
        <f>MAX(Table1[16])</f>
        <v>61</v>
      </c>
      <c r="S34">
        <f>MAX(Table1[17])</f>
        <v>60</v>
      </c>
      <c r="T34">
        <f>MAX(Table1[18])</f>
        <v>60</v>
      </c>
      <c r="U34">
        <f>MAX(Table1[19])</f>
        <v>59</v>
      </c>
      <c r="V34">
        <f>MAX(Table1[20])</f>
        <v>60</v>
      </c>
      <c r="W34">
        <f>MAX(Table1[21])</f>
        <v>59</v>
      </c>
      <c r="X34">
        <f>MAX(Table1[22])</f>
        <v>59</v>
      </c>
      <c r="Y34">
        <f>MAX(Table1[23])</f>
        <v>58</v>
      </c>
      <c r="Z34">
        <f>MAX(Table1[24])</f>
        <v>60</v>
      </c>
      <c r="AA34">
        <f>MAX(Table1[25])</f>
        <v>59</v>
      </c>
      <c r="AB34">
        <f>MAX(Table1[26])</f>
        <v>59</v>
      </c>
      <c r="AC34">
        <f>MAX(Table1[27])</f>
        <v>58</v>
      </c>
      <c r="AD34">
        <f>MAX(Table1[28])</f>
        <v>59</v>
      </c>
      <c r="AE34">
        <f>MAX(Table1[29])</f>
        <v>58</v>
      </c>
      <c r="AF34">
        <f>MAX(Table1[30])</f>
        <v>58</v>
      </c>
      <c r="AG34">
        <f>MAX(Table1[31])</f>
        <v>57</v>
      </c>
      <c r="AH34">
        <f>MAX(Table1[32])</f>
        <v>63</v>
      </c>
      <c r="AI34">
        <f>MAX(Table1[33])</f>
        <v>62</v>
      </c>
      <c r="AJ34">
        <f>MAX(Table1[34])</f>
        <v>62</v>
      </c>
      <c r="AK34">
        <f>MAX(Table1[35])</f>
        <v>61</v>
      </c>
      <c r="AL34">
        <f>MAX(Table1[36])</f>
        <v>62</v>
      </c>
      <c r="AM34">
        <f>MAX(Table1[37])</f>
        <v>61</v>
      </c>
      <c r="AN34">
        <f>MAX(Table1[38])</f>
        <v>61</v>
      </c>
      <c r="AO34">
        <f>MAX(Table1[39])</f>
        <v>60</v>
      </c>
      <c r="AP34">
        <f>MAX(Table1[40])</f>
        <v>62</v>
      </c>
      <c r="AQ34">
        <f>MAX(Table1[41])</f>
        <v>61</v>
      </c>
      <c r="AR34">
        <f>MAX(Table1[42])</f>
        <v>61</v>
      </c>
      <c r="AS34">
        <f>MAX(Table1[43])</f>
        <v>60</v>
      </c>
      <c r="AT34">
        <f>MAX(Table1[44])</f>
        <v>61</v>
      </c>
      <c r="AU34">
        <f>MAX(Table1[45])</f>
        <v>60</v>
      </c>
      <c r="AV34">
        <f>MAX(Table1[46])</f>
        <v>60</v>
      </c>
      <c r="AW34">
        <f>MAX(Table1[47])</f>
        <v>59</v>
      </c>
      <c r="AX34">
        <f>MAX(Table1[48])</f>
        <v>62</v>
      </c>
      <c r="AY34">
        <f>MAX(Table1[49])</f>
        <v>61</v>
      </c>
      <c r="AZ34">
        <f>MAX(Table1[50])</f>
        <v>61</v>
      </c>
      <c r="BA34">
        <f>MAX(Table1[51])</f>
        <v>60</v>
      </c>
      <c r="BB34">
        <f>MAX(Table1[52])</f>
        <v>61</v>
      </c>
      <c r="BC34">
        <f>MAX(Table1[53])</f>
        <v>60</v>
      </c>
      <c r="BD34">
        <f>MAX(Table1[54])</f>
        <v>60</v>
      </c>
      <c r="BE34">
        <f>MAX(Table1[55])</f>
        <v>59</v>
      </c>
      <c r="BF34">
        <f>MAX(Table1[56])</f>
        <v>61</v>
      </c>
      <c r="BG34">
        <f>MAX(Table1[57])</f>
        <v>60</v>
      </c>
      <c r="BH34">
        <f>MAX(Table1[58])</f>
        <v>60</v>
      </c>
      <c r="BI34">
        <f>MAX(Table1[59])</f>
        <v>59</v>
      </c>
      <c r="BJ34">
        <f>MAX(Table1[60])</f>
        <v>60</v>
      </c>
      <c r="BK34">
        <f>MAX(Table1[61])</f>
        <v>59</v>
      </c>
      <c r="BL34">
        <f>MAX(Table1[62])</f>
        <v>59</v>
      </c>
      <c r="BM34">
        <f>MAX(Table1[63])</f>
        <v>58</v>
      </c>
    </row>
    <row r="35" spans="1:65" x14ac:dyDescent="0.25">
      <c r="A35" t="s">
        <v>106</v>
      </c>
      <c r="B35">
        <f>Table1[[#Totals],[0]]+B33*B36</f>
        <v>2</v>
      </c>
      <c r="C35">
        <f>Table1[[#Totals],[1]]+C33*C36</f>
        <v>3</v>
      </c>
      <c r="D35">
        <f>Table1[[#Totals],[2]]+D33*D36</f>
        <v>35</v>
      </c>
      <c r="E35">
        <f>Table1[[#Totals],[3]]+E33*E36</f>
        <v>34</v>
      </c>
      <c r="F35">
        <f>Table1[[#Totals],[4]]+F33*F36</f>
        <v>51</v>
      </c>
      <c r="G35">
        <f>Table1[[#Totals],[5]]+G33*G36</f>
        <v>50</v>
      </c>
      <c r="H35">
        <f>Table1[[#Totals],[6]]+H33*H36</f>
        <v>50</v>
      </c>
      <c r="I35">
        <f>Table1[[#Totals],[7]]+I33*I36</f>
        <v>49</v>
      </c>
      <c r="J35">
        <f>Table1[[#Totals],[8]]+J33*J36</f>
        <v>59</v>
      </c>
      <c r="K35">
        <f>Table1[[#Totals],[9]]+K33*K36</f>
        <v>58</v>
      </c>
      <c r="L35">
        <f>Table1[[#Totals],[10]]+L33*L36</f>
        <v>58</v>
      </c>
      <c r="M35">
        <f>Table1[[#Totals],[11]]+M33*M36</f>
        <v>57</v>
      </c>
      <c r="N35">
        <f>Table1[[#Totals],[12]]+N33*N36</f>
        <v>58</v>
      </c>
      <c r="O35">
        <f>Table1[[#Totals],[13]]+O33*O36</f>
        <v>57</v>
      </c>
      <c r="P35">
        <f>Table1[[#Totals],[14]]+P33*P36</f>
        <v>57</v>
      </c>
      <c r="Q35">
        <f>Table1[[#Totals],[15]]+Q33*Q36</f>
        <v>56</v>
      </c>
      <c r="R35">
        <f>Table1[[#Totals],[16]]+R33*R36</f>
        <v>63</v>
      </c>
      <c r="S35">
        <f>Table1[[#Totals],[17]]+S33*S36</f>
        <v>62</v>
      </c>
      <c r="T35">
        <f>Table1[[#Totals],[18]]+T33*T36</f>
        <v>62</v>
      </c>
      <c r="U35">
        <f>Table1[[#Totals],[19]]+U33*U36</f>
        <v>61</v>
      </c>
      <c r="V35">
        <f>Table1[[#Totals],[20]]+V33*V36</f>
        <v>62</v>
      </c>
      <c r="W35">
        <f>Table1[[#Totals],[21]]+W33*W36</f>
        <v>61</v>
      </c>
      <c r="X35">
        <f>Table1[[#Totals],[22]]+X33*X36</f>
        <v>61</v>
      </c>
      <c r="Y35">
        <f>Table1[[#Totals],[23]]+Y33*Y36</f>
        <v>60</v>
      </c>
      <c r="Z35">
        <f>Table1[[#Totals],[24]]+Z33*Z36</f>
        <v>62</v>
      </c>
      <c r="AA35">
        <f>Table1[[#Totals],[25]]+AA33*AA36</f>
        <v>61</v>
      </c>
      <c r="AB35">
        <f>Table1[[#Totals],[26]]+AB33*AB36</f>
        <v>61</v>
      </c>
      <c r="AC35">
        <f>Table1[[#Totals],[27]]+AC33*AC36</f>
        <v>60</v>
      </c>
      <c r="AD35">
        <f>Table1[[#Totals],[28]]+AD33*AD36</f>
        <v>61</v>
      </c>
      <c r="AE35">
        <f>Table1[[#Totals],[29]]+AE33*AE36</f>
        <v>60</v>
      </c>
      <c r="AF35">
        <f>Table1[[#Totals],[30]]+AF33*AF36</f>
        <v>60</v>
      </c>
      <c r="AG35">
        <f>Table1[[#Totals],[31]]+AG33*AG36</f>
        <v>59</v>
      </c>
      <c r="AH35">
        <f>Table1[[#Totals],[32]]+AH33*AH36</f>
        <v>65</v>
      </c>
      <c r="AI35">
        <f>Table1[[#Totals],[33]]+AI33*AI36</f>
        <v>66</v>
      </c>
      <c r="AJ35">
        <f>Table1[[#Totals],[34]]+AJ33*AJ36</f>
        <v>64</v>
      </c>
      <c r="AK35">
        <f>Table1[[#Totals],[35]]+AK33*AK36</f>
        <v>63</v>
      </c>
      <c r="AL35">
        <f>Table1[[#Totals],[36]]+AL33*AL36</f>
        <v>64</v>
      </c>
      <c r="AM35">
        <f>Table1[[#Totals],[37]]+AM33*AM36</f>
        <v>63</v>
      </c>
      <c r="AN35">
        <f>Table1[[#Totals],[38]]+AN33*AN36</f>
        <v>63</v>
      </c>
      <c r="AO35">
        <f>Table1[[#Totals],[39]]+AO33*AO36</f>
        <v>62</v>
      </c>
      <c r="AP35">
        <f>Table1[[#Totals],[40]]+AP33*AP36</f>
        <v>64</v>
      </c>
      <c r="AQ35">
        <f>Table1[[#Totals],[41]]+AQ33*AQ36</f>
        <v>63</v>
      </c>
      <c r="AR35">
        <f>Table1[[#Totals],[42]]+AR33*AR36</f>
        <v>63</v>
      </c>
      <c r="AS35">
        <f>Table1[[#Totals],[43]]+AS33*AS36</f>
        <v>62</v>
      </c>
      <c r="AT35">
        <f>Table1[[#Totals],[44]]+AT33*AT36</f>
        <v>63</v>
      </c>
      <c r="AU35">
        <f>Table1[[#Totals],[45]]+AU33*AU36</f>
        <v>62</v>
      </c>
      <c r="AV35">
        <f>Table1[[#Totals],[46]]+AV33*AV36</f>
        <v>62</v>
      </c>
      <c r="AW35">
        <f>Table1[[#Totals],[47]]+AW33*AW36</f>
        <v>61</v>
      </c>
      <c r="AX35">
        <f>Table1[[#Totals],[48]]+AX33*AX36</f>
        <v>64</v>
      </c>
      <c r="AY35">
        <f>Table1[[#Totals],[49]]+AY33*AY36</f>
        <v>63</v>
      </c>
      <c r="AZ35">
        <f>Table1[[#Totals],[50]]+AZ33*AZ36</f>
        <v>63</v>
      </c>
      <c r="BA35">
        <f>Table1[[#Totals],[51]]+BA33*BA36</f>
        <v>62</v>
      </c>
      <c r="BB35">
        <f>Table1[[#Totals],[52]]+BB33*BB36</f>
        <v>63</v>
      </c>
      <c r="BC35">
        <f>Table1[[#Totals],[53]]+BC33*BC36</f>
        <v>62</v>
      </c>
      <c r="BD35">
        <f>Table1[[#Totals],[54]]+BD33*BD36</f>
        <v>62</v>
      </c>
      <c r="BE35">
        <f>Table1[[#Totals],[55]]+BE33*BE36</f>
        <v>61</v>
      </c>
      <c r="BF35">
        <f>Table1[[#Totals],[56]]+BF33*BF36</f>
        <v>63</v>
      </c>
      <c r="BG35">
        <f>Table1[[#Totals],[57]]+BG33*BG36</f>
        <v>62</v>
      </c>
      <c r="BH35">
        <f>Table1[[#Totals],[58]]+BH33*BH36</f>
        <v>62</v>
      </c>
      <c r="BI35">
        <f>Table1[[#Totals],[59]]+BI33*BI36</f>
        <v>61</v>
      </c>
      <c r="BJ35">
        <f>Table1[[#Totals],[60]]+BJ33*BJ36</f>
        <v>62</v>
      </c>
      <c r="BK35">
        <f>Table1[[#Totals],[61]]+BK33*BK36</f>
        <v>61</v>
      </c>
      <c r="BL35">
        <f>Table1[[#Totals],[62]]+BL33*BL36</f>
        <v>61</v>
      </c>
      <c r="BM35">
        <f>Table1[[#Totals],[63]]+BM33*BM36</f>
        <v>60</v>
      </c>
    </row>
    <row r="36" spans="1:65" x14ac:dyDescent="0.25">
      <c r="A36" t="s">
        <v>75</v>
      </c>
      <c r="B36">
        <v>2</v>
      </c>
      <c r="C36">
        <v>2</v>
      </c>
      <c r="D36">
        <v>2</v>
      </c>
      <c r="E36">
        <v>2</v>
      </c>
      <c r="F36">
        <v>2</v>
      </c>
      <c r="G36">
        <v>2</v>
      </c>
      <c r="H36">
        <v>2</v>
      </c>
      <c r="I36">
        <v>2</v>
      </c>
      <c r="J36">
        <v>2</v>
      </c>
      <c r="K36">
        <v>2</v>
      </c>
      <c r="L36">
        <v>2</v>
      </c>
      <c r="M36">
        <v>2</v>
      </c>
      <c r="N36">
        <v>2</v>
      </c>
      <c r="O36">
        <v>2</v>
      </c>
      <c r="P36">
        <v>2</v>
      </c>
      <c r="Q36">
        <v>2</v>
      </c>
      <c r="R36">
        <v>2</v>
      </c>
      <c r="S36">
        <v>2</v>
      </c>
      <c r="T36">
        <v>2</v>
      </c>
      <c r="U36">
        <v>2</v>
      </c>
      <c r="V36">
        <v>2</v>
      </c>
      <c r="W36">
        <v>2</v>
      </c>
      <c r="X36">
        <v>2</v>
      </c>
      <c r="Y36">
        <v>2</v>
      </c>
      <c r="Z36">
        <v>2</v>
      </c>
      <c r="AA36">
        <v>2</v>
      </c>
      <c r="AB36">
        <v>2</v>
      </c>
      <c r="AC36">
        <v>2</v>
      </c>
      <c r="AD36">
        <v>2</v>
      </c>
      <c r="AE36">
        <v>2</v>
      </c>
      <c r="AF36">
        <v>2</v>
      </c>
      <c r="AG36">
        <v>2</v>
      </c>
      <c r="AH36">
        <v>2</v>
      </c>
      <c r="AI36">
        <v>4</v>
      </c>
      <c r="AJ36">
        <v>2</v>
      </c>
      <c r="AK36">
        <v>2</v>
      </c>
      <c r="AL36">
        <v>2</v>
      </c>
      <c r="AM36">
        <v>2</v>
      </c>
      <c r="AN36">
        <v>2</v>
      </c>
      <c r="AO36">
        <v>2</v>
      </c>
      <c r="AP36">
        <v>2</v>
      </c>
      <c r="AQ36">
        <v>2</v>
      </c>
      <c r="AR36">
        <v>2</v>
      </c>
      <c r="AS36">
        <v>2</v>
      </c>
      <c r="AT36">
        <v>2</v>
      </c>
      <c r="AU36">
        <v>2</v>
      </c>
      <c r="AV36">
        <v>2</v>
      </c>
      <c r="AW36">
        <v>2</v>
      </c>
      <c r="AX36">
        <v>2</v>
      </c>
      <c r="AY36">
        <v>2</v>
      </c>
      <c r="AZ36">
        <v>2</v>
      </c>
      <c r="BA36">
        <v>2</v>
      </c>
      <c r="BB36">
        <v>2</v>
      </c>
      <c r="BC36">
        <v>2</v>
      </c>
      <c r="BD36">
        <v>2</v>
      </c>
      <c r="BE36">
        <v>2</v>
      </c>
      <c r="BF36">
        <v>2</v>
      </c>
      <c r="BG36">
        <v>2</v>
      </c>
      <c r="BH36">
        <v>2</v>
      </c>
      <c r="BI36">
        <v>2</v>
      </c>
      <c r="BJ36">
        <v>2</v>
      </c>
      <c r="BK36">
        <v>2</v>
      </c>
      <c r="BL36">
        <v>2</v>
      </c>
      <c r="BM36">
        <v>2</v>
      </c>
    </row>
    <row r="37" spans="1:65" x14ac:dyDescent="0.25">
      <c r="E37" s="27"/>
      <c r="H37" s="27"/>
      <c r="N37" s="27"/>
      <c r="Z37" s="27"/>
      <c r="AJ37">
        <f>Table1[[#Totals],[2]]+1</f>
        <v>4</v>
      </c>
      <c r="AK37">
        <f>Table1[[#Totals],[3]]+1</f>
        <v>3</v>
      </c>
      <c r="AM37">
        <f>Table1[[#Totals],[5]]+1</f>
        <v>3</v>
      </c>
      <c r="AN37">
        <f>Table1[[#Totals],[6]]+1</f>
        <v>5</v>
      </c>
      <c r="AO37">
        <f>Table1[[#Totals],[7]]+1</f>
        <v>4</v>
      </c>
      <c r="AQ37">
        <f>Table1[[#Totals],[9]]+1</f>
        <v>3</v>
      </c>
      <c r="AR37">
        <f>Table1[[#Totals],[10]]+1</f>
        <v>5</v>
      </c>
      <c r="AS37">
        <f>Table1[[#Totals],[11]]+1</f>
        <v>4</v>
      </c>
      <c r="AU37">
        <f>Table1[[#Totals],[13]]+1</f>
        <v>4</v>
      </c>
      <c r="AW37">
        <f>Table1[[#Totals],[15]]+1</f>
        <v>5</v>
      </c>
      <c r="AY37">
        <f>Table1[[#Totals],[17]]+1</f>
        <v>3</v>
      </c>
      <c r="AZ37">
        <f>Table1[[#Totals],[18]]+1</f>
        <v>5</v>
      </c>
      <c r="BA37">
        <f>Table1[[#Totals],[19]]+1</f>
        <v>4</v>
      </c>
      <c r="BC37">
        <f>Table1[[#Totals],[21]]+1</f>
        <v>4</v>
      </c>
      <c r="BE37">
        <f>Table1[[#Totals],[23]]+1</f>
        <v>5</v>
      </c>
      <c r="BG37">
        <f>Table1[[#Totals],[25]]+1</f>
        <v>4</v>
      </c>
      <c r="BI37">
        <f>Table1[[#Totals],[27]]+1</f>
        <v>5</v>
      </c>
      <c r="BK37">
        <f>Table1[[#Totals],[29]]+1</f>
        <v>5</v>
      </c>
      <c r="BM37">
        <f>Table1[[#Totals],[31]]+1</f>
        <v>6</v>
      </c>
    </row>
    <row r="38" spans="1:65" s="26" customFormat="1" x14ac:dyDescent="0.25">
      <c r="A38" s="26">
        <f>COUNT(B38:BM38)</f>
        <v>26</v>
      </c>
      <c r="L38" s="26">
        <v>4</v>
      </c>
      <c r="P38" s="26">
        <v>5</v>
      </c>
      <c r="T38" s="26">
        <v>4</v>
      </c>
      <c r="V38" s="26">
        <v>8</v>
      </c>
      <c r="X38" s="26">
        <v>5</v>
      </c>
      <c r="AB38" s="26">
        <v>5</v>
      </c>
      <c r="AD38" s="26">
        <v>9</v>
      </c>
      <c r="AF38" s="26">
        <v>6</v>
      </c>
      <c r="AK38" s="26">
        <v>3</v>
      </c>
      <c r="AM38" s="26">
        <v>3</v>
      </c>
      <c r="AN38" s="26">
        <v>5</v>
      </c>
      <c r="AO38" s="26">
        <v>4</v>
      </c>
      <c r="AQ38" s="26">
        <v>3</v>
      </c>
      <c r="AR38" s="26">
        <v>5</v>
      </c>
      <c r="AS38" s="26">
        <v>4</v>
      </c>
      <c r="AU38" s="26">
        <v>4</v>
      </c>
      <c r="AW38" s="26">
        <v>5</v>
      </c>
      <c r="AY38" s="26">
        <v>3</v>
      </c>
      <c r="AZ38" s="26">
        <v>5</v>
      </c>
      <c r="BA38" s="26">
        <v>4</v>
      </c>
      <c r="BC38" s="26">
        <v>4</v>
      </c>
      <c r="BE38" s="26">
        <v>5</v>
      </c>
      <c r="BG38" s="26">
        <v>4</v>
      </c>
      <c r="BI38" s="26">
        <v>5</v>
      </c>
      <c r="BK38" s="26">
        <v>5</v>
      </c>
      <c r="BM38" s="26">
        <v>6</v>
      </c>
    </row>
    <row r="39" spans="1:65" x14ac:dyDescent="0.25">
      <c r="B39" s="1" t="str">
        <f>Table1[[#Headers],[0]]</f>
        <v>0</v>
      </c>
      <c r="C39" s="1" t="str">
        <f>Table1[[#Headers],[1]]</f>
        <v>1</v>
      </c>
      <c r="D39" s="1" t="str">
        <f>Table1[[#Headers],[2]]</f>
        <v>2</v>
      </c>
      <c r="E39" s="1" t="str">
        <f>Table1[[#Headers],[3]]</f>
        <v>3</v>
      </c>
      <c r="F39" s="1" t="str">
        <f>Table1[[#Headers],[4]]</f>
        <v>4</v>
      </c>
      <c r="G39" s="1" t="str">
        <f>Table1[[#Headers],[5]]</f>
        <v>5</v>
      </c>
      <c r="H39" s="1" t="str">
        <f>Table1[[#Headers],[6]]</f>
        <v>6</v>
      </c>
      <c r="I39" s="1" t="str">
        <f>Table1[[#Headers],[7]]</f>
        <v>7</v>
      </c>
      <c r="J39" s="1" t="str">
        <f>Table1[[#Headers],[8]]</f>
        <v>8</v>
      </c>
      <c r="K39" s="1" t="str">
        <f>Table1[[#Headers],[9]]</f>
        <v>9</v>
      </c>
      <c r="L39" s="1" t="str">
        <f>Table1[[#Headers],[10]]</f>
        <v>10</v>
      </c>
      <c r="M39" s="1" t="str">
        <f>Table1[[#Headers],[11]]</f>
        <v>11</v>
      </c>
      <c r="N39" s="1" t="str">
        <f>Table1[[#Headers],[12]]</f>
        <v>12</v>
      </c>
      <c r="O39" s="1" t="str">
        <f>Table1[[#Headers],[13]]</f>
        <v>13</v>
      </c>
      <c r="P39" s="1" t="str">
        <f>Table1[[#Headers],[14]]</f>
        <v>14</v>
      </c>
      <c r="Q39" s="1" t="str">
        <f>Table1[[#Headers],[15]]</f>
        <v>15</v>
      </c>
      <c r="R39" s="1" t="str">
        <f>Table1[[#Headers],[16]]</f>
        <v>16</v>
      </c>
      <c r="S39" s="1" t="str">
        <f>Table1[[#Headers],[17]]</f>
        <v>17</v>
      </c>
      <c r="T39" s="1" t="str">
        <f>Table1[[#Headers],[18]]</f>
        <v>18</v>
      </c>
      <c r="U39" s="1" t="str">
        <f>Table1[[#Headers],[19]]</f>
        <v>19</v>
      </c>
      <c r="V39" s="1" t="str">
        <f>Table1[[#Headers],[20]]</f>
        <v>20</v>
      </c>
      <c r="W39" s="1" t="str">
        <f>Table1[[#Headers],[21]]</f>
        <v>21</v>
      </c>
      <c r="X39" s="1" t="str">
        <f>Table1[[#Headers],[22]]</f>
        <v>22</v>
      </c>
      <c r="Y39" s="1" t="str">
        <f>Table1[[#Headers],[23]]</f>
        <v>23</v>
      </c>
      <c r="Z39" s="1" t="str">
        <f>Table1[[#Headers],[24]]</f>
        <v>24</v>
      </c>
      <c r="AA39" s="1" t="str">
        <f>Table1[[#Headers],[25]]</f>
        <v>25</v>
      </c>
      <c r="AB39" s="1" t="str">
        <f>Table1[[#Headers],[26]]</f>
        <v>26</v>
      </c>
      <c r="AC39" s="1" t="str">
        <f>Table1[[#Headers],[27]]</f>
        <v>27</v>
      </c>
      <c r="AD39" s="1" t="str">
        <f>Table1[[#Headers],[28]]</f>
        <v>28</v>
      </c>
      <c r="AE39" s="1" t="str">
        <f>Table1[[#Headers],[29]]</f>
        <v>29</v>
      </c>
      <c r="AF39" s="1" t="str">
        <f>Table1[[#Headers],[30]]</f>
        <v>30</v>
      </c>
      <c r="AG39" s="1" t="str">
        <f>Table1[[#Headers],[31]]</f>
        <v>31</v>
      </c>
      <c r="AH39" s="1" t="str">
        <f>Table1[[#Headers],[32]]</f>
        <v>32</v>
      </c>
      <c r="AI39" s="1" t="str">
        <f>Table1[[#Headers],[33]]</f>
        <v>33</v>
      </c>
      <c r="AJ39" s="1" t="str">
        <f>Table1[[#Headers],[34]]</f>
        <v>34</v>
      </c>
      <c r="AK39" s="1" t="str">
        <f>Table1[[#Headers],[35]]</f>
        <v>35</v>
      </c>
      <c r="AL39" s="1" t="str">
        <f>Table1[[#Headers],[36]]</f>
        <v>36</v>
      </c>
      <c r="AM39" s="1" t="str">
        <f>Table1[[#Headers],[37]]</f>
        <v>37</v>
      </c>
      <c r="AN39" s="1" t="str">
        <f>Table1[[#Headers],[38]]</f>
        <v>38</v>
      </c>
      <c r="AO39" s="1" t="str">
        <f>Table1[[#Headers],[39]]</f>
        <v>39</v>
      </c>
      <c r="AP39" s="1" t="str">
        <f>Table1[[#Headers],[40]]</f>
        <v>40</v>
      </c>
      <c r="AQ39" s="1" t="str">
        <f>Table1[[#Headers],[41]]</f>
        <v>41</v>
      </c>
      <c r="AR39" s="1" t="str">
        <f>Table1[[#Headers],[42]]</f>
        <v>42</v>
      </c>
      <c r="AS39" s="1" t="str">
        <f>Table1[[#Headers],[43]]</f>
        <v>43</v>
      </c>
      <c r="AT39" s="1" t="str">
        <f>Table1[[#Headers],[44]]</f>
        <v>44</v>
      </c>
      <c r="AU39" s="1" t="str">
        <f>Table1[[#Headers],[45]]</f>
        <v>45</v>
      </c>
      <c r="AV39" s="1" t="str">
        <f>Table1[[#Headers],[46]]</f>
        <v>46</v>
      </c>
      <c r="AW39" s="1" t="str">
        <f>Table1[[#Headers],[47]]</f>
        <v>47</v>
      </c>
      <c r="AX39" s="1" t="str">
        <f>Table1[[#Headers],[48]]</f>
        <v>48</v>
      </c>
      <c r="AY39" s="1" t="str">
        <f>Table1[[#Headers],[49]]</f>
        <v>49</v>
      </c>
      <c r="AZ39" s="1" t="str">
        <f>Table1[[#Headers],[50]]</f>
        <v>50</v>
      </c>
      <c r="BA39" s="1" t="str">
        <f>Table1[[#Headers],[51]]</f>
        <v>51</v>
      </c>
      <c r="BB39" s="1" t="str">
        <f>Table1[[#Headers],[52]]</f>
        <v>52</v>
      </c>
      <c r="BC39" s="1" t="str">
        <f>Table1[[#Headers],[53]]</f>
        <v>53</v>
      </c>
      <c r="BD39" s="1" t="str">
        <f>Table1[[#Headers],[54]]</f>
        <v>54</v>
      </c>
      <c r="BE39" s="1" t="str">
        <f>Table1[[#Headers],[55]]</f>
        <v>55</v>
      </c>
      <c r="BF39" s="1" t="str">
        <f>Table1[[#Headers],[56]]</f>
        <v>56</v>
      </c>
      <c r="BG39" s="1" t="str">
        <f>Table1[[#Headers],[57]]</f>
        <v>57</v>
      </c>
      <c r="BH39" s="1" t="str">
        <f>Table1[[#Headers],[58]]</f>
        <v>58</v>
      </c>
      <c r="BI39" s="1" t="str">
        <f>Table1[[#Headers],[59]]</f>
        <v>59</v>
      </c>
      <c r="BJ39" s="1" t="str">
        <f>Table1[[#Headers],[60]]</f>
        <v>60</v>
      </c>
      <c r="BK39" s="1" t="str">
        <f>Table1[[#Headers],[61]]</f>
        <v>61</v>
      </c>
      <c r="BL39" s="1" t="str">
        <f>Table1[[#Headers],[62]]</f>
        <v>62</v>
      </c>
      <c r="BM39" s="1" t="str">
        <f>Table1[[#Headers],[63]]</f>
        <v>63</v>
      </c>
    </row>
  </sheetData>
  <conditionalFormatting sqref="B2:BM31">
    <cfRule type="expression" dxfId="17" priority="4">
      <formula>"isodd(B1)"</formula>
    </cfRule>
  </conditionalFormatting>
  <conditionalFormatting sqref="B34:BM34">
    <cfRule type="cellIs" dxfId="16" priority="1" operator="greaterThan">
      <formula>60</formula>
    </cfRule>
  </conditionalFormatting>
  <conditionalFormatting sqref="G38:H38">
    <cfRule type="cellIs" dxfId="15" priority="3" operator="equal">
      <formula>2</formula>
    </cfRule>
  </conditionalFormatting>
  <conditionalFormatting sqref="AJ37:BM38">
    <cfRule type="cellIs" dxfId="14" priority="2" operator="equal">
      <formula>AJ38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D7618-E7BE-4E02-A16E-D9AD881B763E}">
  <dimension ref="A1:BM39"/>
  <sheetViews>
    <sheetView workbookViewId="0">
      <selection activeCell="AC22" sqref="AC22"/>
    </sheetView>
  </sheetViews>
  <sheetFormatPr defaultColWidth="3.625" defaultRowHeight="15.75" x14ac:dyDescent="0.25"/>
  <cols>
    <col min="1" max="1" width="9.125" bestFit="1" customWidth="1"/>
    <col min="2" max="65" width="3.375" customWidth="1"/>
  </cols>
  <sheetData>
    <row r="1" spans="1:65" x14ac:dyDescent="0.25">
      <c r="A1" t="s">
        <v>105</v>
      </c>
      <c r="B1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  <c r="O1">
        <v>13</v>
      </c>
      <c r="P1">
        <v>14</v>
      </c>
      <c r="Q1">
        <v>15</v>
      </c>
      <c r="R1">
        <v>16</v>
      </c>
      <c r="S1">
        <v>17</v>
      </c>
      <c r="T1">
        <v>18</v>
      </c>
      <c r="U1">
        <v>19</v>
      </c>
      <c r="V1">
        <v>20</v>
      </c>
      <c r="W1">
        <v>21</v>
      </c>
      <c r="X1">
        <v>22</v>
      </c>
      <c r="Y1">
        <v>23</v>
      </c>
      <c r="Z1">
        <v>24</v>
      </c>
      <c r="AA1">
        <v>25</v>
      </c>
      <c r="AB1">
        <v>26</v>
      </c>
      <c r="AC1">
        <v>27</v>
      </c>
      <c r="AD1">
        <v>28</v>
      </c>
      <c r="AE1">
        <v>29</v>
      </c>
      <c r="AF1">
        <v>30</v>
      </c>
      <c r="AG1">
        <v>31</v>
      </c>
      <c r="AH1">
        <v>32</v>
      </c>
      <c r="AI1">
        <v>33</v>
      </c>
      <c r="AJ1">
        <v>34</v>
      </c>
      <c r="AK1">
        <v>35</v>
      </c>
      <c r="AL1">
        <v>36</v>
      </c>
      <c r="AM1">
        <v>37</v>
      </c>
      <c r="AN1">
        <v>38</v>
      </c>
      <c r="AO1">
        <v>39</v>
      </c>
      <c r="AP1">
        <v>40</v>
      </c>
      <c r="AQ1">
        <v>41</v>
      </c>
      <c r="AR1">
        <v>42</v>
      </c>
      <c r="AS1">
        <v>43</v>
      </c>
      <c r="AT1">
        <v>44</v>
      </c>
      <c r="AU1">
        <v>45</v>
      </c>
      <c r="AV1">
        <v>46</v>
      </c>
      <c r="AW1">
        <v>47</v>
      </c>
      <c r="AX1">
        <v>48</v>
      </c>
      <c r="AY1">
        <v>49</v>
      </c>
      <c r="AZ1">
        <v>50</v>
      </c>
      <c r="BA1">
        <v>51</v>
      </c>
      <c r="BB1">
        <v>52</v>
      </c>
      <c r="BC1">
        <v>53</v>
      </c>
      <c r="BD1">
        <v>54</v>
      </c>
      <c r="BE1">
        <v>55</v>
      </c>
      <c r="BF1">
        <v>56</v>
      </c>
      <c r="BG1">
        <v>57</v>
      </c>
      <c r="BH1">
        <v>58</v>
      </c>
      <c r="BI1">
        <v>59</v>
      </c>
      <c r="BJ1">
        <v>60</v>
      </c>
      <c r="BK1">
        <v>61</v>
      </c>
      <c r="BL1">
        <v>62</v>
      </c>
      <c r="BM1">
        <v>63</v>
      </c>
    </row>
    <row r="2" spans="1:65" x14ac:dyDescent="0.25">
      <c r="A2" t="s">
        <v>104</v>
      </c>
      <c r="B2" s="25">
        <v>0</v>
      </c>
      <c r="C2" s="25">
        <v>1</v>
      </c>
      <c r="D2" s="25">
        <v>3</v>
      </c>
      <c r="E2" s="25">
        <v>2</v>
      </c>
      <c r="F2" s="25">
        <v>34</v>
      </c>
      <c r="G2" s="25">
        <v>35</v>
      </c>
      <c r="H2" s="25">
        <v>51</v>
      </c>
      <c r="I2" s="25">
        <v>50</v>
      </c>
      <c r="J2" s="25">
        <v>18</v>
      </c>
      <c r="K2" s="25">
        <v>26</v>
      </c>
      <c r="L2" s="25">
        <v>58</v>
      </c>
      <c r="M2" s="25">
        <v>59</v>
      </c>
      <c r="N2" s="25">
        <v>43</v>
      </c>
      <c r="O2" s="25">
        <v>42</v>
      </c>
      <c r="P2" s="25">
        <v>10</v>
      </c>
      <c r="Q2" s="25">
        <v>11</v>
      </c>
      <c r="R2" s="25">
        <v>27</v>
      </c>
      <c r="S2" s="25">
        <v>19</v>
      </c>
      <c r="T2" s="25">
        <v>17</v>
      </c>
      <c r="U2" s="25">
        <v>25</v>
      </c>
      <c r="V2" s="25">
        <v>29</v>
      </c>
      <c r="W2" s="25">
        <v>21</v>
      </c>
      <c r="X2" s="25">
        <v>23</v>
      </c>
      <c r="Y2" s="25">
        <v>31</v>
      </c>
      <c r="Z2" s="25">
        <v>15</v>
      </c>
      <c r="AA2" s="25">
        <v>14</v>
      </c>
      <c r="AB2" s="25">
        <v>46</v>
      </c>
      <c r="AC2" s="25">
        <v>47</v>
      </c>
      <c r="AD2" s="25">
        <v>63</v>
      </c>
      <c r="AE2" s="25">
        <v>62</v>
      </c>
      <c r="AF2" s="25">
        <v>30</v>
      </c>
      <c r="AG2" s="25">
        <v>22</v>
      </c>
      <c r="AH2" s="25">
        <v>54</v>
      </c>
      <c r="AI2" s="25">
        <v>55</v>
      </c>
      <c r="AJ2" s="25">
        <v>39</v>
      </c>
      <c r="AK2" s="25">
        <v>38</v>
      </c>
      <c r="AL2" s="25">
        <v>6</v>
      </c>
      <c r="AM2" s="25">
        <v>7</v>
      </c>
      <c r="AN2" s="25">
        <v>5</v>
      </c>
      <c r="AO2" s="25">
        <v>4</v>
      </c>
      <c r="AP2" s="25">
        <v>36</v>
      </c>
      <c r="AQ2" s="25">
        <v>37</v>
      </c>
      <c r="AR2" s="25">
        <v>53</v>
      </c>
      <c r="AS2" s="25">
        <v>52</v>
      </c>
      <c r="AT2" s="25">
        <v>20</v>
      </c>
      <c r="AU2" s="25">
        <v>28</v>
      </c>
      <c r="AV2" s="25">
        <v>60</v>
      </c>
      <c r="AW2" s="25">
        <v>61</v>
      </c>
      <c r="AX2" s="25">
        <v>45</v>
      </c>
      <c r="AY2" s="25">
        <v>44</v>
      </c>
      <c r="AZ2" s="25">
        <v>12</v>
      </c>
      <c r="BA2" s="25">
        <v>13</v>
      </c>
      <c r="BB2" s="25">
        <v>9</v>
      </c>
      <c r="BC2" s="25">
        <v>8</v>
      </c>
      <c r="BD2" s="25">
        <v>40</v>
      </c>
      <c r="BE2" s="25">
        <v>41</v>
      </c>
      <c r="BF2" s="25">
        <v>57</v>
      </c>
      <c r="BG2" s="25">
        <v>56</v>
      </c>
      <c r="BH2" s="25">
        <v>24</v>
      </c>
      <c r="BI2" s="25">
        <v>16</v>
      </c>
      <c r="BJ2" s="25">
        <v>48</v>
      </c>
      <c r="BK2" s="25">
        <v>49</v>
      </c>
      <c r="BL2" s="25">
        <v>33</v>
      </c>
      <c r="BM2" s="25">
        <v>32</v>
      </c>
    </row>
    <row r="3" spans="1:65" x14ac:dyDescent="0.25">
      <c r="A3" t="s">
        <v>103</v>
      </c>
      <c r="B3">
        <v>0</v>
      </c>
      <c r="C3">
        <f t="shared" ref="C3:AH3" si="0">C2-B2</f>
        <v>1</v>
      </c>
      <c r="D3">
        <f t="shared" si="0"/>
        <v>2</v>
      </c>
      <c r="E3">
        <f t="shared" si="0"/>
        <v>-1</v>
      </c>
      <c r="F3">
        <f t="shared" si="0"/>
        <v>32</v>
      </c>
      <c r="G3">
        <f t="shared" si="0"/>
        <v>1</v>
      </c>
      <c r="H3">
        <f t="shared" si="0"/>
        <v>16</v>
      </c>
      <c r="I3">
        <f t="shared" si="0"/>
        <v>-1</v>
      </c>
      <c r="J3">
        <f t="shared" si="0"/>
        <v>-32</v>
      </c>
      <c r="K3">
        <f t="shared" si="0"/>
        <v>8</v>
      </c>
      <c r="L3">
        <f t="shared" si="0"/>
        <v>32</v>
      </c>
      <c r="M3">
        <f t="shared" si="0"/>
        <v>1</v>
      </c>
      <c r="N3">
        <f t="shared" si="0"/>
        <v>-16</v>
      </c>
      <c r="O3">
        <f t="shared" si="0"/>
        <v>-1</v>
      </c>
      <c r="P3">
        <f t="shared" si="0"/>
        <v>-32</v>
      </c>
      <c r="Q3">
        <f t="shared" si="0"/>
        <v>1</v>
      </c>
      <c r="R3">
        <f t="shared" si="0"/>
        <v>16</v>
      </c>
      <c r="S3">
        <f t="shared" si="0"/>
        <v>-8</v>
      </c>
      <c r="T3">
        <f t="shared" si="0"/>
        <v>-2</v>
      </c>
      <c r="U3">
        <f t="shared" si="0"/>
        <v>8</v>
      </c>
      <c r="V3">
        <f t="shared" si="0"/>
        <v>4</v>
      </c>
      <c r="W3">
        <f t="shared" si="0"/>
        <v>-8</v>
      </c>
      <c r="X3">
        <f t="shared" si="0"/>
        <v>2</v>
      </c>
      <c r="Y3">
        <f t="shared" si="0"/>
        <v>8</v>
      </c>
      <c r="Z3">
        <f t="shared" si="0"/>
        <v>-16</v>
      </c>
      <c r="AA3">
        <f t="shared" si="0"/>
        <v>-1</v>
      </c>
      <c r="AB3">
        <f t="shared" si="0"/>
        <v>32</v>
      </c>
      <c r="AC3">
        <f t="shared" si="0"/>
        <v>1</v>
      </c>
      <c r="AD3">
        <f t="shared" si="0"/>
        <v>16</v>
      </c>
      <c r="AE3">
        <f t="shared" si="0"/>
        <v>-1</v>
      </c>
      <c r="AF3">
        <f t="shared" si="0"/>
        <v>-32</v>
      </c>
      <c r="AG3">
        <f t="shared" si="0"/>
        <v>-8</v>
      </c>
      <c r="AH3">
        <f t="shared" si="0"/>
        <v>32</v>
      </c>
      <c r="AI3">
        <f t="shared" ref="AI3:BN3" si="1">AI2-AH2</f>
        <v>1</v>
      </c>
      <c r="AJ3">
        <f t="shared" si="1"/>
        <v>-16</v>
      </c>
      <c r="AK3">
        <f t="shared" si="1"/>
        <v>-1</v>
      </c>
      <c r="AL3">
        <f t="shared" si="1"/>
        <v>-32</v>
      </c>
      <c r="AM3">
        <f t="shared" si="1"/>
        <v>1</v>
      </c>
      <c r="AN3">
        <f t="shared" si="1"/>
        <v>-2</v>
      </c>
      <c r="AO3">
        <f t="shared" si="1"/>
        <v>-1</v>
      </c>
      <c r="AP3">
        <f t="shared" si="1"/>
        <v>32</v>
      </c>
      <c r="AQ3">
        <f t="shared" si="1"/>
        <v>1</v>
      </c>
      <c r="AR3">
        <f t="shared" si="1"/>
        <v>16</v>
      </c>
      <c r="AS3">
        <f t="shared" si="1"/>
        <v>-1</v>
      </c>
      <c r="AT3">
        <f t="shared" si="1"/>
        <v>-32</v>
      </c>
      <c r="AU3">
        <f t="shared" si="1"/>
        <v>8</v>
      </c>
      <c r="AV3">
        <f t="shared" si="1"/>
        <v>32</v>
      </c>
      <c r="AW3">
        <f t="shared" si="1"/>
        <v>1</v>
      </c>
      <c r="AX3">
        <f t="shared" si="1"/>
        <v>-16</v>
      </c>
      <c r="AY3">
        <f t="shared" si="1"/>
        <v>-1</v>
      </c>
      <c r="AZ3">
        <f t="shared" si="1"/>
        <v>-32</v>
      </c>
      <c r="BA3">
        <f t="shared" si="1"/>
        <v>1</v>
      </c>
      <c r="BB3">
        <f t="shared" si="1"/>
        <v>-4</v>
      </c>
      <c r="BC3">
        <f t="shared" si="1"/>
        <v>-1</v>
      </c>
      <c r="BD3">
        <f t="shared" si="1"/>
        <v>32</v>
      </c>
      <c r="BE3">
        <f t="shared" si="1"/>
        <v>1</v>
      </c>
      <c r="BF3">
        <f t="shared" si="1"/>
        <v>16</v>
      </c>
      <c r="BG3">
        <f t="shared" si="1"/>
        <v>-1</v>
      </c>
      <c r="BH3">
        <f t="shared" si="1"/>
        <v>-32</v>
      </c>
      <c r="BI3">
        <f t="shared" si="1"/>
        <v>-8</v>
      </c>
      <c r="BJ3">
        <f t="shared" si="1"/>
        <v>32</v>
      </c>
      <c r="BK3">
        <f t="shared" si="1"/>
        <v>1</v>
      </c>
      <c r="BL3">
        <f t="shared" si="1"/>
        <v>-16</v>
      </c>
      <c r="BM3">
        <f t="shared" si="1"/>
        <v>-1</v>
      </c>
    </row>
    <row r="4" spans="1:65" hidden="1" x14ac:dyDescent="0.25">
      <c r="A4" t="s">
        <v>102</v>
      </c>
      <c r="B4" s="24">
        <f t="shared" ref="B4:AG4" si="2">B$3/1</f>
        <v>0</v>
      </c>
      <c r="C4" s="24">
        <f t="shared" si="2"/>
        <v>1</v>
      </c>
      <c r="D4" s="24">
        <f t="shared" si="2"/>
        <v>2</v>
      </c>
      <c r="E4" s="24">
        <f t="shared" si="2"/>
        <v>-1</v>
      </c>
      <c r="F4" s="24">
        <f t="shared" si="2"/>
        <v>32</v>
      </c>
      <c r="G4" s="24">
        <f t="shared" si="2"/>
        <v>1</v>
      </c>
      <c r="H4" s="24">
        <f t="shared" si="2"/>
        <v>16</v>
      </c>
      <c r="I4" s="24">
        <f t="shared" si="2"/>
        <v>-1</v>
      </c>
      <c r="J4" s="24">
        <f t="shared" si="2"/>
        <v>-32</v>
      </c>
      <c r="K4" s="24">
        <f t="shared" si="2"/>
        <v>8</v>
      </c>
      <c r="L4" s="24">
        <f t="shared" si="2"/>
        <v>32</v>
      </c>
      <c r="M4" s="24">
        <f t="shared" si="2"/>
        <v>1</v>
      </c>
      <c r="N4" s="24">
        <f t="shared" si="2"/>
        <v>-16</v>
      </c>
      <c r="O4" s="24">
        <f t="shared" si="2"/>
        <v>-1</v>
      </c>
      <c r="P4" s="24">
        <f t="shared" si="2"/>
        <v>-32</v>
      </c>
      <c r="Q4" s="24">
        <f t="shared" si="2"/>
        <v>1</v>
      </c>
      <c r="R4" s="24">
        <f t="shared" si="2"/>
        <v>16</v>
      </c>
      <c r="S4" s="24">
        <f t="shared" si="2"/>
        <v>-8</v>
      </c>
      <c r="T4" s="24">
        <f t="shared" si="2"/>
        <v>-2</v>
      </c>
      <c r="U4" s="24">
        <f t="shared" si="2"/>
        <v>8</v>
      </c>
      <c r="V4" s="24">
        <f t="shared" si="2"/>
        <v>4</v>
      </c>
      <c r="W4" s="24">
        <f t="shared" si="2"/>
        <v>-8</v>
      </c>
      <c r="X4" s="24">
        <f t="shared" si="2"/>
        <v>2</v>
      </c>
      <c r="Y4" s="24">
        <f t="shared" si="2"/>
        <v>8</v>
      </c>
      <c r="Z4" s="24">
        <f t="shared" si="2"/>
        <v>-16</v>
      </c>
      <c r="AA4" s="24">
        <f t="shared" si="2"/>
        <v>-1</v>
      </c>
      <c r="AB4" s="24">
        <f t="shared" si="2"/>
        <v>32</v>
      </c>
      <c r="AC4" s="24">
        <f t="shared" si="2"/>
        <v>1</v>
      </c>
      <c r="AD4" s="24">
        <f t="shared" si="2"/>
        <v>16</v>
      </c>
      <c r="AE4" s="24">
        <f t="shared" si="2"/>
        <v>-1</v>
      </c>
      <c r="AF4" s="24">
        <f t="shared" si="2"/>
        <v>-32</v>
      </c>
      <c r="AG4" s="24">
        <f t="shared" si="2"/>
        <v>-8</v>
      </c>
      <c r="AH4" s="24">
        <f t="shared" ref="AH4:BM4" si="3">AH$3/1</f>
        <v>32</v>
      </c>
      <c r="AI4" s="24">
        <f t="shared" si="3"/>
        <v>1</v>
      </c>
      <c r="AJ4" s="24">
        <f t="shared" si="3"/>
        <v>-16</v>
      </c>
      <c r="AK4" s="24">
        <f t="shared" si="3"/>
        <v>-1</v>
      </c>
      <c r="AL4" s="24">
        <f t="shared" si="3"/>
        <v>-32</v>
      </c>
      <c r="AM4" s="24">
        <f t="shared" si="3"/>
        <v>1</v>
      </c>
      <c r="AN4" s="24">
        <f t="shared" si="3"/>
        <v>-2</v>
      </c>
      <c r="AO4" s="24">
        <f t="shared" si="3"/>
        <v>-1</v>
      </c>
      <c r="AP4" s="24">
        <f t="shared" si="3"/>
        <v>32</v>
      </c>
      <c r="AQ4" s="24">
        <f t="shared" si="3"/>
        <v>1</v>
      </c>
      <c r="AR4" s="24">
        <f t="shared" si="3"/>
        <v>16</v>
      </c>
      <c r="AS4" s="24">
        <f t="shared" si="3"/>
        <v>-1</v>
      </c>
      <c r="AT4" s="24">
        <f t="shared" si="3"/>
        <v>-32</v>
      </c>
      <c r="AU4" s="24">
        <f t="shared" si="3"/>
        <v>8</v>
      </c>
      <c r="AV4" s="24">
        <f t="shared" si="3"/>
        <v>32</v>
      </c>
      <c r="AW4" s="24">
        <f t="shared" si="3"/>
        <v>1</v>
      </c>
      <c r="AX4" s="24">
        <f t="shared" si="3"/>
        <v>-16</v>
      </c>
      <c r="AY4" s="24">
        <f t="shared" si="3"/>
        <v>-1</v>
      </c>
      <c r="AZ4" s="24">
        <f t="shared" si="3"/>
        <v>-32</v>
      </c>
      <c r="BA4" s="24">
        <f t="shared" si="3"/>
        <v>1</v>
      </c>
      <c r="BB4" s="24">
        <f t="shared" si="3"/>
        <v>-4</v>
      </c>
      <c r="BC4" s="24">
        <f t="shared" si="3"/>
        <v>-1</v>
      </c>
      <c r="BD4" s="24">
        <f t="shared" si="3"/>
        <v>32</v>
      </c>
      <c r="BE4" s="24">
        <f t="shared" si="3"/>
        <v>1</v>
      </c>
      <c r="BF4" s="24">
        <f t="shared" si="3"/>
        <v>16</v>
      </c>
      <c r="BG4" s="24">
        <f t="shared" si="3"/>
        <v>-1</v>
      </c>
      <c r="BH4" s="24">
        <f t="shared" si="3"/>
        <v>-32</v>
      </c>
      <c r="BI4" s="24">
        <f t="shared" si="3"/>
        <v>-8</v>
      </c>
      <c r="BJ4" s="24">
        <f t="shared" si="3"/>
        <v>32</v>
      </c>
      <c r="BK4" s="24">
        <f t="shared" si="3"/>
        <v>1</v>
      </c>
      <c r="BL4" s="24">
        <f t="shared" si="3"/>
        <v>-16</v>
      </c>
      <c r="BM4" s="24">
        <f t="shared" si="3"/>
        <v>-1</v>
      </c>
    </row>
    <row r="5" spans="1:65" hidden="1" x14ac:dyDescent="0.25">
      <c r="A5" t="s">
        <v>101</v>
      </c>
      <c r="B5" s="24">
        <f t="shared" ref="B5:AG5" si="4">B$3/2</f>
        <v>0</v>
      </c>
      <c r="C5" s="24">
        <f t="shared" si="4"/>
        <v>0.5</v>
      </c>
      <c r="D5" s="24">
        <f t="shared" si="4"/>
        <v>1</v>
      </c>
      <c r="E5" s="24">
        <f t="shared" si="4"/>
        <v>-0.5</v>
      </c>
      <c r="F5" s="24">
        <f t="shared" si="4"/>
        <v>16</v>
      </c>
      <c r="G5" s="24">
        <f t="shared" si="4"/>
        <v>0.5</v>
      </c>
      <c r="H5" s="24">
        <f t="shared" si="4"/>
        <v>8</v>
      </c>
      <c r="I5" s="24">
        <f t="shared" si="4"/>
        <v>-0.5</v>
      </c>
      <c r="J5" s="24">
        <f t="shared" si="4"/>
        <v>-16</v>
      </c>
      <c r="K5" s="24">
        <f t="shared" si="4"/>
        <v>4</v>
      </c>
      <c r="L5" s="24">
        <f t="shared" si="4"/>
        <v>16</v>
      </c>
      <c r="M5" s="24">
        <f t="shared" si="4"/>
        <v>0.5</v>
      </c>
      <c r="N5" s="24">
        <f t="shared" si="4"/>
        <v>-8</v>
      </c>
      <c r="O5" s="24">
        <f t="shared" si="4"/>
        <v>-0.5</v>
      </c>
      <c r="P5" s="24">
        <f t="shared" si="4"/>
        <v>-16</v>
      </c>
      <c r="Q5" s="24">
        <f t="shared" si="4"/>
        <v>0.5</v>
      </c>
      <c r="R5" s="24">
        <f t="shared" si="4"/>
        <v>8</v>
      </c>
      <c r="S5" s="24">
        <f t="shared" si="4"/>
        <v>-4</v>
      </c>
      <c r="T5" s="24">
        <f t="shared" si="4"/>
        <v>-1</v>
      </c>
      <c r="U5" s="24">
        <f t="shared" si="4"/>
        <v>4</v>
      </c>
      <c r="V5" s="24">
        <f t="shared" si="4"/>
        <v>2</v>
      </c>
      <c r="W5" s="24">
        <f t="shared" si="4"/>
        <v>-4</v>
      </c>
      <c r="X5" s="24">
        <f t="shared" si="4"/>
        <v>1</v>
      </c>
      <c r="Y5" s="24">
        <f t="shared" si="4"/>
        <v>4</v>
      </c>
      <c r="Z5" s="24">
        <f t="shared" si="4"/>
        <v>-8</v>
      </c>
      <c r="AA5" s="24">
        <f t="shared" si="4"/>
        <v>-0.5</v>
      </c>
      <c r="AB5" s="24">
        <f t="shared" si="4"/>
        <v>16</v>
      </c>
      <c r="AC5" s="24">
        <f t="shared" si="4"/>
        <v>0.5</v>
      </c>
      <c r="AD5" s="24">
        <f t="shared" si="4"/>
        <v>8</v>
      </c>
      <c r="AE5" s="24">
        <f t="shared" si="4"/>
        <v>-0.5</v>
      </c>
      <c r="AF5" s="24">
        <f t="shared" si="4"/>
        <v>-16</v>
      </c>
      <c r="AG5" s="24">
        <f t="shared" si="4"/>
        <v>-4</v>
      </c>
      <c r="AH5" s="24">
        <f t="shared" ref="AH5:BM5" si="5">AH$3/2</f>
        <v>16</v>
      </c>
      <c r="AI5" s="24">
        <f t="shared" si="5"/>
        <v>0.5</v>
      </c>
      <c r="AJ5" s="24">
        <f t="shared" si="5"/>
        <v>-8</v>
      </c>
      <c r="AK5" s="24">
        <f t="shared" si="5"/>
        <v>-0.5</v>
      </c>
      <c r="AL5" s="24">
        <f t="shared" si="5"/>
        <v>-16</v>
      </c>
      <c r="AM5" s="24">
        <f t="shared" si="5"/>
        <v>0.5</v>
      </c>
      <c r="AN5" s="24">
        <f t="shared" si="5"/>
        <v>-1</v>
      </c>
      <c r="AO5" s="24">
        <f t="shared" si="5"/>
        <v>-0.5</v>
      </c>
      <c r="AP5" s="24">
        <f t="shared" si="5"/>
        <v>16</v>
      </c>
      <c r="AQ5" s="24">
        <f t="shared" si="5"/>
        <v>0.5</v>
      </c>
      <c r="AR5" s="24">
        <f t="shared" si="5"/>
        <v>8</v>
      </c>
      <c r="AS5" s="24">
        <f t="shared" si="5"/>
        <v>-0.5</v>
      </c>
      <c r="AT5" s="24">
        <f t="shared" si="5"/>
        <v>-16</v>
      </c>
      <c r="AU5" s="24">
        <f t="shared" si="5"/>
        <v>4</v>
      </c>
      <c r="AV5" s="24">
        <f t="shared" si="5"/>
        <v>16</v>
      </c>
      <c r="AW5" s="24">
        <f t="shared" si="5"/>
        <v>0.5</v>
      </c>
      <c r="AX5" s="24">
        <f t="shared" si="5"/>
        <v>-8</v>
      </c>
      <c r="AY5" s="24">
        <f t="shared" si="5"/>
        <v>-0.5</v>
      </c>
      <c r="AZ5" s="24">
        <f t="shared" si="5"/>
        <v>-16</v>
      </c>
      <c r="BA5" s="24">
        <f t="shared" si="5"/>
        <v>0.5</v>
      </c>
      <c r="BB5" s="24">
        <f t="shared" si="5"/>
        <v>-2</v>
      </c>
      <c r="BC5" s="24">
        <f t="shared" si="5"/>
        <v>-0.5</v>
      </c>
      <c r="BD5" s="24">
        <f t="shared" si="5"/>
        <v>16</v>
      </c>
      <c r="BE5" s="24">
        <f t="shared" si="5"/>
        <v>0.5</v>
      </c>
      <c r="BF5" s="24">
        <f t="shared" si="5"/>
        <v>8</v>
      </c>
      <c r="BG5" s="24">
        <f t="shared" si="5"/>
        <v>-0.5</v>
      </c>
      <c r="BH5" s="24">
        <f t="shared" si="5"/>
        <v>-16</v>
      </c>
      <c r="BI5" s="24">
        <f t="shared" si="5"/>
        <v>-4</v>
      </c>
      <c r="BJ5" s="24">
        <f t="shared" si="5"/>
        <v>16</v>
      </c>
      <c r="BK5" s="24">
        <f t="shared" si="5"/>
        <v>0.5</v>
      </c>
      <c r="BL5" s="24">
        <f t="shared" si="5"/>
        <v>-8</v>
      </c>
      <c r="BM5" s="24">
        <f t="shared" si="5"/>
        <v>-0.5</v>
      </c>
    </row>
    <row r="6" spans="1:65" hidden="1" x14ac:dyDescent="0.25">
      <c r="A6" t="s">
        <v>100</v>
      </c>
      <c r="B6" s="24">
        <f t="shared" ref="B6:AG6" si="6">B$3/4</f>
        <v>0</v>
      </c>
      <c r="C6" s="24">
        <f t="shared" si="6"/>
        <v>0.25</v>
      </c>
      <c r="D6" s="24">
        <f t="shared" si="6"/>
        <v>0.5</v>
      </c>
      <c r="E6" s="24">
        <f t="shared" si="6"/>
        <v>-0.25</v>
      </c>
      <c r="F6" s="24">
        <f t="shared" si="6"/>
        <v>8</v>
      </c>
      <c r="G6" s="24">
        <f t="shared" si="6"/>
        <v>0.25</v>
      </c>
      <c r="H6" s="24">
        <f t="shared" si="6"/>
        <v>4</v>
      </c>
      <c r="I6" s="24">
        <f t="shared" si="6"/>
        <v>-0.25</v>
      </c>
      <c r="J6" s="24">
        <f t="shared" si="6"/>
        <v>-8</v>
      </c>
      <c r="K6" s="24">
        <f t="shared" si="6"/>
        <v>2</v>
      </c>
      <c r="L6" s="24">
        <f t="shared" si="6"/>
        <v>8</v>
      </c>
      <c r="M6" s="24">
        <f t="shared" si="6"/>
        <v>0.25</v>
      </c>
      <c r="N6" s="24">
        <f t="shared" si="6"/>
        <v>-4</v>
      </c>
      <c r="O6" s="24">
        <f t="shared" si="6"/>
        <v>-0.25</v>
      </c>
      <c r="P6" s="24">
        <f t="shared" si="6"/>
        <v>-8</v>
      </c>
      <c r="Q6" s="24">
        <f t="shared" si="6"/>
        <v>0.25</v>
      </c>
      <c r="R6" s="24">
        <f t="shared" si="6"/>
        <v>4</v>
      </c>
      <c r="S6" s="24">
        <f t="shared" si="6"/>
        <v>-2</v>
      </c>
      <c r="T6" s="24">
        <f t="shared" si="6"/>
        <v>-0.5</v>
      </c>
      <c r="U6" s="24">
        <f t="shared" si="6"/>
        <v>2</v>
      </c>
      <c r="V6" s="24">
        <f t="shared" si="6"/>
        <v>1</v>
      </c>
      <c r="W6" s="24">
        <f t="shared" si="6"/>
        <v>-2</v>
      </c>
      <c r="X6" s="24">
        <f t="shared" si="6"/>
        <v>0.5</v>
      </c>
      <c r="Y6" s="24">
        <f t="shared" si="6"/>
        <v>2</v>
      </c>
      <c r="Z6" s="24">
        <f t="shared" si="6"/>
        <v>-4</v>
      </c>
      <c r="AA6" s="24">
        <f t="shared" si="6"/>
        <v>-0.25</v>
      </c>
      <c r="AB6" s="24">
        <f t="shared" si="6"/>
        <v>8</v>
      </c>
      <c r="AC6" s="24">
        <f t="shared" si="6"/>
        <v>0.25</v>
      </c>
      <c r="AD6" s="24">
        <f t="shared" si="6"/>
        <v>4</v>
      </c>
      <c r="AE6" s="24">
        <f t="shared" si="6"/>
        <v>-0.25</v>
      </c>
      <c r="AF6" s="24">
        <f t="shared" si="6"/>
        <v>-8</v>
      </c>
      <c r="AG6" s="24">
        <f t="shared" si="6"/>
        <v>-2</v>
      </c>
      <c r="AH6" s="24">
        <f t="shared" ref="AH6:BM6" si="7">AH$3/4</f>
        <v>8</v>
      </c>
      <c r="AI6" s="24">
        <f t="shared" si="7"/>
        <v>0.25</v>
      </c>
      <c r="AJ6" s="24">
        <f t="shared" si="7"/>
        <v>-4</v>
      </c>
      <c r="AK6" s="24">
        <f t="shared" si="7"/>
        <v>-0.25</v>
      </c>
      <c r="AL6" s="24">
        <f t="shared" si="7"/>
        <v>-8</v>
      </c>
      <c r="AM6" s="24">
        <f t="shared" si="7"/>
        <v>0.25</v>
      </c>
      <c r="AN6" s="24">
        <f t="shared" si="7"/>
        <v>-0.5</v>
      </c>
      <c r="AO6" s="24">
        <f t="shared" si="7"/>
        <v>-0.25</v>
      </c>
      <c r="AP6" s="24">
        <f t="shared" si="7"/>
        <v>8</v>
      </c>
      <c r="AQ6" s="24">
        <f t="shared" si="7"/>
        <v>0.25</v>
      </c>
      <c r="AR6" s="24">
        <f t="shared" si="7"/>
        <v>4</v>
      </c>
      <c r="AS6" s="24">
        <f t="shared" si="7"/>
        <v>-0.25</v>
      </c>
      <c r="AT6" s="24">
        <f t="shared" si="7"/>
        <v>-8</v>
      </c>
      <c r="AU6" s="24">
        <f t="shared" si="7"/>
        <v>2</v>
      </c>
      <c r="AV6" s="24">
        <f t="shared" si="7"/>
        <v>8</v>
      </c>
      <c r="AW6" s="24">
        <f t="shared" si="7"/>
        <v>0.25</v>
      </c>
      <c r="AX6" s="24">
        <f t="shared" si="7"/>
        <v>-4</v>
      </c>
      <c r="AY6" s="24">
        <f t="shared" si="7"/>
        <v>-0.25</v>
      </c>
      <c r="AZ6" s="24">
        <f t="shared" si="7"/>
        <v>-8</v>
      </c>
      <c r="BA6" s="24">
        <f t="shared" si="7"/>
        <v>0.25</v>
      </c>
      <c r="BB6" s="24">
        <f t="shared" si="7"/>
        <v>-1</v>
      </c>
      <c r="BC6" s="24">
        <f t="shared" si="7"/>
        <v>-0.25</v>
      </c>
      <c r="BD6" s="24">
        <f t="shared" si="7"/>
        <v>8</v>
      </c>
      <c r="BE6" s="24">
        <f t="shared" si="7"/>
        <v>0.25</v>
      </c>
      <c r="BF6" s="24">
        <f t="shared" si="7"/>
        <v>4</v>
      </c>
      <c r="BG6" s="24">
        <f t="shared" si="7"/>
        <v>-0.25</v>
      </c>
      <c r="BH6" s="24">
        <f t="shared" si="7"/>
        <v>-8</v>
      </c>
      <c r="BI6" s="24">
        <f t="shared" si="7"/>
        <v>-2</v>
      </c>
      <c r="BJ6" s="24">
        <f t="shared" si="7"/>
        <v>8</v>
      </c>
      <c r="BK6" s="24">
        <f t="shared" si="7"/>
        <v>0.25</v>
      </c>
      <c r="BL6" s="24">
        <f t="shared" si="7"/>
        <v>-4</v>
      </c>
      <c r="BM6" s="24">
        <f t="shared" si="7"/>
        <v>-0.25</v>
      </c>
    </row>
    <row r="7" spans="1:65" hidden="1" x14ac:dyDescent="0.25">
      <c r="A7" t="s">
        <v>99</v>
      </c>
      <c r="B7" s="24">
        <f t="shared" ref="B7:AG7" si="8">B$3/8</f>
        <v>0</v>
      </c>
      <c r="C7" s="24">
        <f t="shared" si="8"/>
        <v>0.125</v>
      </c>
      <c r="D7" s="24">
        <f t="shared" si="8"/>
        <v>0.25</v>
      </c>
      <c r="E7" s="24">
        <f t="shared" si="8"/>
        <v>-0.125</v>
      </c>
      <c r="F7" s="24">
        <f t="shared" si="8"/>
        <v>4</v>
      </c>
      <c r="G7" s="24">
        <f t="shared" si="8"/>
        <v>0.125</v>
      </c>
      <c r="H7" s="24">
        <f t="shared" si="8"/>
        <v>2</v>
      </c>
      <c r="I7" s="24">
        <f t="shared" si="8"/>
        <v>-0.125</v>
      </c>
      <c r="J7" s="24">
        <f t="shared" si="8"/>
        <v>-4</v>
      </c>
      <c r="K7" s="24">
        <f t="shared" si="8"/>
        <v>1</v>
      </c>
      <c r="L7" s="24">
        <f t="shared" si="8"/>
        <v>4</v>
      </c>
      <c r="M7" s="24">
        <f t="shared" si="8"/>
        <v>0.125</v>
      </c>
      <c r="N7" s="24">
        <f t="shared" si="8"/>
        <v>-2</v>
      </c>
      <c r="O7" s="24">
        <f t="shared" si="8"/>
        <v>-0.125</v>
      </c>
      <c r="P7" s="24">
        <f t="shared" si="8"/>
        <v>-4</v>
      </c>
      <c r="Q7" s="24">
        <f t="shared" si="8"/>
        <v>0.125</v>
      </c>
      <c r="R7" s="24">
        <f t="shared" si="8"/>
        <v>2</v>
      </c>
      <c r="S7" s="24">
        <f t="shared" si="8"/>
        <v>-1</v>
      </c>
      <c r="T7" s="24">
        <f t="shared" si="8"/>
        <v>-0.25</v>
      </c>
      <c r="U7" s="24">
        <f t="shared" si="8"/>
        <v>1</v>
      </c>
      <c r="V7" s="24">
        <f t="shared" si="8"/>
        <v>0.5</v>
      </c>
      <c r="W7" s="24">
        <f t="shared" si="8"/>
        <v>-1</v>
      </c>
      <c r="X7" s="24">
        <f t="shared" si="8"/>
        <v>0.25</v>
      </c>
      <c r="Y7" s="24">
        <f t="shared" si="8"/>
        <v>1</v>
      </c>
      <c r="Z7" s="24">
        <f t="shared" si="8"/>
        <v>-2</v>
      </c>
      <c r="AA7" s="24">
        <f t="shared" si="8"/>
        <v>-0.125</v>
      </c>
      <c r="AB7" s="24">
        <f t="shared" si="8"/>
        <v>4</v>
      </c>
      <c r="AC7" s="24">
        <f t="shared" si="8"/>
        <v>0.125</v>
      </c>
      <c r="AD7" s="24">
        <f t="shared" si="8"/>
        <v>2</v>
      </c>
      <c r="AE7" s="24">
        <f t="shared" si="8"/>
        <v>-0.125</v>
      </c>
      <c r="AF7" s="24">
        <f t="shared" si="8"/>
        <v>-4</v>
      </c>
      <c r="AG7" s="24">
        <f t="shared" si="8"/>
        <v>-1</v>
      </c>
      <c r="AH7" s="24">
        <f t="shared" ref="AH7:BM7" si="9">AH$3/8</f>
        <v>4</v>
      </c>
      <c r="AI7" s="24">
        <f t="shared" si="9"/>
        <v>0.125</v>
      </c>
      <c r="AJ7" s="24">
        <f t="shared" si="9"/>
        <v>-2</v>
      </c>
      <c r="AK7" s="24">
        <f t="shared" si="9"/>
        <v>-0.125</v>
      </c>
      <c r="AL7" s="24">
        <f t="shared" si="9"/>
        <v>-4</v>
      </c>
      <c r="AM7" s="24">
        <f t="shared" si="9"/>
        <v>0.125</v>
      </c>
      <c r="AN7" s="24">
        <f t="shared" si="9"/>
        <v>-0.25</v>
      </c>
      <c r="AO7" s="24">
        <f t="shared" si="9"/>
        <v>-0.125</v>
      </c>
      <c r="AP7" s="24">
        <f t="shared" si="9"/>
        <v>4</v>
      </c>
      <c r="AQ7" s="24">
        <f t="shared" si="9"/>
        <v>0.125</v>
      </c>
      <c r="AR7" s="24">
        <f t="shared" si="9"/>
        <v>2</v>
      </c>
      <c r="AS7" s="24">
        <f t="shared" si="9"/>
        <v>-0.125</v>
      </c>
      <c r="AT7" s="24">
        <f t="shared" si="9"/>
        <v>-4</v>
      </c>
      <c r="AU7" s="24">
        <f t="shared" si="9"/>
        <v>1</v>
      </c>
      <c r="AV7" s="24">
        <f t="shared" si="9"/>
        <v>4</v>
      </c>
      <c r="AW7" s="24">
        <f t="shared" si="9"/>
        <v>0.125</v>
      </c>
      <c r="AX7" s="24">
        <f t="shared" si="9"/>
        <v>-2</v>
      </c>
      <c r="AY7" s="24">
        <f t="shared" si="9"/>
        <v>-0.125</v>
      </c>
      <c r="AZ7" s="24">
        <f t="shared" si="9"/>
        <v>-4</v>
      </c>
      <c r="BA7" s="24">
        <f t="shared" si="9"/>
        <v>0.125</v>
      </c>
      <c r="BB7" s="24">
        <f t="shared" si="9"/>
        <v>-0.5</v>
      </c>
      <c r="BC7" s="24">
        <f t="shared" si="9"/>
        <v>-0.125</v>
      </c>
      <c r="BD7" s="24">
        <f t="shared" si="9"/>
        <v>4</v>
      </c>
      <c r="BE7" s="24">
        <f t="shared" si="9"/>
        <v>0.125</v>
      </c>
      <c r="BF7" s="24">
        <f t="shared" si="9"/>
        <v>2</v>
      </c>
      <c r="BG7" s="24">
        <f t="shared" si="9"/>
        <v>-0.125</v>
      </c>
      <c r="BH7" s="24">
        <f t="shared" si="9"/>
        <v>-4</v>
      </c>
      <c r="BI7" s="24">
        <f t="shared" si="9"/>
        <v>-1</v>
      </c>
      <c r="BJ7" s="24">
        <f t="shared" si="9"/>
        <v>4</v>
      </c>
      <c r="BK7" s="24">
        <f t="shared" si="9"/>
        <v>0.125</v>
      </c>
      <c r="BL7" s="24">
        <f t="shared" si="9"/>
        <v>-2</v>
      </c>
      <c r="BM7" s="24">
        <f t="shared" si="9"/>
        <v>-0.125</v>
      </c>
    </row>
    <row r="8" spans="1:65" hidden="1" x14ac:dyDescent="0.25">
      <c r="A8" t="s">
        <v>98</v>
      </c>
      <c r="B8" s="24">
        <f t="shared" ref="B8:AG8" si="10">B$3/16</f>
        <v>0</v>
      </c>
      <c r="C8" s="24">
        <f t="shared" si="10"/>
        <v>6.25E-2</v>
      </c>
      <c r="D8" s="24">
        <f t="shared" si="10"/>
        <v>0.125</v>
      </c>
      <c r="E8" s="24">
        <f t="shared" si="10"/>
        <v>-6.25E-2</v>
      </c>
      <c r="F8" s="24">
        <f t="shared" si="10"/>
        <v>2</v>
      </c>
      <c r="G8" s="24">
        <f t="shared" si="10"/>
        <v>6.25E-2</v>
      </c>
      <c r="H8" s="24">
        <f t="shared" si="10"/>
        <v>1</v>
      </c>
      <c r="I8" s="24">
        <f t="shared" si="10"/>
        <v>-6.25E-2</v>
      </c>
      <c r="J8" s="24">
        <f t="shared" si="10"/>
        <v>-2</v>
      </c>
      <c r="K8" s="24">
        <f t="shared" si="10"/>
        <v>0.5</v>
      </c>
      <c r="L8" s="24">
        <f t="shared" si="10"/>
        <v>2</v>
      </c>
      <c r="M8" s="24">
        <f t="shared" si="10"/>
        <v>6.25E-2</v>
      </c>
      <c r="N8" s="24">
        <f t="shared" si="10"/>
        <v>-1</v>
      </c>
      <c r="O8" s="24">
        <f t="shared" si="10"/>
        <v>-6.25E-2</v>
      </c>
      <c r="P8" s="24">
        <f t="shared" si="10"/>
        <v>-2</v>
      </c>
      <c r="Q8" s="24">
        <f t="shared" si="10"/>
        <v>6.25E-2</v>
      </c>
      <c r="R8" s="24">
        <f t="shared" si="10"/>
        <v>1</v>
      </c>
      <c r="S8" s="24">
        <f t="shared" si="10"/>
        <v>-0.5</v>
      </c>
      <c r="T8" s="24">
        <f t="shared" si="10"/>
        <v>-0.125</v>
      </c>
      <c r="U8" s="24">
        <f t="shared" si="10"/>
        <v>0.5</v>
      </c>
      <c r="V8" s="24">
        <f t="shared" si="10"/>
        <v>0.25</v>
      </c>
      <c r="W8" s="24">
        <f t="shared" si="10"/>
        <v>-0.5</v>
      </c>
      <c r="X8" s="24">
        <f t="shared" si="10"/>
        <v>0.125</v>
      </c>
      <c r="Y8" s="24">
        <f t="shared" si="10"/>
        <v>0.5</v>
      </c>
      <c r="Z8" s="24">
        <f t="shared" si="10"/>
        <v>-1</v>
      </c>
      <c r="AA8" s="24">
        <f t="shared" si="10"/>
        <v>-6.25E-2</v>
      </c>
      <c r="AB8" s="24">
        <f t="shared" si="10"/>
        <v>2</v>
      </c>
      <c r="AC8" s="24">
        <f t="shared" si="10"/>
        <v>6.25E-2</v>
      </c>
      <c r="AD8" s="24">
        <f t="shared" si="10"/>
        <v>1</v>
      </c>
      <c r="AE8" s="24">
        <f t="shared" si="10"/>
        <v>-6.25E-2</v>
      </c>
      <c r="AF8" s="24">
        <f t="shared" si="10"/>
        <v>-2</v>
      </c>
      <c r="AG8" s="24">
        <f t="shared" si="10"/>
        <v>-0.5</v>
      </c>
      <c r="AH8" s="24">
        <f t="shared" ref="AH8:BM8" si="11">AH$3/16</f>
        <v>2</v>
      </c>
      <c r="AI8" s="24">
        <f t="shared" si="11"/>
        <v>6.25E-2</v>
      </c>
      <c r="AJ8" s="24">
        <f t="shared" si="11"/>
        <v>-1</v>
      </c>
      <c r="AK8" s="24">
        <f t="shared" si="11"/>
        <v>-6.25E-2</v>
      </c>
      <c r="AL8" s="24">
        <f t="shared" si="11"/>
        <v>-2</v>
      </c>
      <c r="AM8" s="24">
        <f t="shared" si="11"/>
        <v>6.25E-2</v>
      </c>
      <c r="AN8" s="24">
        <f t="shared" si="11"/>
        <v>-0.125</v>
      </c>
      <c r="AO8" s="24">
        <f t="shared" si="11"/>
        <v>-6.25E-2</v>
      </c>
      <c r="AP8" s="24">
        <f t="shared" si="11"/>
        <v>2</v>
      </c>
      <c r="AQ8" s="24">
        <f t="shared" si="11"/>
        <v>6.25E-2</v>
      </c>
      <c r="AR8" s="24">
        <f t="shared" si="11"/>
        <v>1</v>
      </c>
      <c r="AS8" s="24">
        <f t="shared" si="11"/>
        <v>-6.25E-2</v>
      </c>
      <c r="AT8" s="24">
        <f t="shared" si="11"/>
        <v>-2</v>
      </c>
      <c r="AU8" s="24">
        <f t="shared" si="11"/>
        <v>0.5</v>
      </c>
      <c r="AV8" s="24">
        <f t="shared" si="11"/>
        <v>2</v>
      </c>
      <c r="AW8" s="24">
        <f t="shared" si="11"/>
        <v>6.25E-2</v>
      </c>
      <c r="AX8" s="24">
        <f t="shared" si="11"/>
        <v>-1</v>
      </c>
      <c r="AY8" s="24">
        <f t="shared" si="11"/>
        <v>-6.25E-2</v>
      </c>
      <c r="AZ8" s="24">
        <f t="shared" si="11"/>
        <v>-2</v>
      </c>
      <c r="BA8" s="24">
        <f t="shared" si="11"/>
        <v>6.25E-2</v>
      </c>
      <c r="BB8" s="24">
        <f t="shared" si="11"/>
        <v>-0.25</v>
      </c>
      <c r="BC8" s="24">
        <f t="shared" si="11"/>
        <v>-6.25E-2</v>
      </c>
      <c r="BD8" s="24">
        <f t="shared" si="11"/>
        <v>2</v>
      </c>
      <c r="BE8" s="24">
        <f t="shared" si="11"/>
        <v>6.25E-2</v>
      </c>
      <c r="BF8" s="24">
        <f t="shared" si="11"/>
        <v>1</v>
      </c>
      <c r="BG8" s="24">
        <f t="shared" si="11"/>
        <v>-6.25E-2</v>
      </c>
      <c r="BH8" s="24">
        <f t="shared" si="11"/>
        <v>-2</v>
      </c>
      <c r="BI8" s="24">
        <f t="shared" si="11"/>
        <v>-0.5</v>
      </c>
      <c r="BJ8" s="24">
        <f t="shared" si="11"/>
        <v>2</v>
      </c>
      <c r="BK8" s="24">
        <f t="shared" si="11"/>
        <v>6.25E-2</v>
      </c>
      <c r="BL8" s="24">
        <f t="shared" si="11"/>
        <v>-1</v>
      </c>
      <c r="BM8" s="24">
        <f t="shared" si="11"/>
        <v>-6.25E-2</v>
      </c>
    </row>
    <row r="9" spans="1:65" hidden="1" x14ac:dyDescent="0.25">
      <c r="A9" t="s">
        <v>97</v>
      </c>
      <c r="B9" s="24">
        <f t="shared" ref="B9:AG9" si="12">B$3/32</f>
        <v>0</v>
      </c>
      <c r="C9" s="24">
        <f t="shared" si="12"/>
        <v>3.125E-2</v>
      </c>
      <c r="D9" s="24">
        <f t="shared" si="12"/>
        <v>6.25E-2</v>
      </c>
      <c r="E9" s="24">
        <f t="shared" si="12"/>
        <v>-3.125E-2</v>
      </c>
      <c r="F9" s="24">
        <f t="shared" si="12"/>
        <v>1</v>
      </c>
      <c r="G9" s="24">
        <f t="shared" si="12"/>
        <v>3.125E-2</v>
      </c>
      <c r="H9" s="24">
        <f t="shared" si="12"/>
        <v>0.5</v>
      </c>
      <c r="I9" s="24">
        <f t="shared" si="12"/>
        <v>-3.125E-2</v>
      </c>
      <c r="J9" s="24">
        <f t="shared" si="12"/>
        <v>-1</v>
      </c>
      <c r="K9" s="24">
        <f t="shared" si="12"/>
        <v>0.25</v>
      </c>
      <c r="L9" s="24">
        <f t="shared" si="12"/>
        <v>1</v>
      </c>
      <c r="M9" s="24">
        <f t="shared" si="12"/>
        <v>3.125E-2</v>
      </c>
      <c r="N9" s="24">
        <f t="shared" si="12"/>
        <v>-0.5</v>
      </c>
      <c r="O9" s="24">
        <f t="shared" si="12"/>
        <v>-3.125E-2</v>
      </c>
      <c r="P9" s="24">
        <f t="shared" si="12"/>
        <v>-1</v>
      </c>
      <c r="Q9" s="24">
        <f t="shared" si="12"/>
        <v>3.125E-2</v>
      </c>
      <c r="R9" s="24">
        <f t="shared" si="12"/>
        <v>0.5</v>
      </c>
      <c r="S9" s="24">
        <f t="shared" si="12"/>
        <v>-0.25</v>
      </c>
      <c r="T9" s="24">
        <f t="shared" si="12"/>
        <v>-6.25E-2</v>
      </c>
      <c r="U9" s="24">
        <f t="shared" si="12"/>
        <v>0.25</v>
      </c>
      <c r="V9" s="24">
        <f t="shared" si="12"/>
        <v>0.125</v>
      </c>
      <c r="W9" s="24">
        <f t="shared" si="12"/>
        <v>-0.25</v>
      </c>
      <c r="X9" s="24">
        <f t="shared" si="12"/>
        <v>6.25E-2</v>
      </c>
      <c r="Y9" s="24">
        <f t="shared" si="12"/>
        <v>0.25</v>
      </c>
      <c r="Z9" s="24">
        <f t="shared" si="12"/>
        <v>-0.5</v>
      </c>
      <c r="AA9" s="24">
        <f t="shared" si="12"/>
        <v>-3.125E-2</v>
      </c>
      <c r="AB9" s="24">
        <f t="shared" si="12"/>
        <v>1</v>
      </c>
      <c r="AC9" s="24">
        <f t="shared" si="12"/>
        <v>3.125E-2</v>
      </c>
      <c r="AD9" s="24">
        <f t="shared" si="12"/>
        <v>0.5</v>
      </c>
      <c r="AE9" s="24">
        <f t="shared" si="12"/>
        <v>-3.125E-2</v>
      </c>
      <c r="AF9" s="24">
        <f t="shared" si="12"/>
        <v>-1</v>
      </c>
      <c r="AG9" s="24">
        <f t="shared" si="12"/>
        <v>-0.25</v>
      </c>
      <c r="AH9" s="24">
        <f t="shared" ref="AH9:BM9" si="13">AH$3/32</f>
        <v>1</v>
      </c>
      <c r="AI9" s="24">
        <f t="shared" si="13"/>
        <v>3.125E-2</v>
      </c>
      <c r="AJ9" s="24">
        <f t="shared" si="13"/>
        <v>-0.5</v>
      </c>
      <c r="AK9" s="24">
        <f t="shared" si="13"/>
        <v>-3.125E-2</v>
      </c>
      <c r="AL9" s="24">
        <f t="shared" si="13"/>
        <v>-1</v>
      </c>
      <c r="AM9" s="24">
        <f t="shared" si="13"/>
        <v>3.125E-2</v>
      </c>
      <c r="AN9" s="24">
        <f t="shared" si="13"/>
        <v>-6.25E-2</v>
      </c>
      <c r="AO9" s="24">
        <f t="shared" si="13"/>
        <v>-3.125E-2</v>
      </c>
      <c r="AP9" s="24">
        <f t="shared" si="13"/>
        <v>1</v>
      </c>
      <c r="AQ9" s="24">
        <f t="shared" si="13"/>
        <v>3.125E-2</v>
      </c>
      <c r="AR9" s="24">
        <f t="shared" si="13"/>
        <v>0.5</v>
      </c>
      <c r="AS9" s="24">
        <f t="shared" si="13"/>
        <v>-3.125E-2</v>
      </c>
      <c r="AT9" s="24">
        <f t="shared" si="13"/>
        <v>-1</v>
      </c>
      <c r="AU9" s="24">
        <f t="shared" si="13"/>
        <v>0.25</v>
      </c>
      <c r="AV9" s="24">
        <f t="shared" si="13"/>
        <v>1</v>
      </c>
      <c r="AW9" s="24">
        <f t="shared" si="13"/>
        <v>3.125E-2</v>
      </c>
      <c r="AX9" s="24">
        <f t="shared" si="13"/>
        <v>-0.5</v>
      </c>
      <c r="AY9" s="24">
        <f t="shared" si="13"/>
        <v>-3.125E-2</v>
      </c>
      <c r="AZ9" s="24">
        <f t="shared" si="13"/>
        <v>-1</v>
      </c>
      <c r="BA9" s="24">
        <f t="shared" si="13"/>
        <v>3.125E-2</v>
      </c>
      <c r="BB9" s="24">
        <f t="shared" si="13"/>
        <v>-0.125</v>
      </c>
      <c r="BC9" s="24">
        <f t="shared" si="13"/>
        <v>-3.125E-2</v>
      </c>
      <c r="BD9" s="24">
        <f t="shared" si="13"/>
        <v>1</v>
      </c>
      <c r="BE9" s="24">
        <f t="shared" si="13"/>
        <v>3.125E-2</v>
      </c>
      <c r="BF9" s="24">
        <f t="shared" si="13"/>
        <v>0.5</v>
      </c>
      <c r="BG9" s="24">
        <f t="shared" si="13"/>
        <v>-3.125E-2</v>
      </c>
      <c r="BH9" s="24">
        <f t="shared" si="13"/>
        <v>-1</v>
      </c>
      <c r="BI9" s="24">
        <f t="shared" si="13"/>
        <v>-0.25</v>
      </c>
      <c r="BJ9" s="24">
        <f t="shared" si="13"/>
        <v>1</v>
      </c>
      <c r="BK9" s="24">
        <f t="shared" si="13"/>
        <v>3.125E-2</v>
      </c>
      <c r="BL9" s="24">
        <f t="shared" si="13"/>
        <v>-0.5</v>
      </c>
      <c r="BM9" s="24">
        <f t="shared" si="13"/>
        <v>-3.125E-2</v>
      </c>
    </row>
    <row r="10" spans="1:65" hidden="1" x14ac:dyDescent="0.25">
      <c r="A10" t="s">
        <v>102</v>
      </c>
      <c r="B10">
        <f t="shared" ref="B10:AG10" si="14">VLOOKUP(B$2,leaves64,2,FALSE)</f>
        <v>1</v>
      </c>
      <c r="C10">
        <f t="shared" si="14"/>
        <v>0</v>
      </c>
      <c r="D10">
        <f t="shared" si="14"/>
        <v>0</v>
      </c>
      <c r="E10">
        <f t="shared" si="14"/>
        <v>3</v>
      </c>
      <c r="F10">
        <f t="shared" si="14"/>
        <v>35</v>
      </c>
      <c r="G10">
        <f t="shared" si="14"/>
        <v>0</v>
      </c>
      <c r="H10">
        <f t="shared" si="14"/>
        <v>0</v>
      </c>
      <c r="I10">
        <f t="shared" si="14"/>
        <v>51</v>
      </c>
      <c r="J10">
        <f t="shared" si="14"/>
        <v>19</v>
      </c>
      <c r="K10">
        <f t="shared" si="14"/>
        <v>27</v>
      </c>
      <c r="L10">
        <f t="shared" si="14"/>
        <v>59</v>
      </c>
      <c r="M10">
        <f t="shared" si="14"/>
        <v>0</v>
      </c>
      <c r="N10">
        <f t="shared" si="14"/>
        <v>0</v>
      </c>
      <c r="O10">
        <f t="shared" si="14"/>
        <v>43</v>
      </c>
      <c r="P10">
        <f t="shared" si="14"/>
        <v>11</v>
      </c>
      <c r="Q10">
        <f t="shared" si="14"/>
        <v>0</v>
      </c>
      <c r="R10">
        <f t="shared" si="14"/>
        <v>0</v>
      </c>
      <c r="S10">
        <f t="shared" si="14"/>
        <v>0</v>
      </c>
      <c r="T10">
        <f t="shared" si="14"/>
        <v>0</v>
      </c>
      <c r="U10">
        <f t="shared" si="14"/>
        <v>0</v>
      </c>
      <c r="V10">
        <f t="shared" si="14"/>
        <v>0</v>
      </c>
      <c r="W10">
        <f t="shared" si="14"/>
        <v>0</v>
      </c>
      <c r="X10">
        <f t="shared" si="14"/>
        <v>0</v>
      </c>
      <c r="Y10">
        <f t="shared" si="14"/>
        <v>0</v>
      </c>
      <c r="Z10">
        <f t="shared" si="14"/>
        <v>0</v>
      </c>
      <c r="AA10">
        <f t="shared" si="14"/>
        <v>15</v>
      </c>
      <c r="AB10">
        <f t="shared" si="14"/>
        <v>47</v>
      </c>
      <c r="AC10">
        <f t="shared" si="14"/>
        <v>0</v>
      </c>
      <c r="AD10">
        <f t="shared" si="14"/>
        <v>0</v>
      </c>
      <c r="AE10">
        <f t="shared" si="14"/>
        <v>63</v>
      </c>
      <c r="AF10">
        <f t="shared" si="14"/>
        <v>31</v>
      </c>
      <c r="AG10">
        <f t="shared" si="14"/>
        <v>23</v>
      </c>
      <c r="AH10">
        <f t="shared" ref="AH10:BM10" si="15">VLOOKUP(AH$2,leaves64,2,FALSE)</f>
        <v>55</v>
      </c>
      <c r="AI10">
        <f t="shared" si="15"/>
        <v>0</v>
      </c>
      <c r="AJ10">
        <f t="shared" si="15"/>
        <v>0</v>
      </c>
      <c r="AK10">
        <f t="shared" si="15"/>
        <v>39</v>
      </c>
      <c r="AL10">
        <f t="shared" si="15"/>
        <v>7</v>
      </c>
      <c r="AM10">
        <f t="shared" si="15"/>
        <v>0</v>
      </c>
      <c r="AN10">
        <f t="shared" si="15"/>
        <v>0</v>
      </c>
      <c r="AO10">
        <f t="shared" si="15"/>
        <v>5</v>
      </c>
      <c r="AP10">
        <f t="shared" si="15"/>
        <v>37</v>
      </c>
      <c r="AQ10">
        <f t="shared" si="15"/>
        <v>0</v>
      </c>
      <c r="AR10">
        <f t="shared" si="15"/>
        <v>0</v>
      </c>
      <c r="AS10">
        <f t="shared" si="15"/>
        <v>53</v>
      </c>
      <c r="AT10">
        <f t="shared" si="15"/>
        <v>21</v>
      </c>
      <c r="AU10">
        <f t="shared" si="15"/>
        <v>29</v>
      </c>
      <c r="AV10">
        <f t="shared" si="15"/>
        <v>61</v>
      </c>
      <c r="AW10">
        <f t="shared" si="15"/>
        <v>0</v>
      </c>
      <c r="AX10">
        <f t="shared" si="15"/>
        <v>0</v>
      </c>
      <c r="AY10">
        <f t="shared" si="15"/>
        <v>45</v>
      </c>
      <c r="AZ10">
        <f t="shared" si="15"/>
        <v>13</v>
      </c>
      <c r="BA10">
        <f t="shared" si="15"/>
        <v>0</v>
      </c>
      <c r="BB10">
        <f t="shared" si="15"/>
        <v>0</v>
      </c>
      <c r="BC10">
        <f t="shared" si="15"/>
        <v>9</v>
      </c>
      <c r="BD10">
        <f t="shared" si="15"/>
        <v>41</v>
      </c>
      <c r="BE10">
        <f t="shared" si="15"/>
        <v>0</v>
      </c>
      <c r="BF10">
        <f t="shared" si="15"/>
        <v>0</v>
      </c>
      <c r="BG10">
        <f t="shared" si="15"/>
        <v>57</v>
      </c>
      <c r="BH10">
        <f t="shared" si="15"/>
        <v>25</v>
      </c>
      <c r="BI10">
        <f t="shared" si="15"/>
        <v>17</v>
      </c>
      <c r="BJ10">
        <f t="shared" si="15"/>
        <v>49</v>
      </c>
      <c r="BK10">
        <f t="shared" si="15"/>
        <v>0</v>
      </c>
      <c r="BL10">
        <f t="shared" si="15"/>
        <v>0</v>
      </c>
      <c r="BM10">
        <f t="shared" si="15"/>
        <v>33</v>
      </c>
    </row>
    <row r="11" spans="1:65" hidden="1" x14ac:dyDescent="0.25">
      <c r="A11" t="s">
        <v>101</v>
      </c>
      <c r="B11">
        <f t="shared" ref="B11:AG11" si="16">VLOOKUP(B$2,leaves64,3,FALSE)</f>
        <v>2</v>
      </c>
      <c r="C11">
        <f t="shared" si="16"/>
        <v>3</v>
      </c>
      <c r="D11">
        <f t="shared" si="16"/>
        <v>0</v>
      </c>
      <c r="E11">
        <f t="shared" si="16"/>
        <v>0</v>
      </c>
      <c r="F11">
        <f t="shared" si="16"/>
        <v>0</v>
      </c>
      <c r="G11">
        <f t="shared" si="16"/>
        <v>0</v>
      </c>
      <c r="H11">
        <f t="shared" si="16"/>
        <v>0</v>
      </c>
      <c r="I11">
        <f t="shared" si="16"/>
        <v>0</v>
      </c>
      <c r="J11">
        <f t="shared" si="16"/>
        <v>0</v>
      </c>
      <c r="K11">
        <f t="shared" si="16"/>
        <v>0</v>
      </c>
      <c r="L11">
        <f t="shared" si="16"/>
        <v>0</v>
      </c>
      <c r="M11">
        <f t="shared" si="16"/>
        <v>0</v>
      </c>
      <c r="N11">
        <f t="shared" si="16"/>
        <v>0</v>
      </c>
      <c r="O11">
        <f t="shared" si="16"/>
        <v>0</v>
      </c>
      <c r="P11">
        <f t="shared" si="16"/>
        <v>0</v>
      </c>
      <c r="Q11">
        <f t="shared" si="16"/>
        <v>0</v>
      </c>
      <c r="R11">
        <f t="shared" si="16"/>
        <v>0</v>
      </c>
      <c r="S11">
        <f t="shared" si="16"/>
        <v>0</v>
      </c>
      <c r="T11">
        <f t="shared" si="16"/>
        <v>19</v>
      </c>
      <c r="U11">
        <f t="shared" si="16"/>
        <v>27</v>
      </c>
      <c r="V11">
        <f t="shared" si="16"/>
        <v>31</v>
      </c>
      <c r="W11">
        <f t="shared" si="16"/>
        <v>23</v>
      </c>
      <c r="X11">
        <f t="shared" si="16"/>
        <v>0</v>
      </c>
      <c r="Y11">
        <f t="shared" si="16"/>
        <v>0</v>
      </c>
      <c r="Z11">
        <f t="shared" si="16"/>
        <v>0</v>
      </c>
      <c r="AA11">
        <f t="shared" si="16"/>
        <v>0</v>
      </c>
      <c r="AB11">
        <f t="shared" si="16"/>
        <v>0</v>
      </c>
      <c r="AC11">
        <f t="shared" si="16"/>
        <v>0</v>
      </c>
      <c r="AD11">
        <f t="shared" si="16"/>
        <v>0</v>
      </c>
      <c r="AE11">
        <f t="shared" si="16"/>
        <v>0</v>
      </c>
      <c r="AF11">
        <f t="shared" si="16"/>
        <v>0</v>
      </c>
      <c r="AG11">
        <f t="shared" si="16"/>
        <v>0</v>
      </c>
      <c r="AH11">
        <f t="shared" ref="AH11:BM11" si="17">VLOOKUP(AH$2,leaves64,3,FALSE)</f>
        <v>0</v>
      </c>
      <c r="AI11">
        <f t="shared" si="17"/>
        <v>0</v>
      </c>
      <c r="AJ11">
        <f t="shared" si="17"/>
        <v>0</v>
      </c>
      <c r="AK11">
        <f t="shared" si="17"/>
        <v>0</v>
      </c>
      <c r="AL11">
        <f t="shared" si="17"/>
        <v>0</v>
      </c>
      <c r="AM11">
        <f t="shared" si="17"/>
        <v>0</v>
      </c>
      <c r="AN11">
        <f t="shared" si="17"/>
        <v>7</v>
      </c>
      <c r="AO11">
        <f t="shared" si="17"/>
        <v>6</v>
      </c>
      <c r="AP11">
        <f t="shared" si="17"/>
        <v>38</v>
      </c>
      <c r="AQ11">
        <f t="shared" si="17"/>
        <v>39</v>
      </c>
      <c r="AR11">
        <f t="shared" si="17"/>
        <v>55</v>
      </c>
      <c r="AS11">
        <f t="shared" si="17"/>
        <v>54</v>
      </c>
      <c r="AT11">
        <f t="shared" si="17"/>
        <v>22</v>
      </c>
      <c r="AU11">
        <f t="shared" si="17"/>
        <v>30</v>
      </c>
      <c r="AV11">
        <f t="shared" si="17"/>
        <v>62</v>
      </c>
      <c r="AW11">
        <f t="shared" si="17"/>
        <v>63</v>
      </c>
      <c r="AX11">
        <f t="shared" si="17"/>
        <v>47</v>
      </c>
      <c r="AY11">
        <f t="shared" si="17"/>
        <v>46</v>
      </c>
      <c r="AZ11">
        <f t="shared" si="17"/>
        <v>14</v>
      </c>
      <c r="BA11">
        <f t="shared" si="17"/>
        <v>15</v>
      </c>
      <c r="BB11">
        <f t="shared" si="17"/>
        <v>11</v>
      </c>
      <c r="BC11">
        <f t="shared" si="17"/>
        <v>10</v>
      </c>
      <c r="BD11">
        <f t="shared" si="17"/>
        <v>42</v>
      </c>
      <c r="BE11">
        <f t="shared" si="17"/>
        <v>43</v>
      </c>
      <c r="BF11">
        <f t="shared" si="17"/>
        <v>59</v>
      </c>
      <c r="BG11">
        <f t="shared" si="17"/>
        <v>58</v>
      </c>
      <c r="BH11">
        <f t="shared" si="17"/>
        <v>26</v>
      </c>
      <c r="BI11">
        <f t="shared" si="17"/>
        <v>18</v>
      </c>
      <c r="BJ11">
        <f t="shared" si="17"/>
        <v>50</v>
      </c>
      <c r="BK11">
        <f t="shared" si="17"/>
        <v>51</v>
      </c>
      <c r="BL11">
        <f t="shared" si="17"/>
        <v>35</v>
      </c>
      <c r="BM11">
        <f t="shared" si="17"/>
        <v>34</v>
      </c>
    </row>
    <row r="12" spans="1:65" hidden="1" x14ac:dyDescent="0.25">
      <c r="A12" t="s">
        <v>100</v>
      </c>
      <c r="B12">
        <f t="shared" ref="B12:AG12" si="18">VLOOKUP(B$2,leaves64,4,FALSE)</f>
        <v>4</v>
      </c>
      <c r="C12">
        <f t="shared" si="18"/>
        <v>5</v>
      </c>
      <c r="D12">
        <f t="shared" si="18"/>
        <v>7</v>
      </c>
      <c r="E12">
        <f t="shared" si="18"/>
        <v>6</v>
      </c>
      <c r="F12">
        <f t="shared" si="18"/>
        <v>38</v>
      </c>
      <c r="G12">
        <f t="shared" si="18"/>
        <v>39</v>
      </c>
      <c r="H12">
        <f t="shared" si="18"/>
        <v>55</v>
      </c>
      <c r="I12">
        <f t="shared" si="18"/>
        <v>54</v>
      </c>
      <c r="J12">
        <f t="shared" si="18"/>
        <v>22</v>
      </c>
      <c r="K12">
        <f t="shared" si="18"/>
        <v>30</v>
      </c>
      <c r="L12">
        <f t="shared" si="18"/>
        <v>62</v>
      </c>
      <c r="M12">
        <f t="shared" si="18"/>
        <v>63</v>
      </c>
      <c r="N12">
        <f t="shared" si="18"/>
        <v>47</v>
      </c>
      <c r="O12">
        <f t="shared" si="18"/>
        <v>46</v>
      </c>
      <c r="P12">
        <f t="shared" si="18"/>
        <v>14</v>
      </c>
      <c r="Q12">
        <f t="shared" si="18"/>
        <v>15</v>
      </c>
      <c r="R12">
        <f t="shared" si="18"/>
        <v>31</v>
      </c>
      <c r="S12">
        <f t="shared" si="18"/>
        <v>23</v>
      </c>
      <c r="T12">
        <f t="shared" si="18"/>
        <v>21</v>
      </c>
      <c r="U12">
        <f t="shared" si="18"/>
        <v>29</v>
      </c>
      <c r="V12">
        <f t="shared" si="18"/>
        <v>0</v>
      </c>
      <c r="W12">
        <f t="shared" si="18"/>
        <v>0</v>
      </c>
      <c r="X12">
        <f t="shared" si="18"/>
        <v>0</v>
      </c>
      <c r="Y12">
        <f t="shared" si="18"/>
        <v>0</v>
      </c>
      <c r="Z12">
        <f t="shared" si="18"/>
        <v>0</v>
      </c>
      <c r="AA12">
        <f t="shared" si="18"/>
        <v>0</v>
      </c>
      <c r="AB12">
        <f t="shared" si="18"/>
        <v>0</v>
      </c>
      <c r="AC12">
        <f t="shared" si="18"/>
        <v>0</v>
      </c>
      <c r="AD12">
        <f t="shared" si="18"/>
        <v>0</v>
      </c>
      <c r="AE12">
        <f t="shared" si="18"/>
        <v>0</v>
      </c>
      <c r="AF12">
        <f t="shared" si="18"/>
        <v>0</v>
      </c>
      <c r="AG12">
        <f t="shared" si="18"/>
        <v>0</v>
      </c>
      <c r="AH12">
        <f t="shared" ref="AH12:BM12" si="19">VLOOKUP(AH$2,leaves64,4,FALSE)</f>
        <v>0</v>
      </c>
      <c r="AI12">
        <f t="shared" si="19"/>
        <v>0</v>
      </c>
      <c r="AJ12">
        <f t="shared" si="19"/>
        <v>0</v>
      </c>
      <c r="AK12">
        <f t="shared" si="19"/>
        <v>0</v>
      </c>
      <c r="AL12">
        <f t="shared" si="19"/>
        <v>0</v>
      </c>
      <c r="AM12">
        <f t="shared" si="19"/>
        <v>0</v>
      </c>
      <c r="AN12">
        <f t="shared" si="19"/>
        <v>0</v>
      </c>
      <c r="AO12">
        <f t="shared" si="19"/>
        <v>0</v>
      </c>
      <c r="AP12">
        <f t="shared" si="19"/>
        <v>0</v>
      </c>
      <c r="AQ12">
        <f t="shared" si="19"/>
        <v>0</v>
      </c>
      <c r="AR12">
        <f t="shared" si="19"/>
        <v>0</v>
      </c>
      <c r="AS12">
        <f t="shared" si="19"/>
        <v>0</v>
      </c>
      <c r="AT12">
        <f t="shared" si="19"/>
        <v>0</v>
      </c>
      <c r="AU12">
        <f t="shared" si="19"/>
        <v>0</v>
      </c>
      <c r="AV12">
        <f t="shared" si="19"/>
        <v>0</v>
      </c>
      <c r="AW12">
        <f t="shared" si="19"/>
        <v>0</v>
      </c>
      <c r="AX12">
        <f t="shared" si="19"/>
        <v>0</v>
      </c>
      <c r="AY12">
        <f t="shared" si="19"/>
        <v>0</v>
      </c>
      <c r="AZ12">
        <f t="shared" si="19"/>
        <v>0</v>
      </c>
      <c r="BA12">
        <f t="shared" si="19"/>
        <v>0</v>
      </c>
      <c r="BB12">
        <f t="shared" si="19"/>
        <v>13</v>
      </c>
      <c r="BC12">
        <f t="shared" si="19"/>
        <v>12</v>
      </c>
      <c r="BD12">
        <f t="shared" si="19"/>
        <v>44</v>
      </c>
      <c r="BE12">
        <f t="shared" si="19"/>
        <v>45</v>
      </c>
      <c r="BF12">
        <f t="shared" si="19"/>
        <v>61</v>
      </c>
      <c r="BG12">
        <f t="shared" si="19"/>
        <v>60</v>
      </c>
      <c r="BH12">
        <f t="shared" si="19"/>
        <v>28</v>
      </c>
      <c r="BI12">
        <f t="shared" si="19"/>
        <v>20</v>
      </c>
      <c r="BJ12">
        <f t="shared" si="19"/>
        <v>52</v>
      </c>
      <c r="BK12">
        <f t="shared" si="19"/>
        <v>53</v>
      </c>
      <c r="BL12">
        <f t="shared" si="19"/>
        <v>37</v>
      </c>
      <c r="BM12">
        <f t="shared" si="19"/>
        <v>36</v>
      </c>
    </row>
    <row r="13" spans="1:65" hidden="1" x14ac:dyDescent="0.25">
      <c r="A13" t="s">
        <v>99</v>
      </c>
      <c r="B13">
        <f t="shared" ref="B13:AG13" si="20">VLOOKUP(B$2,leaves64,5,FALSE)</f>
        <v>8</v>
      </c>
      <c r="C13">
        <f t="shared" si="20"/>
        <v>9</v>
      </c>
      <c r="D13">
        <f t="shared" si="20"/>
        <v>11</v>
      </c>
      <c r="E13">
        <f t="shared" si="20"/>
        <v>10</v>
      </c>
      <c r="F13">
        <f t="shared" si="20"/>
        <v>42</v>
      </c>
      <c r="G13">
        <f t="shared" si="20"/>
        <v>43</v>
      </c>
      <c r="H13">
        <f t="shared" si="20"/>
        <v>59</v>
      </c>
      <c r="I13">
        <f t="shared" si="20"/>
        <v>58</v>
      </c>
      <c r="J13">
        <f t="shared" si="20"/>
        <v>26</v>
      </c>
      <c r="K13">
        <f t="shared" si="20"/>
        <v>0</v>
      </c>
      <c r="L13">
        <f t="shared" si="20"/>
        <v>0</v>
      </c>
      <c r="M13">
        <f t="shared" si="20"/>
        <v>0</v>
      </c>
      <c r="N13">
        <f t="shared" si="20"/>
        <v>0</v>
      </c>
      <c r="O13">
        <f t="shared" si="20"/>
        <v>0</v>
      </c>
      <c r="P13">
        <f t="shared" si="20"/>
        <v>0</v>
      </c>
      <c r="Q13">
        <f t="shared" si="20"/>
        <v>0</v>
      </c>
      <c r="R13">
        <f t="shared" si="20"/>
        <v>0</v>
      </c>
      <c r="S13">
        <f t="shared" si="20"/>
        <v>27</v>
      </c>
      <c r="T13">
        <f t="shared" si="20"/>
        <v>25</v>
      </c>
      <c r="U13">
        <f t="shared" si="20"/>
        <v>0</v>
      </c>
      <c r="V13">
        <f t="shared" si="20"/>
        <v>0</v>
      </c>
      <c r="W13">
        <f t="shared" si="20"/>
        <v>29</v>
      </c>
      <c r="X13">
        <f t="shared" si="20"/>
        <v>31</v>
      </c>
      <c r="Y13">
        <f t="shared" si="20"/>
        <v>0</v>
      </c>
      <c r="Z13">
        <f t="shared" si="20"/>
        <v>0</v>
      </c>
      <c r="AA13">
        <f t="shared" si="20"/>
        <v>0</v>
      </c>
      <c r="AB13">
        <f t="shared" si="20"/>
        <v>0</v>
      </c>
      <c r="AC13">
        <f t="shared" si="20"/>
        <v>0</v>
      </c>
      <c r="AD13">
        <f t="shared" si="20"/>
        <v>0</v>
      </c>
      <c r="AE13">
        <f t="shared" si="20"/>
        <v>0</v>
      </c>
      <c r="AF13">
        <f t="shared" si="20"/>
        <v>0</v>
      </c>
      <c r="AG13">
        <f t="shared" si="20"/>
        <v>30</v>
      </c>
      <c r="AH13">
        <f t="shared" ref="AH13:BM13" si="21">VLOOKUP(AH$2,leaves64,5,FALSE)</f>
        <v>62</v>
      </c>
      <c r="AI13">
        <f t="shared" si="21"/>
        <v>63</v>
      </c>
      <c r="AJ13">
        <f t="shared" si="21"/>
        <v>47</v>
      </c>
      <c r="AK13">
        <f t="shared" si="21"/>
        <v>46</v>
      </c>
      <c r="AL13">
        <f t="shared" si="21"/>
        <v>14</v>
      </c>
      <c r="AM13">
        <f t="shared" si="21"/>
        <v>15</v>
      </c>
      <c r="AN13">
        <f t="shared" si="21"/>
        <v>13</v>
      </c>
      <c r="AO13">
        <f t="shared" si="21"/>
        <v>12</v>
      </c>
      <c r="AP13">
        <f t="shared" si="21"/>
        <v>44</v>
      </c>
      <c r="AQ13">
        <f t="shared" si="21"/>
        <v>45</v>
      </c>
      <c r="AR13">
        <f t="shared" si="21"/>
        <v>61</v>
      </c>
      <c r="AS13">
        <f t="shared" si="21"/>
        <v>60</v>
      </c>
      <c r="AT13">
        <f t="shared" si="21"/>
        <v>28</v>
      </c>
      <c r="AU13">
        <f t="shared" si="21"/>
        <v>0</v>
      </c>
      <c r="AV13">
        <f t="shared" si="21"/>
        <v>0</v>
      </c>
      <c r="AW13">
        <f t="shared" si="21"/>
        <v>0</v>
      </c>
      <c r="AX13">
        <f t="shared" si="21"/>
        <v>0</v>
      </c>
      <c r="AY13">
        <f t="shared" si="21"/>
        <v>0</v>
      </c>
      <c r="AZ13">
        <f t="shared" si="21"/>
        <v>0</v>
      </c>
      <c r="BA13">
        <f t="shared" si="21"/>
        <v>0</v>
      </c>
      <c r="BB13">
        <f t="shared" si="21"/>
        <v>0</v>
      </c>
      <c r="BC13">
        <f t="shared" si="21"/>
        <v>0</v>
      </c>
      <c r="BD13">
        <f t="shared" si="21"/>
        <v>0</v>
      </c>
      <c r="BE13">
        <f t="shared" si="21"/>
        <v>0</v>
      </c>
      <c r="BF13">
        <f t="shared" si="21"/>
        <v>0</v>
      </c>
      <c r="BG13">
        <f t="shared" si="21"/>
        <v>0</v>
      </c>
      <c r="BH13">
        <f t="shared" si="21"/>
        <v>0</v>
      </c>
      <c r="BI13">
        <f t="shared" si="21"/>
        <v>24</v>
      </c>
      <c r="BJ13">
        <f t="shared" si="21"/>
        <v>56</v>
      </c>
      <c r="BK13">
        <f t="shared" si="21"/>
        <v>57</v>
      </c>
      <c r="BL13">
        <f t="shared" si="21"/>
        <v>41</v>
      </c>
      <c r="BM13">
        <f t="shared" si="21"/>
        <v>40</v>
      </c>
    </row>
    <row r="14" spans="1:65" hidden="1" x14ac:dyDescent="0.25">
      <c r="A14" t="s">
        <v>98</v>
      </c>
      <c r="B14">
        <f t="shared" ref="B14:AG14" si="22">VLOOKUP(B$2,leaves64,6,FALSE)</f>
        <v>16</v>
      </c>
      <c r="C14">
        <f t="shared" si="22"/>
        <v>17</v>
      </c>
      <c r="D14">
        <f t="shared" si="22"/>
        <v>19</v>
      </c>
      <c r="E14">
        <f t="shared" si="22"/>
        <v>18</v>
      </c>
      <c r="F14">
        <f t="shared" si="22"/>
        <v>50</v>
      </c>
      <c r="G14">
        <f t="shared" si="22"/>
        <v>51</v>
      </c>
      <c r="H14">
        <f t="shared" si="22"/>
        <v>0</v>
      </c>
      <c r="I14">
        <f t="shared" si="22"/>
        <v>0</v>
      </c>
      <c r="J14">
        <f t="shared" si="22"/>
        <v>0</v>
      </c>
      <c r="K14">
        <f t="shared" si="22"/>
        <v>0</v>
      </c>
      <c r="L14">
        <f t="shared" si="22"/>
        <v>0</v>
      </c>
      <c r="M14">
        <f t="shared" si="22"/>
        <v>0</v>
      </c>
      <c r="N14">
        <f t="shared" si="22"/>
        <v>59</v>
      </c>
      <c r="O14">
        <f t="shared" si="22"/>
        <v>58</v>
      </c>
      <c r="P14">
        <f t="shared" si="22"/>
        <v>26</v>
      </c>
      <c r="Q14">
        <f t="shared" si="22"/>
        <v>27</v>
      </c>
      <c r="R14">
        <f t="shared" si="22"/>
        <v>0</v>
      </c>
      <c r="S14">
        <f t="shared" si="22"/>
        <v>0</v>
      </c>
      <c r="T14">
        <f t="shared" si="22"/>
        <v>0</v>
      </c>
      <c r="U14">
        <f t="shared" si="22"/>
        <v>0</v>
      </c>
      <c r="V14">
        <f t="shared" si="22"/>
        <v>0</v>
      </c>
      <c r="W14">
        <f t="shared" si="22"/>
        <v>0</v>
      </c>
      <c r="X14">
        <f t="shared" si="22"/>
        <v>0</v>
      </c>
      <c r="Y14">
        <f t="shared" si="22"/>
        <v>0</v>
      </c>
      <c r="Z14">
        <f t="shared" si="22"/>
        <v>31</v>
      </c>
      <c r="AA14">
        <f t="shared" si="22"/>
        <v>30</v>
      </c>
      <c r="AB14">
        <f t="shared" si="22"/>
        <v>62</v>
      </c>
      <c r="AC14">
        <f t="shared" si="22"/>
        <v>63</v>
      </c>
      <c r="AD14">
        <f t="shared" si="22"/>
        <v>0</v>
      </c>
      <c r="AE14">
        <f t="shared" si="22"/>
        <v>0</v>
      </c>
      <c r="AF14">
        <f t="shared" si="22"/>
        <v>0</v>
      </c>
      <c r="AG14">
        <f t="shared" si="22"/>
        <v>0</v>
      </c>
      <c r="AH14">
        <f t="shared" ref="AH14:BM14" si="23">VLOOKUP(AH$2,leaves64,6,FALSE)</f>
        <v>0</v>
      </c>
      <c r="AI14">
        <f t="shared" si="23"/>
        <v>0</v>
      </c>
      <c r="AJ14">
        <f t="shared" si="23"/>
        <v>55</v>
      </c>
      <c r="AK14">
        <f t="shared" si="23"/>
        <v>54</v>
      </c>
      <c r="AL14">
        <f t="shared" si="23"/>
        <v>22</v>
      </c>
      <c r="AM14">
        <f t="shared" si="23"/>
        <v>23</v>
      </c>
      <c r="AN14">
        <f t="shared" si="23"/>
        <v>21</v>
      </c>
      <c r="AO14">
        <f t="shared" si="23"/>
        <v>20</v>
      </c>
      <c r="AP14">
        <f t="shared" si="23"/>
        <v>52</v>
      </c>
      <c r="AQ14">
        <f t="shared" si="23"/>
        <v>53</v>
      </c>
      <c r="AR14">
        <f t="shared" si="23"/>
        <v>0</v>
      </c>
      <c r="AS14">
        <f t="shared" si="23"/>
        <v>0</v>
      </c>
      <c r="AT14">
        <f t="shared" si="23"/>
        <v>0</v>
      </c>
      <c r="AU14">
        <f t="shared" si="23"/>
        <v>0</v>
      </c>
      <c r="AV14">
        <f t="shared" si="23"/>
        <v>0</v>
      </c>
      <c r="AW14">
        <f t="shared" si="23"/>
        <v>0</v>
      </c>
      <c r="AX14">
        <f t="shared" si="23"/>
        <v>61</v>
      </c>
      <c r="AY14">
        <f t="shared" si="23"/>
        <v>60</v>
      </c>
      <c r="AZ14">
        <f t="shared" si="23"/>
        <v>28</v>
      </c>
      <c r="BA14">
        <f t="shared" si="23"/>
        <v>29</v>
      </c>
      <c r="BB14">
        <f t="shared" si="23"/>
        <v>25</v>
      </c>
      <c r="BC14">
        <f t="shared" si="23"/>
        <v>24</v>
      </c>
      <c r="BD14">
        <f t="shared" si="23"/>
        <v>56</v>
      </c>
      <c r="BE14">
        <f t="shared" si="23"/>
        <v>57</v>
      </c>
      <c r="BF14">
        <f t="shared" si="23"/>
        <v>0</v>
      </c>
      <c r="BG14">
        <f t="shared" si="23"/>
        <v>0</v>
      </c>
      <c r="BH14">
        <f t="shared" si="23"/>
        <v>0</v>
      </c>
      <c r="BI14">
        <f t="shared" si="23"/>
        <v>0</v>
      </c>
      <c r="BJ14">
        <f t="shared" si="23"/>
        <v>0</v>
      </c>
      <c r="BK14">
        <f t="shared" si="23"/>
        <v>0</v>
      </c>
      <c r="BL14">
        <f t="shared" si="23"/>
        <v>49</v>
      </c>
      <c r="BM14">
        <f t="shared" si="23"/>
        <v>48</v>
      </c>
    </row>
    <row r="15" spans="1:65" hidden="1" x14ac:dyDescent="0.25">
      <c r="A15" t="s">
        <v>97</v>
      </c>
      <c r="B15">
        <f t="shared" ref="B15:AG15" si="24">VLOOKUP(B$2,leaves64,7,FALSE)</f>
        <v>32</v>
      </c>
      <c r="C15">
        <f t="shared" si="24"/>
        <v>33</v>
      </c>
      <c r="D15">
        <f t="shared" si="24"/>
        <v>35</v>
      </c>
      <c r="E15">
        <f t="shared" si="24"/>
        <v>34</v>
      </c>
      <c r="F15">
        <f t="shared" si="24"/>
        <v>0</v>
      </c>
      <c r="G15">
        <f t="shared" si="24"/>
        <v>0</v>
      </c>
      <c r="H15">
        <f t="shared" si="24"/>
        <v>0</v>
      </c>
      <c r="I15">
        <f t="shared" si="24"/>
        <v>0</v>
      </c>
      <c r="J15">
        <f t="shared" si="24"/>
        <v>50</v>
      </c>
      <c r="K15">
        <f t="shared" si="24"/>
        <v>58</v>
      </c>
      <c r="L15">
        <f t="shared" si="24"/>
        <v>0</v>
      </c>
      <c r="M15">
        <f t="shared" si="24"/>
        <v>0</v>
      </c>
      <c r="N15">
        <f t="shared" si="24"/>
        <v>0</v>
      </c>
      <c r="O15">
        <f t="shared" si="24"/>
        <v>0</v>
      </c>
      <c r="P15">
        <f t="shared" si="24"/>
        <v>42</v>
      </c>
      <c r="Q15">
        <f t="shared" si="24"/>
        <v>43</v>
      </c>
      <c r="R15">
        <f t="shared" si="24"/>
        <v>59</v>
      </c>
      <c r="S15">
        <f t="shared" si="24"/>
        <v>51</v>
      </c>
      <c r="T15">
        <f t="shared" si="24"/>
        <v>49</v>
      </c>
      <c r="U15">
        <f t="shared" si="24"/>
        <v>57</v>
      </c>
      <c r="V15">
        <f t="shared" si="24"/>
        <v>61</v>
      </c>
      <c r="W15">
        <f t="shared" si="24"/>
        <v>53</v>
      </c>
      <c r="X15">
        <f t="shared" si="24"/>
        <v>55</v>
      </c>
      <c r="Y15">
        <f t="shared" si="24"/>
        <v>63</v>
      </c>
      <c r="Z15">
        <f t="shared" si="24"/>
        <v>47</v>
      </c>
      <c r="AA15">
        <f t="shared" si="24"/>
        <v>46</v>
      </c>
      <c r="AB15">
        <f t="shared" si="24"/>
        <v>0</v>
      </c>
      <c r="AC15">
        <f t="shared" si="24"/>
        <v>0</v>
      </c>
      <c r="AD15">
        <f t="shared" si="24"/>
        <v>0</v>
      </c>
      <c r="AE15">
        <f t="shared" si="24"/>
        <v>0</v>
      </c>
      <c r="AF15">
        <f t="shared" si="24"/>
        <v>62</v>
      </c>
      <c r="AG15">
        <f t="shared" si="24"/>
        <v>54</v>
      </c>
      <c r="AH15">
        <f t="shared" ref="AH15:BM15" si="25">VLOOKUP(AH$2,leaves64,7,FALSE)</f>
        <v>0</v>
      </c>
      <c r="AI15">
        <f t="shared" si="25"/>
        <v>0</v>
      </c>
      <c r="AJ15">
        <f t="shared" si="25"/>
        <v>0</v>
      </c>
      <c r="AK15">
        <f t="shared" si="25"/>
        <v>0</v>
      </c>
      <c r="AL15">
        <f t="shared" si="25"/>
        <v>38</v>
      </c>
      <c r="AM15">
        <f t="shared" si="25"/>
        <v>39</v>
      </c>
      <c r="AN15">
        <f t="shared" si="25"/>
        <v>37</v>
      </c>
      <c r="AO15">
        <f t="shared" si="25"/>
        <v>36</v>
      </c>
      <c r="AP15">
        <f t="shared" si="25"/>
        <v>0</v>
      </c>
      <c r="AQ15">
        <f t="shared" si="25"/>
        <v>0</v>
      </c>
      <c r="AR15">
        <f t="shared" si="25"/>
        <v>0</v>
      </c>
      <c r="AS15">
        <f t="shared" si="25"/>
        <v>0</v>
      </c>
      <c r="AT15">
        <f t="shared" si="25"/>
        <v>52</v>
      </c>
      <c r="AU15">
        <f t="shared" si="25"/>
        <v>60</v>
      </c>
      <c r="AV15">
        <f t="shared" si="25"/>
        <v>0</v>
      </c>
      <c r="AW15">
        <f t="shared" si="25"/>
        <v>0</v>
      </c>
      <c r="AX15">
        <f t="shared" si="25"/>
        <v>0</v>
      </c>
      <c r="AY15">
        <f t="shared" si="25"/>
        <v>0</v>
      </c>
      <c r="AZ15">
        <f t="shared" si="25"/>
        <v>44</v>
      </c>
      <c r="BA15">
        <f t="shared" si="25"/>
        <v>45</v>
      </c>
      <c r="BB15">
        <f t="shared" si="25"/>
        <v>41</v>
      </c>
      <c r="BC15">
        <f t="shared" si="25"/>
        <v>40</v>
      </c>
      <c r="BD15">
        <f t="shared" si="25"/>
        <v>0</v>
      </c>
      <c r="BE15">
        <f t="shared" si="25"/>
        <v>0</v>
      </c>
      <c r="BF15">
        <f t="shared" si="25"/>
        <v>0</v>
      </c>
      <c r="BG15">
        <f t="shared" si="25"/>
        <v>0</v>
      </c>
      <c r="BH15">
        <f t="shared" si="25"/>
        <v>56</v>
      </c>
      <c r="BI15">
        <f t="shared" si="25"/>
        <v>48</v>
      </c>
      <c r="BJ15">
        <f t="shared" si="25"/>
        <v>0</v>
      </c>
      <c r="BK15">
        <f t="shared" si="25"/>
        <v>0</v>
      </c>
      <c r="BL15">
        <f t="shared" si="25"/>
        <v>0</v>
      </c>
      <c r="BM15">
        <f t="shared" si="25"/>
        <v>0</v>
      </c>
    </row>
    <row r="16" spans="1:65" hidden="1" x14ac:dyDescent="0.25">
      <c r="A16" t="s">
        <v>102</v>
      </c>
      <c r="B16">
        <f t="shared" ref="B16:AG16" si="26">MATCH(B10,$B$2:$BM$2,0)-1</f>
        <v>1</v>
      </c>
      <c r="C16">
        <f t="shared" si="26"/>
        <v>0</v>
      </c>
      <c r="D16">
        <f t="shared" si="26"/>
        <v>0</v>
      </c>
      <c r="E16">
        <f t="shared" si="26"/>
        <v>2</v>
      </c>
      <c r="F16">
        <f t="shared" si="26"/>
        <v>5</v>
      </c>
      <c r="G16">
        <f t="shared" si="26"/>
        <v>0</v>
      </c>
      <c r="H16">
        <f t="shared" si="26"/>
        <v>0</v>
      </c>
      <c r="I16">
        <f t="shared" si="26"/>
        <v>6</v>
      </c>
      <c r="J16">
        <f t="shared" si="26"/>
        <v>17</v>
      </c>
      <c r="K16">
        <f t="shared" si="26"/>
        <v>16</v>
      </c>
      <c r="L16">
        <f t="shared" si="26"/>
        <v>11</v>
      </c>
      <c r="M16">
        <f t="shared" si="26"/>
        <v>0</v>
      </c>
      <c r="N16">
        <f t="shared" si="26"/>
        <v>0</v>
      </c>
      <c r="O16">
        <f t="shared" si="26"/>
        <v>12</v>
      </c>
      <c r="P16">
        <f t="shared" si="26"/>
        <v>15</v>
      </c>
      <c r="Q16">
        <f t="shared" si="26"/>
        <v>0</v>
      </c>
      <c r="R16">
        <f t="shared" si="26"/>
        <v>0</v>
      </c>
      <c r="S16">
        <f t="shared" si="26"/>
        <v>0</v>
      </c>
      <c r="T16">
        <f t="shared" si="26"/>
        <v>0</v>
      </c>
      <c r="U16">
        <f t="shared" si="26"/>
        <v>0</v>
      </c>
      <c r="V16">
        <f t="shared" si="26"/>
        <v>0</v>
      </c>
      <c r="W16">
        <f t="shared" si="26"/>
        <v>0</v>
      </c>
      <c r="X16">
        <f t="shared" si="26"/>
        <v>0</v>
      </c>
      <c r="Y16">
        <f t="shared" si="26"/>
        <v>0</v>
      </c>
      <c r="Z16">
        <f t="shared" si="26"/>
        <v>0</v>
      </c>
      <c r="AA16">
        <f t="shared" si="26"/>
        <v>24</v>
      </c>
      <c r="AB16">
        <f t="shared" si="26"/>
        <v>27</v>
      </c>
      <c r="AC16">
        <f t="shared" si="26"/>
        <v>0</v>
      </c>
      <c r="AD16">
        <f t="shared" si="26"/>
        <v>0</v>
      </c>
      <c r="AE16">
        <f t="shared" si="26"/>
        <v>28</v>
      </c>
      <c r="AF16">
        <f t="shared" si="26"/>
        <v>23</v>
      </c>
      <c r="AG16">
        <f t="shared" si="26"/>
        <v>22</v>
      </c>
      <c r="AH16">
        <f t="shared" ref="AH16:BM16" si="27">MATCH(AH10,$B$2:$BM$2,0)-1</f>
        <v>33</v>
      </c>
      <c r="AI16">
        <f t="shared" si="27"/>
        <v>0</v>
      </c>
      <c r="AJ16">
        <f t="shared" si="27"/>
        <v>0</v>
      </c>
      <c r="AK16">
        <f t="shared" si="27"/>
        <v>34</v>
      </c>
      <c r="AL16">
        <f t="shared" si="27"/>
        <v>37</v>
      </c>
      <c r="AM16">
        <f t="shared" si="27"/>
        <v>0</v>
      </c>
      <c r="AN16">
        <f t="shared" si="27"/>
        <v>0</v>
      </c>
      <c r="AO16">
        <f t="shared" si="27"/>
        <v>38</v>
      </c>
      <c r="AP16">
        <f t="shared" si="27"/>
        <v>41</v>
      </c>
      <c r="AQ16">
        <f t="shared" si="27"/>
        <v>0</v>
      </c>
      <c r="AR16">
        <f t="shared" si="27"/>
        <v>0</v>
      </c>
      <c r="AS16">
        <f t="shared" si="27"/>
        <v>42</v>
      </c>
      <c r="AT16">
        <f t="shared" si="27"/>
        <v>21</v>
      </c>
      <c r="AU16">
        <f t="shared" si="27"/>
        <v>20</v>
      </c>
      <c r="AV16">
        <f t="shared" si="27"/>
        <v>47</v>
      </c>
      <c r="AW16">
        <f t="shared" si="27"/>
        <v>0</v>
      </c>
      <c r="AX16">
        <f t="shared" si="27"/>
        <v>0</v>
      </c>
      <c r="AY16">
        <f t="shared" si="27"/>
        <v>48</v>
      </c>
      <c r="AZ16">
        <f t="shared" si="27"/>
        <v>51</v>
      </c>
      <c r="BA16">
        <f t="shared" si="27"/>
        <v>0</v>
      </c>
      <c r="BB16">
        <f t="shared" si="27"/>
        <v>0</v>
      </c>
      <c r="BC16">
        <f t="shared" si="27"/>
        <v>52</v>
      </c>
      <c r="BD16">
        <f t="shared" si="27"/>
        <v>55</v>
      </c>
      <c r="BE16">
        <f t="shared" si="27"/>
        <v>0</v>
      </c>
      <c r="BF16">
        <f t="shared" si="27"/>
        <v>0</v>
      </c>
      <c r="BG16">
        <f t="shared" si="27"/>
        <v>56</v>
      </c>
      <c r="BH16">
        <f t="shared" si="27"/>
        <v>19</v>
      </c>
      <c r="BI16">
        <f t="shared" si="27"/>
        <v>18</v>
      </c>
      <c r="BJ16">
        <f t="shared" si="27"/>
        <v>61</v>
      </c>
      <c r="BK16">
        <f t="shared" si="27"/>
        <v>0</v>
      </c>
      <c r="BL16">
        <f t="shared" si="27"/>
        <v>0</v>
      </c>
      <c r="BM16">
        <f t="shared" si="27"/>
        <v>62</v>
      </c>
    </row>
    <row r="17" spans="1:65" hidden="1" x14ac:dyDescent="0.25">
      <c r="A17" t="s">
        <v>101</v>
      </c>
      <c r="B17">
        <f t="shared" ref="B17:AG17" si="28">MATCH(B11,$B$2:$BM$2,0)-1</f>
        <v>3</v>
      </c>
      <c r="C17">
        <f t="shared" si="28"/>
        <v>2</v>
      </c>
      <c r="D17">
        <f t="shared" si="28"/>
        <v>0</v>
      </c>
      <c r="E17">
        <f t="shared" si="28"/>
        <v>0</v>
      </c>
      <c r="F17">
        <f t="shared" si="28"/>
        <v>0</v>
      </c>
      <c r="G17">
        <f t="shared" si="28"/>
        <v>0</v>
      </c>
      <c r="H17">
        <f t="shared" si="28"/>
        <v>0</v>
      </c>
      <c r="I17">
        <f t="shared" si="28"/>
        <v>0</v>
      </c>
      <c r="J17">
        <f t="shared" si="28"/>
        <v>0</v>
      </c>
      <c r="K17">
        <f t="shared" si="28"/>
        <v>0</v>
      </c>
      <c r="L17">
        <f t="shared" si="28"/>
        <v>0</v>
      </c>
      <c r="M17">
        <f t="shared" si="28"/>
        <v>0</v>
      </c>
      <c r="N17">
        <f t="shared" si="28"/>
        <v>0</v>
      </c>
      <c r="O17">
        <f t="shared" si="28"/>
        <v>0</v>
      </c>
      <c r="P17">
        <f t="shared" si="28"/>
        <v>0</v>
      </c>
      <c r="Q17">
        <f t="shared" si="28"/>
        <v>0</v>
      </c>
      <c r="R17">
        <f t="shared" si="28"/>
        <v>0</v>
      </c>
      <c r="S17">
        <f t="shared" si="28"/>
        <v>0</v>
      </c>
      <c r="T17">
        <f t="shared" si="28"/>
        <v>17</v>
      </c>
      <c r="U17">
        <f t="shared" si="28"/>
        <v>16</v>
      </c>
      <c r="V17">
        <f t="shared" si="28"/>
        <v>23</v>
      </c>
      <c r="W17">
        <f t="shared" si="28"/>
        <v>22</v>
      </c>
      <c r="X17">
        <f t="shared" si="28"/>
        <v>0</v>
      </c>
      <c r="Y17">
        <f t="shared" si="28"/>
        <v>0</v>
      </c>
      <c r="Z17">
        <f t="shared" si="28"/>
        <v>0</v>
      </c>
      <c r="AA17">
        <f t="shared" si="28"/>
        <v>0</v>
      </c>
      <c r="AB17">
        <f t="shared" si="28"/>
        <v>0</v>
      </c>
      <c r="AC17">
        <f t="shared" si="28"/>
        <v>0</v>
      </c>
      <c r="AD17">
        <f t="shared" si="28"/>
        <v>0</v>
      </c>
      <c r="AE17">
        <f t="shared" si="28"/>
        <v>0</v>
      </c>
      <c r="AF17">
        <f t="shared" si="28"/>
        <v>0</v>
      </c>
      <c r="AG17">
        <f t="shared" si="28"/>
        <v>0</v>
      </c>
      <c r="AH17">
        <f t="shared" ref="AH17:BM17" si="29">MATCH(AH11,$B$2:$BM$2,0)-1</f>
        <v>0</v>
      </c>
      <c r="AI17">
        <f t="shared" si="29"/>
        <v>0</v>
      </c>
      <c r="AJ17">
        <f t="shared" si="29"/>
        <v>0</v>
      </c>
      <c r="AK17">
        <f t="shared" si="29"/>
        <v>0</v>
      </c>
      <c r="AL17">
        <f t="shared" si="29"/>
        <v>0</v>
      </c>
      <c r="AM17">
        <f t="shared" si="29"/>
        <v>0</v>
      </c>
      <c r="AN17">
        <f t="shared" si="29"/>
        <v>37</v>
      </c>
      <c r="AO17">
        <f t="shared" si="29"/>
        <v>36</v>
      </c>
      <c r="AP17">
        <f t="shared" si="29"/>
        <v>35</v>
      </c>
      <c r="AQ17">
        <f t="shared" si="29"/>
        <v>34</v>
      </c>
      <c r="AR17">
        <f t="shared" si="29"/>
        <v>33</v>
      </c>
      <c r="AS17">
        <f t="shared" si="29"/>
        <v>32</v>
      </c>
      <c r="AT17">
        <f t="shared" si="29"/>
        <v>31</v>
      </c>
      <c r="AU17">
        <f t="shared" si="29"/>
        <v>30</v>
      </c>
      <c r="AV17">
        <f t="shared" si="29"/>
        <v>29</v>
      </c>
      <c r="AW17">
        <f t="shared" si="29"/>
        <v>28</v>
      </c>
      <c r="AX17">
        <f t="shared" si="29"/>
        <v>27</v>
      </c>
      <c r="AY17">
        <f t="shared" si="29"/>
        <v>26</v>
      </c>
      <c r="AZ17">
        <f t="shared" si="29"/>
        <v>25</v>
      </c>
      <c r="BA17">
        <f t="shared" si="29"/>
        <v>24</v>
      </c>
      <c r="BB17">
        <f t="shared" si="29"/>
        <v>15</v>
      </c>
      <c r="BC17">
        <f t="shared" si="29"/>
        <v>14</v>
      </c>
      <c r="BD17">
        <f t="shared" si="29"/>
        <v>13</v>
      </c>
      <c r="BE17">
        <f t="shared" si="29"/>
        <v>12</v>
      </c>
      <c r="BF17">
        <f t="shared" si="29"/>
        <v>11</v>
      </c>
      <c r="BG17">
        <f t="shared" si="29"/>
        <v>10</v>
      </c>
      <c r="BH17">
        <f t="shared" si="29"/>
        <v>9</v>
      </c>
      <c r="BI17">
        <f t="shared" si="29"/>
        <v>8</v>
      </c>
      <c r="BJ17">
        <f t="shared" si="29"/>
        <v>7</v>
      </c>
      <c r="BK17">
        <f t="shared" si="29"/>
        <v>6</v>
      </c>
      <c r="BL17">
        <f t="shared" si="29"/>
        <v>5</v>
      </c>
      <c r="BM17">
        <f t="shared" si="29"/>
        <v>4</v>
      </c>
    </row>
    <row r="18" spans="1:65" hidden="1" x14ac:dyDescent="0.25">
      <c r="A18" t="s">
        <v>100</v>
      </c>
      <c r="B18">
        <f t="shared" ref="B18:AG18" si="30">MATCH(B12,$B$2:$BM$2,0)-1</f>
        <v>39</v>
      </c>
      <c r="C18">
        <f t="shared" si="30"/>
        <v>38</v>
      </c>
      <c r="D18">
        <f t="shared" si="30"/>
        <v>37</v>
      </c>
      <c r="E18">
        <f t="shared" si="30"/>
        <v>36</v>
      </c>
      <c r="F18">
        <f t="shared" si="30"/>
        <v>35</v>
      </c>
      <c r="G18">
        <f t="shared" si="30"/>
        <v>34</v>
      </c>
      <c r="H18">
        <f t="shared" si="30"/>
        <v>33</v>
      </c>
      <c r="I18">
        <f t="shared" si="30"/>
        <v>32</v>
      </c>
      <c r="J18">
        <f t="shared" si="30"/>
        <v>31</v>
      </c>
      <c r="K18">
        <f t="shared" si="30"/>
        <v>30</v>
      </c>
      <c r="L18">
        <f t="shared" si="30"/>
        <v>29</v>
      </c>
      <c r="M18">
        <f t="shared" si="30"/>
        <v>28</v>
      </c>
      <c r="N18">
        <f t="shared" si="30"/>
        <v>27</v>
      </c>
      <c r="O18">
        <f t="shared" si="30"/>
        <v>26</v>
      </c>
      <c r="P18">
        <f t="shared" si="30"/>
        <v>25</v>
      </c>
      <c r="Q18">
        <f t="shared" si="30"/>
        <v>24</v>
      </c>
      <c r="R18">
        <f t="shared" si="30"/>
        <v>23</v>
      </c>
      <c r="S18">
        <f t="shared" si="30"/>
        <v>22</v>
      </c>
      <c r="T18">
        <f t="shared" si="30"/>
        <v>21</v>
      </c>
      <c r="U18">
        <f t="shared" si="30"/>
        <v>20</v>
      </c>
      <c r="V18">
        <f t="shared" si="30"/>
        <v>0</v>
      </c>
      <c r="W18">
        <f t="shared" si="30"/>
        <v>0</v>
      </c>
      <c r="X18">
        <f t="shared" si="30"/>
        <v>0</v>
      </c>
      <c r="Y18">
        <f t="shared" si="30"/>
        <v>0</v>
      </c>
      <c r="Z18">
        <f t="shared" si="30"/>
        <v>0</v>
      </c>
      <c r="AA18">
        <f t="shared" si="30"/>
        <v>0</v>
      </c>
      <c r="AB18">
        <f t="shared" si="30"/>
        <v>0</v>
      </c>
      <c r="AC18">
        <f t="shared" si="30"/>
        <v>0</v>
      </c>
      <c r="AD18">
        <f t="shared" si="30"/>
        <v>0</v>
      </c>
      <c r="AE18">
        <f t="shared" si="30"/>
        <v>0</v>
      </c>
      <c r="AF18">
        <f t="shared" si="30"/>
        <v>0</v>
      </c>
      <c r="AG18">
        <f t="shared" si="30"/>
        <v>0</v>
      </c>
      <c r="AH18">
        <f t="shared" ref="AH18:BM18" si="31">MATCH(AH12,$B$2:$BM$2,0)-1</f>
        <v>0</v>
      </c>
      <c r="AI18">
        <f t="shared" si="31"/>
        <v>0</v>
      </c>
      <c r="AJ18">
        <f t="shared" si="31"/>
        <v>0</v>
      </c>
      <c r="AK18">
        <f t="shared" si="31"/>
        <v>0</v>
      </c>
      <c r="AL18">
        <f t="shared" si="31"/>
        <v>0</v>
      </c>
      <c r="AM18">
        <f t="shared" si="31"/>
        <v>0</v>
      </c>
      <c r="AN18">
        <f t="shared" si="31"/>
        <v>0</v>
      </c>
      <c r="AO18">
        <f t="shared" si="31"/>
        <v>0</v>
      </c>
      <c r="AP18">
        <f t="shared" si="31"/>
        <v>0</v>
      </c>
      <c r="AQ18">
        <f t="shared" si="31"/>
        <v>0</v>
      </c>
      <c r="AR18">
        <f t="shared" si="31"/>
        <v>0</v>
      </c>
      <c r="AS18">
        <f t="shared" si="31"/>
        <v>0</v>
      </c>
      <c r="AT18">
        <f t="shared" si="31"/>
        <v>0</v>
      </c>
      <c r="AU18">
        <f t="shared" si="31"/>
        <v>0</v>
      </c>
      <c r="AV18">
        <f t="shared" si="31"/>
        <v>0</v>
      </c>
      <c r="AW18">
        <f t="shared" si="31"/>
        <v>0</v>
      </c>
      <c r="AX18">
        <f t="shared" si="31"/>
        <v>0</v>
      </c>
      <c r="AY18">
        <f t="shared" si="31"/>
        <v>0</v>
      </c>
      <c r="AZ18">
        <f t="shared" si="31"/>
        <v>0</v>
      </c>
      <c r="BA18">
        <f t="shared" si="31"/>
        <v>0</v>
      </c>
      <c r="BB18">
        <f t="shared" si="31"/>
        <v>51</v>
      </c>
      <c r="BC18">
        <f t="shared" si="31"/>
        <v>50</v>
      </c>
      <c r="BD18">
        <f t="shared" si="31"/>
        <v>49</v>
      </c>
      <c r="BE18">
        <f t="shared" si="31"/>
        <v>48</v>
      </c>
      <c r="BF18">
        <f t="shared" si="31"/>
        <v>47</v>
      </c>
      <c r="BG18">
        <f t="shared" si="31"/>
        <v>46</v>
      </c>
      <c r="BH18">
        <f t="shared" si="31"/>
        <v>45</v>
      </c>
      <c r="BI18">
        <f t="shared" si="31"/>
        <v>44</v>
      </c>
      <c r="BJ18">
        <f t="shared" si="31"/>
        <v>43</v>
      </c>
      <c r="BK18">
        <f t="shared" si="31"/>
        <v>42</v>
      </c>
      <c r="BL18">
        <f t="shared" si="31"/>
        <v>41</v>
      </c>
      <c r="BM18">
        <f t="shared" si="31"/>
        <v>40</v>
      </c>
    </row>
    <row r="19" spans="1:65" hidden="1" x14ac:dyDescent="0.25">
      <c r="A19" t="s">
        <v>99</v>
      </c>
      <c r="B19">
        <f t="shared" ref="B19:AG19" si="32">MATCH(B13,$B$2:$BM$2,0)-1</f>
        <v>53</v>
      </c>
      <c r="C19">
        <f t="shared" si="32"/>
        <v>52</v>
      </c>
      <c r="D19">
        <f t="shared" si="32"/>
        <v>15</v>
      </c>
      <c r="E19">
        <f t="shared" si="32"/>
        <v>14</v>
      </c>
      <c r="F19">
        <f t="shared" si="32"/>
        <v>13</v>
      </c>
      <c r="G19">
        <f t="shared" si="32"/>
        <v>12</v>
      </c>
      <c r="H19">
        <f t="shared" si="32"/>
        <v>11</v>
      </c>
      <c r="I19">
        <f t="shared" si="32"/>
        <v>10</v>
      </c>
      <c r="J19">
        <f t="shared" si="32"/>
        <v>9</v>
      </c>
      <c r="K19">
        <f t="shared" si="32"/>
        <v>0</v>
      </c>
      <c r="L19">
        <f t="shared" si="32"/>
        <v>0</v>
      </c>
      <c r="M19">
        <f t="shared" si="32"/>
        <v>0</v>
      </c>
      <c r="N19">
        <f t="shared" si="32"/>
        <v>0</v>
      </c>
      <c r="O19">
        <f t="shared" si="32"/>
        <v>0</v>
      </c>
      <c r="P19">
        <f t="shared" si="32"/>
        <v>0</v>
      </c>
      <c r="Q19">
        <f t="shared" si="32"/>
        <v>0</v>
      </c>
      <c r="R19">
        <f t="shared" si="32"/>
        <v>0</v>
      </c>
      <c r="S19">
        <f t="shared" si="32"/>
        <v>16</v>
      </c>
      <c r="T19">
        <f t="shared" si="32"/>
        <v>19</v>
      </c>
      <c r="U19">
        <f t="shared" si="32"/>
        <v>0</v>
      </c>
      <c r="V19">
        <f t="shared" si="32"/>
        <v>0</v>
      </c>
      <c r="W19">
        <f t="shared" si="32"/>
        <v>20</v>
      </c>
      <c r="X19">
        <f t="shared" si="32"/>
        <v>23</v>
      </c>
      <c r="Y19">
        <f t="shared" si="32"/>
        <v>0</v>
      </c>
      <c r="Z19">
        <f t="shared" si="32"/>
        <v>0</v>
      </c>
      <c r="AA19">
        <f t="shared" si="32"/>
        <v>0</v>
      </c>
      <c r="AB19">
        <f t="shared" si="32"/>
        <v>0</v>
      </c>
      <c r="AC19">
        <f t="shared" si="32"/>
        <v>0</v>
      </c>
      <c r="AD19">
        <f t="shared" si="32"/>
        <v>0</v>
      </c>
      <c r="AE19">
        <f t="shared" si="32"/>
        <v>0</v>
      </c>
      <c r="AF19">
        <f t="shared" si="32"/>
        <v>0</v>
      </c>
      <c r="AG19">
        <f t="shared" si="32"/>
        <v>30</v>
      </c>
      <c r="AH19">
        <f t="shared" ref="AH19:BM19" si="33">MATCH(AH13,$B$2:$BM$2,0)-1</f>
        <v>29</v>
      </c>
      <c r="AI19">
        <f t="shared" si="33"/>
        <v>28</v>
      </c>
      <c r="AJ19">
        <f t="shared" si="33"/>
        <v>27</v>
      </c>
      <c r="AK19">
        <f t="shared" si="33"/>
        <v>26</v>
      </c>
      <c r="AL19">
        <f t="shared" si="33"/>
        <v>25</v>
      </c>
      <c r="AM19">
        <f t="shared" si="33"/>
        <v>24</v>
      </c>
      <c r="AN19">
        <f t="shared" si="33"/>
        <v>51</v>
      </c>
      <c r="AO19">
        <f t="shared" si="33"/>
        <v>50</v>
      </c>
      <c r="AP19">
        <f t="shared" si="33"/>
        <v>49</v>
      </c>
      <c r="AQ19">
        <f t="shared" si="33"/>
        <v>48</v>
      </c>
      <c r="AR19">
        <f t="shared" si="33"/>
        <v>47</v>
      </c>
      <c r="AS19">
        <f t="shared" si="33"/>
        <v>46</v>
      </c>
      <c r="AT19">
        <f t="shared" si="33"/>
        <v>45</v>
      </c>
      <c r="AU19">
        <f t="shared" si="33"/>
        <v>0</v>
      </c>
      <c r="AV19">
        <f t="shared" si="33"/>
        <v>0</v>
      </c>
      <c r="AW19">
        <f t="shared" si="33"/>
        <v>0</v>
      </c>
      <c r="AX19">
        <f t="shared" si="33"/>
        <v>0</v>
      </c>
      <c r="AY19">
        <f t="shared" si="33"/>
        <v>0</v>
      </c>
      <c r="AZ19">
        <f t="shared" si="33"/>
        <v>0</v>
      </c>
      <c r="BA19">
        <f t="shared" si="33"/>
        <v>0</v>
      </c>
      <c r="BB19">
        <f t="shared" si="33"/>
        <v>0</v>
      </c>
      <c r="BC19">
        <f t="shared" si="33"/>
        <v>0</v>
      </c>
      <c r="BD19">
        <f t="shared" si="33"/>
        <v>0</v>
      </c>
      <c r="BE19">
        <f t="shared" si="33"/>
        <v>0</v>
      </c>
      <c r="BF19">
        <f t="shared" si="33"/>
        <v>0</v>
      </c>
      <c r="BG19">
        <f t="shared" si="33"/>
        <v>0</v>
      </c>
      <c r="BH19">
        <f t="shared" si="33"/>
        <v>0</v>
      </c>
      <c r="BI19">
        <f t="shared" si="33"/>
        <v>58</v>
      </c>
      <c r="BJ19">
        <f t="shared" si="33"/>
        <v>57</v>
      </c>
      <c r="BK19">
        <f t="shared" si="33"/>
        <v>56</v>
      </c>
      <c r="BL19">
        <f t="shared" si="33"/>
        <v>55</v>
      </c>
      <c r="BM19">
        <f t="shared" si="33"/>
        <v>54</v>
      </c>
    </row>
    <row r="20" spans="1:65" hidden="1" x14ac:dyDescent="0.25">
      <c r="A20" t="s">
        <v>98</v>
      </c>
      <c r="B20">
        <f t="shared" ref="B20:AG20" si="34">MATCH(B14,$B$2:$BM$2,0)-1</f>
        <v>59</v>
      </c>
      <c r="C20">
        <f t="shared" si="34"/>
        <v>18</v>
      </c>
      <c r="D20">
        <f t="shared" si="34"/>
        <v>17</v>
      </c>
      <c r="E20">
        <f t="shared" si="34"/>
        <v>8</v>
      </c>
      <c r="F20">
        <f t="shared" si="34"/>
        <v>7</v>
      </c>
      <c r="G20">
        <f t="shared" si="34"/>
        <v>6</v>
      </c>
      <c r="H20">
        <f t="shared" si="34"/>
        <v>0</v>
      </c>
      <c r="I20">
        <f t="shared" si="34"/>
        <v>0</v>
      </c>
      <c r="J20">
        <f t="shared" si="34"/>
        <v>0</v>
      </c>
      <c r="K20">
        <f t="shared" si="34"/>
        <v>0</v>
      </c>
      <c r="L20">
        <f t="shared" si="34"/>
        <v>0</v>
      </c>
      <c r="M20">
        <f t="shared" si="34"/>
        <v>0</v>
      </c>
      <c r="N20">
        <f t="shared" si="34"/>
        <v>11</v>
      </c>
      <c r="O20">
        <f t="shared" si="34"/>
        <v>10</v>
      </c>
      <c r="P20">
        <f t="shared" si="34"/>
        <v>9</v>
      </c>
      <c r="Q20">
        <f t="shared" si="34"/>
        <v>16</v>
      </c>
      <c r="R20">
        <f t="shared" si="34"/>
        <v>0</v>
      </c>
      <c r="S20">
        <f t="shared" si="34"/>
        <v>0</v>
      </c>
      <c r="T20">
        <f t="shared" si="34"/>
        <v>0</v>
      </c>
      <c r="U20">
        <f t="shared" si="34"/>
        <v>0</v>
      </c>
      <c r="V20">
        <f t="shared" si="34"/>
        <v>0</v>
      </c>
      <c r="W20">
        <f t="shared" si="34"/>
        <v>0</v>
      </c>
      <c r="X20">
        <f t="shared" si="34"/>
        <v>0</v>
      </c>
      <c r="Y20">
        <f t="shared" si="34"/>
        <v>0</v>
      </c>
      <c r="Z20">
        <f t="shared" si="34"/>
        <v>23</v>
      </c>
      <c r="AA20">
        <f t="shared" si="34"/>
        <v>30</v>
      </c>
      <c r="AB20">
        <f t="shared" si="34"/>
        <v>29</v>
      </c>
      <c r="AC20">
        <f t="shared" si="34"/>
        <v>28</v>
      </c>
      <c r="AD20">
        <f t="shared" si="34"/>
        <v>0</v>
      </c>
      <c r="AE20">
        <f t="shared" si="34"/>
        <v>0</v>
      </c>
      <c r="AF20">
        <f t="shared" si="34"/>
        <v>0</v>
      </c>
      <c r="AG20">
        <f t="shared" si="34"/>
        <v>0</v>
      </c>
      <c r="AH20">
        <f t="shared" ref="AH20:BM20" si="35">MATCH(AH14,$B$2:$BM$2,0)-1</f>
        <v>0</v>
      </c>
      <c r="AI20">
        <f t="shared" si="35"/>
        <v>0</v>
      </c>
      <c r="AJ20">
        <f t="shared" si="35"/>
        <v>33</v>
      </c>
      <c r="AK20">
        <f t="shared" si="35"/>
        <v>32</v>
      </c>
      <c r="AL20">
        <f t="shared" si="35"/>
        <v>31</v>
      </c>
      <c r="AM20">
        <f t="shared" si="35"/>
        <v>22</v>
      </c>
      <c r="AN20">
        <f t="shared" si="35"/>
        <v>21</v>
      </c>
      <c r="AO20">
        <f t="shared" si="35"/>
        <v>44</v>
      </c>
      <c r="AP20">
        <f t="shared" si="35"/>
        <v>43</v>
      </c>
      <c r="AQ20">
        <f t="shared" si="35"/>
        <v>42</v>
      </c>
      <c r="AR20">
        <f t="shared" si="35"/>
        <v>0</v>
      </c>
      <c r="AS20">
        <f t="shared" si="35"/>
        <v>0</v>
      </c>
      <c r="AT20">
        <f t="shared" si="35"/>
        <v>0</v>
      </c>
      <c r="AU20">
        <f t="shared" si="35"/>
        <v>0</v>
      </c>
      <c r="AV20">
        <f t="shared" si="35"/>
        <v>0</v>
      </c>
      <c r="AW20">
        <f t="shared" si="35"/>
        <v>0</v>
      </c>
      <c r="AX20">
        <f t="shared" si="35"/>
        <v>47</v>
      </c>
      <c r="AY20">
        <f t="shared" si="35"/>
        <v>46</v>
      </c>
      <c r="AZ20">
        <f t="shared" si="35"/>
        <v>45</v>
      </c>
      <c r="BA20">
        <f t="shared" si="35"/>
        <v>20</v>
      </c>
      <c r="BB20">
        <f t="shared" si="35"/>
        <v>19</v>
      </c>
      <c r="BC20">
        <f t="shared" si="35"/>
        <v>58</v>
      </c>
      <c r="BD20">
        <f t="shared" si="35"/>
        <v>57</v>
      </c>
      <c r="BE20">
        <f t="shared" si="35"/>
        <v>56</v>
      </c>
      <c r="BF20">
        <f t="shared" si="35"/>
        <v>0</v>
      </c>
      <c r="BG20">
        <f t="shared" si="35"/>
        <v>0</v>
      </c>
      <c r="BH20">
        <f t="shared" si="35"/>
        <v>0</v>
      </c>
      <c r="BI20">
        <f t="shared" si="35"/>
        <v>0</v>
      </c>
      <c r="BJ20">
        <f t="shared" si="35"/>
        <v>0</v>
      </c>
      <c r="BK20">
        <f t="shared" si="35"/>
        <v>0</v>
      </c>
      <c r="BL20">
        <f t="shared" si="35"/>
        <v>61</v>
      </c>
      <c r="BM20">
        <f t="shared" si="35"/>
        <v>60</v>
      </c>
    </row>
    <row r="21" spans="1:65" hidden="1" x14ac:dyDescent="0.25">
      <c r="A21" t="s">
        <v>97</v>
      </c>
      <c r="B21">
        <f t="shared" ref="B21:AG21" si="36">MATCH(B15,$B$2:$BM$2,0)-1</f>
        <v>63</v>
      </c>
      <c r="C21">
        <f t="shared" si="36"/>
        <v>62</v>
      </c>
      <c r="D21">
        <f t="shared" si="36"/>
        <v>5</v>
      </c>
      <c r="E21">
        <f t="shared" si="36"/>
        <v>4</v>
      </c>
      <c r="F21">
        <f t="shared" si="36"/>
        <v>0</v>
      </c>
      <c r="G21">
        <f t="shared" si="36"/>
        <v>0</v>
      </c>
      <c r="H21">
        <f t="shared" si="36"/>
        <v>0</v>
      </c>
      <c r="I21">
        <f t="shared" si="36"/>
        <v>0</v>
      </c>
      <c r="J21">
        <f t="shared" si="36"/>
        <v>7</v>
      </c>
      <c r="K21">
        <f t="shared" si="36"/>
        <v>10</v>
      </c>
      <c r="L21">
        <f t="shared" si="36"/>
        <v>0</v>
      </c>
      <c r="M21">
        <f t="shared" si="36"/>
        <v>0</v>
      </c>
      <c r="N21">
        <f t="shared" si="36"/>
        <v>0</v>
      </c>
      <c r="O21">
        <f t="shared" si="36"/>
        <v>0</v>
      </c>
      <c r="P21">
        <f t="shared" si="36"/>
        <v>13</v>
      </c>
      <c r="Q21">
        <f t="shared" si="36"/>
        <v>12</v>
      </c>
      <c r="R21">
        <f t="shared" si="36"/>
        <v>11</v>
      </c>
      <c r="S21">
        <f t="shared" si="36"/>
        <v>6</v>
      </c>
      <c r="T21">
        <f t="shared" si="36"/>
        <v>61</v>
      </c>
      <c r="U21">
        <f t="shared" si="36"/>
        <v>56</v>
      </c>
      <c r="V21">
        <f t="shared" si="36"/>
        <v>47</v>
      </c>
      <c r="W21">
        <f t="shared" si="36"/>
        <v>42</v>
      </c>
      <c r="X21">
        <f t="shared" si="36"/>
        <v>33</v>
      </c>
      <c r="Y21">
        <f t="shared" si="36"/>
        <v>28</v>
      </c>
      <c r="Z21">
        <f t="shared" si="36"/>
        <v>27</v>
      </c>
      <c r="AA21">
        <f t="shared" si="36"/>
        <v>26</v>
      </c>
      <c r="AB21">
        <f t="shared" si="36"/>
        <v>0</v>
      </c>
      <c r="AC21">
        <f t="shared" si="36"/>
        <v>0</v>
      </c>
      <c r="AD21">
        <f t="shared" si="36"/>
        <v>0</v>
      </c>
      <c r="AE21">
        <f t="shared" si="36"/>
        <v>0</v>
      </c>
      <c r="AF21">
        <f t="shared" si="36"/>
        <v>29</v>
      </c>
      <c r="AG21">
        <f t="shared" si="36"/>
        <v>32</v>
      </c>
      <c r="AH21">
        <f t="shared" ref="AH21:BM21" si="37">MATCH(AH15,$B$2:$BM$2,0)-1</f>
        <v>0</v>
      </c>
      <c r="AI21">
        <f t="shared" si="37"/>
        <v>0</v>
      </c>
      <c r="AJ21">
        <f t="shared" si="37"/>
        <v>0</v>
      </c>
      <c r="AK21">
        <f t="shared" si="37"/>
        <v>0</v>
      </c>
      <c r="AL21">
        <f t="shared" si="37"/>
        <v>35</v>
      </c>
      <c r="AM21">
        <f t="shared" si="37"/>
        <v>34</v>
      </c>
      <c r="AN21">
        <f t="shared" si="37"/>
        <v>41</v>
      </c>
      <c r="AO21">
        <f t="shared" si="37"/>
        <v>40</v>
      </c>
      <c r="AP21">
        <f t="shared" si="37"/>
        <v>0</v>
      </c>
      <c r="AQ21">
        <f t="shared" si="37"/>
        <v>0</v>
      </c>
      <c r="AR21">
        <f t="shared" si="37"/>
        <v>0</v>
      </c>
      <c r="AS21">
        <f t="shared" si="37"/>
        <v>0</v>
      </c>
      <c r="AT21">
        <f t="shared" si="37"/>
        <v>43</v>
      </c>
      <c r="AU21">
        <f t="shared" si="37"/>
        <v>46</v>
      </c>
      <c r="AV21">
        <f t="shared" si="37"/>
        <v>0</v>
      </c>
      <c r="AW21">
        <f t="shared" si="37"/>
        <v>0</v>
      </c>
      <c r="AX21">
        <f t="shared" si="37"/>
        <v>0</v>
      </c>
      <c r="AY21">
        <f t="shared" si="37"/>
        <v>0</v>
      </c>
      <c r="AZ21">
        <f t="shared" si="37"/>
        <v>49</v>
      </c>
      <c r="BA21">
        <f t="shared" si="37"/>
        <v>48</v>
      </c>
      <c r="BB21">
        <f t="shared" si="37"/>
        <v>55</v>
      </c>
      <c r="BC21">
        <f t="shared" si="37"/>
        <v>54</v>
      </c>
      <c r="BD21">
        <f t="shared" si="37"/>
        <v>0</v>
      </c>
      <c r="BE21">
        <f t="shared" si="37"/>
        <v>0</v>
      </c>
      <c r="BF21">
        <f t="shared" si="37"/>
        <v>0</v>
      </c>
      <c r="BG21">
        <f t="shared" si="37"/>
        <v>0</v>
      </c>
      <c r="BH21">
        <f t="shared" si="37"/>
        <v>57</v>
      </c>
      <c r="BI21">
        <f t="shared" si="37"/>
        <v>60</v>
      </c>
      <c r="BJ21">
        <f t="shared" si="37"/>
        <v>0</v>
      </c>
      <c r="BK21">
        <f t="shared" si="37"/>
        <v>0</v>
      </c>
      <c r="BL21">
        <f t="shared" si="37"/>
        <v>0</v>
      </c>
      <c r="BM21">
        <f t="shared" si="37"/>
        <v>0</v>
      </c>
    </row>
    <row r="22" spans="1:65" x14ac:dyDescent="0.25">
      <c r="A22" t="s">
        <v>102</v>
      </c>
      <c r="B22">
        <f t="shared" ref="B22:AG22" si="38">IF(B16,B16-B$1,0)</f>
        <v>1</v>
      </c>
      <c r="C22">
        <f t="shared" si="38"/>
        <v>0</v>
      </c>
      <c r="D22">
        <f t="shared" si="38"/>
        <v>0</v>
      </c>
      <c r="E22">
        <f t="shared" si="38"/>
        <v>-1</v>
      </c>
      <c r="F22">
        <f t="shared" si="38"/>
        <v>1</v>
      </c>
      <c r="G22">
        <f t="shared" si="38"/>
        <v>0</v>
      </c>
      <c r="H22">
        <f t="shared" si="38"/>
        <v>0</v>
      </c>
      <c r="I22">
        <f t="shared" si="38"/>
        <v>-1</v>
      </c>
      <c r="J22">
        <f t="shared" si="38"/>
        <v>9</v>
      </c>
      <c r="K22">
        <f t="shared" si="38"/>
        <v>7</v>
      </c>
      <c r="L22">
        <f t="shared" si="38"/>
        <v>1</v>
      </c>
      <c r="M22">
        <f t="shared" si="38"/>
        <v>0</v>
      </c>
      <c r="N22">
        <f t="shared" si="38"/>
        <v>0</v>
      </c>
      <c r="O22">
        <f t="shared" si="38"/>
        <v>-1</v>
      </c>
      <c r="P22">
        <f t="shared" si="38"/>
        <v>1</v>
      </c>
      <c r="Q22">
        <f t="shared" si="38"/>
        <v>0</v>
      </c>
      <c r="R22">
        <f t="shared" si="38"/>
        <v>0</v>
      </c>
      <c r="S22">
        <f t="shared" si="38"/>
        <v>0</v>
      </c>
      <c r="T22">
        <f t="shared" si="38"/>
        <v>0</v>
      </c>
      <c r="U22">
        <f t="shared" si="38"/>
        <v>0</v>
      </c>
      <c r="V22">
        <f t="shared" si="38"/>
        <v>0</v>
      </c>
      <c r="W22">
        <f t="shared" si="38"/>
        <v>0</v>
      </c>
      <c r="X22">
        <f t="shared" si="38"/>
        <v>0</v>
      </c>
      <c r="Y22">
        <f t="shared" si="38"/>
        <v>0</v>
      </c>
      <c r="Z22">
        <f t="shared" si="38"/>
        <v>0</v>
      </c>
      <c r="AA22">
        <f t="shared" si="38"/>
        <v>-1</v>
      </c>
      <c r="AB22">
        <f t="shared" si="38"/>
        <v>1</v>
      </c>
      <c r="AC22">
        <f t="shared" si="38"/>
        <v>0</v>
      </c>
      <c r="AD22">
        <f t="shared" si="38"/>
        <v>0</v>
      </c>
      <c r="AE22">
        <f t="shared" si="38"/>
        <v>-1</v>
      </c>
      <c r="AF22">
        <f t="shared" si="38"/>
        <v>-7</v>
      </c>
      <c r="AG22">
        <f t="shared" si="38"/>
        <v>-9</v>
      </c>
      <c r="AH22">
        <f t="shared" ref="AH22:BM22" si="39">IF(AH16,AH16-AH$1,0)</f>
        <v>1</v>
      </c>
      <c r="AI22">
        <f t="shared" si="39"/>
        <v>0</v>
      </c>
      <c r="AJ22">
        <f t="shared" si="39"/>
        <v>0</v>
      </c>
      <c r="AK22">
        <f t="shared" si="39"/>
        <v>-1</v>
      </c>
      <c r="AL22">
        <f t="shared" si="39"/>
        <v>1</v>
      </c>
      <c r="AM22">
        <f t="shared" si="39"/>
        <v>0</v>
      </c>
      <c r="AN22">
        <f t="shared" si="39"/>
        <v>0</v>
      </c>
      <c r="AO22">
        <f t="shared" si="39"/>
        <v>-1</v>
      </c>
      <c r="AP22">
        <f t="shared" si="39"/>
        <v>1</v>
      </c>
      <c r="AQ22">
        <f t="shared" si="39"/>
        <v>0</v>
      </c>
      <c r="AR22">
        <f t="shared" si="39"/>
        <v>0</v>
      </c>
      <c r="AS22">
        <f t="shared" si="39"/>
        <v>-1</v>
      </c>
      <c r="AT22">
        <f t="shared" si="39"/>
        <v>-23</v>
      </c>
      <c r="AU22">
        <f t="shared" si="39"/>
        <v>-25</v>
      </c>
      <c r="AV22">
        <f t="shared" si="39"/>
        <v>1</v>
      </c>
      <c r="AW22">
        <f t="shared" si="39"/>
        <v>0</v>
      </c>
      <c r="AX22">
        <f t="shared" si="39"/>
        <v>0</v>
      </c>
      <c r="AY22">
        <f t="shared" si="39"/>
        <v>-1</v>
      </c>
      <c r="AZ22">
        <f t="shared" si="39"/>
        <v>1</v>
      </c>
      <c r="BA22">
        <f t="shared" si="39"/>
        <v>0</v>
      </c>
      <c r="BB22">
        <f t="shared" si="39"/>
        <v>0</v>
      </c>
      <c r="BC22">
        <f t="shared" si="39"/>
        <v>-1</v>
      </c>
      <c r="BD22">
        <f t="shared" si="39"/>
        <v>1</v>
      </c>
      <c r="BE22">
        <f t="shared" si="39"/>
        <v>0</v>
      </c>
      <c r="BF22">
        <f t="shared" si="39"/>
        <v>0</v>
      </c>
      <c r="BG22">
        <f t="shared" si="39"/>
        <v>-1</v>
      </c>
      <c r="BH22">
        <f t="shared" si="39"/>
        <v>-39</v>
      </c>
      <c r="BI22">
        <f t="shared" si="39"/>
        <v>-41</v>
      </c>
      <c r="BJ22">
        <f t="shared" si="39"/>
        <v>1</v>
      </c>
      <c r="BK22">
        <f t="shared" si="39"/>
        <v>0</v>
      </c>
      <c r="BL22">
        <f t="shared" si="39"/>
        <v>0</v>
      </c>
      <c r="BM22">
        <f t="shared" si="39"/>
        <v>-1</v>
      </c>
    </row>
    <row r="23" spans="1:65" x14ac:dyDescent="0.25">
      <c r="A23" t="s">
        <v>101</v>
      </c>
      <c r="B23">
        <f t="shared" ref="B23:AG23" si="40">IF(B17,B17-B$1,0)</f>
        <v>3</v>
      </c>
      <c r="C23">
        <f t="shared" si="40"/>
        <v>1</v>
      </c>
      <c r="D23">
        <f t="shared" si="40"/>
        <v>0</v>
      </c>
      <c r="E23">
        <f t="shared" si="40"/>
        <v>0</v>
      </c>
      <c r="F23">
        <f t="shared" si="40"/>
        <v>0</v>
      </c>
      <c r="G23">
        <f t="shared" si="40"/>
        <v>0</v>
      </c>
      <c r="H23">
        <f t="shared" si="40"/>
        <v>0</v>
      </c>
      <c r="I23">
        <f t="shared" si="40"/>
        <v>0</v>
      </c>
      <c r="J23">
        <f t="shared" si="40"/>
        <v>0</v>
      </c>
      <c r="K23">
        <f t="shared" si="40"/>
        <v>0</v>
      </c>
      <c r="L23">
        <f t="shared" si="40"/>
        <v>0</v>
      </c>
      <c r="M23">
        <f t="shared" si="40"/>
        <v>0</v>
      </c>
      <c r="N23">
        <f t="shared" si="40"/>
        <v>0</v>
      </c>
      <c r="O23">
        <f t="shared" si="40"/>
        <v>0</v>
      </c>
      <c r="P23">
        <f t="shared" si="40"/>
        <v>0</v>
      </c>
      <c r="Q23">
        <f t="shared" si="40"/>
        <v>0</v>
      </c>
      <c r="R23">
        <f t="shared" si="40"/>
        <v>0</v>
      </c>
      <c r="S23">
        <f t="shared" si="40"/>
        <v>0</v>
      </c>
      <c r="T23">
        <f t="shared" si="40"/>
        <v>-1</v>
      </c>
      <c r="U23">
        <f t="shared" si="40"/>
        <v>-3</v>
      </c>
      <c r="V23">
        <f t="shared" si="40"/>
        <v>3</v>
      </c>
      <c r="W23">
        <f t="shared" si="40"/>
        <v>1</v>
      </c>
      <c r="X23">
        <f t="shared" si="40"/>
        <v>0</v>
      </c>
      <c r="Y23">
        <f t="shared" si="40"/>
        <v>0</v>
      </c>
      <c r="Z23">
        <f t="shared" si="40"/>
        <v>0</v>
      </c>
      <c r="AA23">
        <f t="shared" si="40"/>
        <v>0</v>
      </c>
      <c r="AB23">
        <f t="shared" si="40"/>
        <v>0</v>
      </c>
      <c r="AC23">
        <f t="shared" si="40"/>
        <v>0</v>
      </c>
      <c r="AD23">
        <f t="shared" si="40"/>
        <v>0</v>
      </c>
      <c r="AE23">
        <f t="shared" si="40"/>
        <v>0</v>
      </c>
      <c r="AF23">
        <f t="shared" si="40"/>
        <v>0</v>
      </c>
      <c r="AG23">
        <f t="shared" si="40"/>
        <v>0</v>
      </c>
      <c r="AH23">
        <f t="shared" ref="AH23:BM23" si="41">IF(AH17,AH17-AH$1,0)</f>
        <v>0</v>
      </c>
      <c r="AI23">
        <f t="shared" si="41"/>
        <v>0</v>
      </c>
      <c r="AJ23">
        <f t="shared" si="41"/>
        <v>0</v>
      </c>
      <c r="AK23">
        <f t="shared" si="41"/>
        <v>0</v>
      </c>
      <c r="AL23">
        <f t="shared" si="41"/>
        <v>0</v>
      </c>
      <c r="AM23">
        <f t="shared" si="41"/>
        <v>0</v>
      </c>
      <c r="AN23">
        <f t="shared" si="41"/>
        <v>-1</v>
      </c>
      <c r="AO23">
        <f t="shared" si="41"/>
        <v>-3</v>
      </c>
      <c r="AP23">
        <f t="shared" si="41"/>
        <v>-5</v>
      </c>
      <c r="AQ23">
        <f t="shared" si="41"/>
        <v>-7</v>
      </c>
      <c r="AR23">
        <f t="shared" si="41"/>
        <v>-9</v>
      </c>
      <c r="AS23">
        <f t="shared" si="41"/>
        <v>-11</v>
      </c>
      <c r="AT23">
        <f t="shared" si="41"/>
        <v>-13</v>
      </c>
      <c r="AU23">
        <f t="shared" si="41"/>
        <v>-15</v>
      </c>
      <c r="AV23">
        <f t="shared" si="41"/>
        <v>-17</v>
      </c>
      <c r="AW23">
        <f t="shared" si="41"/>
        <v>-19</v>
      </c>
      <c r="AX23">
        <f t="shared" si="41"/>
        <v>-21</v>
      </c>
      <c r="AY23">
        <f t="shared" si="41"/>
        <v>-23</v>
      </c>
      <c r="AZ23">
        <f t="shared" si="41"/>
        <v>-25</v>
      </c>
      <c r="BA23">
        <f t="shared" si="41"/>
        <v>-27</v>
      </c>
      <c r="BB23">
        <f t="shared" si="41"/>
        <v>-37</v>
      </c>
      <c r="BC23">
        <f t="shared" si="41"/>
        <v>-39</v>
      </c>
      <c r="BD23">
        <f t="shared" si="41"/>
        <v>-41</v>
      </c>
      <c r="BE23">
        <f t="shared" si="41"/>
        <v>-43</v>
      </c>
      <c r="BF23">
        <f t="shared" si="41"/>
        <v>-45</v>
      </c>
      <c r="BG23">
        <f t="shared" si="41"/>
        <v>-47</v>
      </c>
      <c r="BH23">
        <f t="shared" si="41"/>
        <v>-49</v>
      </c>
      <c r="BI23">
        <f t="shared" si="41"/>
        <v>-51</v>
      </c>
      <c r="BJ23">
        <f t="shared" si="41"/>
        <v>-53</v>
      </c>
      <c r="BK23">
        <f t="shared" si="41"/>
        <v>-55</v>
      </c>
      <c r="BL23">
        <f t="shared" si="41"/>
        <v>-57</v>
      </c>
      <c r="BM23">
        <f t="shared" si="41"/>
        <v>-59</v>
      </c>
    </row>
    <row r="24" spans="1:65" x14ac:dyDescent="0.25">
      <c r="A24" t="s">
        <v>100</v>
      </c>
      <c r="B24">
        <f t="shared" ref="B24:AG24" si="42">IF(B18,B18-B$1,0)</f>
        <v>39</v>
      </c>
      <c r="C24">
        <f t="shared" si="42"/>
        <v>37</v>
      </c>
      <c r="D24">
        <f t="shared" si="42"/>
        <v>35</v>
      </c>
      <c r="E24">
        <f t="shared" si="42"/>
        <v>33</v>
      </c>
      <c r="F24">
        <f t="shared" si="42"/>
        <v>31</v>
      </c>
      <c r="G24">
        <f t="shared" si="42"/>
        <v>29</v>
      </c>
      <c r="H24">
        <f t="shared" si="42"/>
        <v>27</v>
      </c>
      <c r="I24">
        <f t="shared" si="42"/>
        <v>25</v>
      </c>
      <c r="J24">
        <f t="shared" si="42"/>
        <v>23</v>
      </c>
      <c r="K24">
        <f t="shared" si="42"/>
        <v>21</v>
      </c>
      <c r="L24">
        <f t="shared" si="42"/>
        <v>19</v>
      </c>
      <c r="M24">
        <f t="shared" si="42"/>
        <v>17</v>
      </c>
      <c r="N24">
        <f t="shared" si="42"/>
        <v>15</v>
      </c>
      <c r="O24">
        <f t="shared" si="42"/>
        <v>13</v>
      </c>
      <c r="P24">
        <f t="shared" si="42"/>
        <v>11</v>
      </c>
      <c r="Q24">
        <f t="shared" si="42"/>
        <v>9</v>
      </c>
      <c r="R24">
        <f t="shared" si="42"/>
        <v>7</v>
      </c>
      <c r="S24">
        <f t="shared" si="42"/>
        <v>5</v>
      </c>
      <c r="T24">
        <f t="shared" si="42"/>
        <v>3</v>
      </c>
      <c r="U24">
        <f t="shared" si="42"/>
        <v>1</v>
      </c>
      <c r="V24">
        <f t="shared" si="42"/>
        <v>0</v>
      </c>
      <c r="W24">
        <f t="shared" si="42"/>
        <v>0</v>
      </c>
      <c r="X24">
        <f t="shared" si="42"/>
        <v>0</v>
      </c>
      <c r="Y24">
        <f t="shared" si="42"/>
        <v>0</v>
      </c>
      <c r="Z24">
        <f t="shared" si="42"/>
        <v>0</v>
      </c>
      <c r="AA24">
        <f t="shared" si="42"/>
        <v>0</v>
      </c>
      <c r="AB24">
        <f t="shared" si="42"/>
        <v>0</v>
      </c>
      <c r="AC24">
        <f t="shared" si="42"/>
        <v>0</v>
      </c>
      <c r="AD24">
        <f t="shared" si="42"/>
        <v>0</v>
      </c>
      <c r="AE24">
        <f t="shared" si="42"/>
        <v>0</v>
      </c>
      <c r="AF24">
        <f t="shared" si="42"/>
        <v>0</v>
      </c>
      <c r="AG24">
        <f t="shared" si="42"/>
        <v>0</v>
      </c>
      <c r="AH24">
        <f t="shared" ref="AH24:BM24" si="43">IF(AH18,AH18-AH$1,0)</f>
        <v>0</v>
      </c>
      <c r="AI24">
        <f t="shared" si="43"/>
        <v>0</v>
      </c>
      <c r="AJ24">
        <f t="shared" si="43"/>
        <v>0</v>
      </c>
      <c r="AK24">
        <f t="shared" si="43"/>
        <v>0</v>
      </c>
      <c r="AL24">
        <f t="shared" si="43"/>
        <v>0</v>
      </c>
      <c r="AM24">
        <f t="shared" si="43"/>
        <v>0</v>
      </c>
      <c r="AN24">
        <f t="shared" si="43"/>
        <v>0</v>
      </c>
      <c r="AO24">
        <f t="shared" si="43"/>
        <v>0</v>
      </c>
      <c r="AP24">
        <f t="shared" si="43"/>
        <v>0</v>
      </c>
      <c r="AQ24">
        <f t="shared" si="43"/>
        <v>0</v>
      </c>
      <c r="AR24">
        <f t="shared" si="43"/>
        <v>0</v>
      </c>
      <c r="AS24">
        <f t="shared" si="43"/>
        <v>0</v>
      </c>
      <c r="AT24">
        <f t="shared" si="43"/>
        <v>0</v>
      </c>
      <c r="AU24">
        <f t="shared" si="43"/>
        <v>0</v>
      </c>
      <c r="AV24">
        <f t="shared" si="43"/>
        <v>0</v>
      </c>
      <c r="AW24">
        <f t="shared" si="43"/>
        <v>0</v>
      </c>
      <c r="AX24">
        <f t="shared" si="43"/>
        <v>0</v>
      </c>
      <c r="AY24">
        <f t="shared" si="43"/>
        <v>0</v>
      </c>
      <c r="AZ24">
        <f t="shared" si="43"/>
        <v>0</v>
      </c>
      <c r="BA24">
        <f t="shared" si="43"/>
        <v>0</v>
      </c>
      <c r="BB24">
        <f t="shared" si="43"/>
        <v>-1</v>
      </c>
      <c r="BC24">
        <f t="shared" si="43"/>
        <v>-3</v>
      </c>
      <c r="BD24">
        <f t="shared" si="43"/>
        <v>-5</v>
      </c>
      <c r="BE24">
        <f t="shared" si="43"/>
        <v>-7</v>
      </c>
      <c r="BF24">
        <f t="shared" si="43"/>
        <v>-9</v>
      </c>
      <c r="BG24">
        <f t="shared" si="43"/>
        <v>-11</v>
      </c>
      <c r="BH24">
        <f t="shared" si="43"/>
        <v>-13</v>
      </c>
      <c r="BI24">
        <f t="shared" si="43"/>
        <v>-15</v>
      </c>
      <c r="BJ24">
        <f t="shared" si="43"/>
        <v>-17</v>
      </c>
      <c r="BK24">
        <f t="shared" si="43"/>
        <v>-19</v>
      </c>
      <c r="BL24">
        <f t="shared" si="43"/>
        <v>-21</v>
      </c>
      <c r="BM24">
        <f t="shared" si="43"/>
        <v>-23</v>
      </c>
    </row>
    <row r="25" spans="1:65" x14ac:dyDescent="0.25">
      <c r="A25" t="s">
        <v>99</v>
      </c>
      <c r="B25">
        <f t="shared" ref="B25:AG25" si="44">IF(B19,B19-B$1,0)</f>
        <v>53</v>
      </c>
      <c r="C25">
        <f t="shared" si="44"/>
        <v>51</v>
      </c>
      <c r="D25">
        <f t="shared" si="44"/>
        <v>13</v>
      </c>
      <c r="E25">
        <f t="shared" si="44"/>
        <v>11</v>
      </c>
      <c r="F25">
        <f t="shared" si="44"/>
        <v>9</v>
      </c>
      <c r="G25">
        <f t="shared" si="44"/>
        <v>7</v>
      </c>
      <c r="H25">
        <f t="shared" si="44"/>
        <v>5</v>
      </c>
      <c r="I25">
        <f t="shared" si="44"/>
        <v>3</v>
      </c>
      <c r="J25">
        <f t="shared" si="44"/>
        <v>1</v>
      </c>
      <c r="K25">
        <f t="shared" si="44"/>
        <v>0</v>
      </c>
      <c r="L25">
        <f t="shared" si="44"/>
        <v>0</v>
      </c>
      <c r="M25">
        <f t="shared" si="44"/>
        <v>0</v>
      </c>
      <c r="N25">
        <f t="shared" si="44"/>
        <v>0</v>
      </c>
      <c r="O25">
        <f t="shared" si="44"/>
        <v>0</v>
      </c>
      <c r="P25">
        <f t="shared" si="44"/>
        <v>0</v>
      </c>
      <c r="Q25">
        <f t="shared" si="44"/>
        <v>0</v>
      </c>
      <c r="R25">
        <f t="shared" si="44"/>
        <v>0</v>
      </c>
      <c r="S25">
        <f t="shared" si="44"/>
        <v>-1</v>
      </c>
      <c r="T25">
        <f t="shared" si="44"/>
        <v>1</v>
      </c>
      <c r="U25">
        <f t="shared" si="44"/>
        <v>0</v>
      </c>
      <c r="V25">
        <f t="shared" si="44"/>
        <v>0</v>
      </c>
      <c r="W25">
        <f t="shared" si="44"/>
        <v>-1</v>
      </c>
      <c r="X25">
        <f t="shared" si="44"/>
        <v>1</v>
      </c>
      <c r="Y25">
        <f t="shared" si="44"/>
        <v>0</v>
      </c>
      <c r="Z25">
        <f t="shared" si="44"/>
        <v>0</v>
      </c>
      <c r="AA25">
        <f t="shared" si="44"/>
        <v>0</v>
      </c>
      <c r="AB25">
        <f t="shared" si="44"/>
        <v>0</v>
      </c>
      <c r="AC25">
        <f t="shared" si="44"/>
        <v>0</v>
      </c>
      <c r="AD25">
        <f t="shared" si="44"/>
        <v>0</v>
      </c>
      <c r="AE25">
        <f t="shared" si="44"/>
        <v>0</v>
      </c>
      <c r="AF25">
        <f t="shared" si="44"/>
        <v>0</v>
      </c>
      <c r="AG25">
        <f t="shared" si="44"/>
        <v>-1</v>
      </c>
      <c r="AH25">
        <f t="shared" ref="AH25:BM25" si="45">IF(AH19,AH19-AH$1,0)</f>
        <v>-3</v>
      </c>
      <c r="AI25">
        <f t="shared" si="45"/>
        <v>-5</v>
      </c>
      <c r="AJ25">
        <f t="shared" si="45"/>
        <v>-7</v>
      </c>
      <c r="AK25">
        <f t="shared" si="45"/>
        <v>-9</v>
      </c>
      <c r="AL25">
        <f t="shared" si="45"/>
        <v>-11</v>
      </c>
      <c r="AM25">
        <f t="shared" si="45"/>
        <v>-13</v>
      </c>
      <c r="AN25">
        <f t="shared" si="45"/>
        <v>13</v>
      </c>
      <c r="AO25">
        <f t="shared" si="45"/>
        <v>11</v>
      </c>
      <c r="AP25">
        <f t="shared" si="45"/>
        <v>9</v>
      </c>
      <c r="AQ25">
        <f t="shared" si="45"/>
        <v>7</v>
      </c>
      <c r="AR25">
        <f t="shared" si="45"/>
        <v>5</v>
      </c>
      <c r="AS25">
        <f t="shared" si="45"/>
        <v>3</v>
      </c>
      <c r="AT25">
        <f t="shared" si="45"/>
        <v>1</v>
      </c>
      <c r="AU25">
        <f t="shared" si="45"/>
        <v>0</v>
      </c>
      <c r="AV25">
        <f t="shared" si="45"/>
        <v>0</v>
      </c>
      <c r="AW25">
        <f t="shared" si="45"/>
        <v>0</v>
      </c>
      <c r="AX25">
        <f t="shared" si="45"/>
        <v>0</v>
      </c>
      <c r="AY25">
        <f t="shared" si="45"/>
        <v>0</v>
      </c>
      <c r="AZ25">
        <f t="shared" si="45"/>
        <v>0</v>
      </c>
      <c r="BA25">
        <f t="shared" si="45"/>
        <v>0</v>
      </c>
      <c r="BB25">
        <f t="shared" si="45"/>
        <v>0</v>
      </c>
      <c r="BC25">
        <f t="shared" si="45"/>
        <v>0</v>
      </c>
      <c r="BD25">
        <f t="shared" si="45"/>
        <v>0</v>
      </c>
      <c r="BE25">
        <f t="shared" si="45"/>
        <v>0</v>
      </c>
      <c r="BF25">
        <f t="shared" si="45"/>
        <v>0</v>
      </c>
      <c r="BG25">
        <f t="shared" si="45"/>
        <v>0</v>
      </c>
      <c r="BH25">
        <f t="shared" si="45"/>
        <v>0</v>
      </c>
      <c r="BI25">
        <f t="shared" si="45"/>
        <v>-1</v>
      </c>
      <c r="BJ25">
        <f t="shared" si="45"/>
        <v>-3</v>
      </c>
      <c r="BK25">
        <f t="shared" si="45"/>
        <v>-5</v>
      </c>
      <c r="BL25">
        <f t="shared" si="45"/>
        <v>-7</v>
      </c>
      <c r="BM25">
        <f t="shared" si="45"/>
        <v>-9</v>
      </c>
    </row>
    <row r="26" spans="1:65" x14ac:dyDescent="0.25">
      <c r="A26" t="s">
        <v>98</v>
      </c>
      <c r="B26">
        <f t="shared" ref="B26:AG26" si="46">IF(B20,B20-B$1,0)</f>
        <v>59</v>
      </c>
      <c r="C26">
        <f t="shared" si="46"/>
        <v>17</v>
      </c>
      <c r="D26">
        <f t="shared" si="46"/>
        <v>15</v>
      </c>
      <c r="E26">
        <f t="shared" si="46"/>
        <v>5</v>
      </c>
      <c r="F26">
        <f t="shared" si="46"/>
        <v>3</v>
      </c>
      <c r="G26">
        <f t="shared" si="46"/>
        <v>1</v>
      </c>
      <c r="H26">
        <f t="shared" si="46"/>
        <v>0</v>
      </c>
      <c r="I26">
        <f t="shared" si="46"/>
        <v>0</v>
      </c>
      <c r="J26">
        <f t="shared" si="46"/>
        <v>0</v>
      </c>
      <c r="K26">
        <f t="shared" si="46"/>
        <v>0</v>
      </c>
      <c r="L26">
        <f t="shared" si="46"/>
        <v>0</v>
      </c>
      <c r="M26">
        <f t="shared" si="46"/>
        <v>0</v>
      </c>
      <c r="N26">
        <f t="shared" si="46"/>
        <v>-1</v>
      </c>
      <c r="O26">
        <f t="shared" si="46"/>
        <v>-3</v>
      </c>
      <c r="P26">
        <f t="shared" si="46"/>
        <v>-5</v>
      </c>
      <c r="Q26">
        <f t="shared" si="46"/>
        <v>1</v>
      </c>
      <c r="R26">
        <f t="shared" si="46"/>
        <v>0</v>
      </c>
      <c r="S26">
        <f t="shared" si="46"/>
        <v>0</v>
      </c>
      <c r="T26">
        <f t="shared" si="46"/>
        <v>0</v>
      </c>
      <c r="U26">
        <f t="shared" si="46"/>
        <v>0</v>
      </c>
      <c r="V26">
        <f t="shared" si="46"/>
        <v>0</v>
      </c>
      <c r="W26">
        <f t="shared" si="46"/>
        <v>0</v>
      </c>
      <c r="X26">
        <f t="shared" si="46"/>
        <v>0</v>
      </c>
      <c r="Y26">
        <f t="shared" si="46"/>
        <v>0</v>
      </c>
      <c r="Z26">
        <f t="shared" si="46"/>
        <v>-1</v>
      </c>
      <c r="AA26">
        <f t="shared" si="46"/>
        <v>5</v>
      </c>
      <c r="AB26">
        <f t="shared" si="46"/>
        <v>3</v>
      </c>
      <c r="AC26">
        <f t="shared" si="46"/>
        <v>1</v>
      </c>
      <c r="AD26">
        <f t="shared" si="46"/>
        <v>0</v>
      </c>
      <c r="AE26">
        <f t="shared" si="46"/>
        <v>0</v>
      </c>
      <c r="AF26">
        <f t="shared" si="46"/>
        <v>0</v>
      </c>
      <c r="AG26">
        <f t="shared" si="46"/>
        <v>0</v>
      </c>
      <c r="AH26">
        <f t="shared" ref="AH26:BM26" si="47">IF(AH20,AH20-AH$1,0)</f>
        <v>0</v>
      </c>
      <c r="AI26">
        <f t="shared" si="47"/>
        <v>0</v>
      </c>
      <c r="AJ26">
        <f t="shared" si="47"/>
        <v>-1</v>
      </c>
      <c r="AK26">
        <f t="shared" si="47"/>
        <v>-3</v>
      </c>
      <c r="AL26">
        <f t="shared" si="47"/>
        <v>-5</v>
      </c>
      <c r="AM26">
        <f t="shared" si="47"/>
        <v>-15</v>
      </c>
      <c r="AN26">
        <f t="shared" si="47"/>
        <v>-17</v>
      </c>
      <c r="AO26">
        <f t="shared" si="47"/>
        <v>5</v>
      </c>
      <c r="AP26">
        <f t="shared" si="47"/>
        <v>3</v>
      </c>
      <c r="AQ26">
        <f t="shared" si="47"/>
        <v>1</v>
      </c>
      <c r="AR26">
        <f t="shared" si="47"/>
        <v>0</v>
      </c>
      <c r="AS26">
        <f t="shared" si="47"/>
        <v>0</v>
      </c>
      <c r="AT26">
        <f t="shared" si="47"/>
        <v>0</v>
      </c>
      <c r="AU26">
        <f t="shared" si="47"/>
        <v>0</v>
      </c>
      <c r="AV26">
        <f t="shared" si="47"/>
        <v>0</v>
      </c>
      <c r="AW26">
        <f t="shared" si="47"/>
        <v>0</v>
      </c>
      <c r="AX26">
        <f t="shared" si="47"/>
        <v>-1</v>
      </c>
      <c r="AY26">
        <f t="shared" si="47"/>
        <v>-3</v>
      </c>
      <c r="AZ26">
        <f t="shared" si="47"/>
        <v>-5</v>
      </c>
      <c r="BA26">
        <f t="shared" si="47"/>
        <v>-31</v>
      </c>
      <c r="BB26">
        <f t="shared" si="47"/>
        <v>-33</v>
      </c>
      <c r="BC26">
        <f t="shared" si="47"/>
        <v>5</v>
      </c>
      <c r="BD26">
        <f t="shared" si="47"/>
        <v>3</v>
      </c>
      <c r="BE26">
        <f t="shared" si="47"/>
        <v>1</v>
      </c>
      <c r="BF26">
        <f t="shared" si="47"/>
        <v>0</v>
      </c>
      <c r="BG26">
        <f t="shared" si="47"/>
        <v>0</v>
      </c>
      <c r="BH26">
        <f t="shared" si="47"/>
        <v>0</v>
      </c>
      <c r="BI26">
        <f t="shared" si="47"/>
        <v>0</v>
      </c>
      <c r="BJ26">
        <f t="shared" si="47"/>
        <v>0</v>
      </c>
      <c r="BK26">
        <f t="shared" si="47"/>
        <v>0</v>
      </c>
      <c r="BL26">
        <f t="shared" si="47"/>
        <v>-1</v>
      </c>
      <c r="BM26">
        <f t="shared" si="47"/>
        <v>-3</v>
      </c>
    </row>
    <row r="27" spans="1:65" x14ac:dyDescent="0.25">
      <c r="A27" t="s">
        <v>97</v>
      </c>
      <c r="B27">
        <f t="shared" ref="B27:AG27" si="48">IF(B21,B21-B$1,0)</f>
        <v>63</v>
      </c>
      <c r="C27">
        <f t="shared" si="48"/>
        <v>61</v>
      </c>
      <c r="D27">
        <f t="shared" si="48"/>
        <v>3</v>
      </c>
      <c r="E27">
        <f t="shared" si="48"/>
        <v>1</v>
      </c>
      <c r="F27">
        <f t="shared" si="48"/>
        <v>0</v>
      </c>
      <c r="G27">
        <f t="shared" si="48"/>
        <v>0</v>
      </c>
      <c r="H27">
        <f t="shared" si="48"/>
        <v>0</v>
      </c>
      <c r="I27">
        <f t="shared" si="48"/>
        <v>0</v>
      </c>
      <c r="J27">
        <f t="shared" si="48"/>
        <v>-1</v>
      </c>
      <c r="K27">
        <f t="shared" si="48"/>
        <v>1</v>
      </c>
      <c r="L27">
        <f t="shared" si="48"/>
        <v>0</v>
      </c>
      <c r="M27">
        <f t="shared" si="48"/>
        <v>0</v>
      </c>
      <c r="N27">
        <f t="shared" si="48"/>
        <v>0</v>
      </c>
      <c r="O27">
        <f t="shared" si="48"/>
        <v>0</v>
      </c>
      <c r="P27">
        <f t="shared" si="48"/>
        <v>-1</v>
      </c>
      <c r="Q27">
        <f t="shared" si="48"/>
        <v>-3</v>
      </c>
      <c r="R27">
        <f t="shared" si="48"/>
        <v>-5</v>
      </c>
      <c r="S27">
        <f t="shared" si="48"/>
        <v>-11</v>
      </c>
      <c r="T27">
        <f t="shared" si="48"/>
        <v>43</v>
      </c>
      <c r="U27">
        <f t="shared" si="48"/>
        <v>37</v>
      </c>
      <c r="V27">
        <f t="shared" si="48"/>
        <v>27</v>
      </c>
      <c r="W27">
        <f t="shared" si="48"/>
        <v>21</v>
      </c>
      <c r="X27">
        <f t="shared" si="48"/>
        <v>11</v>
      </c>
      <c r="Y27">
        <f t="shared" si="48"/>
        <v>5</v>
      </c>
      <c r="Z27">
        <f t="shared" si="48"/>
        <v>3</v>
      </c>
      <c r="AA27">
        <f t="shared" si="48"/>
        <v>1</v>
      </c>
      <c r="AB27">
        <f t="shared" si="48"/>
        <v>0</v>
      </c>
      <c r="AC27">
        <f t="shared" si="48"/>
        <v>0</v>
      </c>
      <c r="AD27">
        <f t="shared" si="48"/>
        <v>0</v>
      </c>
      <c r="AE27">
        <f t="shared" si="48"/>
        <v>0</v>
      </c>
      <c r="AF27">
        <f t="shared" si="48"/>
        <v>-1</v>
      </c>
      <c r="AG27">
        <f t="shared" si="48"/>
        <v>1</v>
      </c>
      <c r="AH27">
        <f t="shared" ref="AH27:BM27" si="49">IF(AH21,AH21-AH$1,0)</f>
        <v>0</v>
      </c>
      <c r="AI27">
        <f t="shared" si="49"/>
        <v>0</v>
      </c>
      <c r="AJ27">
        <f t="shared" si="49"/>
        <v>0</v>
      </c>
      <c r="AK27">
        <f t="shared" si="49"/>
        <v>0</v>
      </c>
      <c r="AL27">
        <f t="shared" si="49"/>
        <v>-1</v>
      </c>
      <c r="AM27">
        <f t="shared" si="49"/>
        <v>-3</v>
      </c>
      <c r="AN27">
        <f t="shared" si="49"/>
        <v>3</v>
      </c>
      <c r="AO27">
        <f t="shared" si="49"/>
        <v>1</v>
      </c>
      <c r="AP27">
        <f t="shared" si="49"/>
        <v>0</v>
      </c>
      <c r="AQ27">
        <f t="shared" si="49"/>
        <v>0</v>
      </c>
      <c r="AR27">
        <f t="shared" si="49"/>
        <v>0</v>
      </c>
      <c r="AS27">
        <f t="shared" si="49"/>
        <v>0</v>
      </c>
      <c r="AT27">
        <f t="shared" si="49"/>
        <v>-1</v>
      </c>
      <c r="AU27">
        <f t="shared" si="49"/>
        <v>1</v>
      </c>
      <c r="AV27">
        <f t="shared" si="49"/>
        <v>0</v>
      </c>
      <c r="AW27">
        <f t="shared" si="49"/>
        <v>0</v>
      </c>
      <c r="AX27">
        <f t="shared" si="49"/>
        <v>0</v>
      </c>
      <c r="AY27">
        <f t="shared" si="49"/>
        <v>0</v>
      </c>
      <c r="AZ27">
        <f t="shared" si="49"/>
        <v>-1</v>
      </c>
      <c r="BA27">
        <f t="shared" si="49"/>
        <v>-3</v>
      </c>
      <c r="BB27">
        <f t="shared" si="49"/>
        <v>3</v>
      </c>
      <c r="BC27">
        <f t="shared" si="49"/>
        <v>1</v>
      </c>
      <c r="BD27">
        <f t="shared" si="49"/>
        <v>0</v>
      </c>
      <c r="BE27">
        <f t="shared" si="49"/>
        <v>0</v>
      </c>
      <c r="BF27">
        <f t="shared" si="49"/>
        <v>0</v>
      </c>
      <c r="BG27">
        <f t="shared" si="49"/>
        <v>0</v>
      </c>
      <c r="BH27">
        <f t="shared" si="49"/>
        <v>-1</v>
      </c>
      <c r="BI27">
        <f t="shared" si="49"/>
        <v>1</v>
      </c>
      <c r="BJ27">
        <f t="shared" si="49"/>
        <v>0</v>
      </c>
      <c r="BK27">
        <f t="shared" si="49"/>
        <v>0</v>
      </c>
      <c r="BL27">
        <f t="shared" si="49"/>
        <v>0</v>
      </c>
      <c r="BM27">
        <f t="shared" si="49"/>
        <v>0</v>
      </c>
    </row>
    <row r="28" spans="1:65" x14ac:dyDescent="0.25">
      <c r="A28" t="s">
        <v>102</v>
      </c>
      <c r="B28">
        <f t="shared" ref="B28:AG28" si="50">B22</f>
        <v>1</v>
      </c>
      <c r="C28">
        <f t="shared" si="50"/>
        <v>0</v>
      </c>
      <c r="D28">
        <f t="shared" si="50"/>
        <v>0</v>
      </c>
      <c r="E28">
        <f t="shared" si="50"/>
        <v>-1</v>
      </c>
      <c r="F28">
        <f t="shared" si="50"/>
        <v>1</v>
      </c>
      <c r="G28">
        <f t="shared" si="50"/>
        <v>0</v>
      </c>
      <c r="H28">
        <f t="shared" si="50"/>
        <v>0</v>
      </c>
      <c r="I28">
        <f t="shared" si="50"/>
        <v>-1</v>
      </c>
      <c r="J28">
        <f t="shared" si="50"/>
        <v>9</v>
      </c>
      <c r="K28">
        <f t="shared" si="50"/>
        <v>7</v>
      </c>
      <c r="L28">
        <f t="shared" si="50"/>
        <v>1</v>
      </c>
      <c r="M28">
        <f t="shared" si="50"/>
        <v>0</v>
      </c>
      <c r="N28">
        <f t="shared" si="50"/>
        <v>0</v>
      </c>
      <c r="O28">
        <f t="shared" si="50"/>
        <v>-1</v>
      </c>
      <c r="P28">
        <f t="shared" si="50"/>
        <v>1</v>
      </c>
      <c r="Q28">
        <f t="shared" si="50"/>
        <v>0</v>
      </c>
      <c r="R28">
        <f t="shared" si="50"/>
        <v>0</v>
      </c>
      <c r="S28">
        <f t="shared" si="50"/>
        <v>0</v>
      </c>
      <c r="T28">
        <f t="shared" si="50"/>
        <v>0</v>
      </c>
      <c r="U28">
        <f t="shared" si="50"/>
        <v>0</v>
      </c>
      <c r="V28">
        <f t="shared" si="50"/>
        <v>0</v>
      </c>
      <c r="W28">
        <f t="shared" si="50"/>
        <v>0</v>
      </c>
      <c r="X28">
        <f t="shared" si="50"/>
        <v>0</v>
      </c>
      <c r="Y28">
        <f t="shared" si="50"/>
        <v>0</v>
      </c>
      <c r="Z28">
        <f t="shared" si="50"/>
        <v>0</v>
      </c>
      <c r="AA28">
        <f t="shared" si="50"/>
        <v>-1</v>
      </c>
      <c r="AB28">
        <f t="shared" si="50"/>
        <v>1</v>
      </c>
      <c r="AC28">
        <f t="shared" si="50"/>
        <v>0</v>
      </c>
      <c r="AD28">
        <f t="shared" si="50"/>
        <v>0</v>
      </c>
      <c r="AE28">
        <f t="shared" si="50"/>
        <v>-1</v>
      </c>
      <c r="AF28">
        <f t="shared" si="50"/>
        <v>-7</v>
      </c>
      <c r="AG28">
        <f t="shared" si="50"/>
        <v>-9</v>
      </c>
      <c r="AH28">
        <f t="shared" ref="AH28:BM28" si="51">AH22</f>
        <v>1</v>
      </c>
      <c r="AI28">
        <f t="shared" si="51"/>
        <v>0</v>
      </c>
      <c r="AJ28">
        <f t="shared" si="51"/>
        <v>0</v>
      </c>
      <c r="AK28">
        <f t="shared" si="51"/>
        <v>-1</v>
      </c>
      <c r="AL28">
        <f t="shared" si="51"/>
        <v>1</v>
      </c>
      <c r="AM28">
        <f t="shared" si="51"/>
        <v>0</v>
      </c>
      <c r="AN28">
        <f t="shared" si="51"/>
        <v>0</v>
      </c>
      <c r="AO28">
        <f t="shared" si="51"/>
        <v>-1</v>
      </c>
      <c r="AP28">
        <f t="shared" si="51"/>
        <v>1</v>
      </c>
      <c r="AQ28">
        <f t="shared" si="51"/>
        <v>0</v>
      </c>
      <c r="AR28">
        <f t="shared" si="51"/>
        <v>0</v>
      </c>
      <c r="AS28">
        <f t="shared" si="51"/>
        <v>-1</v>
      </c>
      <c r="AT28">
        <f t="shared" si="51"/>
        <v>-23</v>
      </c>
      <c r="AU28">
        <f t="shared" si="51"/>
        <v>-25</v>
      </c>
      <c r="AV28">
        <f t="shared" si="51"/>
        <v>1</v>
      </c>
      <c r="AW28">
        <f t="shared" si="51"/>
        <v>0</v>
      </c>
      <c r="AX28">
        <f t="shared" si="51"/>
        <v>0</v>
      </c>
      <c r="AY28">
        <f t="shared" si="51"/>
        <v>-1</v>
      </c>
      <c r="AZ28">
        <f t="shared" si="51"/>
        <v>1</v>
      </c>
      <c r="BA28">
        <f t="shared" si="51"/>
        <v>0</v>
      </c>
      <c r="BB28">
        <f t="shared" si="51"/>
        <v>0</v>
      </c>
      <c r="BC28">
        <f t="shared" si="51"/>
        <v>-1</v>
      </c>
      <c r="BD28">
        <f t="shared" si="51"/>
        <v>1</v>
      </c>
      <c r="BE28">
        <f t="shared" si="51"/>
        <v>0</v>
      </c>
      <c r="BF28">
        <f t="shared" si="51"/>
        <v>0</v>
      </c>
      <c r="BG28">
        <f t="shared" si="51"/>
        <v>-1</v>
      </c>
      <c r="BH28">
        <f t="shared" si="51"/>
        <v>-39</v>
      </c>
      <c r="BI28">
        <f t="shared" si="51"/>
        <v>-41</v>
      </c>
      <c r="BJ28">
        <f t="shared" si="51"/>
        <v>1</v>
      </c>
      <c r="BK28">
        <f t="shared" si="51"/>
        <v>0</v>
      </c>
      <c r="BL28">
        <f t="shared" si="51"/>
        <v>0</v>
      </c>
      <c r="BM28">
        <f t="shared" si="51"/>
        <v>-1</v>
      </c>
    </row>
    <row r="29" spans="1:65" x14ac:dyDescent="0.25">
      <c r="A29" t="s">
        <v>101</v>
      </c>
      <c r="B29">
        <f t="shared" ref="B29:AG29" si="52">B23</f>
        <v>3</v>
      </c>
      <c r="C29">
        <f t="shared" si="52"/>
        <v>1</v>
      </c>
      <c r="D29">
        <f t="shared" si="52"/>
        <v>0</v>
      </c>
      <c r="E29">
        <f t="shared" si="52"/>
        <v>0</v>
      </c>
      <c r="F29">
        <f t="shared" si="52"/>
        <v>0</v>
      </c>
      <c r="G29">
        <f t="shared" si="52"/>
        <v>0</v>
      </c>
      <c r="H29">
        <f t="shared" si="52"/>
        <v>0</v>
      </c>
      <c r="I29">
        <f t="shared" si="52"/>
        <v>0</v>
      </c>
      <c r="J29">
        <f t="shared" si="52"/>
        <v>0</v>
      </c>
      <c r="K29">
        <f t="shared" si="52"/>
        <v>0</v>
      </c>
      <c r="L29">
        <f t="shared" si="52"/>
        <v>0</v>
      </c>
      <c r="M29">
        <f t="shared" si="52"/>
        <v>0</v>
      </c>
      <c r="N29">
        <f t="shared" si="52"/>
        <v>0</v>
      </c>
      <c r="O29">
        <f t="shared" si="52"/>
        <v>0</v>
      </c>
      <c r="P29">
        <f t="shared" si="52"/>
        <v>0</v>
      </c>
      <c r="Q29">
        <f t="shared" si="52"/>
        <v>0</v>
      </c>
      <c r="R29">
        <f t="shared" si="52"/>
        <v>0</v>
      </c>
      <c r="S29">
        <f t="shared" si="52"/>
        <v>0</v>
      </c>
      <c r="T29">
        <f t="shared" si="52"/>
        <v>-1</v>
      </c>
      <c r="U29">
        <f t="shared" si="52"/>
        <v>-3</v>
      </c>
      <c r="V29">
        <f t="shared" si="52"/>
        <v>3</v>
      </c>
      <c r="W29">
        <f t="shared" si="52"/>
        <v>1</v>
      </c>
      <c r="X29">
        <f t="shared" si="52"/>
        <v>0</v>
      </c>
      <c r="Y29">
        <f t="shared" si="52"/>
        <v>0</v>
      </c>
      <c r="Z29">
        <f t="shared" si="52"/>
        <v>0</v>
      </c>
      <c r="AA29">
        <f t="shared" si="52"/>
        <v>0</v>
      </c>
      <c r="AB29">
        <f t="shared" si="52"/>
        <v>0</v>
      </c>
      <c r="AC29">
        <f t="shared" si="52"/>
        <v>0</v>
      </c>
      <c r="AD29">
        <f t="shared" si="52"/>
        <v>0</v>
      </c>
      <c r="AE29">
        <f t="shared" si="52"/>
        <v>0</v>
      </c>
      <c r="AF29">
        <f t="shared" si="52"/>
        <v>0</v>
      </c>
      <c r="AG29">
        <f t="shared" si="52"/>
        <v>0</v>
      </c>
      <c r="AH29">
        <f t="shared" ref="AH29:BM29" si="53">AH23</f>
        <v>0</v>
      </c>
      <c r="AI29">
        <f t="shared" si="53"/>
        <v>0</v>
      </c>
      <c r="AJ29">
        <f t="shared" si="53"/>
        <v>0</v>
      </c>
      <c r="AK29">
        <f t="shared" si="53"/>
        <v>0</v>
      </c>
      <c r="AL29">
        <f t="shared" si="53"/>
        <v>0</v>
      </c>
      <c r="AM29">
        <f t="shared" si="53"/>
        <v>0</v>
      </c>
      <c r="AN29">
        <f t="shared" si="53"/>
        <v>-1</v>
      </c>
      <c r="AO29">
        <f t="shared" si="53"/>
        <v>-3</v>
      </c>
      <c r="AP29">
        <f t="shared" si="53"/>
        <v>-5</v>
      </c>
      <c r="AQ29">
        <f t="shared" si="53"/>
        <v>-7</v>
      </c>
      <c r="AR29">
        <f t="shared" si="53"/>
        <v>-9</v>
      </c>
      <c r="AS29">
        <f t="shared" si="53"/>
        <v>-11</v>
      </c>
      <c r="AT29">
        <f t="shared" si="53"/>
        <v>-13</v>
      </c>
      <c r="AU29">
        <f t="shared" si="53"/>
        <v>-15</v>
      </c>
      <c r="AV29">
        <f t="shared" si="53"/>
        <v>-17</v>
      </c>
      <c r="AW29">
        <f t="shared" si="53"/>
        <v>-19</v>
      </c>
      <c r="AX29">
        <f t="shared" si="53"/>
        <v>-21</v>
      </c>
      <c r="AY29">
        <f t="shared" si="53"/>
        <v>-23</v>
      </c>
      <c r="AZ29">
        <f t="shared" si="53"/>
        <v>-25</v>
      </c>
      <c r="BA29">
        <f t="shared" si="53"/>
        <v>-27</v>
      </c>
      <c r="BB29">
        <f t="shared" si="53"/>
        <v>-37</v>
      </c>
      <c r="BC29">
        <f t="shared" si="53"/>
        <v>-39</v>
      </c>
      <c r="BD29">
        <f t="shared" si="53"/>
        <v>-41</v>
      </c>
      <c r="BE29">
        <f t="shared" si="53"/>
        <v>-43</v>
      </c>
      <c r="BF29">
        <f t="shared" si="53"/>
        <v>-45</v>
      </c>
      <c r="BG29">
        <f t="shared" si="53"/>
        <v>-47</v>
      </c>
      <c r="BH29">
        <f t="shared" si="53"/>
        <v>-49</v>
      </c>
      <c r="BI29">
        <f t="shared" si="53"/>
        <v>-51</v>
      </c>
      <c r="BJ29">
        <f t="shared" si="53"/>
        <v>-53</v>
      </c>
      <c r="BK29">
        <f t="shared" si="53"/>
        <v>-55</v>
      </c>
      <c r="BL29">
        <f t="shared" si="53"/>
        <v>-57</v>
      </c>
      <c r="BM29">
        <f t="shared" si="53"/>
        <v>-59</v>
      </c>
    </row>
    <row r="30" spans="1:65" x14ac:dyDescent="0.25">
      <c r="A30" t="s">
        <v>100</v>
      </c>
      <c r="B30">
        <f t="shared" ref="B30:AG30" si="54">B24</f>
        <v>39</v>
      </c>
      <c r="C30">
        <f t="shared" si="54"/>
        <v>37</v>
      </c>
      <c r="D30">
        <f t="shared" si="54"/>
        <v>35</v>
      </c>
      <c r="E30">
        <f t="shared" si="54"/>
        <v>33</v>
      </c>
      <c r="F30">
        <f t="shared" si="54"/>
        <v>31</v>
      </c>
      <c r="G30">
        <f t="shared" si="54"/>
        <v>29</v>
      </c>
      <c r="H30">
        <f t="shared" si="54"/>
        <v>27</v>
      </c>
      <c r="I30">
        <f t="shared" si="54"/>
        <v>25</v>
      </c>
      <c r="J30">
        <f t="shared" si="54"/>
        <v>23</v>
      </c>
      <c r="K30">
        <f t="shared" si="54"/>
        <v>21</v>
      </c>
      <c r="L30">
        <f t="shared" si="54"/>
        <v>19</v>
      </c>
      <c r="M30">
        <f t="shared" si="54"/>
        <v>17</v>
      </c>
      <c r="N30">
        <f t="shared" si="54"/>
        <v>15</v>
      </c>
      <c r="O30">
        <f t="shared" si="54"/>
        <v>13</v>
      </c>
      <c r="P30">
        <f t="shared" si="54"/>
        <v>11</v>
      </c>
      <c r="Q30">
        <f t="shared" si="54"/>
        <v>9</v>
      </c>
      <c r="R30">
        <f t="shared" si="54"/>
        <v>7</v>
      </c>
      <c r="S30">
        <f t="shared" si="54"/>
        <v>5</v>
      </c>
      <c r="T30">
        <f t="shared" si="54"/>
        <v>3</v>
      </c>
      <c r="U30">
        <f t="shared" si="54"/>
        <v>1</v>
      </c>
      <c r="V30">
        <f t="shared" si="54"/>
        <v>0</v>
      </c>
      <c r="W30">
        <f t="shared" si="54"/>
        <v>0</v>
      </c>
      <c r="X30">
        <f t="shared" si="54"/>
        <v>0</v>
      </c>
      <c r="Y30">
        <f t="shared" si="54"/>
        <v>0</v>
      </c>
      <c r="Z30">
        <f t="shared" si="54"/>
        <v>0</v>
      </c>
      <c r="AA30">
        <f t="shared" si="54"/>
        <v>0</v>
      </c>
      <c r="AB30">
        <f t="shared" si="54"/>
        <v>0</v>
      </c>
      <c r="AC30">
        <f t="shared" si="54"/>
        <v>0</v>
      </c>
      <c r="AD30">
        <f t="shared" si="54"/>
        <v>0</v>
      </c>
      <c r="AE30">
        <f t="shared" si="54"/>
        <v>0</v>
      </c>
      <c r="AF30">
        <f t="shared" si="54"/>
        <v>0</v>
      </c>
      <c r="AG30">
        <f t="shared" si="54"/>
        <v>0</v>
      </c>
      <c r="AH30">
        <f t="shared" ref="AH30:BM30" si="55">AH24</f>
        <v>0</v>
      </c>
      <c r="AI30">
        <f t="shared" si="55"/>
        <v>0</v>
      </c>
      <c r="AJ30">
        <f t="shared" si="55"/>
        <v>0</v>
      </c>
      <c r="AK30">
        <f t="shared" si="55"/>
        <v>0</v>
      </c>
      <c r="AL30">
        <f t="shared" si="55"/>
        <v>0</v>
      </c>
      <c r="AM30">
        <f t="shared" si="55"/>
        <v>0</v>
      </c>
      <c r="AN30">
        <f t="shared" si="55"/>
        <v>0</v>
      </c>
      <c r="AO30">
        <f t="shared" si="55"/>
        <v>0</v>
      </c>
      <c r="AP30">
        <f t="shared" si="55"/>
        <v>0</v>
      </c>
      <c r="AQ30">
        <f t="shared" si="55"/>
        <v>0</v>
      </c>
      <c r="AR30">
        <f t="shared" si="55"/>
        <v>0</v>
      </c>
      <c r="AS30">
        <f t="shared" si="55"/>
        <v>0</v>
      </c>
      <c r="AT30">
        <f t="shared" si="55"/>
        <v>0</v>
      </c>
      <c r="AU30">
        <f t="shared" si="55"/>
        <v>0</v>
      </c>
      <c r="AV30">
        <f t="shared" si="55"/>
        <v>0</v>
      </c>
      <c r="AW30">
        <f t="shared" si="55"/>
        <v>0</v>
      </c>
      <c r="AX30">
        <f t="shared" si="55"/>
        <v>0</v>
      </c>
      <c r="AY30">
        <f t="shared" si="55"/>
        <v>0</v>
      </c>
      <c r="AZ30">
        <f t="shared" si="55"/>
        <v>0</v>
      </c>
      <c r="BA30">
        <f t="shared" si="55"/>
        <v>0</v>
      </c>
      <c r="BB30">
        <f t="shared" si="55"/>
        <v>-1</v>
      </c>
      <c r="BC30">
        <f t="shared" si="55"/>
        <v>-3</v>
      </c>
      <c r="BD30">
        <f t="shared" si="55"/>
        <v>-5</v>
      </c>
      <c r="BE30">
        <f t="shared" si="55"/>
        <v>-7</v>
      </c>
      <c r="BF30">
        <f t="shared" si="55"/>
        <v>-9</v>
      </c>
      <c r="BG30">
        <f t="shared" si="55"/>
        <v>-11</v>
      </c>
      <c r="BH30">
        <f t="shared" si="55"/>
        <v>-13</v>
      </c>
      <c r="BI30">
        <f t="shared" si="55"/>
        <v>-15</v>
      </c>
      <c r="BJ30">
        <f t="shared" si="55"/>
        <v>-17</v>
      </c>
      <c r="BK30">
        <f t="shared" si="55"/>
        <v>-19</v>
      </c>
      <c r="BL30">
        <f t="shared" si="55"/>
        <v>-21</v>
      </c>
      <c r="BM30">
        <f t="shared" si="55"/>
        <v>-23</v>
      </c>
    </row>
    <row r="31" spans="1:65" x14ac:dyDescent="0.25">
      <c r="A31" t="s">
        <v>99</v>
      </c>
      <c r="B31">
        <f t="shared" ref="B31:AG31" si="56">B25</f>
        <v>53</v>
      </c>
      <c r="C31">
        <f t="shared" si="56"/>
        <v>51</v>
      </c>
      <c r="D31">
        <f t="shared" si="56"/>
        <v>13</v>
      </c>
      <c r="E31">
        <f t="shared" si="56"/>
        <v>11</v>
      </c>
      <c r="F31">
        <f t="shared" si="56"/>
        <v>9</v>
      </c>
      <c r="G31">
        <f t="shared" si="56"/>
        <v>7</v>
      </c>
      <c r="H31">
        <f t="shared" si="56"/>
        <v>5</v>
      </c>
      <c r="I31">
        <f t="shared" si="56"/>
        <v>3</v>
      </c>
      <c r="J31">
        <f t="shared" si="56"/>
        <v>1</v>
      </c>
      <c r="K31">
        <f t="shared" si="56"/>
        <v>0</v>
      </c>
      <c r="L31">
        <f t="shared" si="56"/>
        <v>0</v>
      </c>
      <c r="M31">
        <f t="shared" si="56"/>
        <v>0</v>
      </c>
      <c r="N31">
        <f t="shared" si="56"/>
        <v>0</v>
      </c>
      <c r="O31">
        <f t="shared" si="56"/>
        <v>0</v>
      </c>
      <c r="P31">
        <f t="shared" si="56"/>
        <v>0</v>
      </c>
      <c r="Q31">
        <f t="shared" si="56"/>
        <v>0</v>
      </c>
      <c r="R31">
        <f t="shared" si="56"/>
        <v>0</v>
      </c>
      <c r="S31">
        <f t="shared" si="56"/>
        <v>-1</v>
      </c>
      <c r="T31">
        <f t="shared" si="56"/>
        <v>1</v>
      </c>
      <c r="U31">
        <f t="shared" si="56"/>
        <v>0</v>
      </c>
      <c r="V31">
        <f t="shared" si="56"/>
        <v>0</v>
      </c>
      <c r="W31">
        <f t="shared" si="56"/>
        <v>-1</v>
      </c>
      <c r="X31">
        <f t="shared" si="56"/>
        <v>1</v>
      </c>
      <c r="Y31">
        <f t="shared" si="56"/>
        <v>0</v>
      </c>
      <c r="Z31">
        <f t="shared" si="56"/>
        <v>0</v>
      </c>
      <c r="AA31">
        <f t="shared" si="56"/>
        <v>0</v>
      </c>
      <c r="AB31">
        <f t="shared" si="56"/>
        <v>0</v>
      </c>
      <c r="AC31">
        <f t="shared" si="56"/>
        <v>0</v>
      </c>
      <c r="AD31">
        <f t="shared" si="56"/>
        <v>0</v>
      </c>
      <c r="AE31">
        <f t="shared" si="56"/>
        <v>0</v>
      </c>
      <c r="AF31">
        <f t="shared" si="56"/>
        <v>0</v>
      </c>
      <c r="AG31">
        <f t="shared" si="56"/>
        <v>-1</v>
      </c>
      <c r="AH31">
        <f t="shared" ref="AH31:BM31" si="57">AH25</f>
        <v>-3</v>
      </c>
      <c r="AI31">
        <f t="shared" si="57"/>
        <v>-5</v>
      </c>
      <c r="AJ31">
        <f t="shared" si="57"/>
        <v>-7</v>
      </c>
      <c r="AK31">
        <f t="shared" si="57"/>
        <v>-9</v>
      </c>
      <c r="AL31">
        <f t="shared" si="57"/>
        <v>-11</v>
      </c>
      <c r="AM31">
        <f t="shared" si="57"/>
        <v>-13</v>
      </c>
      <c r="AN31">
        <f t="shared" si="57"/>
        <v>13</v>
      </c>
      <c r="AO31">
        <f t="shared" si="57"/>
        <v>11</v>
      </c>
      <c r="AP31">
        <f t="shared" si="57"/>
        <v>9</v>
      </c>
      <c r="AQ31">
        <f t="shared" si="57"/>
        <v>7</v>
      </c>
      <c r="AR31">
        <f t="shared" si="57"/>
        <v>5</v>
      </c>
      <c r="AS31">
        <f t="shared" si="57"/>
        <v>3</v>
      </c>
      <c r="AT31">
        <f t="shared" si="57"/>
        <v>1</v>
      </c>
      <c r="AU31">
        <f t="shared" si="57"/>
        <v>0</v>
      </c>
      <c r="AV31">
        <f t="shared" si="57"/>
        <v>0</v>
      </c>
      <c r="AW31">
        <f t="shared" si="57"/>
        <v>0</v>
      </c>
      <c r="AX31">
        <f t="shared" si="57"/>
        <v>0</v>
      </c>
      <c r="AY31">
        <f t="shared" si="57"/>
        <v>0</v>
      </c>
      <c r="AZ31">
        <f t="shared" si="57"/>
        <v>0</v>
      </c>
      <c r="BA31">
        <f t="shared" si="57"/>
        <v>0</v>
      </c>
      <c r="BB31">
        <f t="shared" si="57"/>
        <v>0</v>
      </c>
      <c r="BC31">
        <f t="shared" si="57"/>
        <v>0</v>
      </c>
      <c r="BD31">
        <f t="shared" si="57"/>
        <v>0</v>
      </c>
      <c r="BE31">
        <f t="shared" si="57"/>
        <v>0</v>
      </c>
      <c r="BF31">
        <f t="shared" si="57"/>
        <v>0</v>
      </c>
      <c r="BG31">
        <f t="shared" si="57"/>
        <v>0</v>
      </c>
      <c r="BH31">
        <f t="shared" si="57"/>
        <v>0</v>
      </c>
      <c r="BI31">
        <f t="shared" si="57"/>
        <v>-1</v>
      </c>
      <c r="BJ31">
        <f t="shared" si="57"/>
        <v>-3</v>
      </c>
      <c r="BK31">
        <f t="shared" si="57"/>
        <v>-5</v>
      </c>
      <c r="BL31">
        <f t="shared" si="57"/>
        <v>-7</v>
      </c>
      <c r="BM31">
        <f t="shared" si="57"/>
        <v>-9</v>
      </c>
    </row>
    <row r="32" spans="1:65" x14ac:dyDescent="0.25">
      <c r="A32" t="s">
        <v>98</v>
      </c>
      <c r="B32">
        <f t="shared" ref="B32:AG32" si="58">B26</f>
        <v>59</v>
      </c>
      <c r="C32">
        <f t="shared" si="58"/>
        <v>17</v>
      </c>
      <c r="D32">
        <f t="shared" si="58"/>
        <v>15</v>
      </c>
      <c r="E32">
        <f t="shared" si="58"/>
        <v>5</v>
      </c>
      <c r="F32">
        <f t="shared" si="58"/>
        <v>3</v>
      </c>
      <c r="G32">
        <f t="shared" si="58"/>
        <v>1</v>
      </c>
      <c r="H32">
        <f t="shared" si="58"/>
        <v>0</v>
      </c>
      <c r="I32">
        <f t="shared" si="58"/>
        <v>0</v>
      </c>
      <c r="J32">
        <f t="shared" si="58"/>
        <v>0</v>
      </c>
      <c r="K32">
        <f t="shared" si="58"/>
        <v>0</v>
      </c>
      <c r="L32">
        <f t="shared" si="58"/>
        <v>0</v>
      </c>
      <c r="M32">
        <f t="shared" si="58"/>
        <v>0</v>
      </c>
      <c r="N32">
        <f t="shared" si="58"/>
        <v>-1</v>
      </c>
      <c r="O32">
        <f t="shared" si="58"/>
        <v>-3</v>
      </c>
      <c r="P32">
        <f t="shared" si="58"/>
        <v>-5</v>
      </c>
      <c r="Q32">
        <f t="shared" si="58"/>
        <v>1</v>
      </c>
      <c r="R32">
        <f t="shared" si="58"/>
        <v>0</v>
      </c>
      <c r="S32">
        <f t="shared" si="58"/>
        <v>0</v>
      </c>
      <c r="T32">
        <f t="shared" si="58"/>
        <v>0</v>
      </c>
      <c r="U32">
        <f t="shared" si="58"/>
        <v>0</v>
      </c>
      <c r="V32">
        <f t="shared" si="58"/>
        <v>0</v>
      </c>
      <c r="W32">
        <f t="shared" si="58"/>
        <v>0</v>
      </c>
      <c r="X32">
        <f t="shared" si="58"/>
        <v>0</v>
      </c>
      <c r="Y32">
        <f t="shared" si="58"/>
        <v>0</v>
      </c>
      <c r="Z32">
        <f t="shared" si="58"/>
        <v>-1</v>
      </c>
      <c r="AA32">
        <f t="shared" si="58"/>
        <v>5</v>
      </c>
      <c r="AB32">
        <f t="shared" si="58"/>
        <v>3</v>
      </c>
      <c r="AC32">
        <f t="shared" si="58"/>
        <v>1</v>
      </c>
      <c r="AD32">
        <f t="shared" si="58"/>
        <v>0</v>
      </c>
      <c r="AE32">
        <f t="shared" si="58"/>
        <v>0</v>
      </c>
      <c r="AF32">
        <f t="shared" si="58"/>
        <v>0</v>
      </c>
      <c r="AG32">
        <f t="shared" si="58"/>
        <v>0</v>
      </c>
      <c r="AH32">
        <f t="shared" ref="AH32:BM32" si="59">AH26</f>
        <v>0</v>
      </c>
      <c r="AI32">
        <f t="shared" si="59"/>
        <v>0</v>
      </c>
      <c r="AJ32">
        <f t="shared" si="59"/>
        <v>-1</v>
      </c>
      <c r="AK32">
        <f t="shared" si="59"/>
        <v>-3</v>
      </c>
      <c r="AL32">
        <f t="shared" si="59"/>
        <v>-5</v>
      </c>
      <c r="AM32">
        <f t="shared" si="59"/>
        <v>-15</v>
      </c>
      <c r="AN32">
        <f t="shared" si="59"/>
        <v>-17</v>
      </c>
      <c r="AO32">
        <f t="shared" si="59"/>
        <v>5</v>
      </c>
      <c r="AP32">
        <f t="shared" si="59"/>
        <v>3</v>
      </c>
      <c r="AQ32">
        <f t="shared" si="59"/>
        <v>1</v>
      </c>
      <c r="AR32">
        <f t="shared" si="59"/>
        <v>0</v>
      </c>
      <c r="AS32">
        <f t="shared" si="59"/>
        <v>0</v>
      </c>
      <c r="AT32">
        <f t="shared" si="59"/>
        <v>0</v>
      </c>
      <c r="AU32">
        <f t="shared" si="59"/>
        <v>0</v>
      </c>
      <c r="AV32">
        <f t="shared" si="59"/>
        <v>0</v>
      </c>
      <c r="AW32">
        <f t="shared" si="59"/>
        <v>0</v>
      </c>
      <c r="AX32">
        <f t="shared" si="59"/>
        <v>-1</v>
      </c>
      <c r="AY32">
        <f t="shared" si="59"/>
        <v>-3</v>
      </c>
      <c r="AZ32">
        <f t="shared" si="59"/>
        <v>-5</v>
      </c>
      <c r="BA32">
        <f t="shared" si="59"/>
        <v>-31</v>
      </c>
      <c r="BB32">
        <f t="shared" si="59"/>
        <v>-33</v>
      </c>
      <c r="BC32">
        <f t="shared" si="59"/>
        <v>5</v>
      </c>
      <c r="BD32">
        <f t="shared" si="59"/>
        <v>3</v>
      </c>
      <c r="BE32">
        <f t="shared" si="59"/>
        <v>1</v>
      </c>
      <c r="BF32">
        <f t="shared" si="59"/>
        <v>0</v>
      </c>
      <c r="BG32">
        <f t="shared" si="59"/>
        <v>0</v>
      </c>
      <c r="BH32">
        <f t="shared" si="59"/>
        <v>0</v>
      </c>
      <c r="BI32">
        <f t="shared" si="59"/>
        <v>0</v>
      </c>
      <c r="BJ32">
        <f t="shared" si="59"/>
        <v>0</v>
      </c>
      <c r="BK32">
        <f t="shared" si="59"/>
        <v>0</v>
      </c>
      <c r="BL32">
        <f t="shared" si="59"/>
        <v>-1</v>
      </c>
      <c r="BM32">
        <f t="shared" si="59"/>
        <v>-3</v>
      </c>
    </row>
    <row r="33" spans="1:65" x14ac:dyDescent="0.25">
      <c r="A33" t="s">
        <v>97</v>
      </c>
      <c r="B33">
        <f t="shared" ref="B33:AG33" si="60">B27</f>
        <v>63</v>
      </c>
      <c r="C33">
        <f t="shared" si="60"/>
        <v>61</v>
      </c>
      <c r="D33">
        <f t="shared" si="60"/>
        <v>3</v>
      </c>
      <c r="E33">
        <f t="shared" si="60"/>
        <v>1</v>
      </c>
      <c r="F33">
        <f t="shared" si="60"/>
        <v>0</v>
      </c>
      <c r="G33">
        <f t="shared" si="60"/>
        <v>0</v>
      </c>
      <c r="H33">
        <f t="shared" si="60"/>
        <v>0</v>
      </c>
      <c r="I33">
        <f t="shared" si="60"/>
        <v>0</v>
      </c>
      <c r="J33">
        <f t="shared" si="60"/>
        <v>-1</v>
      </c>
      <c r="K33">
        <f t="shared" si="60"/>
        <v>1</v>
      </c>
      <c r="L33">
        <f t="shared" si="60"/>
        <v>0</v>
      </c>
      <c r="M33">
        <f t="shared" si="60"/>
        <v>0</v>
      </c>
      <c r="N33">
        <f t="shared" si="60"/>
        <v>0</v>
      </c>
      <c r="O33">
        <f t="shared" si="60"/>
        <v>0</v>
      </c>
      <c r="P33">
        <f t="shared" si="60"/>
        <v>-1</v>
      </c>
      <c r="Q33">
        <f t="shared" si="60"/>
        <v>-3</v>
      </c>
      <c r="R33">
        <f t="shared" si="60"/>
        <v>-5</v>
      </c>
      <c r="S33">
        <f t="shared" si="60"/>
        <v>-11</v>
      </c>
      <c r="T33">
        <f t="shared" si="60"/>
        <v>43</v>
      </c>
      <c r="U33">
        <f t="shared" si="60"/>
        <v>37</v>
      </c>
      <c r="V33">
        <f t="shared" si="60"/>
        <v>27</v>
      </c>
      <c r="W33">
        <f t="shared" si="60"/>
        <v>21</v>
      </c>
      <c r="X33">
        <f t="shared" si="60"/>
        <v>11</v>
      </c>
      <c r="Y33">
        <f t="shared" si="60"/>
        <v>5</v>
      </c>
      <c r="Z33">
        <f t="shared" si="60"/>
        <v>3</v>
      </c>
      <c r="AA33">
        <f t="shared" si="60"/>
        <v>1</v>
      </c>
      <c r="AB33">
        <f t="shared" si="60"/>
        <v>0</v>
      </c>
      <c r="AC33">
        <f t="shared" si="60"/>
        <v>0</v>
      </c>
      <c r="AD33">
        <f t="shared" si="60"/>
        <v>0</v>
      </c>
      <c r="AE33">
        <f t="shared" si="60"/>
        <v>0</v>
      </c>
      <c r="AF33">
        <f t="shared" si="60"/>
        <v>-1</v>
      </c>
      <c r="AG33">
        <f t="shared" si="60"/>
        <v>1</v>
      </c>
      <c r="AH33">
        <f t="shared" ref="AH33:BM33" si="61">AH27</f>
        <v>0</v>
      </c>
      <c r="AI33">
        <f t="shared" si="61"/>
        <v>0</v>
      </c>
      <c r="AJ33">
        <f t="shared" si="61"/>
        <v>0</v>
      </c>
      <c r="AK33">
        <f t="shared" si="61"/>
        <v>0</v>
      </c>
      <c r="AL33">
        <f t="shared" si="61"/>
        <v>-1</v>
      </c>
      <c r="AM33">
        <f t="shared" si="61"/>
        <v>-3</v>
      </c>
      <c r="AN33">
        <f t="shared" si="61"/>
        <v>3</v>
      </c>
      <c r="AO33">
        <f t="shared" si="61"/>
        <v>1</v>
      </c>
      <c r="AP33">
        <f t="shared" si="61"/>
        <v>0</v>
      </c>
      <c r="AQ33">
        <f t="shared" si="61"/>
        <v>0</v>
      </c>
      <c r="AR33">
        <f t="shared" si="61"/>
        <v>0</v>
      </c>
      <c r="AS33">
        <f t="shared" si="61"/>
        <v>0</v>
      </c>
      <c r="AT33">
        <f t="shared" si="61"/>
        <v>-1</v>
      </c>
      <c r="AU33">
        <f t="shared" si="61"/>
        <v>1</v>
      </c>
      <c r="AV33">
        <f t="shared" si="61"/>
        <v>0</v>
      </c>
      <c r="AW33">
        <f t="shared" si="61"/>
        <v>0</v>
      </c>
      <c r="AX33">
        <f t="shared" si="61"/>
        <v>0</v>
      </c>
      <c r="AY33">
        <f t="shared" si="61"/>
        <v>0</v>
      </c>
      <c r="AZ33">
        <f t="shared" si="61"/>
        <v>-1</v>
      </c>
      <c r="BA33">
        <f t="shared" si="61"/>
        <v>-3</v>
      </c>
      <c r="BB33">
        <f t="shared" si="61"/>
        <v>3</v>
      </c>
      <c r="BC33">
        <f t="shared" si="61"/>
        <v>1</v>
      </c>
      <c r="BD33">
        <f t="shared" si="61"/>
        <v>0</v>
      </c>
      <c r="BE33">
        <f t="shared" si="61"/>
        <v>0</v>
      </c>
      <c r="BF33">
        <f t="shared" si="61"/>
        <v>0</v>
      </c>
      <c r="BG33">
        <f t="shared" si="61"/>
        <v>0</v>
      </c>
      <c r="BH33">
        <f t="shared" si="61"/>
        <v>-1</v>
      </c>
      <c r="BI33">
        <f t="shared" si="61"/>
        <v>1</v>
      </c>
      <c r="BJ33">
        <f t="shared" si="61"/>
        <v>0</v>
      </c>
      <c r="BK33">
        <f t="shared" si="61"/>
        <v>0</v>
      </c>
      <c r="BL33">
        <f t="shared" si="61"/>
        <v>0</v>
      </c>
      <c r="BM33">
        <f t="shared" si="61"/>
        <v>0</v>
      </c>
    </row>
    <row r="34" spans="1:65" x14ac:dyDescent="0.25">
      <c r="A34" t="s">
        <v>102</v>
      </c>
      <c r="C34" s="21"/>
      <c r="K34">
        <f>K28</f>
        <v>7</v>
      </c>
      <c r="L34">
        <f t="shared" ref="L34:R34" si="62">K34-1</f>
        <v>6</v>
      </c>
      <c r="M34">
        <f t="shared" si="62"/>
        <v>5</v>
      </c>
      <c r="N34">
        <f t="shared" si="62"/>
        <v>4</v>
      </c>
      <c r="O34">
        <f t="shared" si="62"/>
        <v>3</v>
      </c>
      <c r="P34">
        <f t="shared" si="62"/>
        <v>2</v>
      </c>
      <c r="Q34">
        <f t="shared" si="62"/>
        <v>1</v>
      </c>
      <c r="R34">
        <f t="shared" si="62"/>
        <v>0</v>
      </c>
      <c r="V34">
        <f t="shared" ref="V34:AT34" si="63">W34+1</f>
        <v>0</v>
      </c>
      <c r="W34">
        <f t="shared" si="63"/>
        <v>-1</v>
      </c>
      <c r="X34">
        <f t="shared" si="63"/>
        <v>-2</v>
      </c>
      <c r="Y34">
        <f t="shared" si="63"/>
        <v>-3</v>
      </c>
      <c r="Z34">
        <f t="shared" si="63"/>
        <v>-4</v>
      </c>
      <c r="AA34">
        <f t="shared" si="63"/>
        <v>-5</v>
      </c>
      <c r="AB34">
        <f t="shared" si="63"/>
        <v>-6</v>
      </c>
      <c r="AC34">
        <f t="shared" si="63"/>
        <v>-7</v>
      </c>
      <c r="AD34">
        <f t="shared" si="63"/>
        <v>-8</v>
      </c>
      <c r="AE34">
        <f t="shared" si="63"/>
        <v>-9</v>
      </c>
      <c r="AF34">
        <f t="shared" si="63"/>
        <v>-10</v>
      </c>
      <c r="AG34">
        <f t="shared" si="63"/>
        <v>-11</v>
      </c>
      <c r="AH34">
        <f t="shared" si="63"/>
        <v>-12</v>
      </c>
      <c r="AI34">
        <f t="shared" si="63"/>
        <v>-13</v>
      </c>
      <c r="AJ34">
        <f t="shared" si="63"/>
        <v>-14</v>
      </c>
      <c r="AK34">
        <f t="shared" si="63"/>
        <v>-15</v>
      </c>
      <c r="AL34">
        <f t="shared" si="63"/>
        <v>-16</v>
      </c>
      <c r="AM34">
        <f t="shared" si="63"/>
        <v>-17</v>
      </c>
      <c r="AN34">
        <f t="shared" si="63"/>
        <v>-18</v>
      </c>
      <c r="AO34">
        <f t="shared" si="63"/>
        <v>-19</v>
      </c>
      <c r="AP34">
        <f t="shared" si="63"/>
        <v>-20</v>
      </c>
      <c r="AQ34">
        <f t="shared" si="63"/>
        <v>-21</v>
      </c>
      <c r="AR34">
        <f t="shared" si="63"/>
        <v>-22</v>
      </c>
      <c r="AS34">
        <f t="shared" si="63"/>
        <v>-23</v>
      </c>
      <c r="AT34">
        <f t="shared" si="63"/>
        <v>-24</v>
      </c>
      <c r="AU34">
        <f>AU28</f>
        <v>-25</v>
      </c>
    </row>
    <row r="35" spans="1:65" x14ac:dyDescent="0.25">
      <c r="A35" t="s">
        <v>101</v>
      </c>
      <c r="B35">
        <f>3</f>
        <v>3</v>
      </c>
      <c r="C35">
        <f>B35-1</f>
        <v>2</v>
      </c>
      <c r="D35">
        <f>C35-1</f>
        <v>1</v>
      </c>
      <c r="E35" s="21">
        <f>D35-1</f>
        <v>0</v>
      </c>
      <c r="R35">
        <f>S35+1</f>
        <v>0</v>
      </c>
      <c r="S35">
        <f>T35+1</f>
        <v>-1</v>
      </c>
      <c r="T35">
        <f>U35+1</f>
        <v>-2</v>
      </c>
      <c r="U35">
        <f>U29</f>
        <v>-3</v>
      </c>
      <c r="V35">
        <f>3</f>
        <v>3</v>
      </c>
      <c r="W35">
        <f>V35-1</f>
        <v>2</v>
      </c>
      <c r="X35">
        <f>W35-1</f>
        <v>1</v>
      </c>
      <c r="Y35">
        <f>X35-1</f>
        <v>0</v>
      </c>
      <c r="AK35">
        <f>AL35+1</f>
        <v>0</v>
      </c>
      <c r="AL35">
        <f>AM35+1</f>
        <v>-1</v>
      </c>
      <c r="AM35">
        <f>AN35+1</f>
        <v>-2</v>
      </c>
      <c r="AN35">
        <f>AO35+1</f>
        <v>-3</v>
      </c>
      <c r="AO35">
        <f>AP35+1</f>
        <v>-4</v>
      </c>
      <c r="AP35">
        <v>-5</v>
      </c>
    </row>
    <row r="36" spans="1:65" x14ac:dyDescent="0.25">
      <c r="A36" t="s">
        <v>100</v>
      </c>
      <c r="AO36" s="21"/>
    </row>
    <row r="37" spans="1:65" x14ac:dyDescent="0.25">
      <c r="A37" t="s">
        <v>99</v>
      </c>
      <c r="BC37" s="21"/>
    </row>
    <row r="38" spans="1:65" x14ac:dyDescent="0.25">
      <c r="A38" t="s">
        <v>98</v>
      </c>
      <c r="BI38" s="21"/>
    </row>
    <row r="39" spans="1:65" x14ac:dyDescent="0.25">
      <c r="A39" t="s">
        <v>97</v>
      </c>
      <c r="BM39" s="21"/>
    </row>
  </sheetData>
  <conditionalFormatting sqref="B4:BM9">
    <cfRule type="cellIs" dxfId="13" priority="5" operator="equal">
      <formula>-1</formula>
    </cfRule>
    <cfRule type="cellIs" dxfId="12" priority="6" operator="equal">
      <formula>1</formula>
    </cfRule>
  </conditionalFormatting>
  <conditionalFormatting sqref="B10:BM33">
    <cfRule type="expression" dxfId="11" priority="3">
      <formula>B$3&lt;0</formula>
    </cfRule>
    <cfRule type="cellIs" dxfId="10" priority="4" operator="equal">
      <formula>0</formula>
    </cfRule>
  </conditionalFormatting>
  <conditionalFormatting sqref="B22:BM27">
    <cfRule type="cellIs" dxfId="9" priority="1" operator="equal">
      <formula>1</formula>
    </cfRule>
  </conditionalFormatting>
  <conditionalFormatting sqref="B28:BM33">
    <cfRule type="cellIs" dxfId="8" priority="2" operator="equal">
      <formula>1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E7D3F-5445-4118-92FF-AAAC56606E0D}">
  <dimension ref="A1:I43"/>
  <sheetViews>
    <sheetView workbookViewId="0">
      <selection activeCell="E6" sqref="E6"/>
    </sheetView>
  </sheetViews>
  <sheetFormatPr defaultRowHeight="15.75" x14ac:dyDescent="0.25"/>
  <cols>
    <col min="1" max="1" width="3.875" bestFit="1" customWidth="1"/>
    <col min="2" max="2" width="3.625" bestFit="1" customWidth="1"/>
    <col min="3" max="3" width="9.75" bestFit="1" customWidth="1"/>
    <col min="4" max="4" width="9.25" bestFit="1" customWidth="1"/>
    <col min="5" max="5" width="11.75" bestFit="1" customWidth="1"/>
    <col min="6" max="6" width="10.125" bestFit="1" customWidth="1"/>
    <col min="7" max="7" width="7.875" bestFit="1" customWidth="1"/>
    <col min="8" max="8" width="11.375" bestFit="1" customWidth="1"/>
    <col min="9" max="9" width="11.125" bestFit="1" customWidth="1"/>
  </cols>
  <sheetData>
    <row r="1" spans="1:9" x14ac:dyDescent="0.25">
      <c r="A1" t="s">
        <v>89</v>
      </c>
      <c r="B1" t="s">
        <v>88</v>
      </c>
      <c r="C1" t="s">
        <v>96</v>
      </c>
      <c r="D1" t="s">
        <v>95</v>
      </c>
      <c r="E1" t="s">
        <v>94</v>
      </c>
      <c r="F1" t="s">
        <v>93</v>
      </c>
      <c r="G1" t="s">
        <v>92</v>
      </c>
      <c r="H1" t="s">
        <v>91</v>
      </c>
      <c r="I1" t="s">
        <v>90</v>
      </c>
    </row>
    <row r="2" spans="1:9" x14ac:dyDescent="0.25">
      <c r="A2">
        <v>5</v>
      </c>
      <c r="B2">
        <v>7</v>
      </c>
      <c r="C2">
        <v>3</v>
      </c>
      <c r="D2" t="b">
        <f>ISODD(Table5[[#This Row],[k]])=ISODD(Table5[[#This Row],[r]])</f>
        <v>1</v>
      </c>
      <c r="E2" t="b">
        <f>VLOOKUP(Table5[[#This Row],[k]],indexLeaf,2)=VLOOKUP(Table5[[#This Row],[r]],indexLeaf,2)</f>
        <v>1</v>
      </c>
      <c r="F2" t="b">
        <f>Table5[[#This Row],[k]]&lt;Table5[[#This Row],[r]]</f>
        <v>1</v>
      </c>
      <c r="G2" t="b">
        <f>VLOOKUP(Table5[[#This Row],[k]],indexLeaf,4)=VLOOKUP(Table5[[#This Row],[r]],indexLeaf,4)</f>
        <v>1</v>
      </c>
      <c r="H2">
        <f>VLOOKUP(Table5[[#This Row],[k]],indexLeaf,3)</f>
        <v>2</v>
      </c>
      <c r="I2">
        <f>VLOOKUP(Table5[[#This Row],[r]],indexLeaf,3)</f>
        <v>3</v>
      </c>
    </row>
    <row r="3" spans="1:9" x14ac:dyDescent="0.25">
      <c r="A3">
        <v>9</v>
      </c>
      <c r="B3">
        <v>15</v>
      </c>
      <c r="C3">
        <v>4</v>
      </c>
      <c r="D3" t="b">
        <f>ISODD(Table5[[#This Row],[k]])=ISODD(Table5[[#This Row],[r]])</f>
        <v>1</v>
      </c>
      <c r="E3" t="b">
        <f>VLOOKUP(Table5[[#This Row],[k]],indexLeaf,2)=VLOOKUP(Table5[[#This Row],[r]],indexLeaf,2)</f>
        <v>1</v>
      </c>
      <c r="F3" t="b">
        <f>Table5[[#This Row],[k]]&lt;Table5[[#This Row],[r]]</f>
        <v>1</v>
      </c>
      <c r="G3" t="b">
        <f>VLOOKUP(Table5[[#This Row],[k]],indexLeaf,4)=VLOOKUP(Table5[[#This Row],[r]],indexLeaf,4)</f>
        <v>1</v>
      </c>
      <c r="H3">
        <f>VLOOKUP(Table5[[#This Row],[k]],indexLeaf,3)</f>
        <v>2</v>
      </c>
      <c r="I3">
        <f>VLOOKUP(Table5[[#This Row],[r]],indexLeaf,3)</f>
        <v>4</v>
      </c>
    </row>
    <row r="4" spans="1:9" x14ac:dyDescent="0.25">
      <c r="A4">
        <v>9</v>
      </c>
      <c r="B4">
        <v>11</v>
      </c>
      <c r="C4">
        <v>3</v>
      </c>
      <c r="D4" t="b">
        <f>ISODD(Table5[[#This Row],[k]])=ISODD(Table5[[#This Row],[r]])</f>
        <v>1</v>
      </c>
      <c r="E4" t="b">
        <f>VLOOKUP(Table5[[#This Row],[k]],indexLeaf,2)=VLOOKUP(Table5[[#This Row],[r]],indexLeaf,2)</f>
        <v>1</v>
      </c>
      <c r="F4" t="b">
        <f>Table5[[#This Row],[k]]&lt;Table5[[#This Row],[r]]</f>
        <v>1</v>
      </c>
      <c r="G4" t="b">
        <f>VLOOKUP(Table5[[#This Row],[k]],indexLeaf,4)=VLOOKUP(Table5[[#This Row],[r]],indexLeaf,4)</f>
        <v>1</v>
      </c>
      <c r="H4">
        <f>VLOOKUP(Table5[[#This Row],[k]],indexLeaf,3)</f>
        <v>2</v>
      </c>
      <c r="I4">
        <f>VLOOKUP(Table5[[#This Row],[r]],indexLeaf,3)</f>
        <v>3</v>
      </c>
    </row>
    <row r="5" spans="1:9" x14ac:dyDescent="0.25">
      <c r="A5">
        <v>9</v>
      </c>
      <c r="B5">
        <v>13</v>
      </c>
      <c r="C5">
        <v>3</v>
      </c>
      <c r="D5" t="b">
        <f>ISODD(Table5[[#This Row],[k]])=ISODD(Table5[[#This Row],[r]])</f>
        <v>1</v>
      </c>
      <c r="E5" t="b">
        <f>VLOOKUP(Table5[[#This Row],[k]],indexLeaf,2)=VLOOKUP(Table5[[#This Row],[r]],indexLeaf,2)</f>
        <v>1</v>
      </c>
      <c r="F5" t="b">
        <f>Table5[[#This Row],[k]]&lt;Table5[[#This Row],[r]]</f>
        <v>1</v>
      </c>
      <c r="G5" t="b">
        <f>VLOOKUP(Table5[[#This Row],[k]],indexLeaf,4)=VLOOKUP(Table5[[#This Row],[r]],indexLeaf,4)</f>
        <v>1</v>
      </c>
      <c r="H5">
        <f>VLOOKUP(Table5[[#This Row],[k]],indexLeaf,3)</f>
        <v>2</v>
      </c>
      <c r="I5">
        <f>VLOOKUP(Table5[[#This Row],[r]],indexLeaf,3)</f>
        <v>3</v>
      </c>
    </row>
    <row r="6" spans="1:9" x14ac:dyDescent="0.25">
      <c r="A6">
        <v>10</v>
      </c>
      <c r="B6">
        <v>14</v>
      </c>
      <c r="C6">
        <v>5</v>
      </c>
      <c r="D6" t="b">
        <f>ISODD(Table5[[#This Row],[k]])=ISODD(Table5[[#This Row],[r]])</f>
        <v>1</v>
      </c>
      <c r="E6" t="b">
        <f>VLOOKUP(Table5[[#This Row],[k]],indexLeaf,2)=VLOOKUP(Table5[[#This Row],[r]],indexLeaf,2)</f>
        <v>1</v>
      </c>
      <c r="F6" t="b">
        <f>Table5[[#This Row],[k]]&lt;Table5[[#This Row],[r]]</f>
        <v>1</v>
      </c>
      <c r="G6" t="b">
        <f>VLOOKUP(Table5[[#This Row],[k]],indexLeaf,4)=VLOOKUP(Table5[[#This Row],[r]],indexLeaf,4)</f>
        <v>1</v>
      </c>
      <c r="H6">
        <f>VLOOKUP(Table5[[#This Row],[k]],indexLeaf,3)</f>
        <v>2</v>
      </c>
      <c r="I6">
        <f>VLOOKUP(Table5[[#This Row],[r]],indexLeaf,3)</f>
        <v>3</v>
      </c>
    </row>
    <row r="7" spans="1:9" x14ac:dyDescent="0.25">
      <c r="A7">
        <v>17</v>
      </c>
      <c r="B7">
        <v>31</v>
      </c>
      <c r="C7">
        <v>5</v>
      </c>
      <c r="D7" t="b">
        <f>ISODD(Table5[[#This Row],[k]])=ISODD(Table5[[#This Row],[r]])</f>
        <v>1</v>
      </c>
      <c r="E7" t="b">
        <f>VLOOKUP(Table5[[#This Row],[k]],indexLeaf,2)=VLOOKUP(Table5[[#This Row],[r]],indexLeaf,2)</f>
        <v>1</v>
      </c>
      <c r="F7" t="b">
        <f>Table5[[#This Row],[k]]&lt;Table5[[#This Row],[r]]</f>
        <v>1</v>
      </c>
      <c r="G7" t="b">
        <f>VLOOKUP(Table5[[#This Row],[k]],indexLeaf,4)=VLOOKUP(Table5[[#This Row],[r]],indexLeaf,4)</f>
        <v>1</v>
      </c>
      <c r="H7">
        <f>VLOOKUP(Table5[[#This Row],[k]],indexLeaf,3)</f>
        <v>2</v>
      </c>
      <c r="I7">
        <f>VLOOKUP(Table5[[#This Row],[r]],indexLeaf,3)</f>
        <v>5</v>
      </c>
    </row>
    <row r="8" spans="1:9" x14ac:dyDescent="0.25">
      <c r="A8">
        <v>17</v>
      </c>
      <c r="B8">
        <v>23</v>
      </c>
      <c r="C8">
        <v>4</v>
      </c>
      <c r="D8" t="b">
        <f>ISODD(Table5[[#This Row],[k]])=ISODD(Table5[[#This Row],[r]])</f>
        <v>1</v>
      </c>
      <c r="E8" t="b">
        <f>VLOOKUP(Table5[[#This Row],[k]],indexLeaf,2)=VLOOKUP(Table5[[#This Row],[r]],indexLeaf,2)</f>
        <v>1</v>
      </c>
      <c r="F8" t="b">
        <f>Table5[[#This Row],[k]]&lt;Table5[[#This Row],[r]]</f>
        <v>1</v>
      </c>
      <c r="G8" t="b">
        <f>VLOOKUP(Table5[[#This Row],[k]],indexLeaf,4)=VLOOKUP(Table5[[#This Row],[r]],indexLeaf,4)</f>
        <v>1</v>
      </c>
      <c r="H8">
        <f>VLOOKUP(Table5[[#This Row],[k]],indexLeaf,3)</f>
        <v>2</v>
      </c>
      <c r="I8">
        <f>VLOOKUP(Table5[[#This Row],[r]],indexLeaf,3)</f>
        <v>4</v>
      </c>
    </row>
    <row r="9" spans="1:9" x14ac:dyDescent="0.25">
      <c r="A9">
        <v>17</v>
      </c>
      <c r="B9">
        <v>27</v>
      </c>
      <c r="C9">
        <v>4</v>
      </c>
      <c r="D9" t="b">
        <f>ISODD(Table5[[#This Row],[k]])=ISODD(Table5[[#This Row],[r]])</f>
        <v>1</v>
      </c>
      <c r="E9" t="b">
        <f>VLOOKUP(Table5[[#This Row],[k]],indexLeaf,2)=VLOOKUP(Table5[[#This Row],[r]],indexLeaf,2)</f>
        <v>1</v>
      </c>
      <c r="F9" t="b">
        <f>Table5[[#This Row],[k]]&lt;Table5[[#This Row],[r]]</f>
        <v>1</v>
      </c>
      <c r="G9" t="b">
        <f>VLOOKUP(Table5[[#This Row],[k]],indexLeaf,4)=VLOOKUP(Table5[[#This Row],[r]],indexLeaf,4)</f>
        <v>1</v>
      </c>
      <c r="H9">
        <f>VLOOKUP(Table5[[#This Row],[k]],indexLeaf,3)</f>
        <v>2</v>
      </c>
      <c r="I9">
        <f>VLOOKUP(Table5[[#This Row],[r]],indexLeaf,3)</f>
        <v>4</v>
      </c>
    </row>
    <row r="10" spans="1:9" x14ac:dyDescent="0.25">
      <c r="A10">
        <v>17</v>
      </c>
      <c r="B10">
        <v>29</v>
      </c>
      <c r="C10">
        <v>4</v>
      </c>
      <c r="D10" t="b">
        <f>ISODD(Table5[[#This Row],[k]])=ISODD(Table5[[#This Row],[r]])</f>
        <v>1</v>
      </c>
      <c r="E10" t="b">
        <f>VLOOKUP(Table5[[#This Row],[k]],indexLeaf,2)=VLOOKUP(Table5[[#This Row],[r]],indexLeaf,2)</f>
        <v>1</v>
      </c>
      <c r="F10" t="b">
        <f>Table5[[#This Row],[k]]&lt;Table5[[#This Row],[r]]</f>
        <v>1</v>
      </c>
      <c r="G10" t="b">
        <f>VLOOKUP(Table5[[#This Row],[k]],indexLeaf,4)=VLOOKUP(Table5[[#This Row],[r]],indexLeaf,4)</f>
        <v>1</v>
      </c>
      <c r="H10">
        <f>VLOOKUP(Table5[[#This Row],[k]],indexLeaf,3)</f>
        <v>2</v>
      </c>
      <c r="I10">
        <f>VLOOKUP(Table5[[#This Row],[r]],indexLeaf,3)</f>
        <v>4</v>
      </c>
    </row>
    <row r="11" spans="1:9" x14ac:dyDescent="0.25">
      <c r="A11">
        <v>17</v>
      </c>
      <c r="B11">
        <v>19</v>
      </c>
      <c r="C11">
        <v>3</v>
      </c>
      <c r="D11" t="b">
        <f>ISODD(Table5[[#This Row],[k]])=ISODD(Table5[[#This Row],[r]])</f>
        <v>1</v>
      </c>
      <c r="E11" t="b">
        <f>VLOOKUP(Table5[[#This Row],[k]],indexLeaf,2)=VLOOKUP(Table5[[#This Row],[r]],indexLeaf,2)</f>
        <v>1</v>
      </c>
      <c r="F11" t="b">
        <f>Table5[[#This Row],[k]]&lt;Table5[[#This Row],[r]]</f>
        <v>1</v>
      </c>
      <c r="G11" t="b">
        <f>VLOOKUP(Table5[[#This Row],[k]],indexLeaf,4)=VLOOKUP(Table5[[#This Row],[r]],indexLeaf,4)</f>
        <v>1</v>
      </c>
      <c r="H11">
        <f>VLOOKUP(Table5[[#This Row],[k]],indexLeaf,3)</f>
        <v>2</v>
      </c>
      <c r="I11">
        <f>VLOOKUP(Table5[[#This Row],[r]],indexLeaf,3)</f>
        <v>3</v>
      </c>
    </row>
    <row r="12" spans="1:9" x14ac:dyDescent="0.25">
      <c r="A12">
        <v>17</v>
      </c>
      <c r="B12">
        <v>21</v>
      </c>
      <c r="C12">
        <v>3</v>
      </c>
      <c r="D12" t="b">
        <f>ISODD(Table5[[#This Row],[k]])=ISODD(Table5[[#This Row],[r]])</f>
        <v>1</v>
      </c>
      <c r="E12" t="b">
        <f>VLOOKUP(Table5[[#This Row],[k]],indexLeaf,2)=VLOOKUP(Table5[[#This Row],[r]],indexLeaf,2)</f>
        <v>1</v>
      </c>
      <c r="F12" t="b">
        <f>Table5[[#This Row],[k]]&lt;Table5[[#This Row],[r]]</f>
        <v>1</v>
      </c>
      <c r="G12" t="b">
        <f>VLOOKUP(Table5[[#This Row],[k]],indexLeaf,4)=VLOOKUP(Table5[[#This Row],[r]],indexLeaf,4)</f>
        <v>1</v>
      </c>
      <c r="H12">
        <f>VLOOKUP(Table5[[#This Row],[k]],indexLeaf,3)</f>
        <v>2</v>
      </c>
      <c r="I12">
        <f>VLOOKUP(Table5[[#This Row],[r]],indexLeaf,3)</f>
        <v>3</v>
      </c>
    </row>
    <row r="13" spans="1:9" x14ac:dyDescent="0.25">
      <c r="A13">
        <v>17</v>
      </c>
      <c r="B13">
        <v>25</v>
      </c>
      <c r="C13">
        <v>3</v>
      </c>
      <c r="D13" t="b">
        <f>ISODD(Table5[[#This Row],[k]])=ISODD(Table5[[#This Row],[r]])</f>
        <v>1</v>
      </c>
      <c r="E13" t="b">
        <f>VLOOKUP(Table5[[#This Row],[k]],indexLeaf,2)=VLOOKUP(Table5[[#This Row],[r]],indexLeaf,2)</f>
        <v>1</v>
      </c>
      <c r="F13" t="b">
        <f>Table5[[#This Row],[k]]&lt;Table5[[#This Row],[r]]</f>
        <v>1</v>
      </c>
      <c r="G13" t="b">
        <f>VLOOKUP(Table5[[#This Row],[k]],indexLeaf,4)=VLOOKUP(Table5[[#This Row],[r]],indexLeaf,4)</f>
        <v>1</v>
      </c>
      <c r="H13">
        <f>VLOOKUP(Table5[[#This Row],[k]],indexLeaf,3)</f>
        <v>2</v>
      </c>
      <c r="I13">
        <f>VLOOKUP(Table5[[#This Row],[r]],indexLeaf,3)</f>
        <v>3</v>
      </c>
    </row>
    <row r="14" spans="1:9" x14ac:dyDescent="0.25">
      <c r="A14">
        <v>18</v>
      </c>
      <c r="B14">
        <v>30</v>
      </c>
      <c r="C14">
        <v>6</v>
      </c>
      <c r="D14" t="b">
        <f>ISODD(Table5[[#This Row],[k]])=ISODD(Table5[[#This Row],[r]])</f>
        <v>1</v>
      </c>
      <c r="E14" t="b">
        <f>VLOOKUP(Table5[[#This Row],[k]],indexLeaf,2)=VLOOKUP(Table5[[#This Row],[r]],indexLeaf,2)</f>
        <v>1</v>
      </c>
      <c r="F14" t="b">
        <f>Table5[[#This Row],[k]]&lt;Table5[[#This Row],[r]]</f>
        <v>1</v>
      </c>
      <c r="G14" t="b">
        <f>VLOOKUP(Table5[[#This Row],[k]],indexLeaf,4)=VLOOKUP(Table5[[#This Row],[r]],indexLeaf,4)</f>
        <v>1</v>
      </c>
      <c r="H14">
        <f>VLOOKUP(Table5[[#This Row],[k]],indexLeaf,3)</f>
        <v>2</v>
      </c>
      <c r="I14">
        <f>VLOOKUP(Table5[[#This Row],[r]],indexLeaf,3)</f>
        <v>4</v>
      </c>
    </row>
    <row r="15" spans="1:9" x14ac:dyDescent="0.25">
      <c r="A15">
        <v>18</v>
      </c>
      <c r="B15">
        <v>22</v>
      </c>
      <c r="C15">
        <v>5</v>
      </c>
      <c r="D15" t="b">
        <f>ISODD(Table5[[#This Row],[k]])=ISODD(Table5[[#This Row],[r]])</f>
        <v>1</v>
      </c>
      <c r="E15" t="b">
        <f>VLOOKUP(Table5[[#This Row],[k]],indexLeaf,2)=VLOOKUP(Table5[[#This Row],[r]],indexLeaf,2)</f>
        <v>1</v>
      </c>
      <c r="F15" t="b">
        <f>Table5[[#This Row],[k]]&lt;Table5[[#This Row],[r]]</f>
        <v>1</v>
      </c>
      <c r="G15" t="b">
        <f>VLOOKUP(Table5[[#This Row],[k]],indexLeaf,4)=VLOOKUP(Table5[[#This Row],[r]],indexLeaf,4)</f>
        <v>1</v>
      </c>
      <c r="H15">
        <f>VLOOKUP(Table5[[#This Row],[k]],indexLeaf,3)</f>
        <v>2</v>
      </c>
      <c r="I15">
        <f>VLOOKUP(Table5[[#This Row],[r]],indexLeaf,3)</f>
        <v>3</v>
      </c>
    </row>
    <row r="16" spans="1:9" x14ac:dyDescent="0.25">
      <c r="A16">
        <v>18</v>
      </c>
      <c r="B16">
        <v>26</v>
      </c>
      <c r="C16">
        <v>5</v>
      </c>
      <c r="D16" t="b">
        <f>ISODD(Table5[[#This Row],[k]])=ISODD(Table5[[#This Row],[r]])</f>
        <v>1</v>
      </c>
      <c r="E16" t="b">
        <f>VLOOKUP(Table5[[#This Row],[k]],indexLeaf,2)=VLOOKUP(Table5[[#This Row],[r]],indexLeaf,2)</f>
        <v>1</v>
      </c>
      <c r="F16" t="b">
        <f>Table5[[#This Row],[k]]&lt;Table5[[#This Row],[r]]</f>
        <v>1</v>
      </c>
      <c r="G16" t="b">
        <f>VLOOKUP(Table5[[#This Row],[k]],indexLeaf,4)=VLOOKUP(Table5[[#This Row],[r]],indexLeaf,4)</f>
        <v>1</v>
      </c>
      <c r="H16">
        <f>VLOOKUP(Table5[[#This Row],[k]],indexLeaf,3)</f>
        <v>2</v>
      </c>
      <c r="I16">
        <f>VLOOKUP(Table5[[#This Row],[r]],indexLeaf,3)</f>
        <v>3</v>
      </c>
    </row>
    <row r="17" spans="1:9" x14ac:dyDescent="0.25">
      <c r="A17">
        <v>20</v>
      </c>
      <c r="B17">
        <v>28</v>
      </c>
      <c r="C17">
        <v>9</v>
      </c>
      <c r="D17" t="b">
        <f>ISODD(Table5[[#This Row],[k]])=ISODD(Table5[[#This Row],[r]])</f>
        <v>1</v>
      </c>
      <c r="E17" t="b">
        <f>VLOOKUP(Table5[[#This Row],[k]],indexLeaf,2)=VLOOKUP(Table5[[#This Row],[r]],indexLeaf,2)</f>
        <v>1</v>
      </c>
      <c r="F17" t="b">
        <f>Table5[[#This Row],[k]]&lt;Table5[[#This Row],[r]]</f>
        <v>1</v>
      </c>
      <c r="G17" t="b">
        <f>VLOOKUP(Table5[[#This Row],[k]],indexLeaf,4)=VLOOKUP(Table5[[#This Row],[r]],indexLeaf,4)</f>
        <v>1</v>
      </c>
      <c r="H17">
        <f>VLOOKUP(Table5[[#This Row],[k]],indexLeaf,3)</f>
        <v>2</v>
      </c>
      <c r="I17">
        <f>VLOOKUP(Table5[[#This Row],[r]],indexLeaf,3)</f>
        <v>3</v>
      </c>
    </row>
    <row r="18" spans="1:9" x14ac:dyDescent="0.25">
      <c r="A18">
        <v>33</v>
      </c>
      <c r="B18">
        <v>63</v>
      </c>
      <c r="C18">
        <v>6</v>
      </c>
      <c r="D18" t="b">
        <f>ISODD(Table5[[#This Row],[k]])=ISODD(Table5[[#This Row],[r]])</f>
        <v>1</v>
      </c>
      <c r="E18" t="b">
        <f>VLOOKUP(Table5[[#This Row],[k]],indexLeaf,2)=VLOOKUP(Table5[[#This Row],[r]],indexLeaf,2)</f>
        <v>1</v>
      </c>
      <c r="F18" t="b">
        <f>Table5[[#This Row],[k]]&lt;Table5[[#This Row],[r]]</f>
        <v>1</v>
      </c>
      <c r="G18" t="b">
        <f>VLOOKUP(Table5[[#This Row],[k]],indexLeaf,4)=VLOOKUP(Table5[[#This Row],[r]],indexLeaf,4)</f>
        <v>1</v>
      </c>
      <c r="H18">
        <f>VLOOKUP(Table5[[#This Row],[k]],indexLeaf,3)</f>
        <v>2</v>
      </c>
      <c r="I18">
        <f>VLOOKUP(Table5[[#This Row],[r]],indexLeaf,3)</f>
        <v>6</v>
      </c>
    </row>
    <row r="19" spans="1:9" x14ac:dyDescent="0.25">
      <c r="A19">
        <v>33</v>
      </c>
      <c r="B19">
        <v>47</v>
      </c>
      <c r="C19">
        <v>5</v>
      </c>
      <c r="D19" t="b">
        <f>ISODD(Table5[[#This Row],[k]])=ISODD(Table5[[#This Row],[r]])</f>
        <v>1</v>
      </c>
      <c r="E19" t="b">
        <f>VLOOKUP(Table5[[#This Row],[k]],indexLeaf,2)=VLOOKUP(Table5[[#This Row],[r]],indexLeaf,2)</f>
        <v>1</v>
      </c>
      <c r="F19" t="b">
        <f>Table5[[#This Row],[k]]&lt;Table5[[#This Row],[r]]</f>
        <v>1</v>
      </c>
      <c r="G19" t="b">
        <f>VLOOKUP(Table5[[#This Row],[k]],indexLeaf,4)=VLOOKUP(Table5[[#This Row],[r]],indexLeaf,4)</f>
        <v>1</v>
      </c>
      <c r="H19">
        <f>VLOOKUP(Table5[[#This Row],[k]],indexLeaf,3)</f>
        <v>2</v>
      </c>
      <c r="I19">
        <f>VLOOKUP(Table5[[#This Row],[r]],indexLeaf,3)</f>
        <v>5</v>
      </c>
    </row>
    <row r="20" spans="1:9" x14ac:dyDescent="0.25">
      <c r="A20">
        <v>33</v>
      </c>
      <c r="B20">
        <v>55</v>
      </c>
      <c r="C20">
        <v>5</v>
      </c>
      <c r="D20" t="b">
        <f>ISODD(Table5[[#This Row],[k]])=ISODD(Table5[[#This Row],[r]])</f>
        <v>1</v>
      </c>
      <c r="E20" t="b">
        <f>VLOOKUP(Table5[[#This Row],[k]],indexLeaf,2)=VLOOKUP(Table5[[#This Row],[r]],indexLeaf,2)</f>
        <v>1</v>
      </c>
      <c r="F20" t="b">
        <f>Table5[[#This Row],[k]]&lt;Table5[[#This Row],[r]]</f>
        <v>1</v>
      </c>
      <c r="G20" t="b">
        <f>VLOOKUP(Table5[[#This Row],[k]],indexLeaf,4)=VLOOKUP(Table5[[#This Row],[r]],indexLeaf,4)</f>
        <v>1</v>
      </c>
      <c r="H20">
        <f>VLOOKUP(Table5[[#This Row],[k]],indexLeaf,3)</f>
        <v>2</v>
      </c>
      <c r="I20">
        <f>VLOOKUP(Table5[[#This Row],[r]],indexLeaf,3)</f>
        <v>5</v>
      </c>
    </row>
    <row r="21" spans="1:9" x14ac:dyDescent="0.25">
      <c r="A21">
        <v>33</v>
      </c>
      <c r="B21">
        <v>59</v>
      </c>
      <c r="C21">
        <v>5</v>
      </c>
      <c r="D21" t="b">
        <f>ISODD(Table5[[#This Row],[k]])=ISODD(Table5[[#This Row],[r]])</f>
        <v>1</v>
      </c>
      <c r="E21" t="b">
        <f>VLOOKUP(Table5[[#This Row],[k]],indexLeaf,2)=VLOOKUP(Table5[[#This Row],[r]],indexLeaf,2)</f>
        <v>1</v>
      </c>
      <c r="F21" t="b">
        <f>Table5[[#This Row],[k]]&lt;Table5[[#This Row],[r]]</f>
        <v>1</v>
      </c>
      <c r="G21" t="b">
        <f>VLOOKUP(Table5[[#This Row],[k]],indexLeaf,4)=VLOOKUP(Table5[[#This Row],[r]],indexLeaf,4)</f>
        <v>1</v>
      </c>
      <c r="H21">
        <f>VLOOKUP(Table5[[#This Row],[k]],indexLeaf,3)</f>
        <v>2</v>
      </c>
      <c r="I21">
        <f>VLOOKUP(Table5[[#This Row],[r]],indexLeaf,3)</f>
        <v>5</v>
      </c>
    </row>
    <row r="22" spans="1:9" x14ac:dyDescent="0.25">
      <c r="A22">
        <v>33</v>
      </c>
      <c r="B22">
        <v>61</v>
      </c>
      <c r="C22">
        <v>5</v>
      </c>
      <c r="D22" t="b">
        <f>ISODD(Table5[[#This Row],[k]])=ISODD(Table5[[#This Row],[r]])</f>
        <v>1</v>
      </c>
      <c r="E22" t="b">
        <f>VLOOKUP(Table5[[#This Row],[k]],indexLeaf,2)=VLOOKUP(Table5[[#This Row],[r]],indexLeaf,2)</f>
        <v>1</v>
      </c>
      <c r="F22" t="b">
        <f>Table5[[#This Row],[k]]&lt;Table5[[#This Row],[r]]</f>
        <v>1</v>
      </c>
      <c r="G22" t="b">
        <f>VLOOKUP(Table5[[#This Row],[k]],indexLeaf,4)=VLOOKUP(Table5[[#This Row],[r]],indexLeaf,4)</f>
        <v>1</v>
      </c>
      <c r="H22">
        <f>VLOOKUP(Table5[[#This Row],[k]],indexLeaf,3)</f>
        <v>2</v>
      </c>
      <c r="I22">
        <f>VLOOKUP(Table5[[#This Row],[r]],indexLeaf,3)</f>
        <v>5</v>
      </c>
    </row>
    <row r="23" spans="1:9" x14ac:dyDescent="0.25">
      <c r="A23">
        <v>33</v>
      </c>
      <c r="B23">
        <v>39</v>
      </c>
      <c r="C23">
        <v>4</v>
      </c>
      <c r="D23" t="b">
        <f>ISODD(Table5[[#This Row],[k]])=ISODD(Table5[[#This Row],[r]])</f>
        <v>1</v>
      </c>
      <c r="E23" t="b">
        <f>VLOOKUP(Table5[[#This Row],[k]],indexLeaf,2)=VLOOKUP(Table5[[#This Row],[r]],indexLeaf,2)</f>
        <v>1</v>
      </c>
      <c r="F23" t="b">
        <f>Table5[[#This Row],[k]]&lt;Table5[[#This Row],[r]]</f>
        <v>1</v>
      </c>
      <c r="G23" t="b">
        <f>VLOOKUP(Table5[[#This Row],[k]],indexLeaf,4)=VLOOKUP(Table5[[#This Row],[r]],indexLeaf,4)</f>
        <v>1</v>
      </c>
      <c r="H23">
        <f>VLOOKUP(Table5[[#This Row],[k]],indexLeaf,3)</f>
        <v>2</v>
      </c>
      <c r="I23">
        <f>VLOOKUP(Table5[[#This Row],[r]],indexLeaf,3)</f>
        <v>4</v>
      </c>
    </row>
    <row r="24" spans="1:9" x14ac:dyDescent="0.25">
      <c r="A24">
        <v>33</v>
      </c>
      <c r="B24">
        <v>43</v>
      </c>
      <c r="C24">
        <v>4</v>
      </c>
      <c r="D24" t="b">
        <f>ISODD(Table5[[#This Row],[k]])=ISODD(Table5[[#This Row],[r]])</f>
        <v>1</v>
      </c>
      <c r="E24" t="b">
        <f>VLOOKUP(Table5[[#This Row],[k]],indexLeaf,2)=VLOOKUP(Table5[[#This Row],[r]],indexLeaf,2)</f>
        <v>1</v>
      </c>
      <c r="F24" t="b">
        <f>Table5[[#This Row],[k]]&lt;Table5[[#This Row],[r]]</f>
        <v>1</v>
      </c>
      <c r="G24" t="b">
        <f>VLOOKUP(Table5[[#This Row],[k]],indexLeaf,4)=VLOOKUP(Table5[[#This Row],[r]],indexLeaf,4)</f>
        <v>1</v>
      </c>
      <c r="H24">
        <f>VLOOKUP(Table5[[#This Row],[k]],indexLeaf,3)</f>
        <v>2</v>
      </c>
      <c r="I24">
        <f>VLOOKUP(Table5[[#This Row],[r]],indexLeaf,3)</f>
        <v>4</v>
      </c>
    </row>
    <row r="25" spans="1:9" x14ac:dyDescent="0.25">
      <c r="A25">
        <v>33</v>
      </c>
      <c r="B25">
        <v>45</v>
      </c>
      <c r="C25">
        <v>4</v>
      </c>
      <c r="D25" t="b">
        <f>ISODD(Table5[[#This Row],[k]])=ISODD(Table5[[#This Row],[r]])</f>
        <v>1</v>
      </c>
      <c r="E25" t="b">
        <f>VLOOKUP(Table5[[#This Row],[k]],indexLeaf,2)=VLOOKUP(Table5[[#This Row],[r]],indexLeaf,2)</f>
        <v>1</v>
      </c>
      <c r="F25" t="b">
        <f>Table5[[#This Row],[k]]&lt;Table5[[#This Row],[r]]</f>
        <v>1</v>
      </c>
      <c r="G25" t="b">
        <f>VLOOKUP(Table5[[#This Row],[k]],indexLeaf,4)=VLOOKUP(Table5[[#This Row],[r]],indexLeaf,4)</f>
        <v>1</v>
      </c>
      <c r="H25">
        <f>VLOOKUP(Table5[[#This Row],[k]],indexLeaf,3)</f>
        <v>2</v>
      </c>
      <c r="I25">
        <f>VLOOKUP(Table5[[#This Row],[r]],indexLeaf,3)</f>
        <v>4</v>
      </c>
    </row>
    <row r="26" spans="1:9" x14ac:dyDescent="0.25">
      <c r="A26">
        <v>33</v>
      </c>
      <c r="B26">
        <v>51</v>
      </c>
      <c r="C26">
        <v>4</v>
      </c>
      <c r="D26" t="b">
        <f>ISODD(Table5[[#This Row],[k]])=ISODD(Table5[[#This Row],[r]])</f>
        <v>1</v>
      </c>
      <c r="E26" t="b">
        <f>VLOOKUP(Table5[[#This Row],[k]],indexLeaf,2)=VLOOKUP(Table5[[#This Row],[r]],indexLeaf,2)</f>
        <v>1</v>
      </c>
      <c r="F26" t="b">
        <f>Table5[[#This Row],[k]]&lt;Table5[[#This Row],[r]]</f>
        <v>1</v>
      </c>
      <c r="G26" t="b">
        <f>VLOOKUP(Table5[[#This Row],[k]],indexLeaf,4)=VLOOKUP(Table5[[#This Row],[r]],indexLeaf,4)</f>
        <v>1</v>
      </c>
      <c r="H26">
        <f>VLOOKUP(Table5[[#This Row],[k]],indexLeaf,3)</f>
        <v>2</v>
      </c>
      <c r="I26">
        <f>VLOOKUP(Table5[[#This Row],[r]],indexLeaf,3)</f>
        <v>4</v>
      </c>
    </row>
    <row r="27" spans="1:9" x14ac:dyDescent="0.25">
      <c r="A27">
        <v>33</v>
      </c>
      <c r="B27">
        <v>53</v>
      </c>
      <c r="C27">
        <v>4</v>
      </c>
      <c r="D27" t="b">
        <f>ISODD(Table5[[#This Row],[k]])=ISODD(Table5[[#This Row],[r]])</f>
        <v>1</v>
      </c>
      <c r="E27" t="b">
        <f>VLOOKUP(Table5[[#This Row],[k]],indexLeaf,2)=VLOOKUP(Table5[[#This Row],[r]],indexLeaf,2)</f>
        <v>1</v>
      </c>
      <c r="F27" t="b">
        <f>Table5[[#This Row],[k]]&lt;Table5[[#This Row],[r]]</f>
        <v>1</v>
      </c>
      <c r="G27" t="b">
        <f>VLOOKUP(Table5[[#This Row],[k]],indexLeaf,4)=VLOOKUP(Table5[[#This Row],[r]],indexLeaf,4)</f>
        <v>1</v>
      </c>
      <c r="H27">
        <f>VLOOKUP(Table5[[#This Row],[k]],indexLeaf,3)</f>
        <v>2</v>
      </c>
      <c r="I27">
        <f>VLOOKUP(Table5[[#This Row],[r]],indexLeaf,3)</f>
        <v>4</v>
      </c>
    </row>
    <row r="28" spans="1:9" x14ac:dyDescent="0.25">
      <c r="A28">
        <v>33</v>
      </c>
      <c r="B28">
        <v>57</v>
      </c>
      <c r="C28">
        <v>4</v>
      </c>
      <c r="D28" t="b">
        <f>ISODD(Table5[[#This Row],[k]])=ISODD(Table5[[#This Row],[r]])</f>
        <v>1</v>
      </c>
      <c r="E28" t="b">
        <f>VLOOKUP(Table5[[#This Row],[k]],indexLeaf,2)=VLOOKUP(Table5[[#This Row],[r]],indexLeaf,2)</f>
        <v>1</v>
      </c>
      <c r="F28" t="b">
        <f>Table5[[#This Row],[k]]&lt;Table5[[#This Row],[r]]</f>
        <v>1</v>
      </c>
      <c r="G28" t="b">
        <f>VLOOKUP(Table5[[#This Row],[k]],indexLeaf,4)=VLOOKUP(Table5[[#This Row],[r]],indexLeaf,4)</f>
        <v>1</v>
      </c>
      <c r="H28">
        <f>VLOOKUP(Table5[[#This Row],[k]],indexLeaf,3)</f>
        <v>2</v>
      </c>
      <c r="I28">
        <f>VLOOKUP(Table5[[#This Row],[r]],indexLeaf,3)</f>
        <v>4</v>
      </c>
    </row>
    <row r="29" spans="1:9" x14ac:dyDescent="0.25">
      <c r="A29">
        <v>33</v>
      </c>
      <c r="B29">
        <v>35</v>
      </c>
      <c r="C29">
        <v>3</v>
      </c>
      <c r="D29" t="b">
        <f>ISODD(Table5[[#This Row],[k]])=ISODD(Table5[[#This Row],[r]])</f>
        <v>1</v>
      </c>
      <c r="E29" t="b">
        <f>VLOOKUP(Table5[[#This Row],[k]],indexLeaf,2)=VLOOKUP(Table5[[#This Row],[r]],indexLeaf,2)</f>
        <v>1</v>
      </c>
      <c r="F29" t="b">
        <f>Table5[[#This Row],[k]]&lt;Table5[[#This Row],[r]]</f>
        <v>1</v>
      </c>
      <c r="G29" t="b">
        <f>VLOOKUP(Table5[[#This Row],[k]],indexLeaf,4)=VLOOKUP(Table5[[#This Row],[r]],indexLeaf,4)</f>
        <v>1</v>
      </c>
      <c r="H29">
        <f>VLOOKUP(Table5[[#This Row],[k]],indexLeaf,3)</f>
        <v>2</v>
      </c>
      <c r="I29">
        <f>VLOOKUP(Table5[[#This Row],[r]],indexLeaf,3)</f>
        <v>3</v>
      </c>
    </row>
    <row r="30" spans="1:9" x14ac:dyDescent="0.25">
      <c r="A30">
        <v>33</v>
      </c>
      <c r="B30">
        <v>37</v>
      </c>
      <c r="C30">
        <v>3</v>
      </c>
      <c r="D30" t="b">
        <f>ISODD(Table5[[#This Row],[k]])=ISODD(Table5[[#This Row],[r]])</f>
        <v>1</v>
      </c>
      <c r="E30" t="b">
        <f>VLOOKUP(Table5[[#This Row],[k]],indexLeaf,2)=VLOOKUP(Table5[[#This Row],[r]],indexLeaf,2)</f>
        <v>1</v>
      </c>
      <c r="F30" t="b">
        <f>Table5[[#This Row],[k]]&lt;Table5[[#This Row],[r]]</f>
        <v>1</v>
      </c>
      <c r="G30" t="b">
        <f>VLOOKUP(Table5[[#This Row],[k]],indexLeaf,4)=VLOOKUP(Table5[[#This Row],[r]],indexLeaf,4)</f>
        <v>1</v>
      </c>
      <c r="H30">
        <f>VLOOKUP(Table5[[#This Row],[k]],indexLeaf,3)</f>
        <v>2</v>
      </c>
      <c r="I30">
        <f>VLOOKUP(Table5[[#This Row],[r]],indexLeaf,3)</f>
        <v>3</v>
      </c>
    </row>
    <row r="31" spans="1:9" x14ac:dyDescent="0.25">
      <c r="A31">
        <v>33</v>
      </c>
      <c r="B31">
        <v>41</v>
      </c>
      <c r="C31">
        <v>3</v>
      </c>
      <c r="D31" t="b">
        <f>ISODD(Table5[[#This Row],[k]])=ISODD(Table5[[#This Row],[r]])</f>
        <v>1</v>
      </c>
      <c r="E31" t="b">
        <f>VLOOKUP(Table5[[#This Row],[k]],indexLeaf,2)=VLOOKUP(Table5[[#This Row],[r]],indexLeaf,2)</f>
        <v>1</v>
      </c>
      <c r="F31" t="b">
        <f>Table5[[#This Row],[k]]&lt;Table5[[#This Row],[r]]</f>
        <v>1</v>
      </c>
      <c r="G31" t="b">
        <f>VLOOKUP(Table5[[#This Row],[k]],indexLeaf,4)=VLOOKUP(Table5[[#This Row],[r]],indexLeaf,4)</f>
        <v>1</v>
      </c>
      <c r="H31">
        <f>VLOOKUP(Table5[[#This Row],[k]],indexLeaf,3)</f>
        <v>2</v>
      </c>
      <c r="I31">
        <f>VLOOKUP(Table5[[#This Row],[r]],indexLeaf,3)</f>
        <v>3</v>
      </c>
    </row>
    <row r="32" spans="1:9" x14ac:dyDescent="0.25">
      <c r="A32">
        <v>33</v>
      </c>
      <c r="B32">
        <v>49</v>
      </c>
      <c r="C32">
        <v>3</v>
      </c>
      <c r="D32" t="b">
        <f>ISODD(Table5[[#This Row],[k]])=ISODD(Table5[[#This Row],[r]])</f>
        <v>1</v>
      </c>
      <c r="E32" t="b">
        <f>VLOOKUP(Table5[[#This Row],[k]],indexLeaf,2)=VLOOKUP(Table5[[#This Row],[r]],indexLeaf,2)</f>
        <v>1</v>
      </c>
      <c r="F32" t="b">
        <f>Table5[[#This Row],[k]]&lt;Table5[[#This Row],[r]]</f>
        <v>1</v>
      </c>
      <c r="G32" t="b">
        <f>VLOOKUP(Table5[[#This Row],[k]],indexLeaf,4)=VLOOKUP(Table5[[#This Row],[r]],indexLeaf,4)</f>
        <v>1</v>
      </c>
      <c r="H32">
        <f>VLOOKUP(Table5[[#This Row],[k]],indexLeaf,3)</f>
        <v>2</v>
      </c>
      <c r="I32">
        <f>VLOOKUP(Table5[[#This Row],[r]],indexLeaf,3)</f>
        <v>3</v>
      </c>
    </row>
    <row r="33" spans="1:9" x14ac:dyDescent="0.25">
      <c r="A33">
        <v>34</v>
      </c>
      <c r="B33">
        <v>62</v>
      </c>
      <c r="C33">
        <v>7</v>
      </c>
      <c r="D33" t="b">
        <f>ISODD(Table5[[#This Row],[k]])=ISODD(Table5[[#This Row],[r]])</f>
        <v>1</v>
      </c>
      <c r="E33" t="b">
        <f>VLOOKUP(Table5[[#This Row],[k]],indexLeaf,2)=VLOOKUP(Table5[[#This Row],[r]],indexLeaf,2)</f>
        <v>1</v>
      </c>
      <c r="F33" t="b">
        <f>Table5[[#This Row],[k]]&lt;Table5[[#This Row],[r]]</f>
        <v>1</v>
      </c>
      <c r="G33" t="b">
        <f>VLOOKUP(Table5[[#This Row],[k]],indexLeaf,4)=VLOOKUP(Table5[[#This Row],[r]],indexLeaf,4)</f>
        <v>1</v>
      </c>
      <c r="H33">
        <f>VLOOKUP(Table5[[#This Row],[k]],indexLeaf,3)</f>
        <v>2</v>
      </c>
      <c r="I33">
        <f>VLOOKUP(Table5[[#This Row],[r]],indexLeaf,3)</f>
        <v>5</v>
      </c>
    </row>
    <row r="34" spans="1:9" x14ac:dyDescent="0.25">
      <c r="A34">
        <v>34</v>
      </c>
      <c r="B34">
        <v>46</v>
      </c>
      <c r="C34">
        <v>6</v>
      </c>
      <c r="D34" t="b">
        <f>ISODD(Table5[[#This Row],[k]])=ISODD(Table5[[#This Row],[r]])</f>
        <v>1</v>
      </c>
      <c r="E34" t="b">
        <f>VLOOKUP(Table5[[#This Row],[k]],indexLeaf,2)=VLOOKUP(Table5[[#This Row],[r]],indexLeaf,2)</f>
        <v>1</v>
      </c>
      <c r="F34" t="b">
        <f>Table5[[#This Row],[k]]&lt;Table5[[#This Row],[r]]</f>
        <v>1</v>
      </c>
      <c r="G34" t="b">
        <f>VLOOKUP(Table5[[#This Row],[k]],indexLeaf,4)=VLOOKUP(Table5[[#This Row],[r]],indexLeaf,4)</f>
        <v>1</v>
      </c>
      <c r="H34">
        <f>VLOOKUP(Table5[[#This Row],[k]],indexLeaf,3)</f>
        <v>2</v>
      </c>
      <c r="I34">
        <f>VLOOKUP(Table5[[#This Row],[r]],indexLeaf,3)</f>
        <v>4</v>
      </c>
    </row>
    <row r="35" spans="1:9" x14ac:dyDescent="0.25">
      <c r="A35">
        <v>34</v>
      </c>
      <c r="B35">
        <v>54</v>
      </c>
      <c r="C35">
        <v>6</v>
      </c>
      <c r="D35" t="b">
        <f>ISODD(Table5[[#This Row],[k]])=ISODD(Table5[[#This Row],[r]])</f>
        <v>1</v>
      </c>
      <c r="E35" t="b">
        <f>VLOOKUP(Table5[[#This Row],[k]],indexLeaf,2)=VLOOKUP(Table5[[#This Row],[r]],indexLeaf,2)</f>
        <v>1</v>
      </c>
      <c r="F35" t="b">
        <f>Table5[[#This Row],[k]]&lt;Table5[[#This Row],[r]]</f>
        <v>1</v>
      </c>
      <c r="G35" t="b">
        <f>VLOOKUP(Table5[[#This Row],[k]],indexLeaf,4)=VLOOKUP(Table5[[#This Row],[r]],indexLeaf,4)</f>
        <v>1</v>
      </c>
      <c r="H35">
        <f>VLOOKUP(Table5[[#This Row],[k]],indexLeaf,3)</f>
        <v>2</v>
      </c>
      <c r="I35">
        <f>VLOOKUP(Table5[[#This Row],[r]],indexLeaf,3)</f>
        <v>4</v>
      </c>
    </row>
    <row r="36" spans="1:9" x14ac:dyDescent="0.25">
      <c r="A36">
        <v>34</v>
      </c>
      <c r="B36">
        <v>58</v>
      </c>
      <c r="C36">
        <v>6</v>
      </c>
      <c r="D36" t="b">
        <f>ISODD(Table5[[#This Row],[k]])=ISODD(Table5[[#This Row],[r]])</f>
        <v>1</v>
      </c>
      <c r="E36" t="b">
        <f>VLOOKUP(Table5[[#This Row],[k]],indexLeaf,2)=VLOOKUP(Table5[[#This Row],[r]],indexLeaf,2)</f>
        <v>1</v>
      </c>
      <c r="F36" t="b">
        <f>Table5[[#This Row],[k]]&lt;Table5[[#This Row],[r]]</f>
        <v>1</v>
      </c>
      <c r="G36" t="b">
        <f>VLOOKUP(Table5[[#This Row],[k]],indexLeaf,4)=VLOOKUP(Table5[[#This Row],[r]],indexLeaf,4)</f>
        <v>1</v>
      </c>
      <c r="H36">
        <f>VLOOKUP(Table5[[#This Row],[k]],indexLeaf,3)</f>
        <v>2</v>
      </c>
      <c r="I36">
        <f>VLOOKUP(Table5[[#This Row],[r]],indexLeaf,3)</f>
        <v>4</v>
      </c>
    </row>
    <row r="37" spans="1:9" x14ac:dyDescent="0.25">
      <c r="A37">
        <v>34</v>
      </c>
      <c r="B37">
        <v>38</v>
      </c>
      <c r="C37">
        <v>5</v>
      </c>
      <c r="D37" t="b">
        <f>ISODD(Table5[[#This Row],[k]])=ISODD(Table5[[#This Row],[r]])</f>
        <v>1</v>
      </c>
      <c r="E37" t="b">
        <f>VLOOKUP(Table5[[#This Row],[k]],indexLeaf,2)=VLOOKUP(Table5[[#This Row],[r]],indexLeaf,2)</f>
        <v>1</v>
      </c>
      <c r="F37" t="b">
        <f>Table5[[#This Row],[k]]&lt;Table5[[#This Row],[r]]</f>
        <v>1</v>
      </c>
      <c r="G37" t="b">
        <f>VLOOKUP(Table5[[#This Row],[k]],indexLeaf,4)=VLOOKUP(Table5[[#This Row],[r]],indexLeaf,4)</f>
        <v>1</v>
      </c>
      <c r="H37">
        <f>VLOOKUP(Table5[[#This Row],[k]],indexLeaf,3)</f>
        <v>2</v>
      </c>
      <c r="I37">
        <f>VLOOKUP(Table5[[#This Row],[r]],indexLeaf,3)</f>
        <v>3</v>
      </c>
    </row>
    <row r="38" spans="1:9" x14ac:dyDescent="0.25">
      <c r="A38">
        <v>34</v>
      </c>
      <c r="B38">
        <v>42</v>
      </c>
      <c r="C38">
        <v>5</v>
      </c>
      <c r="D38" t="b">
        <f>ISODD(Table5[[#This Row],[k]])=ISODD(Table5[[#This Row],[r]])</f>
        <v>1</v>
      </c>
      <c r="E38" t="b">
        <f>VLOOKUP(Table5[[#This Row],[k]],indexLeaf,2)=VLOOKUP(Table5[[#This Row],[r]],indexLeaf,2)</f>
        <v>1</v>
      </c>
      <c r="F38" t="b">
        <f>Table5[[#This Row],[k]]&lt;Table5[[#This Row],[r]]</f>
        <v>1</v>
      </c>
      <c r="G38" t="b">
        <f>VLOOKUP(Table5[[#This Row],[k]],indexLeaf,4)=VLOOKUP(Table5[[#This Row],[r]],indexLeaf,4)</f>
        <v>1</v>
      </c>
      <c r="H38">
        <f>VLOOKUP(Table5[[#This Row],[k]],indexLeaf,3)</f>
        <v>2</v>
      </c>
      <c r="I38">
        <f>VLOOKUP(Table5[[#This Row],[r]],indexLeaf,3)</f>
        <v>3</v>
      </c>
    </row>
    <row r="39" spans="1:9" x14ac:dyDescent="0.25">
      <c r="A39">
        <v>34</v>
      </c>
      <c r="B39">
        <v>50</v>
      </c>
      <c r="C39">
        <v>5</v>
      </c>
      <c r="D39" t="b">
        <f>ISODD(Table5[[#This Row],[k]])=ISODD(Table5[[#This Row],[r]])</f>
        <v>1</v>
      </c>
      <c r="E39" t="b">
        <f>VLOOKUP(Table5[[#This Row],[k]],indexLeaf,2)=VLOOKUP(Table5[[#This Row],[r]],indexLeaf,2)</f>
        <v>1</v>
      </c>
      <c r="F39" t="b">
        <f>Table5[[#This Row],[k]]&lt;Table5[[#This Row],[r]]</f>
        <v>1</v>
      </c>
      <c r="G39" t="b">
        <f>VLOOKUP(Table5[[#This Row],[k]],indexLeaf,4)=VLOOKUP(Table5[[#This Row],[r]],indexLeaf,4)</f>
        <v>1</v>
      </c>
      <c r="H39">
        <f>VLOOKUP(Table5[[#This Row],[k]],indexLeaf,3)</f>
        <v>2</v>
      </c>
      <c r="I39">
        <f>VLOOKUP(Table5[[#This Row],[r]],indexLeaf,3)</f>
        <v>3</v>
      </c>
    </row>
    <row r="40" spans="1:9" x14ac:dyDescent="0.25">
      <c r="A40">
        <v>36</v>
      </c>
      <c r="B40">
        <v>60</v>
      </c>
      <c r="C40">
        <v>10</v>
      </c>
      <c r="D40" t="b">
        <f>ISODD(Table5[[#This Row],[k]])=ISODD(Table5[[#This Row],[r]])</f>
        <v>1</v>
      </c>
      <c r="E40" t="b">
        <f>VLOOKUP(Table5[[#This Row],[k]],indexLeaf,2)=VLOOKUP(Table5[[#This Row],[r]],indexLeaf,2)</f>
        <v>1</v>
      </c>
      <c r="F40" t="b">
        <f>Table5[[#This Row],[k]]&lt;Table5[[#This Row],[r]]</f>
        <v>1</v>
      </c>
      <c r="G40" t="b">
        <f>VLOOKUP(Table5[[#This Row],[k]],indexLeaf,4)=VLOOKUP(Table5[[#This Row],[r]],indexLeaf,4)</f>
        <v>1</v>
      </c>
      <c r="H40">
        <f>VLOOKUP(Table5[[#This Row],[k]],indexLeaf,3)</f>
        <v>2</v>
      </c>
      <c r="I40">
        <f>VLOOKUP(Table5[[#This Row],[r]],indexLeaf,3)</f>
        <v>4</v>
      </c>
    </row>
    <row r="41" spans="1:9" x14ac:dyDescent="0.25">
      <c r="A41">
        <v>36</v>
      </c>
      <c r="B41">
        <v>44</v>
      </c>
      <c r="C41">
        <v>9</v>
      </c>
      <c r="D41" t="b">
        <f>ISODD(Table5[[#This Row],[k]])=ISODD(Table5[[#This Row],[r]])</f>
        <v>1</v>
      </c>
      <c r="E41" t="b">
        <f>VLOOKUP(Table5[[#This Row],[k]],indexLeaf,2)=VLOOKUP(Table5[[#This Row],[r]],indexLeaf,2)</f>
        <v>1</v>
      </c>
      <c r="F41" t="b">
        <f>Table5[[#This Row],[k]]&lt;Table5[[#This Row],[r]]</f>
        <v>1</v>
      </c>
      <c r="G41" t="b">
        <f>VLOOKUP(Table5[[#This Row],[k]],indexLeaf,4)=VLOOKUP(Table5[[#This Row],[r]],indexLeaf,4)</f>
        <v>1</v>
      </c>
      <c r="H41">
        <f>VLOOKUP(Table5[[#This Row],[k]],indexLeaf,3)</f>
        <v>2</v>
      </c>
      <c r="I41">
        <f>VLOOKUP(Table5[[#This Row],[r]],indexLeaf,3)</f>
        <v>3</v>
      </c>
    </row>
    <row r="42" spans="1:9" x14ac:dyDescent="0.25">
      <c r="A42">
        <v>36</v>
      </c>
      <c r="B42">
        <v>52</v>
      </c>
      <c r="C42">
        <v>9</v>
      </c>
      <c r="D42" t="b">
        <f>ISODD(Table5[[#This Row],[k]])=ISODD(Table5[[#This Row],[r]])</f>
        <v>1</v>
      </c>
      <c r="E42" t="b">
        <f>VLOOKUP(Table5[[#This Row],[k]],indexLeaf,2)=VLOOKUP(Table5[[#This Row],[r]],indexLeaf,2)</f>
        <v>1</v>
      </c>
      <c r="F42" t="b">
        <f>Table5[[#This Row],[k]]&lt;Table5[[#This Row],[r]]</f>
        <v>1</v>
      </c>
      <c r="G42" t="b">
        <f>VLOOKUP(Table5[[#This Row],[k]],indexLeaf,4)=VLOOKUP(Table5[[#This Row],[r]],indexLeaf,4)</f>
        <v>1</v>
      </c>
      <c r="H42">
        <f>VLOOKUP(Table5[[#This Row],[k]],indexLeaf,3)</f>
        <v>2</v>
      </c>
      <c r="I42">
        <f>VLOOKUP(Table5[[#This Row],[r]],indexLeaf,3)</f>
        <v>3</v>
      </c>
    </row>
    <row r="43" spans="1:9" x14ac:dyDescent="0.25">
      <c r="A43">
        <v>40</v>
      </c>
      <c r="B43">
        <v>56</v>
      </c>
      <c r="C43">
        <v>17</v>
      </c>
      <c r="D43" t="b">
        <f>ISODD(Table5[[#This Row],[k]])=ISODD(Table5[[#This Row],[r]])</f>
        <v>1</v>
      </c>
      <c r="E43" t="b">
        <f>VLOOKUP(Table5[[#This Row],[k]],indexLeaf,2)=VLOOKUP(Table5[[#This Row],[r]],indexLeaf,2)</f>
        <v>1</v>
      </c>
      <c r="F43" t="b">
        <f>Table5[[#This Row],[k]]&lt;Table5[[#This Row],[r]]</f>
        <v>1</v>
      </c>
      <c r="G43" t="b">
        <f>VLOOKUP(Table5[[#This Row],[k]],indexLeaf,4)=VLOOKUP(Table5[[#This Row],[r]],indexLeaf,4)</f>
        <v>1</v>
      </c>
      <c r="H43">
        <f>VLOOKUP(Table5[[#This Row],[k]],indexLeaf,3)</f>
        <v>2</v>
      </c>
      <c r="I43">
        <f>VLOOKUP(Table5[[#This Row],[r]],indexLeaf,3)</f>
        <v>3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8A3BE-A0E0-4024-8926-EB3EECC5B35B}">
  <dimension ref="A1:D193"/>
  <sheetViews>
    <sheetView workbookViewId="0">
      <selection activeCell="D186" sqref="D186"/>
    </sheetView>
  </sheetViews>
  <sheetFormatPr defaultRowHeight="15.75" x14ac:dyDescent="0.25"/>
  <cols>
    <col min="1" max="1" width="3.875" bestFit="1" customWidth="1"/>
    <col min="2" max="2" width="3.625" bestFit="1" customWidth="1"/>
    <col min="3" max="3" width="6.125" bestFit="1" customWidth="1"/>
    <col min="4" max="4" width="5.5" bestFit="1" customWidth="1"/>
    <col min="5" max="5" width="6.125" bestFit="1" customWidth="1"/>
    <col min="6" max="6" width="5.5" bestFit="1" customWidth="1"/>
  </cols>
  <sheetData>
    <row r="1" spans="1:4" x14ac:dyDescent="0.25">
      <c r="A1" t="s">
        <v>89</v>
      </c>
      <c r="B1" t="s">
        <v>88</v>
      </c>
      <c r="C1" t="s">
        <v>87</v>
      </c>
      <c r="D1" t="s">
        <v>86</v>
      </c>
    </row>
    <row r="2" spans="1:4" x14ac:dyDescent="0.25">
      <c r="A2">
        <v>3</v>
      </c>
      <c r="B2">
        <v>2</v>
      </c>
      <c r="C2">
        <f>MOD(relationships[[#This Row],[k]],relationships[[#This Row],[r]])</f>
        <v>1</v>
      </c>
      <c r="D2">
        <f>relationships[[#This Row],[r]]/2^ROUNDDOWN(LOG(relationships[[#This Row],[k]],2),0)</f>
        <v>1</v>
      </c>
    </row>
    <row r="3" spans="1:4" x14ac:dyDescent="0.25">
      <c r="A3">
        <v>4</v>
      </c>
      <c r="B3">
        <v>8</v>
      </c>
      <c r="C3">
        <f>MOD(relationships[[#This Row],[k]],relationships[[#This Row],[r]])</f>
        <v>4</v>
      </c>
      <c r="D3">
        <f>relationships[[#This Row],[r]]/2^ROUNDDOWN(LOG(relationships[[#This Row],[k]],2),0)</f>
        <v>2</v>
      </c>
    </row>
    <row r="4" spans="1:4" x14ac:dyDescent="0.25">
      <c r="A4">
        <v>4</v>
      </c>
      <c r="B4">
        <v>12</v>
      </c>
      <c r="C4">
        <f>MOD(relationships[[#This Row],[k]],relationships[[#This Row],[r]])</f>
        <v>4</v>
      </c>
      <c r="D4">
        <f>relationships[[#This Row],[r]]/2^ROUNDDOWN(LOG(relationships[[#This Row],[k]],2),0)</f>
        <v>3</v>
      </c>
    </row>
    <row r="5" spans="1:4" x14ac:dyDescent="0.25">
      <c r="A5">
        <v>4</v>
      </c>
      <c r="B5">
        <v>16</v>
      </c>
      <c r="C5">
        <f>MOD(relationships[[#This Row],[k]],relationships[[#This Row],[r]])</f>
        <v>4</v>
      </c>
      <c r="D5">
        <f>relationships[[#This Row],[r]]/2^ROUNDDOWN(LOG(relationships[[#This Row],[k]],2),0)</f>
        <v>4</v>
      </c>
    </row>
    <row r="6" spans="1:4" x14ac:dyDescent="0.25">
      <c r="A6">
        <v>2</v>
      </c>
      <c r="B6">
        <v>4</v>
      </c>
      <c r="C6">
        <f>MOD(relationships[[#This Row],[k]],relationships[[#This Row],[r]])</f>
        <v>2</v>
      </c>
      <c r="D6">
        <f>relationships[[#This Row],[r]]/2^ROUNDDOWN(LOG(relationships[[#This Row],[k]],2),0)</f>
        <v>2</v>
      </c>
    </row>
    <row r="7" spans="1:4" x14ac:dyDescent="0.25">
      <c r="A7">
        <v>2</v>
      </c>
      <c r="B7">
        <v>6</v>
      </c>
      <c r="C7">
        <f>MOD(relationships[[#This Row],[k]],relationships[[#This Row],[r]])</f>
        <v>2</v>
      </c>
      <c r="D7">
        <f>relationships[[#This Row],[r]]/2^ROUNDDOWN(LOG(relationships[[#This Row],[k]],2),0)</f>
        <v>3</v>
      </c>
    </row>
    <row r="8" spans="1:4" x14ac:dyDescent="0.25">
      <c r="A8">
        <v>2</v>
      </c>
      <c r="B8">
        <v>8</v>
      </c>
      <c r="C8">
        <f>MOD(relationships[[#This Row],[k]],relationships[[#This Row],[r]])</f>
        <v>2</v>
      </c>
      <c r="D8">
        <f>relationships[[#This Row],[r]]/2^ROUNDDOWN(LOG(relationships[[#This Row],[k]],2),0)</f>
        <v>4</v>
      </c>
    </row>
    <row r="9" spans="1:4" x14ac:dyDescent="0.25">
      <c r="A9">
        <v>2</v>
      </c>
      <c r="B9">
        <v>10</v>
      </c>
      <c r="C9">
        <f>MOD(relationships[[#This Row],[k]],relationships[[#This Row],[r]])</f>
        <v>2</v>
      </c>
      <c r="D9">
        <f>relationships[[#This Row],[r]]/2^ROUNDDOWN(LOG(relationships[[#This Row],[k]],2),0)</f>
        <v>5</v>
      </c>
    </row>
    <row r="10" spans="1:4" x14ac:dyDescent="0.25">
      <c r="A10">
        <v>2</v>
      </c>
      <c r="B10">
        <v>12</v>
      </c>
      <c r="C10">
        <f>MOD(relationships[[#This Row],[k]],relationships[[#This Row],[r]])</f>
        <v>2</v>
      </c>
      <c r="D10">
        <f>relationships[[#This Row],[r]]/2^ROUNDDOWN(LOG(relationships[[#This Row],[k]],2),0)</f>
        <v>6</v>
      </c>
    </row>
    <row r="11" spans="1:4" x14ac:dyDescent="0.25">
      <c r="A11">
        <v>2</v>
      </c>
      <c r="B11">
        <v>14</v>
      </c>
      <c r="C11">
        <f>MOD(relationships[[#This Row],[k]],relationships[[#This Row],[r]])</f>
        <v>2</v>
      </c>
      <c r="D11">
        <f>relationships[[#This Row],[r]]/2^ROUNDDOWN(LOG(relationships[[#This Row],[k]],2),0)</f>
        <v>7</v>
      </c>
    </row>
    <row r="12" spans="1:4" x14ac:dyDescent="0.25">
      <c r="A12">
        <v>2</v>
      </c>
      <c r="B12">
        <v>16</v>
      </c>
      <c r="C12">
        <f>MOD(relationships[[#This Row],[k]],relationships[[#This Row],[r]])</f>
        <v>2</v>
      </c>
      <c r="D12">
        <f>relationships[[#This Row],[r]]/2^ROUNDDOWN(LOG(relationships[[#This Row],[k]],2),0)</f>
        <v>8</v>
      </c>
    </row>
    <row r="13" spans="1:4" x14ac:dyDescent="0.25">
      <c r="A13">
        <v>2</v>
      </c>
      <c r="B13">
        <v>18</v>
      </c>
      <c r="C13">
        <f>MOD(relationships[[#This Row],[k]],relationships[[#This Row],[r]])</f>
        <v>2</v>
      </c>
      <c r="D13">
        <f>relationships[[#This Row],[r]]/2^ROUNDDOWN(LOG(relationships[[#This Row],[k]],2),0)</f>
        <v>9</v>
      </c>
    </row>
    <row r="14" spans="1:4" x14ac:dyDescent="0.25">
      <c r="A14">
        <v>2</v>
      </c>
      <c r="B14">
        <v>20</v>
      </c>
      <c r="C14">
        <f>MOD(relationships[[#This Row],[k]],relationships[[#This Row],[r]])</f>
        <v>2</v>
      </c>
      <c r="D14">
        <f>relationships[[#This Row],[r]]/2^ROUNDDOWN(LOG(relationships[[#This Row],[k]],2),0)</f>
        <v>10</v>
      </c>
    </row>
    <row r="15" spans="1:4" x14ac:dyDescent="0.25">
      <c r="A15">
        <v>2</v>
      </c>
      <c r="B15">
        <v>22</v>
      </c>
      <c r="C15">
        <f>MOD(relationships[[#This Row],[k]],relationships[[#This Row],[r]])</f>
        <v>2</v>
      </c>
      <c r="D15">
        <f>relationships[[#This Row],[r]]/2^ROUNDDOWN(LOG(relationships[[#This Row],[k]],2),0)</f>
        <v>11</v>
      </c>
    </row>
    <row r="16" spans="1:4" x14ac:dyDescent="0.25">
      <c r="A16">
        <v>2</v>
      </c>
      <c r="B16">
        <v>24</v>
      </c>
      <c r="C16">
        <f>MOD(relationships[[#This Row],[k]],relationships[[#This Row],[r]])</f>
        <v>2</v>
      </c>
      <c r="D16">
        <f>relationships[[#This Row],[r]]/2^ROUNDDOWN(LOG(relationships[[#This Row],[k]],2),0)</f>
        <v>12</v>
      </c>
    </row>
    <row r="17" spans="1:4" x14ac:dyDescent="0.25">
      <c r="A17">
        <v>2</v>
      </c>
      <c r="B17">
        <v>26</v>
      </c>
      <c r="C17">
        <f>MOD(relationships[[#This Row],[k]],relationships[[#This Row],[r]])</f>
        <v>2</v>
      </c>
      <c r="D17">
        <f>relationships[[#This Row],[r]]/2^ROUNDDOWN(LOG(relationships[[#This Row],[k]],2),0)</f>
        <v>13</v>
      </c>
    </row>
    <row r="18" spans="1:4" x14ac:dyDescent="0.25">
      <c r="A18">
        <v>2</v>
      </c>
      <c r="B18">
        <v>28</v>
      </c>
      <c r="C18">
        <f>MOD(relationships[[#This Row],[k]],relationships[[#This Row],[r]])</f>
        <v>2</v>
      </c>
      <c r="D18">
        <f>relationships[[#This Row],[r]]/2^ROUNDDOWN(LOG(relationships[[#This Row],[k]],2),0)</f>
        <v>14</v>
      </c>
    </row>
    <row r="19" spans="1:4" x14ac:dyDescent="0.25">
      <c r="A19">
        <v>2</v>
      </c>
      <c r="B19">
        <v>30</v>
      </c>
      <c r="C19">
        <f>MOD(relationships[[#This Row],[k]],relationships[[#This Row],[r]])</f>
        <v>2</v>
      </c>
      <c r="D19">
        <f>relationships[[#This Row],[r]]/2^ROUNDDOWN(LOG(relationships[[#This Row],[k]],2),0)</f>
        <v>15</v>
      </c>
    </row>
    <row r="20" spans="1:4" x14ac:dyDescent="0.25">
      <c r="A20">
        <v>2</v>
      </c>
      <c r="B20">
        <v>34</v>
      </c>
      <c r="C20">
        <f>MOD(relationships[[#This Row],[k]],relationships[[#This Row],[r]])</f>
        <v>2</v>
      </c>
      <c r="D20">
        <f>relationships[[#This Row],[r]]/2^ROUNDDOWN(LOG(relationships[[#This Row],[k]],2),0)</f>
        <v>17</v>
      </c>
    </row>
    <row r="21" spans="1:4" x14ac:dyDescent="0.25">
      <c r="A21">
        <v>2</v>
      </c>
      <c r="B21">
        <v>36</v>
      </c>
      <c r="C21">
        <f>MOD(relationships[[#This Row],[k]],relationships[[#This Row],[r]])</f>
        <v>2</v>
      </c>
      <c r="D21">
        <f>relationships[[#This Row],[r]]/2^ROUNDDOWN(LOG(relationships[[#This Row],[k]],2),0)</f>
        <v>18</v>
      </c>
    </row>
    <row r="22" spans="1:4" x14ac:dyDescent="0.25">
      <c r="A22">
        <v>2</v>
      </c>
      <c r="B22">
        <v>38</v>
      </c>
      <c r="C22">
        <f>MOD(relationships[[#This Row],[k]],relationships[[#This Row],[r]])</f>
        <v>2</v>
      </c>
      <c r="D22">
        <f>relationships[[#This Row],[r]]/2^ROUNDDOWN(LOG(relationships[[#This Row],[k]],2),0)</f>
        <v>19</v>
      </c>
    </row>
    <row r="23" spans="1:4" x14ac:dyDescent="0.25">
      <c r="A23">
        <v>2</v>
      </c>
      <c r="B23">
        <v>40</v>
      </c>
      <c r="C23">
        <f>MOD(relationships[[#This Row],[k]],relationships[[#This Row],[r]])</f>
        <v>2</v>
      </c>
      <c r="D23">
        <f>relationships[[#This Row],[r]]/2^ROUNDDOWN(LOG(relationships[[#This Row],[k]],2),0)</f>
        <v>20</v>
      </c>
    </row>
    <row r="24" spans="1:4" x14ac:dyDescent="0.25">
      <c r="A24">
        <v>2</v>
      </c>
      <c r="B24">
        <v>42</v>
      </c>
      <c r="C24">
        <f>MOD(relationships[[#This Row],[k]],relationships[[#This Row],[r]])</f>
        <v>2</v>
      </c>
      <c r="D24">
        <f>relationships[[#This Row],[r]]/2^ROUNDDOWN(LOG(relationships[[#This Row],[k]],2),0)</f>
        <v>21</v>
      </c>
    </row>
    <row r="25" spans="1:4" x14ac:dyDescent="0.25">
      <c r="A25">
        <v>2</v>
      </c>
      <c r="B25">
        <v>44</v>
      </c>
      <c r="C25">
        <f>MOD(relationships[[#This Row],[k]],relationships[[#This Row],[r]])</f>
        <v>2</v>
      </c>
      <c r="D25">
        <f>relationships[[#This Row],[r]]/2^ROUNDDOWN(LOG(relationships[[#This Row],[k]],2),0)</f>
        <v>22</v>
      </c>
    </row>
    <row r="26" spans="1:4" x14ac:dyDescent="0.25">
      <c r="A26">
        <v>2</v>
      </c>
      <c r="B26">
        <v>46</v>
      </c>
      <c r="C26">
        <f>MOD(relationships[[#This Row],[k]],relationships[[#This Row],[r]])</f>
        <v>2</v>
      </c>
      <c r="D26">
        <f>relationships[[#This Row],[r]]/2^ROUNDDOWN(LOG(relationships[[#This Row],[k]],2),0)</f>
        <v>23</v>
      </c>
    </row>
    <row r="27" spans="1:4" x14ac:dyDescent="0.25">
      <c r="A27">
        <v>2</v>
      </c>
      <c r="B27">
        <v>48</v>
      </c>
      <c r="C27">
        <f>MOD(relationships[[#This Row],[k]],relationships[[#This Row],[r]])</f>
        <v>2</v>
      </c>
      <c r="D27">
        <f>relationships[[#This Row],[r]]/2^ROUNDDOWN(LOG(relationships[[#This Row],[k]],2),0)</f>
        <v>24</v>
      </c>
    </row>
    <row r="28" spans="1:4" x14ac:dyDescent="0.25">
      <c r="A28">
        <v>2</v>
      </c>
      <c r="B28">
        <v>50</v>
      </c>
      <c r="C28">
        <f>MOD(relationships[[#This Row],[k]],relationships[[#This Row],[r]])</f>
        <v>2</v>
      </c>
      <c r="D28">
        <f>relationships[[#This Row],[r]]/2^ROUNDDOWN(LOG(relationships[[#This Row],[k]],2),0)</f>
        <v>25</v>
      </c>
    </row>
    <row r="29" spans="1:4" x14ac:dyDescent="0.25">
      <c r="A29">
        <v>2</v>
      </c>
      <c r="B29">
        <v>52</v>
      </c>
      <c r="C29">
        <f>MOD(relationships[[#This Row],[k]],relationships[[#This Row],[r]])</f>
        <v>2</v>
      </c>
      <c r="D29">
        <f>relationships[[#This Row],[r]]/2^ROUNDDOWN(LOG(relationships[[#This Row],[k]],2),0)</f>
        <v>26</v>
      </c>
    </row>
    <row r="30" spans="1:4" x14ac:dyDescent="0.25">
      <c r="A30">
        <v>2</v>
      </c>
      <c r="B30">
        <v>54</v>
      </c>
      <c r="C30">
        <f>MOD(relationships[[#This Row],[k]],relationships[[#This Row],[r]])</f>
        <v>2</v>
      </c>
      <c r="D30">
        <f>relationships[[#This Row],[r]]/2^ROUNDDOWN(LOG(relationships[[#This Row],[k]],2),0)</f>
        <v>27</v>
      </c>
    </row>
    <row r="31" spans="1:4" x14ac:dyDescent="0.25">
      <c r="A31">
        <v>2</v>
      </c>
      <c r="B31">
        <v>56</v>
      </c>
      <c r="C31">
        <f>MOD(relationships[[#This Row],[k]],relationships[[#This Row],[r]])</f>
        <v>2</v>
      </c>
      <c r="D31">
        <f>relationships[[#This Row],[r]]/2^ROUNDDOWN(LOG(relationships[[#This Row],[k]],2),0)</f>
        <v>28</v>
      </c>
    </row>
    <row r="32" spans="1:4" x14ac:dyDescent="0.25">
      <c r="A32">
        <v>2</v>
      </c>
      <c r="B32">
        <v>58</v>
      </c>
      <c r="C32">
        <f>MOD(relationships[[#This Row],[k]],relationships[[#This Row],[r]])</f>
        <v>2</v>
      </c>
      <c r="D32">
        <f>relationships[[#This Row],[r]]/2^ROUNDDOWN(LOG(relationships[[#This Row],[k]],2),0)</f>
        <v>29</v>
      </c>
    </row>
    <row r="33" spans="1:4" x14ac:dyDescent="0.25">
      <c r="A33">
        <v>2</v>
      </c>
      <c r="B33">
        <v>60</v>
      </c>
      <c r="C33">
        <f>MOD(relationships[[#This Row],[k]],relationships[[#This Row],[r]])</f>
        <v>2</v>
      </c>
      <c r="D33">
        <f>relationships[[#This Row],[r]]/2^ROUNDDOWN(LOG(relationships[[#This Row],[k]],2),0)</f>
        <v>30</v>
      </c>
    </row>
    <row r="34" spans="1:4" x14ac:dyDescent="0.25">
      <c r="A34">
        <v>2</v>
      </c>
      <c r="B34">
        <v>62</v>
      </c>
      <c r="C34">
        <f>MOD(relationships[[#This Row],[k]],relationships[[#This Row],[r]])</f>
        <v>2</v>
      </c>
      <c r="D34">
        <f>relationships[[#This Row],[r]]/2^ROUNDDOWN(LOG(relationships[[#This Row],[k]],2),0)</f>
        <v>31</v>
      </c>
    </row>
    <row r="35" spans="1:4" x14ac:dyDescent="0.25">
      <c r="A35">
        <v>4</v>
      </c>
      <c r="B35">
        <v>20</v>
      </c>
      <c r="C35">
        <f>MOD(relationships[[#This Row],[k]],relationships[[#This Row],[r]])</f>
        <v>4</v>
      </c>
      <c r="D35">
        <f>relationships[[#This Row],[r]]/2^ROUNDDOWN(LOG(relationships[[#This Row],[k]],2),0)</f>
        <v>5</v>
      </c>
    </row>
    <row r="36" spans="1:4" x14ac:dyDescent="0.25">
      <c r="A36">
        <v>4</v>
      </c>
      <c r="B36">
        <v>24</v>
      </c>
      <c r="C36">
        <f>MOD(relationships[[#This Row],[k]],relationships[[#This Row],[r]])</f>
        <v>4</v>
      </c>
      <c r="D36">
        <f>relationships[[#This Row],[r]]/2^ROUNDDOWN(LOG(relationships[[#This Row],[k]],2),0)</f>
        <v>6</v>
      </c>
    </row>
    <row r="37" spans="1:4" x14ac:dyDescent="0.25">
      <c r="A37">
        <v>4</v>
      </c>
      <c r="B37">
        <v>28</v>
      </c>
      <c r="C37">
        <f>MOD(relationships[[#This Row],[k]],relationships[[#This Row],[r]])</f>
        <v>4</v>
      </c>
      <c r="D37">
        <f>relationships[[#This Row],[r]]/2^ROUNDDOWN(LOG(relationships[[#This Row],[k]],2),0)</f>
        <v>7</v>
      </c>
    </row>
    <row r="38" spans="1:4" x14ac:dyDescent="0.25">
      <c r="A38">
        <v>3</v>
      </c>
      <c r="B38">
        <v>4</v>
      </c>
      <c r="C38">
        <f>MOD(relationships[[#This Row],[k]],relationships[[#This Row],[r]])</f>
        <v>3</v>
      </c>
      <c r="D38">
        <f>relationships[[#This Row],[r]]/2^ROUNDDOWN(LOG(relationships[[#This Row],[k]],2),0)</f>
        <v>2</v>
      </c>
    </row>
    <row r="39" spans="1:4" x14ac:dyDescent="0.25">
      <c r="A39">
        <v>3</v>
      </c>
      <c r="B39">
        <v>6</v>
      </c>
      <c r="C39">
        <f>MOD(relationships[[#This Row],[k]],relationships[[#This Row],[r]])</f>
        <v>3</v>
      </c>
      <c r="D39">
        <f>relationships[[#This Row],[r]]/2^ROUNDDOWN(LOG(relationships[[#This Row],[k]],2),0)</f>
        <v>3</v>
      </c>
    </row>
    <row r="40" spans="1:4" x14ac:dyDescent="0.25">
      <c r="A40">
        <v>3</v>
      </c>
      <c r="B40">
        <v>8</v>
      </c>
      <c r="C40">
        <f>MOD(relationships[[#This Row],[k]],relationships[[#This Row],[r]])</f>
        <v>3</v>
      </c>
      <c r="D40">
        <f>relationships[[#This Row],[r]]/2^ROUNDDOWN(LOG(relationships[[#This Row],[k]],2),0)</f>
        <v>4</v>
      </c>
    </row>
    <row r="41" spans="1:4" x14ac:dyDescent="0.25">
      <c r="A41">
        <v>3</v>
      </c>
      <c r="B41">
        <v>10</v>
      </c>
      <c r="C41">
        <f>MOD(relationships[[#This Row],[k]],relationships[[#This Row],[r]])</f>
        <v>3</v>
      </c>
      <c r="D41">
        <f>relationships[[#This Row],[r]]/2^ROUNDDOWN(LOG(relationships[[#This Row],[k]],2),0)</f>
        <v>5</v>
      </c>
    </row>
    <row r="42" spans="1:4" x14ac:dyDescent="0.25">
      <c r="A42">
        <v>3</v>
      </c>
      <c r="B42">
        <v>12</v>
      </c>
      <c r="C42">
        <f>MOD(relationships[[#This Row],[k]],relationships[[#This Row],[r]])</f>
        <v>3</v>
      </c>
      <c r="D42">
        <f>relationships[[#This Row],[r]]/2^ROUNDDOWN(LOG(relationships[[#This Row],[k]],2),0)</f>
        <v>6</v>
      </c>
    </row>
    <row r="43" spans="1:4" x14ac:dyDescent="0.25">
      <c r="A43">
        <v>3</v>
      </c>
      <c r="B43">
        <v>14</v>
      </c>
      <c r="C43">
        <f>MOD(relationships[[#This Row],[k]],relationships[[#This Row],[r]])</f>
        <v>3</v>
      </c>
      <c r="D43">
        <f>relationships[[#This Row],[r]]/2^ROUNDDOWN(LOG(relationships[[#This Row],[k]],2),0)</f>
        <v>7</v>
      </c>
    </row>
    <row r="44" spans="1:4" x14ac:dyDescent="0.25">
      <c r="A44">
        <v>3</v>
      </c>
      <c r="B44">
        <v>16</v>
      </c>
      <c r="C44">
        <f>MOD(relationships[[#This Row],[k]],relationships[[#This Row],[r]])</f>
        <v>3</v>
      </c>
      <c r="D44">
        <f>relationships[[#This Row],[r]]/2^ROUNDDOWN(LOG(relationships[[#This Row],[k]],2),0)</f>
        <v>8</v>
      </c>
    </row>
    <row r="45" spans="1:4" x14ac:dyDescent="0.25">
      <c r="A45">
        <v>3</v>
      </c>
      <c r="B45">
        <v>18</v>
      </c>
      <c r="C45">
        <f>MOD(relationships[[#This Row],[k]],relationships[[#This Row],[r]])</f>
        <v>3</v>
      </c>
      <c r="D45">
        <f>relationships[[#This Row],[r]]/2^ROUNDDOWN(LOG(relationships[[#This Row],[k]],2),0)</f>
        <v>9</v>
      </c>
    </row>
    <row r="46" spans="1:4" x14ac:dyDescent="0.25">
      <c r="A46">
        <v>3</v>
      </c>
      <c r="B46">
        <v>20</v>
      </c>
      <c r="C46">
        <f>MOD(relationships[[#This Row],[k]],relationships[[#This Row],[r]])</f>
        <v>3</v>
      </c>
      <c r="D46">
        <f>relationships[[#This Row],[r]]/2^ROUNDDOWN(LOG(relationships[[#This Row],[k]],2),0)</f>
        <v>10</v>
      </c>
    </row>
    <row r="47" spans="1:4" x14ac:dyDescent="0.25">
      <c r="A47">
        <v>3</v>
      </c>
      <c r="B47">
        <v>22</v>
      </c>
      <c r="C47">
        <f>MOD(relationships[[#This Row],[k]],relationships[[#This Row],[r]])</f>
        <v>3</v>
      </c>
      <c r="D47">
        <f>relationships[[#This Row],[r]]/2^ROUNDDOWN(LOG(relationships[[#This Row],[k]],2),0)</f>
        <v>11</v>
      </c>
    </row>
    <row r="48" spans="1:4" x14ac:dyDescent="0.25">
      <c r="A48">
        <v>3</v>
      </c>
      <c r="B48">
        <v>24</v>
      </c>
      <c r="C48">
        <f>MOD(relationships[[#This Row],[k]],relationships[[#This Row],[r]])</f>
        <v>3</v>
      </c>
      <c r="D48">
        <f>relationships[[#This Row],[r]]/2^ROUNDDOWN(LOG(relationships[[#This Row],[k]],2),0)</f>
        <v>12</v>
      </c>
    </row>
    <row r="49" spans="1:4" x14ac:dyDescent="0.25">
      <c r="A49">
        <v>3</v>
      </c>
      <c r="B49">
        <v>26</v>
      </c>
      <c r="C49">
        <f>MOD(relationships[[#This Row],[k]],relationships[[#This Row],[r]])</f>
        <v>3</v>
      </c>
      <c r="D49">
        <f>relationships[[#This Row],[r]]/2^ROUNDDOWN(LOG(relationships[[#This Row],[k]],2),0)</f>
        <v>13</v>
      </c>
    </row>
    <row r="50" spans="1:4" x14ac:dyDescent="0.25">
      <c r="A50">
        <v>3</v>
      </c>
      <c r="B50">
        <v>28</v>
      </c>
      <c r="C50">
        <f>MOD(relationships[[#This Row],[k]],relationships[[#This Row],[r]])</f>
        <v>3</v>
      </c>
      <c r="D50">
        <f>relationships[[#This Row],[r]]/2^ROUNDDOWN(LOG(relationships[[#This Row],[k]],2),0)</f>
        <v>14</v>
      </c>
    </row>
    <row r="51" spans="1:4" x14ac:dyDescent="0.25">
      <c r="A51">
        <v>3</v>
      </c>
      <c r="B51">
        <v>30</v>
      </c>
      <c r="C51">
        <f>MOD(relationships[[#This Row],[k]],relationships[[#This Row],[r]])</f>
        <v>3</v>
      </c>
      <c r="D51">
        <f>relationships[[#This Row],[r]]/2^ROUNDDOWN(LOG(relationships[[#This Row],[k]],2),0)</f>
        <v>15</v>
      </c>
    </row>
    <row r="52" spans="1:4" x14ac:dyDescent="0.25">
      <c r="A52">
        <v>3</v>
      </c>
      <c r="B52">
        <v>34</v>
      </c>
      <c r="C52">
        <f>MOD(relationships[[#This Row],[k]],relationships[[#This Row],[r]])</f>
        <v>3</v>
      </c>
      <c r="D52">
        <f>relationships[[#This Row],[r]]/2^ROUNDDOWN(LOG(relationships[[#This Row],[k]],2),0)</f>
        <v>17</v>
      </c>
    </row>
    <row r="53" spans="1:4" x14ac:dyDescent="0.25">
      <c r="A53">
        <v>3</v>
      </c>
      <c r="B53">
        <v>36</v>
      </c>
      <c r="C53">
        <f>MOD(relationships[[#This Row],[k]],relationships[[#This Row],[r]])</f>
        <v>3</v>
      </c>
      <c r="D53">
        <f>relationships[[#This Row],[r]]/2^ROUNDDOWN(LOG(relationships[[#This Row],[k]],2),0)</f>
        <v>18</v>
      </c>
    </row>
    <row r="54" spans="1:4" x14ac:dyDescent="0.25">
      <c r="A54">
        <v>3</v>
      </c>
      <c r="B54">
        <v>38</v>
      </c>
      <c r="C54">
        <f>MOD(relationships[[#This Row],[k]],relationships[[#This Row],[r]])</f>
        <v>3</v>
      </c>
      <c r="D54">
        <f>relationships[[#This Row],[r]]/2^ROUNDDOWN(LOG(relationships[[#This Row],[k]],2),0)</f>
        <v>19</v>
      </c>
    </row>
    <row r="55" spans="1:4" x14ac:dyDescent="0.25">
      <c r="A55">
        <v>3</v>
      </c>
      <c r="B55">
        <v>40</v>
      </c>
      <c r="C55">
        <f>MOD(relationships[[#This Row],[k]],relationships[[#This Row],[r]])</f>
        <v>3</v>
      </c>
      <c r="D55">
        <f>relationships[[#This Row],[r]]/2^ROUNDDOWN(LOG(relationships[[#This Row],[k]],2),0)</f>
        <v>20</v>
      </c>
    </row>
    <row r="56" spans="1:4" x14ac:dyDescent="0.25">
      <c r="A56">
        <v>3</v>
      </c>
      <c r="B56">
        <v>42</v>
      </c>
      <c r="C56">
        <f>MOD(relationships[[#This Row],[k]],relationships[[#This Row],[r]])</f>
        <v>3</v>
      </c>
      <c r="D56">
        <f>relationships[[#This Row],[r]]/2^ROUNDDOWN(LOG(relationships[[#This Row],[k]],2),0)</f>
        <v>21</v>
      </c>
    </row>
    <row r="57" spans="1:4" x14ac:dyDescent="0.25">
      <c r="A57">
        <v>3</v>
      </c>
      <c r="B57">
        <v>44</v>
      </c>
      <c r="C57">
        <f>MOD(relationships[[#This Row],[k]],relationships[[#This Row],[r]])</f>
        <v>3</v>
      </c>
      <c r="D57">
        <f>relationships[[#This Row],[r]]/2^ROUNDDOWN(LOG(relationships[[#This Row],[k]],2),0)</f>
        <v>22</v>
      </c>
    </row>
    <row r="58" spans="1:4" x14ac:dyDescent="0.25">
      <c r="A58">
        <v>3</v>
      </c>
      <c r="B58">
        <v>46</v>
      </c>
      <c r="C58">
        <f>MOD(relationships[[#This Row],[k]],relationships[[#This Row],[r]])</f>
        <v>3</v>
      </c>
      <c r="D58">
        <f>relationships[[#This Row],[r]]/2^ROUNDDOWN(LOG(relationships[[#This Row],[k]],2),0)</f>
        <v>23</v>
      </c>
    </row>
    <row r="59" spans="1:4" x14ac:dyDescent="0.25">
      <c r="A59">
        <v>3</v>
      </c>
      <c r="B59">
        <v>48</v>
      </c>
      <c r="C59">
        <f>MOD(relationships[[#This Row],[k]],relationships[[#This Row],[r]])</f>
        <v>3</v>
      </c>
      <c r="D59">
        <f>relationships[[#This Row],[r]]/2^ROUNDDOWN(LOG(relationships[[#This Row],[k]],2),0)</f>
        <v>24</v>
      </c>
    </row>
    <row r="60" spans="1:4" x14ac:dyDescent="0.25">
      <c r="A60">
        <v>3</v>
      </c>
      <c r="B60">
        <v>50</v>
      </c>
      <c r="C60">
        <f>MOD(relationships[[#This Row],[k]],relationships[[#This Row],[r]])</f>
        <v>3</v>
      </c>
      <c r="D60">
        <f>relationships[[#This Row],[r]]/2^ROUNDDOWN(LOG(relationships[[#This Row],[k]],2),0)</f>
        <v>25</v>
      </c>
    </row>
    <row r="61" spans="1:4" x14ac:dyDescent="0.25">
      <c r="A61">
        <v>3</v>
      </c>
      <c r="B61">
        <v>52</v>
      </c>
      <c r="C61">
        <f>MOD(relationships[[#This Row],[k]],relationships[[#This Row],[r]])</f>
        <v>3</v>
      </c>
      <c r="D61">
        <f>relationships[[#This Row],[r]]/2^ROUNDDOWN(LOG(relationships[[#This Row],[k]],2),0)</f>
        <v>26</v>
      </c>
    </row>
    <row r="62" spans="1:4" x14ac:dyDescent="0.25">
      <c r="A62">
        <v>3</v>
      </c>
      <c r="B62">
        <v>54</v>
      </c>
      <c r="C62">
        <f>MOD(relationships[[#This Row],[k]],relationships[[#This Row],[r]])</f>
        <v>3</v>
      </c>
      <c r="D62">
        <f>relationships[[#This Row],[r]]/2^ROUNDDOWN(LOG(relationships[[#This Row],[k]],2),0)</f>
        <v>27</v>
      </c>
    </row>
    <row r="63" spans="1:4" x14ac:dyDescent="0.25">
      <c r="A63">
        <v>3</v>
      </c>
      <c r="B63">
        <v>56</v>
      </c>
      <c r="C63">
        <f>MOD(relationships[[#This Row],[k]],relationships[[#This Row],[r]])</f>
        <v>3</v>
      </c>
      <c r="D63">
        <f>relationships[[#This Row],[r]]/2^ROUNDDOWN(LOG(relationships[[#This Row],[k]],2),0)</f>
        <v>28</v>
      </c>
    </row>
    <row r="64" spans="1:4" x14ac:dyDescent="0.25">
      <c r="A64">
        <v>3</v>
      </c>
      <c r="B64">
        <v>58</v>
      </c>
      <c r="C64">
        <f>MOD(relationships[[#This Row],[k]],relationships[[#This Row],[r]])</f>
        <v>3</v>
      </c>
      <c r="D64">
        <f>relationships[[#This Row],[r]]/2^ROUNDDOWN(LOG(relationships[[#This Row],[k]],2),0)</f>
        <v>29</v>
      </c>
    </row>
    <row r="65" spans="1:4" x14ac:dyDescent="0.25">
      <c r="A65">
        <v>3</v>
      </c>
      <c r="B65">
        <v>60</v>
      </c>
      <c r="C65">
        <f>MOD(relationships[[#This Row],[k]],relationships[[#This Row],[r]])</f>
        <v>3</v>
      </c>
      <c r="D65">
        <f>relationships[[#This Row],[r]]/2^ROUNDDOWN(LOG(relationships[[#This Row],[k]],2),0)</f>
        <v>30</v>
      </c>
    </row>
    <row r="66" spans="1:4" x14ac:dyDescent="0.25">
      <c r="A66">
        <v>3</v>
      </c>
      <c r="B66">
        <v>62</v>
      </c>
      <c r="C66">
        <f>MOD(relationships[[#This Row],[k]],relationships[[#This Row],[r]])</f>
        <v>3</v>
      </c>
      <c r="D66">
        <f>relationships[[#This Row],[r]]/2^ROUNDDOWN(LOG(relationships[[#This Row],[k]],2),0)</f>
        <v>31</v>
      </c>
    </row>
    <row r="67" spans="1:4" x14ac:dyDescent="0.25">
      <c r="A67">
        <v>4</v>
      </c>
      <c r="B67">
        <v>36</v>
      </c>
      <c r="C67">
        <f>MOD(relationships[[#This Row],[k]],relationships[[#This Row],[r]])</f>
        <v>4</v>
      </c>
      <c r="D67">
        <f>relationships[[#This Row],[r]]/2^ROUNDDOWN(LOG(relationships[[#This Row],[k]],2),0)</f>
        <v>9</v>
      </c>
    </row>
    <row r="68" spans="1:4" x14ac:dyDescent="0.25">
      <c r="A68">
        <v>4</v>
      </c>
      <c r="B68">
        <v>40</v>
      </c>
      <c r="C68">
        <f>MOD(relationships[[#This Row],[k]],relationships[[#This Row],[r]])</f>
        <v>4</v>
      </c>
      <c r="D68">
        <f>relationships[[#This Row],[r]]/2^ROUNDDOWN(LOG(relationships[[#This Row],[k]],2),0)</f>
        <v>10</v>
      </c>
    </row>
    <row r="69" spans="1:4" x14ac:dyDescent="0.25">
      <c r="A69">
        <v>4</v>
      </c>
      <c r="B69">
        <v>44</v>
      </c>
      <c r="C69">
        <f>MOD(relationships[[#This Row],[k]],relationships[[#This Row],[r]])</f>
        <v>4</v>
      </c>
      <c r="D69">
        <f>relationships[[#This Row],[r]]/2^ROUNDDOWN(LOG(relationships[[#This Row],[k]],2),0)</f>
        <v>11</v>
      </c>
    </row>
    <row r="70" spans="1:4" x14ac:dyDescent="0.25">
      <c r="A70">
        <v>4</v>
      </c>
      <c r="B70">
        <v>48</v>
      </c>
      <c r="C70">
        <f>MOD(relationships[[#This Row],[k]],relationships[[#This Row],[r]])</f>
        <v>4</v>
      </c>
      <c r="D70">
        <f>relationships[[#This Row],[r]]/2^ROUNDDOWN(LOG(relationships[[#This Row],[k]],2),0)</f>
        <v>12</v>
      </c>
    </row>
    <row r="71" spans="1:4" x14ac:dyDescent="0.25">
      <c r="A71">
        <v>4</v>
      </c>
      <c r="B71">
        <v>52</v>
      </c>
      <c r="C71">
        <f>MOD(relationships[[#This Row],[k]],relationships[[#This Row],[r]])</f>
        <v>4</v>
      </c>
      <c r="D71">
        <f>relationships[[#This Row],[r]]/2^ROUNDDOWN(LOG(relationships[[#This Row],[k]],2),0)</f>
        <v>13</v>
      </c>
    </row>
    <row r="72" spans="1:4" x14ac:dyDescent="0.25">
      <c r="A72">
        <v>4</v>
      </c>
      <c r="B72">
        <v>56</v>
      </c>
      <c r="C72">
        <f>MOD(relationships[[#This Row],[k]],relationships[[#This Row],[r]])</f>
        <v>4</v>
      </c>
      <c r="D72">
        <f>relationships[[#This Row],[r]]/2^ROUNDDOWN(LOG(relationships[[#This Row],[k]],2),0)</f>
        <v>14</v>
      </c>
    </row>
    <row r="73" spans="1:4" x14ac:dyDescent="0.25">
      <c r="A73">
        <v>4</v>
      </c>
      <c r="B73">
        <v>60</v>
      </c>
      <c r="C73">
        <f>MOD(relationships[[#This Row],[k]],relationships[[#This Row],[r]])</f>
        <v>4</v>
      </c>
      <c r="D73">
        <f>relationships[[#This Row],[r]]/2^ROUNDDOWN(LOG(relationships[[#This Row],[k]],2),0)</f>
        <v>15</v>
      </c>
    </row>
    <row r="74" spans="1:4" x14ac:dyDescent="0.25">
      <c r="A74">
        <v>5</v>
      </c>
      <c r="B74">
        <v>4</v>
      </c>
      <c r="C74">
        <f>MOD(relationships[[#This Row],[k]],relationships[[#This Row],[r]])</f>
        <v>1</v>
      </c>
      <c r="D74">
        <f>relationships[[#This Row],[r]]/2^ROUNDDOWN(LOG(relationships[[#This Row],[k]],2),0)</f>
        <v>1</v>
      </c>
    </row>
    <row r="75" spans="1:4" x14ac:dyDescent="0.25">
      <c r="A75">
        <v>5</v>
      </c>
      <c r="B75">
        <v>8</v>
      </c>
      <c r="C75">
        <f>MOD(relationships[[#This Row],[k]],relationships[[#This Row],[r]])</f>
        <v>5</v>
      </c>
      <c r="D75">
        <f>relationships[[#This Row],[r]]/2^ROUNDDOWN(LOG(relationships[[#This Row],[k]],2),0)</f>
        <v>2</v>
      </c>
    </row>
    <row r="76" spans="1:4" x14ac:dyDescent="0.25">
      <c r="A76">
        <v>5</v>
      </c>
      <c r="B76">
        <v>12</v>
      </c>
      <c r="C76">
        <f>MOD(relationships[[#This Row],[k]],relationships[[#This Row],[r]])</f>
        <v>5</v>
      </c>
      <c r="D76">
        <f>relationships[[#This Row],[r]]/2^ROUNDDOWN(LOG(relationships[[#This Row],[k]],2),0)</f>
        <v>3</v>
      </c>
    </row>
    <row r="77" spans="1:4" x14ac:dyDescent="0.25">
      <c r="A77">
        <v>5</v>
      </c>
      <c r="B77">
        <v>16</v>
      </c>
      <c r="C77">
        <f>MOD(relationships[[#This Row],[k]],relationships[[#This Row],[r]])</f>
        <v>5</v>
      </c>
      <c r="D77">
        <f>relationships[[#This Row],[r]]/2^ROUNDDOWN(LOG(relationships[[#This Row],[k]],2),0)</f>
        <v>4</v>
      </c>
    </row>
    <row r="78" spans="1:4" x14ac:dyDescent="0.25">
      <c r="A78">
        <v>5</v>
      </c>
      <c r="B78">
        <v>20</v>
      </c>
      <c r="C78">
        <f>MOD(relationships[[#This Row],[k]],relationships[[#This Row],[r]])</f>
        <v>5</v>
      </c>
      <c r="D78">
        <f>relationships[[#This Row],[r]]/2^ROUNDDOWN(LOG(relationships[[#This Row],[k]],2),0)</f>
        <v>5</v>
      </c>
    </row>
    <row r="79" spans="1:4" x14ac:dyDescent="0.25">
      <c r="A79">
        <v>5</v>
      </c>
      <c r="B79">
        <v>24</v>
      </c>
      <c r="C79">
        <f>MOD(relationships[[#This Row],[k]],relationships[[#This Row],[r]])</f>
        <v>5</v>
      </c>
      <c r="D79">
        <f>relationships[[#This Row],[r]]/2^ROUNDDOWN(LOG(relationships[[#This Row],[k]],2),0)</f>
        <v>6</v>
      </c>
    </row>
    <row r="80" spans="1:4" x14ac:dyDescent="0.25">
      <c r="A80">
        <v>5</v>
      </c>
      <c r="B80">
        <v>28</v>
      </c>
      <c r="C80">
        <f>MOD(relationships[[#This Row],[k]],relationships[[#This Row],[r]])</f>
        <v>5</v>
      </c>
      <c r="D80">
        <f>relationships[[#This Row],[r]]/2^ROUNDDOWN(LOG(relationships[[#This Row],[k]],2),0)</f>
        <v>7</v>
      </c>
    </row>
    <row r="81" spans="1:4" x14ac:dyDescent="0.25">
      <c r="A81">
        <v>5</v>
      </c>
      <c r="B81">
        <v>36</v>
      </c>
      <c r="C81">
        <f>MOD(relationships[[#This Row],[k]],relationships[[#This Row],[r]])</f>
        <v>5</v>
      </c>
      <c r="D81">
        <f>relationships[[#This Row],[r]]/2^ROUNDDOWN(LOG(relationships[[#This Row],[k]],2),0)</f>
        <v>9</v>
      </c>
    </row>
    <row r="82" spans="1:4" x14ac:dyDescent="0.25">
      <c r="A82">
        <v>5</v>
      </c>
      <c r="B82">
        <v>40</v>
      </c>
      <c r="C82">
        <f>MOD(relationships[[#This Row],[k]],relationships[[#This Row],[r]])</f>
        <v>5</v>
      </c>
      <c r="D82">
        <f>relationships[[#This Row],[r]]/2^ROUNDDOWN(LOG(relationships[[#This Row],[k]],2),0)</f>
        <v>10</v>
      </c>
    </row>
    <row r="83" spans="1:4" x14ac:dyDescent="0.25">
      <c r="A83">
        <v>5</v>
      </c>
      <c r="B83">
        <v>44</v>
      </c>
      <c r="C83">
        <f>MOD(relationships[[#This Row],[k]],relationships[[#This Row],[r]])</f>
        <v>5</v>
      </c>
      <c r="D83">
        <f>relationships[[#This Row],[r]]/2^ROUNDDOWN(LOG(relationships[[#This Row],[k]],2),0)</f>
        <v>11</v>
      </c>
    </row>
    <row r="84" spans="1:4" x14ac:dyDescent="0.25">
      <c r="A84">
        <v>5</v>
      </c>
      <c r="B84">
        <v>48</v>
      </c>
      <c r="C84">
        <f>MOD(relationships[[#This Row],[k]],relationships[[#This Row],[r]])</f>
        <v>5</v>
      </c>
      <c r="D84">
        <f>relationships[[#This Row],[r]]/2^ROUNDDOWN(LOG(relationships[[#This Row],[k]],2),0)</f>
        <v>12</v>
      </c>
    </row>
    <row r="85" spans="1:4" x14ac:dyDescent="0.25">
      <c r="A85">
        <v>5</v>
      </c>
      <c r="B85">
        <v>52</v>
      </c>
      <c r="C85">
        <f>MOD(relationships[[#This Row],[k]],relationships[[#This Row],[r]])</f>
        <v>5</v>
      </c>
      <c r="D85">
        <f>relationships[[#This Row],[r]]/2^ROUNDDOWN(LOG(relationships[[#This Row],[k]],2),0)</f>
        <v>13</v>
      </c>
    </row>
    <row r="86" spans="1:4" x14ac:dyDescent="0.25">
      <c r="A86">
        <v>5</v>
      </c>
      <c r="B86">
        <v>56</v>
      </c>
      <c r="C86">
        <f>MOD(relationships[[#This Row],[k]],relationships[[#This Row],[r]])</f>
        <v>5</v>
      </c>
      <c r="D86">
        <f>relationships[[#This Row],[r]]/2^ROUNDDOWN(LOG(relationships[[#This Row],[k]],2),0)</f>
        <v>14</v>
      </c>
    </row>
    <row r="87" spans="1:4" x14ac:dyDescent="0.25">
      <c r="A87">
        <v>5</v>
      </c>
      <c r="B87">
        <v>60</v>
      </c>
      <c r="C87">
        <f>MOD(relationships[[#This Row],[k]],relationships[[#This Row],[r]])</f>
        <v>5</v>
      </c>
      <c r="D87">
        <f>relationships[[#This Row],[r]]/2^ROUNDDOWN(LOG(relationships[[#This Row],[k]],2),0)</f>
        <v>15</v>
      </c>
    </row>
    <row r="88" spans="1:4" x14ac:dyDescent="0.25">
      <c r="A88">
        <v>6</v>
      </c>
      <c r="B88">
        <v>4</v>
      </c>
      <c r="C88">
        <f>MOD(relationships[[#This Row],[k]],relationships[[#This Row],[r]])</f>
        <v>2</v>
      </c>
      <c r="D88">
        <f>relationships[[#This Row],[r]]/2^ROUNDDOWN(LOG(relationships[[#This Row],[k]],2),0)</f>
        <v>1</v>
      </c>
    </row>
    <row r="89" spans="1:4" x14ac:dyDescent="0.25">
      <c r="A89">
        <v>6</v>
      </c>
      <c r="B89">
        <v>8</v>
      </c>
      <c r="C89">
        <f>MOD(relationships[[#This Row],[k]],relationships[[#This Row],[r]])</f>
        <v>6</v>
      </c>
      <c r="D89">
        <f>relationships[[#This Row],[r]]/2^ROUNDDOWN(LOG(relationships[[#This Row],[k]],2),0)</f>
        <v>2</v>
      </c>
    </row>
    <row r="90" spans="1:4" x14ac:dyDescent="0.25">
      <c r="A90">
        <v>6</v>
      </c>
      <c r="B90">
        <v>12</v>
      </c>
      <c r="C90">
        <f>MOD(relationships[[#This Row],[k]],relationships[[#This Row],[r]])</f>
        <v>6</v>
      </c>
      <c r="D90">
        <f>relationships[[#This Row],[r]]/2^ROUNDDOWN(LOG(relationships[[#This Row],[k]],2),0)</f>
        <v>3</v>
      </c>
    </row>
    <row r="91" spans="1:4" x14ac:dyDescent="0.25">
      <c r="A91">
        <v>6</v>
      </c>
      <c r="B91">
        <v>16</v>
      </c>
      <c r="C91">
        <f>MOD(relationships[[#This Row],[k]],relationships[[#This Row],[r]])</f>
        <v>6</v>
      </c>
      <c r="D91">
        <f>relationships[[#This Row],[r]]/2^ROUNDDOWN(LOG(relationships[[#This Row],[k]],2),0)</f>
        <v>4</v>
      </c>
    </row>
    <row r="92" spans="1:4" x14ac:dyDescent="0.25">
      <c r="A92">
        <v>6</v>
      </c>
      <c r="B92">
        <v>20</v>
      </c>
      <c r="C92">
        <f>MOD(relationships[[#This Row],[k]],relationships[[#This Row],[r]])</f>
        <v>6</v>
      </c>
      <c r="D92">
        <f>relationships[[#This Row],[r]]/2^ROUNDDOWN(LOG(relationships[[#This Row],[k]],2),0)</f>
        <v>5</v>
      </c>
    </row>
    <row r="93" spans="1:4" x14ac:dyDescent="0.25">
      <c r="A93">
        <v>6</v>
      </c>
      <c r="B93">
        <v>24</v>
      </c>
      <c r="C93">
        <f>MOD(relationships[[#This Row],[k]],relationships[[#This Row],[r]])</f>
        <v>6</v>
      </c>
      <c r="D93">
        <f>relationships[[#This Row],[r]]/2^ROUNDDOWN(LOG(relationships[[#This Row],[k]],2),0)</f>
        <v>6</v>
      </c>
    </row>
    <row r="94" spans="1:4" x14ac:dyDescent="0.25">
      <c r="A94">
        <v>6</v>
      </c>
      <c r="B94">
        <v>28</v>
      </c>
      <c r="C94">
        <f>MOD(relationships[[#This Row],[k]],relationships[[#This Row],[r]])</f>
        <v>6</v>
      </c>
      <c r="D94">
        <f>relationships[[#This Row],[r]]/2^ROUNDDOWN(LOG(relationships[[#This Row],[k]],2),0)</f>
        <v>7</v>
      </c>
    </row>
    <row r="95" spans="1:4" x14ac:dyDescent="0.25">
      <c r="A95">
        <v>6</v>
      </c>
      <c r="B95">
        <v>36</v>
      </c>
      <c r="C95">
        <f>MOD(relationships[[#This Row],[k]],relationships[[#This Row],[r]])</f>
        <v>6</v>
      </c>
      <c r="D95">
        <f>relationships[[#This Row],[r]]/2^ROUNDDOWN(LOG(relationships[[#This Row],[k]],2),0)</f>
        <v>9</v>
      </c>
    </row>
    <row r="96" spans="1:4" x14ac:dyDescent="0.25">
      <c r="A96">
        <v>6</v>
      </c>
      <c r="B96">
        <v>40</v>
      </c>
      <c r="C96">
        <f>MOD(relationships[[#This Row],[k]],relationships[[#This Row],[r]])</f>
        <v>6</v>
      </c>
      <c r="D96">
        <f>relationships[[#This Row],[r]]/2^ROUNDDOWN(LOG(relationships[[#This Row],[k]],2),0)</f>
        <v>10</v>
      </c>
    </row>
    <row r="97" spans="1:4" x14ac:dyDescent="0.25">
      <c r="A97">
        <v>6</v>
      </c>
      <c r="B97">
        <v>44</v>
      </c>
      <c r="C97">
        <f>MOD(relationships[[#This Row],[k]],relationships[[#This Row],[r]])</f>
        <v>6</v>
      </c>
      <c r="D97">
        <f>relationships[[#This Row],[r]]/2^ROUNDDOWN(LOG(relationships[[#This Row],[k]],2),0)</f>
        <v>11</v>
      </c>
    </row>
    <row r="98" spans="1:4" x14ac:dyDescent="0.25">
      <c r="A98">
        <v>6</v>
      </c>
      <c r="B98">
        <v>48</v>
      </c>
      <c r="C98">
        <f>MOD(relationships[[#This Row],[k]],relationships[[#This Row],[r]])</f>
        <v>6</v>
      </c>
      <c r="D98">
        <f>relationships[[#This Row],[r]]/2^ROUNDDOWN(LOG(relationships[[#This Row],[k]],2),0)</f>
        <v>12</v>
      </c>
    </row>
    <row r="99" spans="1:4" x14ac:dyDescent="0.25">
      <c r="A99">
        <v>6</v>
      </c>
      <c r="B99">
        <v>52</v>
      </c>
      <c r="C99">
        <f>MOD(relationships[[#This Row],[k]],relationships[[#This Row],[r]])</f>
        <v>6</v>
      </c>
      <c r="D99">
        <f>relationships[[#This Row],[r]]/2^ROUNDDOWN(LOG(relationships[[#This Row],[k]],2),0)</f>
        <v>13</v>
      </c>
    </row>
    <row r="100" spans="1:4" x14ac:dyDescent="0.25">
      <c r="A100">
        <v>6</v>
      </c>
      <c r="B100">
        <v>56</v>
      </c>
      <c r="C100">
        <f>MOD(relationships[[#This Row],[k]],relationships[[#This Row],[r]])</f>
        <v>6</v>
      </c>
      <c r="D100">
        <f>relationships[[#This Row],[r]]/2^ROUNDDOWN(LOG(relationships[[#This Row],[k]],2),0)</f>
        <v>14</v>
      </c>
    </row>
    <row r="101" spans="1:4" x14ac:dyDescent="0.25">
      <c r="A101">
        <v>6</v>
      </c>
      <c r="B101">
        <v>60</v>
      </c>
      <c r="C101">
        <f>MOD(relationships[[#This Row],[k]],relationships[[#This Row],[r]])</f>
        <v>6</v>
      </c>
      <c r="D101">
        <f>relationships[[#This Row],[r]]/2^ROUNDDOWN(LOG(relationships[[#This Row],[k]],2),0)</f>
        <v>15</v>
      </c>
    </row>
    <row r="102" spans="1:4" x14ac:dyDescent="0.25">
      <c r="A102">
        <v>7</v>
      </c>
      <c r="B102">
        <v>4</v>
      </c>
      <c r="C102">
        <f>MOD(relationships[[#This Row],[k]],relationships[[#This Row],[r]])</f>
        <v>3</v>
      </c>
      <c r="D102">
        <f>relationships[[#This Row],[r]]/2^ROUNDDOWN(LOG(relationships[[#This Row],[k]],2),0)</f>
        <v>1</v>
      </c>
    </row>
    <row r="103" spans="1:4" x14ac:dyDescent="0.25">
      <c r="A103">
        <v>7</v>
      </c>
      <c r="B103">
        <v>8</v>
      </c>
      <c r="C103">
        <f>MOD(relationships[[#This Row],[k]],relationships[[#This Row],[r]])</f>
        <v>7</v>
      </c>
      <c r="D103">
        <f>relationships[[#This Row],[r]]/2^ROUNDDOWN(LOG(relationships[[#This Row],[k]],2),0)</f>
        <v>2</v>
      </c>
    </row>
    <row r="104" spans="1:4" x14ac:dyDescent="0.25">
      <c r="A104">
        <v>7</v>
      </c>
      <c r="B104">
        <v>12</v>
      </c>
      <c r="C104">
        <f>MOD(relationships[[#This Row],[k]],relationships[[#This Row],[r]])</f>
        <v>7</v>
      </c>
      <c r="D104">
        <f>relationships[[#This Row],[r]]/2^ROUNDDOWN(LOG(relationships[[#This Row],[k]],2),0)</f>
        <v>3</v>
      </c>
    </row>
    <row r="105" spans="1:4" x14ac:dyDescent="0.25">
      <c r="A105">
        <v>7</v>
      </c>
      <c r="B105">
        <v>16</v>
      </c>
      <c r="C105">
        <f>MOD(relationships[[#This Row],[k]],relationships[[#This Row],[r]])</f>
        <v>7</v>
      </c>
      <c r="D105">
        <f>relationships[[#This Row],[r]]/2^ROUNDDOWN(LOG(relationships[[#This Row],[k]],2),0)</f>
        <v>4</v>
      </c>
    </row>
    <row r="106" spans="1:4" x14ac:dyDescent="0.25">
      <c r="A106">
        <v>7</v>
      </c>
      <c r="B106">
        <v>20</v>
      </c>
      <c r="C106">
        <f>MOD(relationships[[#This Row],[k]],relationships[[#This Row],[r]])</f>
        <v>7</v>
      </c>
      <c r="D106">
        <f>relationships[[#This Row],[r]]/2^ROUNDDOWN(LOG(relationships[[#This Row],[k]],2),0)</f>
        <v>5</v>
      </c>
    </row>
    <row r="107" spans="1:4" x14ac:dyDescent="0.25">
      <c r="A107">
        <v>7</v>
      </c>
      <c r="B107">
        <v>24</v>
      </c>
      <c r="C107">
        <f>MOD(relationships[[#This Row],[k]],relationships[[#This Row],[r]])</f>
        <v>7</v>
      </c>
      <c r="D107">
        <f>relationships[[#This Row],[r]]/2^ROUNDDOWN(LOG(relationships[[#This Row],[k]],2),0)</f>
        <v>6</v>
      </c>
    </row>
    <row r="108" spans="1:4" x14ac:dyDescent="0.25">
      <c r="A108">
        <v>7</v>
      </c>
      <c r="B108">
        <v>28</v>
      </c>
      <c r="C108">
        <f>MOD(relationships[[#This Row],[k]],relationships[[#This Row],[r]])</f>
        <v>7</v>
      </c>
      <c r="D108">
        <f>relationships[[#This Row],[r]]/2^ROUNDDOWN(LOG(relationships[[#This Row],[k]],2),0)</f>
        <v>7</v>
      </c>
    </row>
    <row r="109" spans="1:4" x14ac:dyDescent="0.25">
      <c r="A109">
        <v>7</v>
      </c>
      <c r="B109">
        <v>36</v>
      </c>
      <c r="C109">
        <f>MOD(relationships[[#This Row],[k]],relationships[[#This Row],[r]])</f>
        <v>7</v>
      </c>
      <c r="D109">
        <f>relationships[[#This Row],[r]]/2^ROUNDDOWN(LOG(relationships[[#This Row],[k]],2),0)</f>
        <v>9</v>
      </c>
    </row>
    <row r="110" spans="1:4" x14ac:dyDescent="0.25">
      <c r="A110">
        <v>7</v>
      </c>
      <c r="B110">
        <v>40</v>
      </c>
      <c r="C110">
        <f>MOD(relationships[[#This Row],[k]],relationships[[#This Row],[r]])</f>
        <v>7</v>
      </c>
      <c r="D110">
        <f>relationships[[#This Row],[r]]/2^ROUNDDOWN(LOG(relationships[[#This Row],[k]],2),0)</f>
        <v>10</v>
      </c>
    </row>
    <row r="111" spans="1:4" x14ac:dyDescent="0.25">
      <c r="A111">
        <v>7</v>
      </c>
      <c r="B111">
        <v>44</v>
      </c>
      <c r="C111">
        <f>MOD(relationships[[#This Row],[k]],relationships[[#This Row],[r]])</f>
        <v>7</v>
      </c>
      <c r="D111">
        <f>relationships[[#This Row],[r]]/2^ROUNDDOWN(LOG(relationships[[#This Row],[k]],2),0)</f>
        <v>11</v>
      </c>
    </row>
    <row r="112" spans="1:4" x14ac:dyDescent="0.25">
      <c r="A112">
        <v>7</v>
      </c>
      <c r="B112">
        <v>48</v>
      </c>
      <c r="C112">
        <f>MOD(relationships[[#This Row],[k]],relationships[[#This Row],[r]])</f>
        <v>7</v>
      </c>
      <c r="D112">
        <f>relationships[[#This Row],[r]]/2^ROUNDDOWN(LOG(relationships[[#This Row],[k]],2),0)</f>
        <v>12</v>
      </c>
    </row>
    <row r="113" spans="1:4" x14ac:dyDescent="0.25">
      <c r="A113">
        <v>7</v>
      </c>
      <c r="B113">
        <v>52</v>
      </c>
      <c r="C113">
        <f>MOD(relationships[[#This Row],[k]],relationships[[#This Row],[r]])</f>
        <v>7</v>
      </c>
      <c r="D113">
        <f>relationships[[#This Row],[r]]/2^ROUNDDOWN(LOG(relationships[[#This Row],[k]],2),0)</f>
        <v>13</v>
      </c>
    </row>
    <row r="114" spans="1:4" x14ac:dyDescent="0.25">
      <c r="A114">
        <v>7</v>
      </c>
      <c r="B114">
        <v>56</v>
      </c>
      <c r="C114">
        <f>MOD(relationships[[#This Row],[k]],relationships[[#This Row],[r]])</f>
        <v>7</v>
      </c>
      <c r="D114">
        <f>relationships[[#This Row],[r]]/2^ROUNDDOWN(LOG(relationships[[#This Row],[k]],2),0)</f>
        <v>14</v>
      </c>
    </row>
    <row r="115" spans="1:4" x14ac:dyDescent="0.25">
      <c r="A115">
        <v>7</v>
      </c>
      <c r="B115">
        <v>60</v>
      </c>
      <c r="C115">
        <f>MOD(relationships[[#This Row],[k]],relationships[[#This Row],[r]])</f>
        <v>7</v>
      </c>
      <c r="D115">
        <f>relationships[[#This Row],[r]]/2^ROUNDDOWN(LOG(relationships[[#This Row],[k]],2),0)</f>
        <v>15</v>
      </c>
    </row>
    <row r="116" spans="1:4" x14ac:dyDescent="0.25">
      <c r="A116">
        <v>8</v>
      </c>
      <c r="B116">
        <v>16</v>
      </c>
      <c r="C116">
        <f>MOD(relationships[[#This Row],[k]],relationships[[#This Row],[r]])</f>
        <v>8</v>
      </c>
      <c r="D116">
        <f>relationships[[#This Row],[r]]/2^ROUNDDOWN(LOG(relationships[[#This Row],[k]],2),0)</f>
        <v>2</v>
      </c>
    </row>
    <row r="117" spans="1:4" x14ac:dyDescent="0.25">
      <c r="A117">
        <v>8</v>
      </c>
      <c r="B117">
        <v>24</v>
      </c>
      <c r="C117">
        <f>MOD(relationships[[#This Row],[k]],relationships[[#This Row],[r]])</f>
        <v>8</v>
      </c>
      <c r="D117">
        <f>relationships[[#This Row],[r]]/2^ROUNDDOWN(LOG(relationships[[#This Row],[k]],2),0)</f>
        <v>3</v>
      </c>
    </row>
    <row r="118" spans="1:4" x14ac:dyDescent="0.25">
      <c r="A118">
        <v>8</v>
      </c>
      <c r="B118">
        <v>40</v>
      </c>
      <c r="C118">
        <f>MOD(relationships[[#This Row],[k]],relationships[[#This Row],[r]])</f>
        <v>8</v>
      </c>
      <c r="D118">
        <f>relationships[[#This Row],[r]]/2^ROUNDDOWN(LOG(relationships[[#This Row],[k]],2),0)</f>
        <v>5</v>
      </c>
    </row>
    <row r="119" spans="1:4" x14ac:dyDescent="0.25">
      <c r="A119">
        <v>8</v>
      </c>
      <c r="B119">
        <v>48</v>
      </c>
      <c r="C119">
        <f>MOD(relationships[[#This Row],[k]],relationships[[#This Row],[r]])</f>
        <v>8</v>
      </c>
      <c r="D119">
        <f>relationships[[#This Row],[r]]/2^ROUNDDOWN(LOG(relationships[[#This Row],[k]],2),0)</f>
        <v>6</v>
      </c>
    </row>
    <row r="120" spans="1:4" x14ac:dyDescent="0.25">
      <c r="A120">
        <v>8</v>
      </c>
      <c r="B120">
        <v>56</v>
      </c>
      <c r="C120">
        <f>MOD(relationships[[#This Row],[k]],relationships[[#This Row],[r]])</f>
        <v>8</v>
      </c>
      <c r="D120">
        <f>relationships[[#This Row],[r]]/2^ROUNDDOWN(LOG(relationships[[#This Row],[k]],2),0)</f>
        <v>7</v>
      </c>
    </row>
    <row r="121" spans="1:4" x14ac:dyDescent="0.25">
      <c r="A121">
        <v>9</v>
      </c>
      <c r="B121">
        <v>8</v>
      </c>
      <c r="C121">
        <f>MOD(relationships[[#This Row],[k]],relationships[[#This Row],[r]])</f>
        <v>1</v>
      </c>
      <c r="D121">
        <f>relationships[[#This Row],[r]]/2^ROUNDDOWN(LOG(relationships[[#This Row],[k]],2),0)</f>
        <v>1</v>
      </c>
    </row>
    <row r="122" spans="1:4" x14ac:dyDescent="0.25">
      <c r="A122">
        <v>9</v>
      </c>
      <c r="B122">
        <v>16</v>
      </c>
      <c r="C122">
        <f>MOD(relationships[[#This Row],[k]],relationships[[#This Row],[r]])</f>
        <v>9</v>
      </c>
      <c r="D122">
        <f>relationships[[#This Row],[r]]/2^ROUNDDOWN(LOG(relationships[[#This Row],[k]],2),0)</f>
        <v>2</v>
      </c>
    </row>
    <row r="123" spans="1:4" x14ac:dyDescent="0.25">
      <c r="A123">
        <v>9</v>
      </c>
      <c r="B123">
        <v>24</v>
      </c>
      <c r="C123">
        <f>MOD(relationships[[#This Row],[k]],relationships[[#This Row],[r]])</f>
        <v>9</v>
      </c>
      <c r="D123">
        <f>relationships[[#This Row],[r]]/2^ROUNDDOWN(LOG(relationships[[#This Row],[k]],2),0)</f>
        <v>3</v>
      </c>
    </row>
    <row r="124" spans="1:4" x14ac:dyDescent="0.25">
      <c r="A124">
        <v>9</v>
      </c>
      <c r="B124">
        <v>40</v>
      </c>
      <c r="C124">
        <f>MOD(relationships[[#This Row],[k]],relationships[[#This Row],[r]])</f>
        <v>9</v>
      </c>
      <c r="D124">
        <f>relationships[[#This Row],[r]]/2^ROUNDDOWN(LOG(relationships[[#This Row],[k]],2),0)</f>
        <v>5</v>
      </c>
    </row>
    <row r="125" spans="1:4" x14ac:dyDescent="0.25">
      <c r="A125">
        <v>9</v>
      </c>
      <c r="B125">
        <v>48</v>
      </c>
      <c r="C125">
        <f>MOD(relationships[[#This Row],[k]],relationships[[#This Row],[r]])</f>
        <v>9</v>
      </c>
      <c r="D125">
        <f>relationships[[#This Row],[r]]/2^ROUNDDOWN(LOG(relationships[[#This Row],[k]],2),0)</f>
        <v>6</v>
      </c>
    </row>
    <row r="126" spans="1:4" x14ac:dyDescent="0.25">
      <c r="A126">
        <v>9</v>
      </c>
      <c r="B126">
        <v>56</v>
      </c>
      <c r="C126">
        <f>MOD(relationships[[#This Row],[k]],relationships[[#This Row],[r]])</f>
        <v>9</v>
      </c>
      <c r="D126">
        <f>relationships[[#This Row],[r]]/2^ROUNDDOWN(LOG(relationships[[#This Row],[k]],2),0)</f>
        <v>7</v>
      </c>
    </row>
    <row r="127" spans="1:4" x14ac:dyDescent="0.25">
      <c r="A127">
        <v>10</v>
      </c>
      <c r="B127">
        <v>8</v>
      </c>
      <c r="C127">
        <f>MOD(relationships[[#This Row],[k]],relationships[[#This Row],[r]])</f>
        <v>2</v>
      </c>
      <c r="D127">
        <f>relationships[[#This Row],[r]]/2^ROUNDDOWN(LOG(relationships[[#This Row],[k]],2),0)</f>
        <v>1</v>
      </c>
    </row>
    <row r="128" spans="1:4" x14ac:dyDescent="0.25">
      <c r="A128">
        <v>10</v>
      </c>
      <c r="B128">
        <v>16</v>
      </c>
      <c r="C128">
        <f>MOD(relationships[[#This Row],[k]],relationships[[#This Row],[r]])</f>
        <v>10</v>
      </c>
      <c r="D128">
        <f>relationships[[#This Row],[r]]/2^ROUNDDOWN(LOG(relationships[[#This Row],[k]],2),0)</f>
        <v>2</v>
      </c>
    </row>
    <row r="129" spans="1:4" x14ac:dyDescent="0.25">
      <c r="A129">
        <v>10</v>
      </c>
      <c r="B129">
        <v>24</v>
      </c>
      <c r="C129">
        <f>MOD(relationships[[#This Row],[k]],relationships[[#This Row],[r]])</f>
        <v>10</v>
      </c>
      <c r="D129">
        <f>relationships[[#This Row],[r]]/2^ROUNDDOWN(LOG(relationships[[#This Row],[k]],2),0)</f>
        <v>3</v>
      </c>
    </row>
    <row r="130" spans="1:4" x14ac:dyDescent="0.25">
      <c r="A130">
        <v>10</v>
      </c>
      <c r="B130">
        <v>40</v>
      </c>
      <c r="C130">
        <f>MOD(relationships[[#This Row],[k]],relationships[[#This Row],[r]])</f>
        <v>10</v>
      </c>
      <c r="D130">
        <f>relationships[[#This Row],[r]]/2^ROUNDDOWN(LOG(relationships[[#This Row],[k]],2),0)</f>
        <v>5</v>
      </c>
    </row>
    <row r="131" spans="1:4" x14ac:dyDescent="0.25">
      <c r="A131">
        <v>10</v>
      </c>
      <c r="B131">
        <v>48</v>
      </c>
      <c r="C131">
        <f>MOD(relationships[[#This Row],[k]],relationships[[#This Row],[r]])</f>
        <v>10</v>
      </c>
      <c r="D131">
        <f>relationships[[#This Row],[r]]/2^ROUNDDOWN(LOG(relationships[[#This Row],[k]],2),0)</f>
        <v>6</v>
      </c>
    </row>
    <row r="132" spans="1:4" x14ac:dyDescent="0.25">
      <c r="A132">
        <v>10</v>
      </c>
      <c r="B132">
        <v>56</v>
      </c>
      <c r="C132">
        <f>MOD(relationships[[#This Row],[k]],relationships[[#This Row],[r]])</f>
        <v>10</v>
      </c>
      <c r="D132">
        <f>relationships[[#This Row],[r]]/2^ROUNDDOWN(LOG(relationships[[#This Row],[k]],2),0)</f>
        <v>7</v>
      </c>
    </row>
    <row r="133" spans="1:4" x14ac:dyDescent="0.25">
      <c r="A133">
        <v>11</v>
      </c>
      <c r="B133">
        <v>8</v>
      </c>
      <c r="C133">
        <f>MOD(relationships[[#This Row],[k]],relationships[[#This Row],[r]])</f>
        <v>3</v>
      </c>
      <c r="D133">
        <f>relationships[[#This Row],[r]]/2^ROUNDDOWN(LOG(relationships[[#This Row],[k]],2),0)</f>
        <v>1</v>
      </c>
    </row>
    <row r="134" spans="1:4" x14ac:dyDescent="0.25">
      <c r="A134">
        <v>11</v>
      </c>
      <c r="B134">
        <v>16</v>
      </c>
      <c r="C134">
        <f>MOD(relationships[[#This Row],[k]],relationships[[#This Row],[r]])</f>
        <v>11</v>
      </c>
      <c r="D134">
        <f>relationships[[#This Row],[r]]/2^ROUNDDOWN(LOG(relationships[[#This Row],[k]],2),0)</f>
        <v>2</v>
      </c>
    </row>
    <row r="135" spans="1:4" x14ac:dyDescent="0.25">
      <c r="A135">
        <v>11</v>
      </c>
      <c r="B135">
        <v>24</v>
      </c>
      <c r="C135">
        <f>MOD(relationships[[#This Row],[k]],relationships[[#This Row],[r]])</f>
        <v>11</v>
      </c>
      <c r="D135">
        <f>relationships[[#This Row],[r]]/2^ROUNDDOWN(LOG(relationships[[#This Row],[k]],2),0)</f>
        <v>3</v>
      </c>
    </row>
    <row r="136" spans="1:4" x14ac:dyDescent="0.25">
      <c r="A136">
        <v>11</v>
      </c>
      <c r="B136">
        <v>40</v>
      </c>
      <c r="C136">
        <f>MOD(relationships[[#This Row],[k]],relationships[[#This Row],[r]])</f>
        <v>11</v>
      </c>
      <c r="D136">
        <f>relationships[[#This Row],[r]]/2^ROUNDDOWN(LOG(relationships[[#This Row],[k]],2),0)</f>
        <v>5</v>
      </c>
    </row>
    <row r="137" spans="1:4" x14ac:dyDescent="0.25">
      <c r="A137">
        <v>11</v>
      </c>
      <c r="B137">
        <v>48</v>
      </c>
      <c r="C137">
        <f>MOD(relationships[[#This Row],[k]],relationships[[#This Row],[r]])</f>
        <v>11</v>
      </c>
      <c r="D137">
        <f>relationships[[#This Row],[r]]/2^ROUNDDOWN(LOG(relationships[[#This Row],[k]],2),0)</f>
        <v>6</v>
      </c>
    </row>
    <row r="138" spans="1:4" x14ac:dyDescent="0.25">
      <c r="A138">
        <v>11</v>
      </c>
      <c r="B138">
        <v>56</v>
      </c>
      <c r="C138">
        <f>MOD(relationships[[#This Row],[k]],relationships[[#This Row],[r]])</f>
        <v>11</v>
      </c>
      <c r="D138">
        <f>relationships[[#This Row],[r]]/2^ROUNDDOWN(LOG(relationships[[#This Row],[k]],2),0)</f>
        <v>7</v>
      </c>
    </row>
    <row r="139" spans="1:4" x14ac:dyDescent="0.25">
      <c r="A139">
        <v>12</v>
      </c>
      <c r="B139">
        <v>8</v>
      </c>
      <c r="C139">
        <f>MOD(relationships[[#This Row],[k]],relationships[[#This Row],[r]])</f>
        <v>4</v>
      </c>
      <c r="D139">
        <f>relationships[[#This Row],[r]]/2^ROUNDDOWN(LOG(relationships[[#This Row],[k]],2),0)</f>
        <v>1</v>
      </c>
    </row>
    <row r="140" spans="1:4" x14ac:dyDescent="0.25">
      <c r="A140">
        <v>12</v>
      </c>
      <c r="B140">
        <v>16</v>
      </c>
      <c r="C140">
        <f>MOD(relationships[[#This Row],[k]],relationships[[#This Row],[r]])</f>
        <v>12</v>
      </c>
      <c r="D140">
        <f>relationships[[#This Row],[r]]/2^ROUNDDOWN(LOG(relationships[[#This Row],[k]],2),0)</f>
        <v>2</v>
      </c>
    </row>
    <row r="141" spans="1:4" x14ac:dyDescent="0.25">
      <c r="A141">
        <v>12</v>
      </c>
      <c r="B141">
        <v>24</v>
      </c>
      <c r="C141">
        <f>MOD(relationships[[#This Row],[k]],relationships[[#This Row],[r]])</f>
        <v>12</v>
      </c>
      <c r="D141">
        <f>relationships[[#This Row],[r]]/2^ROUNDDOWN(LOG(relationships[[#This Row],[k]],2),0)</f>
        <v>3</v>
      </c>
    </row>
    <row r="142" spans="1:4" x14ac:dyDescent="0.25">
      <c r="A142">
        <v>12</v>
      </c>
      <c r="B142">
        <v>40</v>
      </c>
      <c r="C142">
        <f>MOD(relationships[[#This Row],[k]],relationships[[#This Row],[r]])</f>
        <v>12</v>
      </c>
      <c r="D142">
        <f>relationships[[#This Row],[r]]/2^ROUNDDOWN(LOG(relationships[[#This Row],[k]],2),0)</f>
        <v>5</v>
      </c>
    </row>
    <row r="143" spans="1:4" x14ac:dyDescent="0.25">
      <c r="A143">
        <v>12</v>
      </c>
      <c r="B143">
        <v>48</v>
      </c>
      <c r="C143">
        <f>MOD(relationships[[#This Row],[k]],relationships[[#This Row],[r]])</f>
        <v>12</v>
      </c>
      <c r="D143">
        <f>relationships[[#This Row],[r]]/2^ROUNDDOWN(LOG(relationships[[#This Row],[k]],2),0)</f>
        <v>6</v>
      </c>
    </row>
    <row r="144" spans="1:4" x14ac:dyDescent="0.25">
      <c r="A144">
        <v>12</v>
      </c>
      <c r="B144">
        <v>56</v>
      </c>
      <c r="C144">
        <f>MOD(relationships[[#This Row],[k]],relationships[[#This Row],[r]])</f>
        <v>12</v>
      </c>
      <c r="D144">
        <f>relationships[[#This Row],[r]]/2^ROUNDDOWN(LOG(relationships[[#This Row],[k]],2),0)</f>
        <v>7</v>
      </c>
    </row>
    <row r="145" spans="1:4" x14ac:dyDescent="0.25">
      <c r="A145">
        <v>13</v>
      </c>
      <c r="B145">
        <v>8</v>
      </c>
      <c r="C145">
        <f>MOD(relationships[[#This Row],[k]],relationships[[#This Row],[r]])</f>
        <v>5</v>
      </c>
      <c r="D145">
        <f>relationships[[#This Row],[r]]/2^ROUNDDOWN(LOG(relationships[[#This Row],[k]],2),0)</f>
        <v>1</v>
      </c>
    </row>
    <row r="146" spans="1:4" x14ac:dyDescent="0.25">
      <c r="A146">
        <v>13</v>
      </c>
      <c r="B146">
        <v>16</v>
      </c>
      <c r="C146">
        <f>MOD(relationships[[#This Row],[k]],relationships[[#This Row],[r]])</f>
        <v>13</v>
      </c>
      <c r="D146">
        <f>relationships[[#This Row],[r]]/2^ROUNDDOWN(LOG(relationships[[#This Row],[k]],2),0)</f>
        <v>2</v>
      </c>
    </row>
    <row r="147" spans="1:4" x14ac:dyDescent="0.25">
      <c r="A147">
        <v>13</v>
      </c>
      <c r="B147">
        <v>24</v>
      </c>
      <c r="C147">
        <f>MOD(relationships[[#This Row],[k]],relationships[[#This Row],[r]])</f>
        <v>13</v>
      </c>
      <c r="D147">
        <f>relationships[[#This Row],[r]]/2^ROUNDDOWN(LOG(relationships[[#This Row],[k]],2),0)</f>
        <v>3</v>
      </c>
    </row>
    <row r="148" spans="1:4" x14ac:dyDescent="0.25">
      <c r="A148">
        <v>13</v>
      </c>
      <c r="B148">
        <v>40</v>
      </c>
      <c r="C148">
        <f>MOD(relationships[[#This Row],[k]],relationships[[#This Row],[r]])</f>
        <v>13</v>
      </c>
      <c r="D148">
        <f>relationships[[#This Row],[r]]/2^ROUNDDOWN(LOG(relationships[[#This Row],[k]],2),0)</f>
        <v>5</v>
      </c>
    </row>
    <row r="149" spans="1:4" x14ac:dyDescent="0.25">
      <c r="A149">
        <v>13</v>
      </c>
      <c r="B149">
        <v>48</v>
      </c>
      <c r="C149">
        <f>MOD(relationships[[#This Row],[k]],relationships[[#This Row],[r]])</f>
        <v>13</v>
      </c>
      <c r="D149">
        <f>relationships[[#This Row],[r]]/2^ROUNDDOWN(LOG(relationships[[#This Row],[k]],2),0)</f>
        <v>6</v>
      </c>
    </row>
    <row r="150" spans="1:4" x14ac:dyDescent="0.25">
      <c r="A150">
        <v>13</v>
      </c>
      <c r="B150">
        <v>56</v>
      </c>
      <c r="C150">
        <f>MOD(relationships[[#This Row],[k]],relationships[[#This Row],[r]])</f>
        <v>13</v>
      </c>
      <c r="D150">
        <f>relationships[[#This Row],[r]]/2^ROUNDDOWN(LOG(relationships[[#This Row],[k]],2),0)</f>
        <v>7</v>
      </c>
    </row>
    <row r="151" spans="1:4" x14ac:dyDescent="0.25">
      <c r="A151">
        <v>14</v>
      </c>
      <c r="B151">
        <v>8</v>
      </c>
      <c r="C151">
        <f>MOD(relationships[[#This Row],[k]],relationships[[#This Row],[r]])</f>
        <v>6</v>
      </c>
      <c r="D151">
        <f>relationships[[#This Row],[r]]/2^ROUNDDOWN(LOG(relationships[[#This Row],[k]],2),0)</f>
        <v>1</v>
      </c>
    </row>
    <row r="152" spans="1:4" x14ac:dyDescent="0.25">
      <c r="A152">
        <v>14</v>
      </c>
      <c r="B152">
        <v>16</v>
      </c>
      <c r="C152">
        <f>MOD(relationships[[#This Row],[k]],relationships[[#This Row],[r]])</f>
        <v>14</v>
      </c>
      <c r="D152">
        <f>relationships[[#This Row],[r]]/2^ROUNDDOWN(LOG(relationships[[#This Row],[k]],2),0)</f>
        <v>2</v>
      </c>
    </row>
    <row r="153" spans="1:4" x14ac:dyDescent="0.25">
      <c r="A153">
        <v>14</v>
      </c>
      <c r="B153">
        <v>24</v>
      </c>
      <c r="C153">
        <f>MOD(relationships[[#This Row],[k]],relationships[[#This Row],[r]])</f>
        <v>14</v>
      </c>
      <c r="D153">
        <f>relationships[[#This Row],[r]]/2^ROUNDDOWN(LOG(relationships[[#This Row],[k]],2),0)</f>
        <v>3</v>
      </c>
    </row>
    <row r="154" spans="1:4" x14ac:dyDescent="0.25">
      <c r="A154">
        <v>14</v>
      </c>
      <c r="B154">
        <v>40</v>
      </c>
      <c r="C154">
        <f>MOD(relationships[[#This Row],[k]],relationships[[#This Row],[r]])</f>
        <v>14</v>
      </c>
      <c r="D154">
        <f>relationships[[#This Row],[r]]/2^ROUNDDOWN(LOG(relationships[[#This Row],[k]],2),0)</f>
        <v>5</v>
      </c>
    </row>
    <row r="155" spans="1:4" x14ac:dyDescent="0.25">
      <c r="A155">
        <v>14</v>
      </c>
      <c r="B155">
        <v>48</v>
      </c>
      <c r="C155">
        <f>MOD(relationships[[#This Row],[k]],relationships[[#This Row],[r]])</f>
        <v>14</v>
      </c>
      <c r="D155">
        <f>relationships[[#This Row],[r]]/2^ROUNDDOWN(LOG(relationships[[#This Row],[k]],2),0)</f>
        <v>6</v>
      </c>
    </row>
    <row r="156" spans="1:4" x14ac:dyDescent="0.25">
      <c r="A156">
        <v>14</v>
      </c>
      <c r="B156">
        <v>56</v>
      </c>
      <c r="C156">
        <f>MOD(relationships[[#This Row],[k]],relationships[[#This Row],[r]])</f>
        <v>14</v>
      </c>
      <c r="D156">
        <f>relationships[[#This Row],[r]]/2^ROUNDDOWN(LOG(relationships[[#This Row],[k]],2),0)</f>
        <v>7</v>
      </c>
    </row>
    <row r="157" spans="1:4" x14ac:dyDescent="0.25">
      <c r="A157">
        <v>15</v>
      </c>
      <c r="B157">
        <v>8</v>
      </c>
      <c r="C157">
        <f>MOD(relationships[[#This Row],[k]],relationships[[#This Row],[r]])</f>
        <v>7</v>
      </c>
      <c r="D157">
        <f>relationships[[#This Row],[r]]/2^ROUNDDOWN(LOG(relationships[[#This Row],[k]],2),0)</f>
        <v>1</v>
      </c>
    </row>
    <row r="158" spans="1:4" x14ac:dyDescent="0.25">
      <c r="A158">
        <v>15</v>
      </c>
      <c r="B158">
        <v>16</v>
      </c>
      <c r="C158">
        <f>MOD(relationships[[#This Row],[k]],relationships[[#This Row],[r]])</f>
        <v>15</v>
      </c>
      <c r="D158">
        <f>relationships[[#This Row],[r]]/2^ROUNDDOWN(LOG(relationships[[#This Row],[k]],2),0)</f>
        <v>2</v>
      </c>
    </row>
    <row r="159" spans="1:4" x14ac:dyDescent="0.25">
      <c r="A159">
        <v>15</v>
      </c>
      <c r="B159">
        <v>24</v>
      </c>
      <c r="C159">
        <f>MOD(relationships[[#This Row],[k]],relationships[[#This Row],[r]])</f>
        <v>15</v>
      </c>
      <c r="D159">
        <f>relationships[[#This Row],[r]]/2^ROUNDDOWN(LOG(relationships[[#This Row],[k]],2),0)</f>
        <v>3</v>
      </c>
    </row>
    <row r="160" spans="1:4" x14ac:dyDescent="0.25">
      <c r="A160">
        <v>15</v>
      </c>
      <c r="B160">
        <v>40</v>
      </c>
      <c r="C160">
        <f>MOD(relationships[[#This Row],[k]],relationships[[#This Row],[r]])</f>
        <v>15</v>
      </c>
      <c r="D160">
        <f>relationships[[#This Row],[r]]/2^ROUNDDOWN(LOG(relationships[[#This Row],[k]],2),0)</f>
        <v>5</v>
      </c>
    </row>
    <row r="161" spans="1:4" x14ac:dyDescent="0.25">
      <c r="A161">
        <v>15</v>
      </c>
      <c r="B161">
        <v>48</v>
      </c>
      <c r="C161">
        <f>MOD(relationships[[#This Row],[k]],relationships[[#This Row],[r]])</f>
        <v>15</v>
      </c>
      <c r="D161">
        <f>relationships[[#This Row],[r]]/2^ROUNDDOWN(LOG(relationships[[#This Row],[k]],2),0)</f>
        <v>6</v>
      </c>
    </row>
    <row r="162" spans="1:4" x14ac:dyDescent="0.25">
      <c r="A162">
        <v>15</v>
      </c>
      <c r="B162">
        <v>56</v>
      </c>
      <c r="C162">
        <f>MOD(relationships[[#This Row],[k]],relationships[[#This Row],[r]])</f>
        <v>15</v>
      </c>
      <c r="D162">
        <f>relationships[[#This Row],[r]]/2^ROUNDDOWN(LOG(relationships[[#This Row],[k]],2),0)</f>
        <v>7</v>
      </c>
    </row>
    <row r="163" spans="1:4" x14ac:dyDescent="0.25">
      <c r="A163">
        <v>16</v>
      </c>
      <c r="B163">
        <v>48</v>
      </c>
      <c r="C163">
        <f>MOD(relationships[[#This Row],[k]],relationships[[#This Row],[r]])</f>
        <v>16</v>
      </c>
      <c r="D163">
        <f>relationships[[#This Row],[r]]/2^ROUNDDOWN(LOG(relationships[[#This Row],[k]],2),0)</f>
        <v>3</v>
      </c>
    </row>
    <row r="164" spans="1:4" x14ac:dyDescent="0.25">
      <c r="A164">
        <v>17</v>
      </c>
      <c r="B164">
        <v>16</v>
      </c>
      <c r="C164">
        <f>MOD(relationships[[#This Row],[k]],relationships[[#This Row],[r]])</f>
        <v>1</v>
      </c>
      <c r="D164">
        <f>relationships[[#This Row],[r]]/2^ROUNDDOWN(LOG(relationships[[#This Row],[k]],2),0)</f>
        <v>1</v>
      </c>
    </row>
    <row r="165" spans="1:4" x14ac:dyDescent="0.25">
      <c r="A165">
        <v>17</v>
      </c>
      <c r="B165">
        <v>48</v>
      </c>
      <c r="C165">
        <f>MOD(relationships[[#This Row],[k]],relationships[[#This Row],[r]])</f>
        <v>17</v>
      </c>
      <c r="D165">
        <f>relationships[[#This Row],[r]]/2^ROUNDDOWN(LOG(relationships[[#This Row],[k]],2),0)</f>
        <v>3</v>
      </c>
    </row>
    <row r="166" spans="1:4" x14ac:dyDescent="0.25">
      <c r="A166">
        <v>18</v>
      </c>
      <c r="B166">
        <v>16</v>
      </c>
      <c r="C166">
        <f>MOD(relationships[[#This Row],[k]],relationships[[#This Row],[r]])</f>
        <v>2</v>
      </c>
      <c r="D166">
        <f>relationships[[#This Row],[r]]/2^ROUNDDOWN(LOG(relationships[[#This Row],[k]],2),0)</f>
        <v>1</v>
      </c>
    </row>
    <row r="167" spans="1:4" x14ac:dyDescent="0.25">
      <c r="A167">
        <v>18</v>
      </c>
      <c r="B167">
        <v>48</v>
      </c>
      <c r="C167">
        <f>MOD(relationships[[#This Row],[k]],relationships[[#This Row],[r]])</f>
        <v>18</v>
      </c>
      <c r="D167">
        <f>relationships[[#This Row],[r]]/2^ROUNDDOWN(LOG(relationships[[#This Row],[k]],2),0)</f>
        <v>3</v>
      </c>
    </row>
    <row r="168" spans="1:4" x14ac:dyDescent="0.25">
      <c r="A168">
        <v>19</v>
      </c>
      <c r="B168">
        <v>16</v>
      </c>
      <c r="C168">
        <f>MOD(relationships[[#This Row],[k]],relationships[[#This Row],[r]])</f>
        <v>3</v>
      </c>
      <c r="D168">
        <f>relationships[[#This Row],[r]]/2^ROUNDDOWN(LOG(relationships[[#This Row],[k]],2),0)</f>
        <v>1</v>
      </c>
    </row>
    <row r="169" spans="1:4" x14ac:dyDescent="0.25">
      <c r="A169">
        <v>19</v>
      </c>
      <c r="B169">
        <v>48</v>
      </c>
      <c r="C169">
        <f>MOD(relationships[[#This Row],[k]],relationships[[#This Row],[r]])</f>
        <v>19</v>
      </c>
      <c r="D169">
        <f>relationships[[#This Row],[r]]/2^ROUNDDOWN(LOG(relationships[[#This Row],[k]],2),0)</f>
        <v>3</v>
      </c>
    </row>
    <row r="170" spans="1:4" x14ac:dyDescent="0.25">
      <c r="A170">
        <v>20</v>
      </c>
      <c r="B170">
        <v>16</v>
      </c>
      <c r="C170">
        <f>MOD(relationships[[#This Row],[k]],relationships[[#This Row],[r]])</f>
        <v>4</v>
      </c>
      <c r="D170">
        <f>relationships[[#This Row],[r]]/2^ROUNDDOWN(LOG(relationships[[#This Row],[k]],2),0)</f>
        <v>1</v>
      </c>
    </row>
    <row r="171" spans="1:4" x14ac:dyDescent="0.25">
      <c r="A171">
        <v>20</v>
      </c>
      <c r="B171">
        <v>48</v>
      </c>
      <c r="C171">
        <f>MOD(relationships[[#This Row],[k]],relationships[[#This Row],[r]])</f>
        <v>20</v>
      </c>
      <c r="D171">
        <f>relationships[[#This Row],[r]]/2^ROUNDDOWN(LOG(relationships[[#This Row],[k]],2),0)</f>
        <v>3</v>
      </c>
    </row>
    <row r="172" spans="1:4" x14ac:dyDescent="0.25">
      <c r="A172">
        <v>21</v>
      </c>
      <c r="B172">
        <v>16</v>
      </c>
      <c r="C172">
        <f>MOD(relationships[[#This Row],[k]],relationships[[#This Row],[r]])</f>
        <v>5</v>
      </c>
      <c r="D172">
        <f>relationships[[#This Row],[r]]/2^ROUNDDOWN(LOG(relationships[[#This Row],[k]],2),0)</f>
        <v>1</v>
      </c>
    </row>
    <row r="173" spans="1:4" x14ac:dyDescent="0.25">
      <c r="A173">
        <v>21</v>
      </c>
      <c r="B173">
        <v>48</v>
      </c>
      <c r="C173">
        <f>MOD(relationships[[#This Row],[k]],relationships[[#This Row],[r]])</f>
        <v>21</v>
      </c>
      <c r="D173">
        <f>relationships[[#This Row],[r]]/2^ROUNDDOWN(LOG(relationships[[#This Row],[k]],2),0)</f>
        <v>3</v>
      </c>
    </row>
    <row r="174" spans="1:4" x14ac:dyDescent="0.25">
      <c r="A174">
        <v>22</v>
      </c>
      <c r="B174">
        <v>16</v>
      </c>
      <c r="C174">
        <f>MOD(relationships[[#This Row],[k]],relationships[[#This Row],[r]])</f>
        <v>6</v>
      </c>
      <c r="D174">
        <f>relationships[[#This Row],[r]]/2^ROUNDDOWN(LOG(relationships[[#This Row],[k]],2),0)</f>
        <v>1</v>
      </c>
    </row>
    <row r="175" spans="1:4" x14ac:dyDescent="0.25">
      <c r="A175">
        <v>22</v>
      </c>
      <c r="B175">
        <v>48</v>
      </c>
      <c r="C175">
        <f>MOD(relationships[[#This Row],[k]],relationships[[#This Row],[r]])</f>
        <v>22</v>
      </c>
      <c r="D175">
        <f>relationships[[#This Row],[r]]/2^ROUNDDOWN(LOG(relationships[[#This Row],[k]],2),0)</f>
        <v>3</v>
      </c>
    </row>
    <row r="176" spans="1:4" x14ac:dyDescent="0.25">
      <c r="A176">
        <v>23</v>
      </c>
      <c r="B176">
        <v>16</v>
      </c>
      <c r="C176">
        <f>MOD(relationships[[#This Row],[k]],relationships[[#This Row],[r]])</f>
        <v>7</v>
      </c>
      <c r="D176">
        <f>relationships[[#This Row],[r]]/2^ROUNDDOWN(LOG(relationships[[#This Row],[k]],2),0)</f>
        <v>1</v>
      </c>
    </row>
    <row r="177" spans="1:4" x14ac:dyDescent="0.25">
      <c r="A177">
        <v>23</v>
      </c>
      <c r="B177">
        <v>48</v>
      </c>
      <c r="C177">
        <f>MOD(relationships[[#This Row],[k]],relationships[[#This Row],[r]])</f>
        <v>23</v>
      </c>
      <c r="D177">
        <f>relationships[[#This Row],[r]]/2^ROUNDDOWN(LOG(relationships[[#This Row],[k]],2),0)</f>
        <v>3</v>
      </c>
    </row>
    <row r="178" spans="1:4" x14ac:dyDescent="0.25">
      <c r="A178">
        <v>24</v>
      </c>
      <c r="B178">
        <v>16</v>
      </c>
      <c r="C178">
        <f>MOD(relationships[[#This Row],[k]],relationships[[#This Row],[r]])</f>
        <v>8</v>
      </c>
      <c r="D178">
        <f>relationships[[#This Row],[r]]/2^ROUNDDOWN(LOG(relationships[[#This Row],[k]],2),0)</f>
        <v>1</v>
      </c>
    </row>
    <row r="179" spans="1:4" x14ac:dyDescent="0.25">
      <c r="A179">
        <v>24</v>
      </c>
      <c r="B179">
        <v>48</v>
      </c>
      <c r="C179">
        <f>MOD(relationships[[#This Row],[k]],relationships[[#This Row],[r]])</f>
        <v>24</v>
      </c>
      <c r="D179">
        <f>relationships[[#This Row],[r]]/2^ROUNDDOWN(LOG(relationships[[#This Row],[k]],2),0)</f>
        <v>3</v>
      </c>
    </row>
    <row r="180" spans="1:4" x14ac:dyDescent="0.25">
      <c r="A180">
        <v>25</v>
      </c>
      <c r="B180">
        <v>16</v>
      </c>
      <c r="C180">
        <f>MOD(relationships[[#This Row],[k]],relationships[[#This Row],[r]])</f>
        <v>9</v>
      </c>
      <c r="D180">
        <f>relationships[[#This Row],[r]]/2^ROUNDDOWN(LOG(relationships[[#This Row],[k]],2),0)</f>
        <v>1</v>
      </c>
    </row>
    <row r="181" spans="1:4" x14ac:dyDescent="0.25">
      <c r="A181">
        <v>25</v>
      </c>
      <c r="B181">
        <v>48</v>
      </c>
      <c r="C181">
        <f>MOD(relationships[[#This Row],[k]],relationships[[#This Row],[r]])</f>
        <v>25</v>
      </c>
      <c r="D181">
        <f>relationships[[#This Row],[r]]/2^ROUNDDOWN(LOG(relationships[[#This Row],[k]],2),0)</f>
        <v>3</v>
      </c>
    </row>
    <row r="182" spans="1:4" x14ac:dyDescent="0.25">
      <c r="A182">
        <v>26</v>
      </c>
      <c r="B182">
        <v>16</v>
      </c>
      <c r="C182">
        <f>MOD(relationships[[#This Row],[k]],relationships[[#This Row],[r]])</f>
        <v>10</v>
      </c>
      <c r="D182">
        <f>relationships[[#This Row],[r]]/2^ROUNDDOWN(LOG(relationships[[#This Row],[k]],2),0)</f>
        <v>1</v>
      </c>
    </row>
    <row r="183" spans="1:4" x14ac:dyDescent="0.25">
      <c r="A183">
        <v>26</v>
      </c>
      <c r="B183">
        <v>48</v>
      </c>
      <c r="C183">
        <f>MOD(relationships[[#This Row],[k]],relationships[[#This Row],[r]])</f>
        <v>26</v>
      </c>
      <c r="D183">
        <f>relationships[[#This Row],[r]]/2^ROUNDDOWN(LOG(relationships[[#This Row],[k]],2),0)</f>
        <v>3</v>
      </c>
    </row>
    <row r="184" spans="1:4" x14ac:dyDescent="0.25">
      <c r="A184">
        <v>27</v>
      </c>
      <c r="B184">
        <v>16</v>
      </c>
      <c r="C184">
        <f>MOD(relationships[[#This Row],[k]],relationships[[#This Row],[r]])</f>
        <v>11</v>
      </c>
      <c r="D184">
        <f>relationships[[#This Row],[r]]/2^ROUNDDOWN(LOG(relationships[[#This Row],[k]],2),0)</f>
        <v>1</v>
      </c>
    </row>
    <row r="185" spans="1:4" x14ac:dyDescent="0.25">
      <c r="A185">
        <v>27</v>
      </c>
      <c r="B185">
        <v>48</v>
      </c>
      <c r="C185">
        <f>MOD(relationships[[#This Row],[k]],relationships[[#This Row],[r]])</f>
        <v>27</v>
      </c>
      <c r="D185">
        <f>relationships[[#This Row],[r]]/2^ROUNDDOWN(LOG(relationships[[#This Row],[k]],2),0)</f>
        <v>3</v>
      </c>
    </row>
    <row r="186" spans="1:4" x14ac:dyDescent="0.25">
      <c r="A186">
        <v>28</v>
      </c>
      <c r="B186">
        <v>16</v>
      </c>
      <c r="C186">
        <f>MOD(relationships[[#This Row],[k]],relationships[[#This Row],[r]])</f>
        <v>12</v>
      </c>
      <c r="D186">
        <f>relationships[[#This Row],[r]]/2^ROUNDDOWN(LOG(relationships[[#This Row],[k]],2),0)</f>
        <v>1</v>
      </c>
    </row>
    <row r="187" spans="1:4" x14ac:dyDescent="0.25">
      <c r="A187">
        <v>28</v>
      </c>
      <c r="B187">
        <v>48</v>
      </c>
      <c r="C187">
        <f>MOD(relationships[[#This Row],[k]],relationships[[#This Row],[r]])</f>
        <v>28</v>
      </c>
      <c r="D187">
        <f>relationships[[#This Row],[r]]/2^ROUNDDOWN(LOG(relationships[[#This Row],[k]],2),0)</f>
        <v>3</v>
      </c>
    </row>
    <row r="188" spans="1:4" x14ac:dyDescent="0.25">
      <c r="A188">
        <v>29</v>
      </c>
      <c r="B188">
        <v>16</v>
      </c>
      <c r="C188">
        <f>MOD(relationships[[#This Row],[k]],relationships[[#This Row],[r]])</f>
        <v>13</v>
      </c>
      <c r="D188">
        <f>relationships[[#This Row],[r]]/2^ROUNDDOWN(LOG(relationships[[#This Row],[k]],2),0)</f>
        <v>1</v>
      </c>
    </row>
    <row r="189" spans="1:4" x14ac:dyDescent="0.25">
      <c r="A189">
        <v>29</v>
      </c>
      <c r="B189">
        <v>48</v>
      </c>
      <c r="C189">
        <f>MOD(relationships[[#This Row],[k]],relationships[[#This Row],[r]])</f>
        <v>29</v>
      </c>
      <c r="D189">
        <f>relationships[[#This Row],[r]]/2^ROUNDDOWN(LOG(relationships[[#This Row],[k]],2),0)</f>
        <v>3</v>
      </c>
    </row>
    <row r="190" spans="1:4" x14ac:dyDescent="0.25">
      <c r="A190">
        <v>30</v>
      </c>
      <c r="B190">
        <v>16</v>
      </c>
      <c r="C190">
        <f>MOD(relationships[[#This Row],[k]],relationships[[#This Row],[r]])</f>
        <v>14</v>
      </c>
      <c r="D190">
        <f>relationships[[#This Row],[r]]/2^ROUNDDOWN(LOG(relationships[[#This Row],[k]],2),0)</f>
        <v>1</v>
      </c>
    </row>
    <row r="191" spans="1:4" x14ac:dyDescent="0.25">
      <c r="A191">
        <v>30</v>
      </c>
      <c r="B191">
        <v>48</v>
      </c>
      <c r="C191">
        <f>MOD(relationships[[#This Row],[k]],relationships[[#This Row],[r]])</f>
        <v>30</v>
      </c>
      <c r="D191">
        <f>relationships[[#This Row],[r]]/2^ROUNDDOWN(LOG(relationships[[#This Row],[k]],2),0)</f>
        <v>3</v>
      </c>
    </row>
    <row r="192" spans="1:4" x14ac:dyDescent="0.25">
      <c r="A192">
        <v>31</v>
      </c>
      <c r="B192">
        <v>16</v>
      </c>
      <c r="C192">
        <f>MOD(relationships[[#This Row],[k]],relationships[[#This Row],[r]])</f>
        <v>15</v>
      </c>
      <c r="D192">
        <f>relationships[[#This Row],[r]]/2^ROUNDDOWN(LOG(relationships[[#This Row],[k]],2),0)</f>
        <v>1</v>
      </c>
    </row>
    <row r="193" spans="1:4" x14ac:dyDescent="0.25">
      <c r="A193">
        <v>31</v>
      </c>
      <c r="B193">
        <v>48</v>
      </c>
      <c r="C193">
        <f>MOD(relationships[[#This Row],[k]],relationships[[#This Row],[r]])</f>
        <v>31</v>
      </c>
      <c r="D193">
        <f>relationships[[#This Row],[r]]/2^ROUNDDOWN(LOG(relationships[[#This Row],[k]],2),0)</f>
        <v>3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D15E9-1C56-431C-8591-F3DC5D77AC13}">
  <dimension ref="A1:V216"/>
  <sheetViews>
    <sheetView workbookViewId="0">
      <selection activeCell="H26" sqref="H26"/>
    </sheetView>
  </sheetViews>
  <sheetFormatPr defaultRowHeight="15.75" x14ac:dyDescent="0.25"/>
  <cols>
    <col min="1" max="1" width="5.625" bestFit="1" customWidth="1"/>
    <col min="2" max="2" width="8.875" hidden="1" customWidth="1"/>
    <col min="3" max="3" width="11.25" hidden="1" customWidth="1"/>
    <col min="4" max="4" width="6.875" hidden="1" customWidth="1"/>
    <col min="5" max="5" width="6.625" bestFit="1" customWidth="1"/>
    <col min="6" max="6" width="7.625" hidden="1" customWidth="1"/>
    <col min="7" max="7" width="6.75" bestFit="1" customWidth="1"/>
    <col min="8" max="8" width="6.625" bestFit="1" customWidth="1"/>
    <col min="9" max="9" width="7.875" hidden="1" customWidth="1"/>
    <col min="10" max="10" width="9.25" hidden="1" customWidth="1"/>
    <col min="11" max="11" width="9.875" hidden="1" customWidth="1"/>
    <col min="12" max="12" width="6.625" bestFit="1" customWidth="1"/>
    <col min="13" max="13" width="8.875" hidden="1" customWidth="1"/>
    <col min="14" max="14" width="9.875" hidden="1" customWidth="1"/>
    <col min="15" max="15" width="7.875" hidden="1" customWidth="1"/>
    <col min="16" max="16" width="8.5" hidden="1" customWidth="1"/>
    <col min="17" max="17" width="8.5" bestFit="1" customWidth="1"/>
    <col min="18" max="18" width="9.5" bestFit="1" customWidth="1"/>
    <col min="19" max="20" width="9.5" hidden="1" customWidth="1"/>
    <col min="21" max="21" width="11.875" bestFit="1" customWidth="1"/>
    <col min="22" max="22" width="9.25" bestFit="1" customWidth="1"/>
  </cols>
  <sheetData>
    <row r="1" spans="1:22" x14ac:dyDescent="0.25">
      <c r="A1" t="s">
        <v>15</v>
      </c>
      <c r="B1" t="s">
        <v>85</v>
      </c>
      <c r="C1" t="s">
        <v>84</v>
      </c>
      <c r="D1" t="s">
        <v>83</v>
      </c>
      <c r="E1" t="s">
        <v>16</v>
      </c>
      <c r="F1" t="s">
        <v>82</v>
      </c>
      <c r="G1" t="s">
        <v>81</v>
      </c>
      <c r="H1" t="s">
        <v>10</v>
      </c>
      <c r="I1" t="s">
        <v>80</v>
      </c>
      <c r="J1" t="s">
        <v>79</v>
      </c>
      <c r="K1" t="s">
        <v>78</v>
      </c>
      <c r="L1" t="s">
        <v>9</v>
      </c>
      <c r="M1" t="s">
        <v>77</v>
      </c>
      <c r="N1" t="s">
        <v>76</v>
      </c>
      <c r="O1" t="s">
        <v>75</v>
      </c>
      <c r="P1" t="s">
        <v>74</v>
      </c>
      <c r="Q1" t="s">
        <v>12</v>
      </c>
      <c r="R1" t="s">
        <v>6</v>
      </c>
      <c r="S1" t="s">
        <v>73</v>
      </c>
      <c r="T1" t="s">
        <v>72</v>
      </c>
      <c r="U1" t="s">
        <v>4</v>
      </c>
      <c r="V1" t="s">
        <v>71</v>
      </c>
    </row>
    <row r="2" spans="1:22" x14ac:dyDescent="0.25">
      <c r="A2">
        <v>15</v>
      </c>
      <c r="B2">
        <f>(64-d8_24_40_56[[#This Row],[8at]] + 1)/2+1</f>
        <v>26</v>
      </c>
      <c r="C2">
        <f>VLOOKUP(d8_24_40_56[[#This Row],[8at]],indexLeaf,3)</f>
        <v>4</v>
      </c>
      <c r="D2" t="str">
        <f>DEC2BIN(d8_24_40_56[[#This Row],[8at]],6)</f>
        <v>001111</v>
      </c>
      <c r="E2">
        <v>48</v>
      </c>
      <c r="F2" t="str">
        <f>DEC2BIN(d8_24_40_56[[#This Row],[40at]],6)</f>
        <v>110000</v>
      </c>
      <c r="G2">
        <f>VLOOKUP(d8_24_40_56[[#This Row],[40at]],indexLeaf,4)</f>
        <v>4</v>
      </c>
      <c r="H2">
        <v>47</v>
      </c>
      <c r="I2" s="21">
        <f>64-2-d8_24_40_56[[#This Row],[8at]]</f>
        <v>47</v>
      </c>
      <c r="J2" s="21">
        <f>64-d8_24_40_56[[#This Row],[8at]] -3</f>
        <v>46</v>
      </c>
      <c r="K2" s="21">
        <f>64-d8_24_40_56[[#This Row],[56at]]</f>
        <v>17</v>
      </c>
      <c r="L2">
        <v>16</v>
      </c>
      <c r="M2" s="21">
        <f>d8_24_40_56[[#This Row],[56at]]-d8_24_40_56[[#This Row],[8at]]</f>
        <v>32</v>
      </c>
      <c r="N2" s="21">
        <f>VLOOKUP(d8_24_40_56[[#This Row],[8at]],indexLeaf,5)</f>
        <v>1</v>
      </c>
      <c r="O2" s="21" t="e">
        <f>M1-d8_24_40_56[[#This Row],[56less8]]</f>
        <v>#VALUE!</v>
      </c>
      <c r="P2" t="b">
        <f>d8_24_40_56[[#This Row],[24at]]-d8_24_40_56[[#This Row],[56at]]=1</f>
        <v>0</v>
      </c>
      <c r="Q2">
        <f>(d8_24_40_56[[#This Row],[8at]]-15)/2</f>
        <v>0</v>
      </c>
      <c r="R2">
        <f>(d8_24_40_56[[#This Row],[24at]]-18)/2</f>
        <v>-1</v>
      </c>
      <c r="S2">
        <f>22+4-3*6+VLOOKUP(d8_24_40_56[[#This Row],[40at]], indexLeaf,6)*2+VLOOKUP(d8_24_40_56[[#This Row],[40at]], indexLeaf,7)</f>
        <v>22</v>
      </c>
      <c r="T2">
        <f>d8_24_40_56[[#This Row],[2d5ExcludeAbove]]-(1+d8_24_40_56[[#This Row],[24index]])</f>
        <v>22</v>
      </c>
      <c r="U2">
        <f>d8_24_40_56[[#This Row],[24index]]-d8_24_40_56[[#This Row],[8index]]</f>
        <v>-1</v>
      </c>
      <c r="V2">
        <f>21-d8_24_40_56[[#This Row],[24index]]</f>
        <v>22</v>
      </c>
    </row>
    <row r="3" spans="1:22" x14ac:dyDescent="0.25">
      <c r="A3">
        <v>15</v>
      </c>
      <c r="B3">
        <f>(64-d8_24_40_56[[#This Row],[8at]] + 1)/2+1</f>
        <v>26</v>
      </c>
      <c r="C3">
        <f>VLOOKUP(d8_24_40_56[[#This Row],[8at]],indexLeaf,3)</f>
        <v>4</v>
      </c>
      <c r="D3" t="str">
        <f>DEC2BIN(d8_24_40_56[[#This Row],[8at]],6)</f>
        <v>001111</v>
      </c>
      <c r="E3">
        <v>16</v>
      </c>
      <c r="F3" t="str">
        <f>DEC2BIN(d8_24_40_56[[#This Row],[40at]],6)</f>
        <v>010000</v>
      </c>
      <c r="G3">
        <f>VLOOKUP(d8_24_40_56[[#This Row],[40at]],indexLeaf,4)</f>
        <v>4</v>
      </c>
      <c r="H3">
        <v>17</v>
      </c>
      <c r="I3">
        <f>64-2-d8_24_40_56[[#This Row],[8at]]</f>
        <v>47</v>
      </c>
      <c r="J3">
        <f>64-d8_24_40_56[[#This Row],[8at]] -3</f>
        <v>46</v>
      </c>
      <c r="K3">
        <f>64-d8_24_40_56[[#This Row],[56at]]</f>
        <v>47</v>
      </c>
      <c r="L3">
        <v>18</v>
      </c>
      <c r="M3">
        <f>d8_24_40_56[[#This Row],[56at]]-d8_24_40_56[[#This Row],[8at]]</f>
        <v>2</v>
      </c>
      <c r="N3">
        <f>VLOOKUP(d8_24_40_56[[#This Row],[8at]],indexLeaf,5)</f>
        <v>1</v>
      </c>
      <c r="O3">
        <f>M2-d8_24_40_56[[#This Row],[56less8]]</f>
        <v>30</v>
      </c>
      <c r="P3" t="b">
        <f>d8_24_40_56[[#This Row],[24at]]-d8_24_40_56[[#This Row],[56at]]=1</f>
        <v>1</v>
      </c>
      <c r="Q3">
        <f>(d8_24_40_56[[#This Row],[8at]]-15)/2</f>
        <v>0</v>
      </c>
      <c r="R3">
        <f>(d8_24_40_56[[#This Row],[24at]]-18)/2</f>
        <v>0</v>
      </c>
      <c r="S3" t="e">
        <f>22+4-3*6+VLOOKUP(d8_24_40_56[[#This Row],[40at]], indexLeaf,6)*2+VLOOKUP(d8_24_40_56[[#This Row],[40at]], indexLeaf,7)</f>
        <v>#VALUE!</v>
      </c>
      <c r="T3" t="e">
        <f>d8_24_40_56[[#This Row],[2d5ExcludeAbove]]-(1+d8_24_40_56[[#This Row],[24index]])</f>
        <v>#VALUE!</v>
      </c>
      <c r="U3">
        <f>d8_24_40_56[[#This Row],[24index]]-d8_24_40_56[[#This Row],[8index]]</f>
        <v>0</v>
      </c>
      <c r="V3">
        <f>21-d8_24_40_56[[#This Row],[24index]]</f>
        <v>21</v>
      </c>
    </row>
    <row r="4" spans="1:22" x14ac:dyDescent="0.25">
      <c r="A4">
        <v>17</v>
      </c>
      <c r="B4">
        <f>(64-d8_24_40_56[[#This Row],[8at]] + 1)/2+1</f>
        <v>25</v>
      </c>
      <c r="C4">
        <f>VLOOKUP(d8_24_40_56[[#This Row],[8at]],indexLeaf,3)</f>
        <v>2</v>
      </c>
      <c r="D4" t="str">
        <f>DEC2BIN(d8_24_40_56[[#This Row],[8at]],6)</f>
        <v>010001</v>
      </c>
      <c r="E4">
        <v>46</v>
      </c>
      <c r="F4" t="str">
        <f>DEC2BIN(d8_24_40_56[[#This Row],[40at]],6)</f>
        <v>101110</v>
      </c>
      <c r="G4">
        <f>VLOOKUP(d8_24_40_56[[#This Row],[40at]],indexLeaf,4)</f>
        <v>1</v>
      </c>
      <c r="H4">
        <v>45</v>
      </c>
      <c r="I4" s="21">
        <f>64-2-d8_24_40_56[[#This Row],[8at]]</f>
        <v>45</v>
      </c>
      <c r="J4" s="21">
        <f>64-d8_24_40_56[[#This Row],[8at]] -3</f>
        <v>44</v>
      </c>
      <c r="K4" s="21">
        <f>64-d8_24_40_56[[#This Row],[56at]]</f>
        <v>19</v>
      </c>
      <c r="L4">
        <v>18</v>
      </c>
      <c r="M4" s="21">
        <f>d8_24_40_56[[#This Row],[56at]]-d8_24_40_56[[#This Row],[8at]]</f>
        <v>28</v>
      </c>
      <c r="N4" s="21">
        <f>VLOOKUP(d8_24_40_56[[#This Row],[8at]],indexLeaf,5)</f>
        <v>2</v>
      </c>
      <c r="O4" s="21">
        <f>M3-d8_24_40_56[[#This Row],[56less8]]</f>
        <v>-26</v>
      </c>
      <c r="P4" t="b">
        <f>d8_24_40_56[[#This Row],[24at]]-d8_24_40_56[[#This Row],[56at]]=1</f>
        <v>0</v>
      </c>
      <c r="Q4">
        <f>(d8_24_40_56[[#This Row],[8at]]-15)/2</f>
        <v>1</v>
      </c>
      <c r="R4">
        <f>(d8_24_40_56[[#This Row],[24at]]-18)/2</f>
        <v>0</v>
      </c>
      <c r="S4">
        <f>22+4-3*6+VLOOKUP(d8_24_40_56[[#This Row],[40at]], indexLeaf,6)*2+VLOOKUP(d8_24_40_56[[#This Row],[40at]], indexLeaf,7)</f>
        <v>21</v>
      </c>
      <c r="T4">
        <f>d8_24_40_56[[#This Row],[2d5ExcludeAbove]]-(1+d8_24_40_56[[#This Row],[24index]])</f>
        <v>20</v>
      </c>
      <c r="U4">
        <f>d8_24_40_56[[#This Row],[24index]]-d8_24_40_56[[#This Row],[8index]]</f>
        <v>-1</v>
      </c>
      <c r="V4">
        <f>21-d8_24_40_56[[#This Row],[24index]]</f>
        <v>21</v>
      </c>
    </row>
    <row r="5" spans="1:22" x14ac:dyDescent="0.25">
      <c r="A5">
        <v>17</v>
      </c>
      <c r="B5">
        <f>(64-d8_24_40_56[[#This Row],[8at]] + 1)/2+1</f>
        <v>25</v>
      </c>
      <c r="C5">
        <f>VLOOKUP(d8_24_40_56[[#This Row],[8at]],indexLeaf,3)</f>
        <v>2</v>
      </c>
      <c r="D5" t="str">
        <f>DEC2BIN(d8_24_40_56[[#This Row],[8at]],6)</f>
        <v>010001</v>
      </c>
      <c r="E5">
        <v>50</v>
      </c>
      <c r="F5" t="str">
        <f>DEC2BIN(d8_24_40_56[[#This Row],[40at]],6)</f>
        <v>110010</v>
      </c>
      <c r="G5">
        <f>VLOOKUP(d8_24_40_56[[#This Row],[40at]],indexLeaf,4)</f>
        <v>1</v>
      </c>
      <c r="H5">
        <v>49</v>
      </c>
      <c r="I5">
        <f>64-2-d8_24_40_56[[#This Row],[8at]]</f>
        <v>45</v>
      </c>
      <c r="J5">
        <f>64-d8_24_40_56[[#This Row],[8at]] -3</f>
        <v>44</v>
      </c>
      <c r="K5">
        <f>64-d8_24_40_56[[#This Row],[56at]]</f>
        <v>15</v>
      </c>
      <c r="L5">
        <v>18</v>
      </c>
      <c r="M5">
        <f>d8_24_40_56[[#This Row],[56at]]-d8_24_40_56[[#This Row],[8at]]</f>
        <v>32</v>
      </c>
      <c r="N5">
        <f>VLOOKUP(d8_24_40_56[[#This Row],[8at]],indexLeaf,5)</f>
        <v>2</v>
      </c>
      <c r="O5">
        <f>M4-d8_24_40_56[[#This Row],[56less8]]</f>
        <v>-4</v>
      </c>
      <c r="P5" t="b">
        <f>d8_24_40_56[[#This Row],[24at]]-d8_24_40_56[[#This Row],[56at]]=1</f>
        <v>0</v>
      </c>
      <c r="Q5">
        <f>(d8_24_40_56[[#This Row],[8at]]-15)/2</f>
        <v>1</v>
      </c>
      <c r="R5">
        <f>(d8_24_40_56[[#This Row],[24at]]-18)/2</f>
        <v>0</v>
      </c>
      <c r="S5">
        <f>22+4-3*6+VLOOKUP(d8_24_40_56[[#This Row],[40at]], indexLeaf,6)*2+VLOOKUP(d8_24_40_56[[#This Row],[40at]], indexLeaf,7)</f>
        <v>22</v>
      </c>
      <c r="T5">
        <f>d8_24_40_56[[#This Row],[2d5ExcludeAbove]]-(1+d8_24_40_56[[#This Row],[24index]])</f>
        <v>21</v>
      </c>
      <c r="U5">
        <f>d8_24_40_56[[#This Row],[24index]]-d8_24_40_56[[#This Row],[8index]]</f>
        <v>-1</v>
      </c>
      <c r="V5">
        <f>21-d8_24_40_56[[#This Row],[24index]]</f>
        <v>21</v>
      </c>
    </row>
    <row r="6" spans="1:22" x14ac:dyDescent="0.25">
      <c r="A6">
        <v>15</v>
      </c>
      <c r="B6">
        <f>(64-d8_24_40_56[[#This Row],[8at]] + 1)/2+1</f>
        <v>26</v>
      </c>
      <c r="C6">
        <f>VLOOKUP(d8_24_40_56[[#This Row],[8at]],indexLeaf,3)</f>
        <v>4</v>
      </c>
      <c r="D6" t="str">
        <f>DEC2BIN(d8_24_40_56[[#This Row],[8at]],6)</f>
        <v>001111</v>
      </c>
      <c r="E6">
        <v>16</v>
      </c>
      <c r="F6" t="str">
        <f>DEC2BIN(d8_24_40_56[[#This Row],[40at]],6)</f>
        <v>010000</v>
      </c>
      <c r="G6">
        <f>VLOOKUP(d8_24_40_56[[#This Row],[40at]],indexLeaf,4)</f>
        <v>4</v>
      </c>
      <c r="H6">
        <v>19</v>
      </c>
      <c r="I6">
        <f>64-2-d8_24_40_56[[#This Row],[8at]]</f>
        <v>47</v>
      </c>
      <c r="J6">
        <f>64-d8_24_40_56[[#This Row],[8at]] -3</f>
        <v>46</v>
      </c>
      <c r="K6">
        <f>64-d8_24_40_56[[#This Row],[56at]]</f>
        <v>45</v>
      </c>
      <c r="L6">
        <v>20</v>
      </c>
      <c r="M6">
        <f>d8_24_40_56[[#This Row],[56at]]-d8_24_40_56[[#This Row],[8at]]</f>
        <v>4</v>
      </c>
      <c r="N6">
        <f>VLOOKUP(d8_24_40_56[[#This Row],[8at]],indexLeaf,5)</f>
        <v>1</v>
      </c>
      <c r="O6">
        <f>M5-d8_24_40_56[[#This Row],[56less8]]</f>
        <v>28</v>
      </c>
      <c r="P6" t="b">
        <f>d8_24_40_56[[#This Row],[24at]]-d8_24_40_56[[#This Row],[56at]]=1</f>
        <v>1</v>
      </c>
      <c r="Q6">
        <f>(d8_24_40_56[[#This Row],[8at]]-15)/2</f>
        <v>0</v>
      </c>
      <c r="R6">
        <f>(d8_24_40_56[[#This Row],[24at]]-18)/2</f>
        <v>1</v>
      </c>
      <c r="S6" t="e">
        <f>22+4-3*6+VLOOKUP(d8_24_40_56[[#This Row],[40at]], indexLeaf,6)*2+VLOOKUP(d8_24_40_56[[#This Row],[40at]], indexLeaf,7)</f>
        <v>#VALUE!</v>
      </c>
      <c r="T6" t="e">
        <f>d8_24_40_56[[#This Row],[2d5ExcludeAbove]]-(1+d8_24_40_56[[#This Row],[24index]])</f>
        <v>#VALUE!</v>
      </c>
      <c r="U6">
        <f>d8_24_40_56[[#This Row],[24index]]-d8_24_40_56[[#This Row],[8index]]</f>
        <v>1</v>
      </c>
      <c r="V6">
        <f>21-d8_24_40_56[[#This Row],[24index]]</f>
        <v>20</v>
      </c>
    </row>
    <row r="7" spans="1:22" x14ac:dyDescent="0.25">
      <c r="A7">
        <v>15</v>
      </c>
      <c r="B7">
        <f>(64-d8_24_40_56[[#This Row],[8at]] + 1)/2+1</f>
        <v>26</v>
      </c>
      <c r="C7">
        <f>VLOOKUP(d8_24_40_56[[#This Row],[8at]],indexLeaf,3)</f>
        <v>4</v>
      </c>
      <c r="D7" t="str">
        <f>DEC2BIN(d8_24_40_56[[#This Row],[8at]],6)</f>
        <v>001111</v>
      </c>
      <c r="E7">
        <v>16</v>
      </c>
      <c r="F7" t="str">
        <f>DEC2BIN(d8_24_40_56[[#This Row],[40at]],6)</f>
        <v>010000</v>
      </c>
      <c r="G7">
        <f>VLOOKUP(d8_24_40_56[[#This Row],[40at]],indexLeaf,4)</f>
        <v>4</v>
      </c>
      <c r="H7">
        <v>21</v>
      </c>
      <c r="I7">
        <f>64-2-d8_24_40_56[[#This Row],[8at]]</f>
        <v>47</v>
      </c>
      <c r="J7">
        <f>64-d8_24_40_56[[#This Row],[8at]] -3</f>
        <v>46</v>
      </c>
      <c r="K7">
        <f>64-d8_24_40_56[[#This Row],[56at]]</f>
        <v>43</v>
      </c>
      <c r="L7">
        <v>22</v>
      </c>
      <c r="M7">
        <f>d8_24_40_56[[#This Row],[56at]]-d8_24_40_56[[#This Row],[8at]]</f>
        <v>6</v>
      </c>
      <c r="N7">
        <f>VLOOKUP(d8_24_40_56[[#This Row],[8at]],indexLeaf,5)</f>
        <v>1</v>
      </c>
      <c r="O7">
        <f>M6-d8_24_40_56[[#This Row],[56less8]]</f>
        <v>-2</v>
      </c>
      <c r="P7" t="b">
        <f>d8_24_40_56[[#This Row],[24at]]-d8_24_40_56[[#This Row],[56at]]=1</f>
        <v>1</v>
      </c>
      <c r="Q7">
        <f>(d8_24_40_56[[#This Row],[8at]]-15)/2</f>
        <v>0</v>
      </c>
      <c r="R7">
        <f>(d8_24_40_56[[#This Row],[24at]]-18)/2</f>
        <v>2</v>
      </c>
      <c r="S7" t="e">
        <f>22+4-3*6+VLOOKUP(d8_24_40_56[[#This Row],[40at]], indexLeaf,6)*2+VLOOKUP(d8_24_40_56[[#This Row],[40at]], indexLeaf,7)</f>
        <v>#VALUE!</v>
      </c>
      <c r="T7" t="e">
        <f>d8_24_40_56[[#This Row],[2d5ExcludeAbove]]-(1+d8_24_40_56[[#This Row],[24index]])</f>
        <v>#VALUE!</v>
      </c>
      <c r="U7">
        <f>d8_24_40_56[[#This Row],[24index]]-d8_24_40_56[[#This Row],[8index]]</f>
        <v>2</v>
      </c>
      <c r="V7">
        <f>21-d8_24_40_56[[#This Row],[24index]]</f>
        <v>19</v>
      </c>
    </row>
    <row r="8" spans="1:22" x14ac:dyDescent="0.25">
      <c r="A8">
        <v>19</v>
      </c>
      <c r="B8">
        <f>(64-d8_24_40_56[[#This Row],[8at]] + 1)/2+1</f>
        <v>24</v>
      </c>
      <c r="C8">
        <f>VLOOKUP(d8_24_40_56[[#This Row],[8at]],indexLeaf,3)</f>
        <v>3</v>
      </c>
      <c r="D8" t="str">
        <f>DEC2BIN(d8_24_40_56[[#This Row],[8at]],6)</f>
        <v>010011</v>
      </c>
      <c r="E8">
        <v>44</v>
      </c>
      <c r="F8" t="str">
        <f>DEC2BIN(d8_24_40_56[[#This Row],[40at]],6)</f>
        <v>101100</v>
      </c>
      <c r="G8">
        <f>VLOOKUP(d8_24_40_56[[#This Row],[40at]],indexLeaf,4)</f>
        <v>2</v>
      </c>
      <c r="H8">
        <v>43</v>
      </c>
      <c r="I8" s="21">
        <f>64-2-d8_24_40_56[[#This Row],[8at]]</f>
        <v>43</v>
      </c>
      <c r="J8" s="21">
        <f>64-d8_24_40_56[[#This Row],[8at]] -3</f>
        <v>42</v>
      </c>
      <c r="K8" s="21">
        <f>64-d8_24_40_56[[#This Row],[56at]]</f>
        <v>21</v>
      </c>
      <c r="L8">
        <v>20</v>
      </c>
      <c r="M8" s="21">
        <f>d8_24_40_56[[#This Row],[56at]]-d8_24_40_56[[#This Row],[8at]]</f>
        <v>24</v>
      </c>
      <c r="N8" s="21">
        <f>VLOOKUP(d8_24_40_56[[#This Row],[8at]],indexLeaf,5)</f>
        <v>0</v>
      </c>
      <c r="O8" s="21">
        <f>M7-d8_24_40_56[[#This Row],[56less8]]</f>
        <v>-18</v>
      </c>
      <c r="P8" t="b">
        <f>d8_24_40_56[[#This Row],[24at]]-d8_24_40_56[[#This Row],[56at]]=1</f>
        <v>0</v>
      </c>
      <c r="Q8">
        <f>(d8_24_40_56[[#This Row],[8at]]-15)/2</f>
        <v>2</v>
      </c>
      <c r="R8">
        <f>(d8_24_40_56[[#This Row],[24at]]-18)/2</f>
        <v>1</v>
      </c>
      <c r="S8">
        <f>22+4-3*6+VLOOKUP(d8_24_40_56[[#This Row],[40at]], indexLeaf,6)*2+VLOOKUP(d8_24_40_56[[#This Row],[40at]], indexLeaf,7)</f>
        <v>21</v>
      </c>
      <c r="T8">
        <f>d8_24_40_56[[#This Row],[2d5ExcludeAbove]]-(1+d8_24_40_56[[#This Row],[24index]])</f>
        <v>19</v>
      </c>
      <c r="U8">
        <f>d8_24_40_56[[#This Row],[24index]]-d8_24_40_56[[#This Row],[8index]]</f>
        <v>-1</v>
      </c>
      <c r="V8">
        <f>21-d8_24_40_56[[#This Row],[24index]]</f>
        <v>20</v>
      </c>
    </row>
    <row r="9" spans="1:22" x14ac:dyDescent="0.25">
      <c r="A9">
        <v>19</v>
      </c>
      <c r="B9">
        <f>(64-d8_24_40_56[[#This Row],[8at]] + 1)/2+1</f>
        <v>24</v>
      </c>
      <c r="C9">
        <f>VLOOKUP(d8_24_40_56[[#This Row],[8at]],indexLeaf,3)</f>
        <v>3</v>
      </c>
      <c r="D9" t="str">
        <f>DEC2BIN(d8_24_40_56[[#This Row],[8at]],6)</f>
        <v>010011</v>
      </c>
      <c r="E9">
        <v>52</v>
      </c>
      <c r="F9" t="str">
        <f>DEC2BIN(d8_24_40_56[[#This Row],[40at]],6)</f>
        <v>110100</v>
      </c>
      <c r="G9">
        <f>VLOOKUP(d8_24_40_56[[#This Row],[40at]],indexLeaf,4)</f>
        <v>2</v>
      </c>
      <c r="H9">
        <v>51</v>
      </c>
      <c r="I9">
        <f>64-2-d8_24_40_56[[#This Row],[8at]]</f>
        <v>43</v>
      </c>
      <c r="J9">
        <f>64-d8_24_40_56[[#This Row],[8at]] -3</f>
        <v>42</v>
      </c>
      <c r="K9">
        <f>64-d8_24_40_56[[#This Row],[56at]]</f>
        <v>13</v>
      </c>
      <c r="L9">
        <v>20</v>
      </c>
      <c r="M9">
        <f>d8_24_40_56[[#This Row],[56at]]-d8_24_40_56[[#This Row],[8at]]</f>
        <v>32</v>
      </c>
      <c r="N9">
        <f>VLOOKUP(d8_24_40_56[[#This Row],[8at]],indexLeaf,5)</f>
        <v>0</v>
      </c>
      <c r="O9">
        <f>M8-d8_24_40_56[[#This Row],[56less8]]</f>
        <v>-8</v>
      </c>
      <c r="P9" t="b">
        <f>d8_24_40_56[[#This Row],[24at]]-d8_24_40_56[[#This Row],[56at]]=1</f>
        <v>0</v>
      </c>
      <c r="Q9">
        <f>(d8_24_40_56[[#This Row],[8at]]-15)/2</f>
        <v>2</v>
      </c>
      <c r="R9">
        <f>(d8_24_40_56[[#This Row],[24at]]-18)/2</f>
        <v>1</v>
      </c>
      <c r="S9">
        <f>22+4-3*6+VLOOKUP(d8_24_40_56[[#This Row],[40at]], indexLeaf,6)*2+VLOOKUP(d8_24_40_56[[#This Row],[40at]], indexLeaf,7)</f>
        <v>22</v>
      </c>
      <c r="T9">
        <f>d8_24_40_56[[#This Row],[2d5ExcludeAbove]]-(1+d8_24_40_56[[#This Row],[24index]])</f>
        <v>20</v>
      </c>
      <c r="U9">
        <f>d8_24_40_56[[#This Row],[24index]]-d8_24_40_56[[#This Row],[8index]]</f>
        <v>-1</v>
      </c>
      <c r="V9">
        <f>21-d8_24_40_56[[#This Row],[24index]]</f>
        <v>20</v>
      </c>
    </row>
    <row r="10" spans="1:22" x14ac:dyDescent="0.25">
      <c r="A10">
        <v>15</v>
      </c>
      <c r="B10">
        <f>(64-d8_24_40_56[[#This Row],[8at]] + 1)/2+1</f>
        <v>26</v>
      </c>
      <c r="C10">
        <f>VLOOKUP(d8_24_40_56[[#This Row],[8at]],indexLeaf,3)</f>
        <v>4</v>
      </c>
      <c r="D10" t="str">
        <f>DEC2BIN(d8_24_40_56[[#This Row],[8at]],6)</f>
        <v>001111</v>
      </c>
      <c r="E10">
        <v>16</v>
      </c>
      <c r="F10" t="str">
        <f>DEC2BIN(d8_24_40_56[[#This Row],[40at]],6)</f>
        <v>010000</v>
      </c>
      <c r="G10">
        <f>VLOOKUP(d8_24_40_56[[#This Row],[40at]],indexLeaf,4)</f>
        <v>4</v>
      </c>
      <c r="H10">
        <v>23</v>
      </c>
      <c r="I10">
        <f>64-2-d8_24_40_56[[#This Row],[8at]]</f>
        <v>47</v>
      </c>
      <c r="J10">
        <f>64-d8_24_40_56[[#This Row],[8at]] -3</f>
        <v>46</v>
      </c>
      <c r="K10">
        <f>64-d8_24_40_56[[#This Row],[56at]]</f>
        <v>41</v>
      </c>
      <c r="L10">
        <v>24</v>
      </c>
      <c r="M10">
        <f>d8_24_40_56[[#This Row],[56at]]-d8_24_40_56[[#This Row],[8at]]</f>
        <v>8</v>
      </c>
      <c r="N10">
        <f>VLOOKUP(d8_24_40_56[[#This Row],[8at]],indexLeaf,5)</f>
        <v>1</v>
      </c>
      <c r="O10">
        <f>M9-d8_24_40_56[[#This Row],[56less8]]</f>
        <v>24</v>
      </c>
      <c r="P10" t="b">
        <f>d8_24_40_56[[#This Row],[24at]]-d8_24_40_56[[#This Row],[56at]]=1</f>
        <v>1</v>
      </c>
      <c r="Q10">
        <f>(d8_24_40_56[[#This Row],[8at]]-15)/2</f>
        <v>0</v>
      </c>
      <c r="R10">
        <f>(d8_24_40_56[[#This Row],[24at]]-18)/2</f>
        <v>3</v>
      </c>
      <c r="S10" t="e">
        <f>22+4-3*6+VLOOKUP(d8_24_40_56[[#This Row],[40at]], indexLeaf,6)*2+VLOOKUP(d8_24_40_56[[#This Row],[40at]], indexLeaf,7)</f>
        <v>#VALUE!</v>
      </c>
      <c r="T10" t="e">
        <f>d8_24_40_56[[#This Row],[2d5ExcludeAbove]]-(1+d8_24_40_56[[#This Row],[24index]])</f>
        <v>#VALUE!</v>
      </c>
      <c r="U10">
        <f>d8_24_40_56[[#This Row],[24index]]-d8_24_40_56[[#This Row],[8index]]</f>
        <v>3</v>
      </c>
      <c r="V10">
        <f>21-d8_24_40_56[[#This Row],[24index]]</f>
        <v>18</v>
      </c>
    </row>
    <row r="11" spans="1:22" x14ac:dyDescent="0.25">
      <c r="A11">
        <v>15</v>
      </c>
      <c r="B11">
        <f>(64-d8_24_40_56[[#This Row],[8at]] + 1)/2+1</f>
        <v>26</v>
      </c>
      <c r="C11">
        <f>VLOOKUP(d8_24_40_56[[#This Row],[8at]],indexLeaf,3)</f>
        <v>4</v>
      </c>
      <c r="D11" t="str">
        <f>DEC2BIN(d8_24_40_56[[#This Row],[8at]],6)</f>
        <v>001111</v>
      </c>
      <c r="E11">
        <v>16</v>
      </c>
      <c r="F11" t="str">
        <f>DEC2BIN(d8_24_40_56[[#This Row],[40at]],6)</f>
        <v>010000</v>
      </c>
      <c r="G11">
        <f>VLOOKUP(d8_24_40_56[[#This Row],[40at]],indexLeaf,4)</f>
        <v>4</v>
      </c>
      <c r="H11">
        <v>25</v>
      </c>
      <c r="I11">
        <f>64-2-d8_24_40_56[[#This Row],[8at]]</f>
        <v>47</v>
      </c>
      <c r="J11">
        <f>64-d8_24_40_56[[#This Row],[8at]] -3</f>
        <v>46</v>
      </c>
      <c r="K11">
        <f>64-d8_24_40_56[[#This Row],[56at]]</f>
        <v>39</v>
      </c>
      <c r="L11">
        <v>26</v>
      </c>
      <c r="M11">
        <f>d8_24_40_56[[#This Row],[56at]]-d8_24_40_56[[#This Row],[8at]]</f>
        <v>10</v>
      </c>
      <c r="N11">
        <f>VLOOKUP(d8_24_40_56[[#This Row],[8at]],indexLeaf,5)</f>
        <v>1</v>
      </c>
      <c r="O11">
        <f>M10-d8_24_40_56[[#This Row],[56less8]]</f>
        <v>-2</v>
      </c>
      <c r="P11" t="b">
        <f>d8_24_40_56[[#This Row],[24at]]-d8_24_40_56[[#This Row],[56at]]=1</f>
        <v>1</v>
      </c>
      <c r="Q11">
        <f>(d8_24_40_56[[#This Row],[8at]]-15)/2</f>
        <v>0</v>
      </c>
      <c r="R11">
        <f>(d8_24_40_56[[#This Row],[24at]]-18)/2</f>
        <v>4</v>
      </c>
      <c r="S11" t="e">
        <f>22+4-3*6+VLOOKUP(d8_24_40_56[[#This Row],[40at]], indexLeaf,6)*2+VLOOKUP(d8_24_40_56[[#This Row],[40at]], indexLeaf,7)</f>
        <v>#VALUE!</v>
      </c>
      <c r="T11" t="e">
        <f>d8_24_40_56[[#This Row],[2d5ExcludeAbove]]-(1+d8_24_40_56[[#This Row],[24index]])</f>
        <v>#VALUE!</v>
      </c>
      <c r="U11">
        <f>d8_24_40_56[[#This Row],[24index]]-d8_24_40_56[[#This Row],[8index]]</f>
        <v>4</v>
      </c>
      <c r="V11">
        <f>21-d8_24_40_56[[#This Row],[24index]]</f>
        <v>17</v>
      </c>
    </row>
    <row r="12" spans="1:22" x14ac:dyDescent="0.25">
      <c r="A12">
        <v>15</v>
      </c>
      <c r="B12">
        <f>(64-d8_24_40_56[[#This Row],[8at]] + 1)/2+1</f>
        <v>26</v>
      </c>
      <c r="C12">
        <f>VLOOKUP(d8_24_40_56[[#This Row],[8at]],indexLeaf,3)</f>
        <v>4</v>
      </c>
      <c r="D12" t="str">
        <f>DEC2BIN(d8_24_40_56[[#This Row],[8at]],6)</f>
        <v>001111</v>
      </c>
      <c r="E12">
        <v>16</v>
      </c>
      <c r="F12" t="str">
        <f>DEC2BIN(d8_24_40_56[[#This Row],[40at]],6)</f>
        <v>010000</v>
      </c>
      <c r="G12">
        <f>VLOOKUP(d8_24_40_56[[#This Row],[40at]],indexLeaf,4)</f>
        <v>4</v>
      </c>
      <c r="H12">
        <v>27</v>
      </c>
      <c r="I12">
        <f>64-2-d8_24_40_56[[#This Row],[8at]]</f>
        <v>47</v>
      </c>
      <c r="J12">
        <f>64-d8_24_40_56[[#This Row],[8at]] -3</f>
        <v>46</v>
      </c>
      <c r="K12">
        <f>64-d8_24_40_56[[#This Row],[56at]]</f>
        <v>37</v>
      </c>
      <c r="L12">
        <v>28</v>
      </c>
      <c r="M12">
        <f>d8_24_40_56[[#This Row],[56at]]-d8_24_40_56[[#This Row],[8at]]</f>
        <v>12</v>
      </c>
      <c r="N12">
        <f>VLOOKUP(d8_24_40_56[[#This Row],[8at]],indexLeaf,5)</f>
        <v>1</v>
      </c>
      <c r="O12">
        <f>M11-d8_24_40_56[[#This Row],[56less8]]</f>
        <v>-2</v>
      </c>
      <c r="P12" t="b">
        <f>d8_24_40_56[[#This Row],[24at]]-d8_24_40_56[[#This Row],[56at]]=1</f>
        <v>1</v>
      </c>
      <c r="Q12">
        <f>(d8_24_40_56[[#This Row],[8at]]-15)/2</f>
        <v>0</v>
      </c>
      <c r="R12">
        <f>(d8_24_40_56[[#This Row],[24at]]-18)/2</f>
        <v>5</v>
      </c>
      <c r="S12" t="e">
        <f>22+4-3*6+VLOOKUP(d8_24_40_56[[#This Row],[40at]], indexLeaf,6)*2+VLOOKUP(d8_24_40_56[[#This Row],[40at]], indexLeaf,7)</f>
        <v>#VALUE!</v>
      </c>
      <c r="T12" t="e">
        <f>d8_24_40_56[[#This Row],[2d5ExcludeAbove]]-(1+d8_24_40_56[[#This Row],[24index]])</f>
        <v>#VALUE!</v>
      </c>
      <c r="U12">
        <f>d8_24_40_56[[#This Row],[24index]]-d8_24_40_56[[#This Row],[8index]]</f>
        <v>5</v>
      </c>
      <c r="V12">
        <f>21-d8_24_40_56[[#This Row],[24index]]</f>
        <v>16</v>
      </c>
    </row>
    <row r="13" spans="1:22" x14ac:dyDescent="0.25">
      <c r="A13">
        <v>21</v>
      </c>
      <c r="B13">
        <f>(64-d8_24_40_56[[#This Row],[8at]] + 1)/2+1</f>
        <v>23</v>
      </c>
      <c r="C13">
        <f>VLOOKUP(d8_24_40_56[[#This Row],[8at]],indexLeaf,3)</f>
        <v>3</v>
      </c>
      <c r="D13" t="str">
        <f>DEC2BIN(d8_24_40_56[[#This Row],[8at]],6)</f>
        <v>010101</v>
      </c>
      <c r="E13">
        <v>42</v>
      </c>
      <c r="F13" t="str">
        <f>DEC2BIN(d8_24_40_56[[#This Row],[40at]],6)</f>
        <v>101010</v>
      </c>
      <c r="G13">
        <f>VLOOKUP(d8_24_40_56[[#This Row],[40at]],indexLeaf,4)</f>
        <v>1</v>
      </c>
      <c r="H13">
        <v>41</v>
      </c>
      <c r="I13" s="21">
        <f>64-2-d8_24_40_56[[#This Row],[8at]]</f>
        <v>41</v>
      </c>
      <c r="J13" s="21">
        <f>64-d8_24_40_56[[#This Row],[8at]] -3</f>
        <v>40</v>
      </c>
      <c r="K13" s="21">
        <f>64-d8_24_40_56[[#This Row],[56at]]</f>
        <v>23</v>
      </c>
      <c r="L13">
        <v>22</v>
      </c>
      <c r="M13" s="21">
        <f>d8_24_40_56[[#This Row],[56at]]-d8_24_40_56[[#This Row],[8at]]</f>
        <v>20</v>
      </c>
      <c r="N13" s="21">
        <f>VLOOKUP(d8_24_40_56[[#This Row],[8at]],indexLeaf,5)</f>
        <v>1</v>
      </c>
      <c r="O13" s="21">
        <f>M12-d8_24_40_56[[#This Row],[56less8]]</f>
        <v>-8</v>
      </c>
      <c r="P13" t="b">
        <f>d8_24_40_56[[#This Row],[24at]]-d8_24_40_56[[#This Row],[56at]]=1</f>
        <v>0</v>
      </c>
      <c r="Q13">
        <f>(d8_24_40_56[[#This Row],[8at]]-15)/2</f>
        <v>3</v>
      </c>
      <c r="R13">
        <f>(d8_24_40_56[[#This Row],[24at]]-18)/2</f>
        <v>2</v>
      </c>
      <c r="S13">
        <f>22+4-3*6+VLOOKUP(d8_24_40_56[[#This Row],[40at]], indexLeaf,6)*2+VLOOKUP(d8_24_40_56[[#This Row],[40at]], indexLeaf,7)</f>
        <v>21</v>
      </c>
      <c r="T13">
        <f>d8_24_40_56[[#This Row],[2d5ExcludeAbove]]-(1+d8_24_40_56[[#This Row],[24index]])</f>
        <v>18</v>
      </c>
      <c r="U13">
        <f>d8_24_40_56[[#This Row],[24index]]-d8_24_40_56[[#This Row],[8index]]</f>
        <v>-1</v>
      </c>
      <c r="V13">
        <f>21-d8_24_40_56[[#This Row],[24index]]</f>
        <v>19</v>
      </c>
    </row>
    <row r="14" spans="1:22" x14ac:dyDescent="0.25">
      <c r="A14">
        <v>21</v>
      </c>
      <c r="B14">
        <f>(64-d8_24_40_56[[#This Row],[8at]] + 1)/2+1</f>
        <v>23</v>
      </c>
      <c r="C14">
        <f>VLOOKUP(d8_24_40_56[[#This Row],[8at]],indexLeaf,3)</f>
        <v>3</v>
      </c>
      <c r="D14" t="str">
        <f>DEC2BIN(d8_24_40_56[[#This Row],[8at]],6)</f>
        <v>010101</v>
      </c>
      <c r="E14">
        <v>50</v>
      </c>
      <c r="F14" t="str">
        <f>DEC2BIN(d8_24_40_56[[#This Row],[40at]],6)</f>
        <v>110010</v>
      </c>
      <c r="G14">
        <f>VLOOKUP(d8_24_40_56[[#This Row],[40at]],indexLeaf,4)</f>
        <v>1</v>
      </c>
      <c r="H14">
        <v>49</v>
      </c>
      <c r="I14">
        <f>64-2-d8_24_40_56[[#This Row],[8at]]</f>
        <v>41</v>
      </c>
      <c r="J14">
        <f>64-d8_24_40_56[[#This Row],[8at]] -3</f>
        <v>40</v>
      </c>
      <c r="K14">
        <f>64-d8_24_40_56[[#This Row],[56at]]</f>
        <v>15</v>
      </c>
      <c r="L14">
        <v>22</v>
      </c>
      <c r="M14">
        <f>d8_24_40_56[[#This Row],[56at]]-d8_24_40_56[[#This Row],[8at]]</f>
        <v>28</v>
      </c>
      <c r="N14">
        <f>VLOOKUP(d8_24_40_56[[#This Row],[8at]],indexLeaf,5)</f>
        <v>1</v>
      </c>
      <c r="O14">
        <f>M13-d8_24_40_56[[#This Row],[56less8]]</f>
        <v>-8</v>
      </c>
      <c r="P14" t="b">
        <f>d8_24_40_56[[#This Row],[24at]]-d8_24_40_56[[#This Row],[56at]]=1</f>
        <v>0</v>
      </c>
      <c r="Q14">
        <f>(d8_24_40_56[[#This Row],[8at]]-15)/2</f>
        <v>3</v>
      </c>
      <c r="R14">
        <f>(d8_24_40_56[[#This Row],[24at]]-18)/2</f>
        <v>2</v>
      </c>
      <c r="S14">
        <f>22+4-3*6+VLOOKUP(d8_24_40_56[[#This Row],[40at]], indexLeaf,6)*2+VLOOKUP(d8_24_40_56[[#This Row],[40at]], indexLeaf,7)</f>
        <v>22</v>
      </c>
      <c r="T14">
        <f>d8_24_40_56[[#This Row],[2d5ExcludeAbove]]-(1+d8_24_40_56[[#This Row],[24index]])</f>
        <v>19</v>
      </c>
      <c r="U14">
        <f>d8_24_40_56[[#This Row],[24index]]-d8_24_40_56[[#This Row],[8index]]</f>
        <v>-1</v>
      </c>
      <c r="V14">
        <f>21-d8_24_40_56[[#This Row],[24index]]</f>
        <v>19</v>
      </c>
    </row>
    <row r="15" spans="1:22" x14ac:dyDescent="0.25">
      <c r="A15">
        <v>21</v>
      </c>
      <c r="B15">
        <f>(64-d8_24_40_56[[#This Row],[8at]] + 1)/2+1</f>
        <v>23</v>
      </c>
      <c r="C15">
        <f>VLOOKUP(d8_24_40_56[[#This Row],[8at]],indexLeaf,3)</f>
        <v>3</v>
      </c>
      <c r="D15" t="str">
        <f>DEC2BIN(d8_24_40_56[[#This Row],[8at]],6)</f>
        <v>010101</v>
      </c>
      <c r="E15">
        <v>54</v>
      </c>
      <c r="F15" t="str">
        <f>DEC2BIN(d8_24_40_56[[#This Row],[40at]],6)</f>
        <v>110110</v>
      </c>
      <c r="G15">
        <f>VLOOKUP(d8_24_40_56[[#This Row],[40at]],indexLeaf,4)</f>
        <v>1</v>
      </c>
      <c r="H15">
        <v>53</v>
      </c>
      <c r="I15">
        <f>64-2-d8_24_40_56[[#This Row],[8at]]</f>
        <v>41</v>
      </c>
      <c r="J15">
        <f>64-d8_24_40_56[[#This Row],[8at]] -3</f>
        <v>40</v>
      </c>
      <c r="K15">
        <f>64-d8_24_40_56[[#This Row],[56at]]</f>
        <v>11</v>
      </c>
      <c r="L15">
        <v>22</v>
      </c>
      <c r="M15">
        <f>d8_24_40_56[[#This Row],[56at]]-d8_24_40_56[[#This Row],[8at]]</f>
        <v>32</v>
      </c>
      <c r="N15">
        <f>VLOOKUP(d8_24_40_56[[#This Row],[8at]],indexLeaf,5)</f>
        <v>1</v>
      </c>
      <c r="O15">
        <f>M14-d8_24_40_56[[#This Row],[56less8]]</f>
        <v>-4</v>
      </c>
      <c r="P15" t="b">
        <f>d8_24_40_56[[#This Row],[24at]]-d8_24_40_56[[#This Row],[56at]]=1</f>
        <v>0</v>
      </c>
      <c r="Q15">
        <f>(d8_24_40_56[[#This Row],[8at]]-15)/2</f>
        <v>3</v>
      </c>
      <c r="R15">
        <f>(d8_24_40_56[[#This Row],[24at]]-18)/2</f>
        <v>2</v>
      </c>
      <c r="S15">
        <f>22+4-3*6+VLOOKUP(d8_24_40_56[[#This Row],[40at]], indexLeaf,6)*2+VLOOKUP(d8_24_40_56[[#This Row],[40at]], indexLeaf,7)</f>
        <v>22</v>
      </c>
      <c r="T15">
        <f>d8_24_40_56[[#This Row],[2d5ExcludeAbove]]-(1+d8_24_40_56[[#This Row],[24index]])</f>
        <v>19</v>
      </c>
      <c r="U15">
        <f>d8_24_40_56[[#This Row],[24index]]-d8_24_40_56[[#This Row],[8index]]</f>
        <v>-1</v>
      </c>
      <c r="V15">
        <f>21-d8_24_40_56[[#This Row],[24index]]</f>
        <v>19</v>
      </c>
    </row>
    <row r="16" spans="1:22" x14ac:dyDescent="0.25">
      <c r="A16">
        <v>15</v>
      </c>
      <c r="B16">
        <f>(64-d8_24_40_56[[#This Row],[8at]] + 1)/2+1</f>
        <v>26</v>
      </c>
      <c r="C16">
        <f>VLOOKUP(d8_24_40_56[[#This Row],[8at]],indexLeaf,3)</f>
        <v>4</v>
      </c>
      <c r="D16" t="str">
        <f>DEC2BIN(d8_24_40_56[[#This Row],[8at]],6)</f>
        <v>001111</v>
      </c>
      <c r="E16">
        <v>16</v>
      </c>
      <c r="F16" t="str">
        <f>DEC2BIN(d8_24_40_56[[#This Row],[40at]],6)</f>
        <v>010000</v>
      </c>
      <c r="G16">
        <f>VLOOKUP(d8_24_40_56[[#This Row],[40at]],indexLeaf,4)</f>
        <v>4</v>
      </c>
      <c r="H16">
        <v>29</v>
      </c>
      <c r="I16">
        <f>64-2-d8_24_40_56[[#This Row],[8at]]</f>
        <v>47</v>
      </c>
      <c r="J16">
        <f>64-d8_24_40_56[[#This Row],[8at]] -3</f>
        <v>46</v>
      </c>
      <c r="K16">
        <f>64-d8_24_40_56[[#This Row],[56at]]</f>
        <v>35</v>
      </c>
      <c r="L16">
        <v>30</v>
      </c>
      <c r="M16">
        <f>d8_24_40_56[[#This Row],[56at]]-d8_24_40_56[[#This Row],[8at]]</f>
        <v>14</v>
      </c>
      <c r="N16">
        <f>VLOOKUP(d8_24_40_56[[#This Row],[8at]],indexLeaf,5)</f>
        <v>1</v>
      </c>
      <c r="O16">
        <f>M15-d8_24_40_56[[#This Row],[56less8]]</f>
        <v>18</v>
      </c>
      <c r="P16" t="b">
        <f>d8_24_40_56[[#This Row],[24at]]-d8_24_40_56[[#This Row],[56at]]=1</f>
        <v>1</v>
      </c>
      <c r="Q16">
        <f>(d8_24_40_56[[#This Row],[8at]]-15)/2</f>
        <v>0</v>
      </c>
      <c r="R16">
        <f>(d8_24_40_56[[#This Row],[24at]]-18)/2</f>
        <v>6</v>
      </c>
      <c r="S16" t="e">
        <f>22+4-3*6+VLOOKUP(d8_24_40_56[[#This Row],[40at]], indexLeaf,6)*2+VLOOKUP(d8_24_40_56[[#This Row],[40at]], indexLeaf,7)</f>
        <v>#VALUE!</v>
      </c>
      <c r="T16" t="e">
        <f>d8_24_40_56[[#This Row],[2d5ExcludeAbove]]-(1+d8_24_40_56[[#This Row],[24index]])</f>
        <v>#VALUE!</v>
      </c>
      <c r="U16">
        <f>d8_24_40_56[[#This Row],[24index]]-d8_24_40_56[[#This Row],[8index]]</f>
        <v>6</v>
      </c>
      <c r="V16">
        <f>21-d8_24_40_56[[#This Row],[24index]]</f>
        <v>15</v>
      </c>
    </row>
    <row r="17" spans="1:22" x14ac:dyDescent="0.25">
      <c r="A17">
        <v>15</v>
      </c>
      <c r="B17">
        <f>(64-d8_24_40_56[[#This Row],[8at]] + 1)/2+1</f>
        <v>26</v>
      </c>
      <c r="C17">
        <f>VLOOKUP(d8_24_40_56[[#This Row],[8at]],indexLeaf,3)</f>
        <v>4</v>
      </c>
      <c r="D17" t="str">
        <f>DEC2BIN(d8_24_40_56[[#This Row],[8at]],6)</f>
        <v>001111</v>
      </c>
      <c r="E17">
        <v>16</v>
      </c>
      <c r="F17" t="str">
        <f>DEC2BIN(d8_24_40_56[[#This Row],[40at]],6)</f>
        <v>010000</v>
      </c>
      <c r="G17">
        <f>VLOOKUP(d8_24_40_56[[#This Row],[40at]],indexLeaf,4)</f>
        <v>4</v>
      </c>
      <c r="H17">
        <v>31</v>
      </c>
      <c r="I17">
        <f>64-2-d8_24_40_56[[#This Row],[8at]]</f>
        <v>47</v>
      </c>
      <c r="J17">
        <f>64-d8_24_40_56[[#This Row],[8at]] -3</f>
        <v>46</v>
      </c>
      <c r="K17">
        <f>64-d8_24_40_56[[#This Row],[56at]]</f>
        <v>33</v>
      </c>
      <c r="L17">
        <v>32</v>
      </c>
      <c r="M17">
        <f>d8_24_40_56[[#This Row],[56at]]-d8_24_40_56[[#This Row],[8at]]</f>
        <v>16</v>
      </c>
      <c r="N17">
        <f>VLOOKUP(d8_24_40_56[[#This Row],[8at]],indexLeaf,5)</f>
        <v>1</v>
      </c>
      <c r="O17">
        <f>M16-d8_24_40_56[[#This Row],[56less8]]</f>
        <v>-2</v>
      </c>
      <c r="P17" t="b">
        <f>d8_24_40_56[[#This Row],[24at]]-d8_24_40_56[[#This Row],[56at]]=1</f>
        <v>1</v>
      </c>
      <c r="Q17">
        <f>(d8_24_40_56[[#This Row],[8at]]-15)/2</f>
        <v>0</v>
      </c>
      <c r="R17">
        <f>(d8_24_40_56[[#This Row],[24at]]-18)/2</f>
        <v>7</v>
      </c>
      <c r="S17" t="e">
        <f>22+4-3*6+VLOOKUP(d8_24_40_56[[#This Row],[40at]], indexLeaf,6)*2+VLOOKUP(d8_24_40_56[[#This Row],[40at]], indexLeaf,7)</f>
        <v>#VALUE!</v>
      </c>
      <c r="T17" t="e">
        <f>d8_24_40_56[[#This Row],[2d5ExcludeAbove]]-(1+d8_24_40_56[[#This Row],[24index]])</f>
        <v>#VALUE!</v>
      </c>
      <c r="U17">
        <f>d8_24_40_56[[#This Row],[24index]]-d8_24_40_56[[#This Row],[8index]]</f>
        <v>7</v>
      </c>
      <c r="V17">
        <f>21-d8_24_40_56[[#This Row],[24index]]</f>
        <v>14</v>
      </c>
    </row>
    <row r="18" spans="1:22" x14ac:dyDescent="0.25">
      <c r="A18">
        <v>15</v>
      </c>
      <c r="B18">
        <f>(64-d8_24_40_56[[#This Row],[8at]] + 1)/2+1</f>
        <v>26</v>
      </c>
      <c r="C18">
        <f>VLOOKUP(d8_24_40_56[[#This Row],[8at]],indexLeaf,3)</f>
        <v>4</v>
      </c>
      <c r="D18" t="str">
        <f>DEC2BIN(d8_24_40_56[[#This Row],[8at]],6)</f>
        <v>001111</v>
      </c>
      <c r="E18">
        <v>16</v>
      </c>
      <c r="F18" t="str">
        <f>DEC2BIN(d8_24_40_56[[#This Row],[40at]],6)</f>
        <v>010000</v>
      </c>
      <c r="G18">
        <f>VLOOKUP(d8_24_40_56[[#This Row],[40at]],indexLeaf,4)</f>
        <v>4</v>
      </c>
      <c r="H18">
        <v>33</v>
      </c>
      <c r="I18">
        <f>64-2-d8_24_40_56[[#This Row],[8at]]</f>
        <v>47</v>
      </c>
      <c r="J18">
        <f>64-d8_24_40_56[[#This Row],[8at]] -3</f>
        <v>46</v>
      </c>
      <c r="K18">
        <f>64-d8_24_40_56[[#This Row],[56at]]</f>
        <v>31</v>
      </c>
      <c r="L18">
        <v>34</v>
      </c>
      <c r="M18">
        <f>d8_24_40_56[[#This Row],[56at]]-d8_24_40_56[[#This Row],[8at]]</f>
        <v>18</v>
      </c>
      <c r="N18">
        <f>VLOOKUP(d8_24_40_56[[#This Row],[8at]],indexLeaf,5)</f>
        <v>1</v>
      </c>
      <c r="O18">
        <f>M17-d8_24_40_56[[#This Row],[56less8]]</f>
        <v>-2</v>
      </c>
      <c r="P18" t="b">
        <f>d8_24_40_56[[#This Row],[24at]]-d8_24_40_56[[#This Row],[56at]]=1</f>
        <v>1</v>
      </c>
      <c r="Q18">
        <f>(d8_24_40_56[[#This Row],[8at]]-15)/2</f>
        <v>0</v>
      </c>
      <c r="R18">
        <f>(d8_24_40_56[[#This Row],[24at]]-18)/2</f>
        <v>8</v>
      </c>
      <c r="S18" t="e">
        <f>22+4-3*6+VLOOKUP(d8_24_40_56[[#This Row],[40at]], indexLeaf,6)*2+VLOOKUP(d8_24_40_56[[#This Row],[40at]], indexLeaf,7)</f>
        <v>#VALUE!</v>
      </c>
      <c r="T18" t="e">
        <f>d8_24_40_56[[#This Row],[2d5ExcludeAbove]]-(1+d8_24_40_56[[#This Row],[24index]])</f>
        <v>#VALUE!</v>
      </c>
      <c r="U18">
        <f>d8_24_40_56[[#This Row],[24index]]-d8_24_40_56[[#This Row],[8index]]</f>
        <v>8</v>
      </c>
      <c r="V18">
        <f>21-d8_24_40_56[[#This Row],[24index]]</f>
        <v>13</v>
      </c>
    </row>
    <row r="19" spans="1:22" x14ac:dyDescent="0.25">
      <c r="A19">
        <v>15</v>
      </c>
      <c r="B19">
        <f>(64-d8_24_40_56[[#This Row],[8at]] + 1)/2+1</f>
        <v>26</v>
      </c>
      <c r="C19">
        <f>VLOOKUP(d8_24_40_56[[#This Row],[8at]],indexLeaf,3)</f>
        <v>4</v>
      </c>
      <c r="D19" t="str">
        <f>DEC2BIN(d8_24_40_56[[#This Row],[8at]],6)</f>
        <v>001111</v>
      </c>
      <c r="E19">
        <v>16</v>
      </c>
      <c r="F19" t="str">
        <f>DEC2BIN(d8_24_40_56[[#This Row],[40at]],6)</f>
        <v>010000</v>
      </c>
      <c r="G19">
        <f>VLOOKUP(d8_24_40_56[[#This Row],[40at]],indexLeaf,4)</f>
        <v>4</v>
      </c>
      <c r="H19">
        <v>35</v>
      </c>
      <c r="I19">
        <f>64-2-d8_24_40_56[[#This Row],[8at]]</f>
        <v>47</v>
      </c>
      <c r="J19">
        <f>64-d8_24_40_56[[#This Row],[8at]] -3</f>
        <v>46</v>
      </c>
      <c r="K19">
        <f>64-d8_24_40_56[[#This Row],[56at]]</f>
        <v>29</v>
      </c>
      <c r="L19">
        <v>36</v>
      </c>
      <c r="M19">
        <f>d8_24_40_56[[#This Row],[56at]]-d8_24_40_56[[#This Row],[8at]]</f>
        <v>20</v>
      </c>
      <c r="N19">
        <f>VLOOKUP(d8_24_40_56[[#This Row],[8at]],indexLeaf,5)</f>
        <v>1</v>
      </c>
      <c r="O19">
        <f>M18-d8_24_40_56[[#This Row],[56less8]]</f>
        <v>-2</v>
      </c>
      <c r="P19" t="b">
        <f>d8_24_40_56[[#This Row],[24at]]-d8_24_40_56[[#This Row],[56at]]=1</f>
        <v>1</v>
      </c>
      <c r="Q19">
        <f>(d8_24_40_56[[#This Row],[8at]]-15)/2</f>
        <v>0</v>
      </c>
      <c r="R19">
        <f>(d8_24_40_56[[#This Row],[24at]]-18)/2</f>
        <v>9</v>
      </c>
      <c r="S19" t="e">
        <f>22+4-3*6+VLOOKUP(d8_24_40_56[[#This Row],[40at]], indexLeaf,6)*2+VLOOKUP(d8_24_40_56[[#This Row],[40at]], indexLeaf,7)</f>
        <v>#VALUE!</v>
      </c>
      <c r="T19" t="e">
        <f>d8_24_40_56[[#This Row],[2d5ExcludeAbove]]-(1+d8_24_40_56[[#This Row],[24index]])</f>
        <v>#VALUE!</v>
      </c>
      <c r="U19">
        <f>d8_24_40_56[[#This Row],[24index]]-d8_24_40_56[[#This Row],[8index]]</f>
        <v>9</v>
      </c>
      <c r="V19">
        <f>21-d8_24_40_56[[#This Row],[24index]]</f>
        <v>12</v>
      </c>
    </row>
    <row r="20" spans="1:22" x14ac:dyDescent="0.25">
      <c r="A20">
        <v>23</v>
      </c>
      <c r="B20">
        <f>(64-d8_24_40_56[[#This Row],[8at]] + 1)/2+1</f>
        <v>22</v>
      </c>
      <c r="C20">
        <f>VLOOKUP(d8_24_40_56[[#This Row],[8at]],indexLeaf,3)</f>
        <v>4</v>
      </c>
      <c r="D20" t="str">
        <f>DEC2BIN(d8_24_40_56[[#This Row],[8at]],6)</f>
        <v>010111</v>
      </c>
      <c r="E20">
        <v>40</v>
      </c>
      <c r="F20" t="str">
        <f>DEC2BIN(d8_24_40_56[[#This Row],[40at]],6)</f>
        <v>101000</v>
      </c>
      <c r="G20">
        <f>VLOOKUP(d8_24_40_56[[#This Row],[40at]],indexLeaf,4)</f>
        <v>3</v>
      </c>
      <c r="H20">
        <v>39</v>
      </c>
      <c r="I20" s="21">
        <f>64-2-d8_24_40_56[[#This Row],[8at]]</f>
        <v>39</v>
      </c>
      <c r="J20" s="21">
        <f>64-d8_24_40_56[[#This Row],[8at]] -3</f>
        <v>38</v>
      </c>
      <c r="K20" s="21">
        <f>64-d8_24_40_56[[#This Row],[56at]]</f>
        <v>25</v>
      </c>
      <c r="L20">
        <v>24</v>
      </c>
      <c r="M20" s="21">
        <f>d8_24_40_56[[#This Row],[56at]]-d8_24_40_56[[#This Row],[8at]]</f>
        <v>16</v>
      </c>
      <c r="N20" s="21">
        <f>VLOOKUP(d8_24_40_56[[#This Row],[8at]],indexLeaf,5)</f>
        <v>1</v>
      </c>
      <c r="O20" s="21">
        <f>M19-d8_24_40_56[[#This Row],[56less8]]</f>
        <v>4</v>
      </c>
      <c r="P20" t="b">
        <f>d8_24_40_56[[#This Row],[24at]]-d8_24_40_56[[#This Row],[56at]]=1</f>
        <v>0</v>
      </c>
      <c r="Q20">
        <f>(d8_24_40_56[[#This Row],[8at]]-15)/2</f>
        <v>4</v>
      </c>
      <c r="R20">
        <f>(d8_24_40_56[[#This Row],[24at]]-18)/2</f>
        <v>3</v>
      </c>
      <c r="S20">
        <f>22+4-3*6+VLOOKUP(d8_24_40_56[[#This Row],[40at]], indexLeaf,6)*2+VLOOKUP(d8_24_40_56[[#This Row],[40at]], indexLeaf,7)</f>
        <v>21</v>
      </c>
      <c r="T20">
        <f>d8_24_40_56[[#This Row],[2d5ExcludeAbove]]-(1+d8_24_40_56[[#This Row],[24index]])</f>
        <v>17</v>
      </c>
      <c r="U20">
        <f>d8_24_40_56[[#This Row],[24index]]-d8_24_40_56[[#This Row],[8index]]</f>
        <v>-1</v>
      </c>
      <c r="V20">
        <f>21-d8_24_40_56[[#This Row],[24index]]</f>
        <v>18</v>
      </c>
    </row>
    <row r="21" spans="1:22" x14ac:dyDescent="0.25">
      <c r="A21">
        <v>23</v>
      </c>
      <c r="B21">
        <f>(64-d8_24_40_56[[#This Row],[8at]] + 1)/2+1</f>
        <v>22</v>
      </c>
      <c r="C21">
        <f>VLOOKUP(d8_24_40_56[[#This Row],[8at]],indexLeaf,3)</f>
        <v>4</v>
      </c>
      <c r="D21" t="str">
        <f>DEC2BIN(d8_24_40_56[[#This Row],[8at]],6)</f>
        <v>010111</v>
      </c>
      <c r="E21">
        <v>56</v>
      </c>
      <c r="F21" t="str">
        <f>DEC2BIN(d8_24_40_56[[#This Row],[40at]],6)</f>
        <v>111000</v>
      </c>
      <c r="G21">
        <f>VLOOKUP(d8_24_40_56[[#This Row],[40at]],indexLeaf,4)</f>
        <v>3</v>
      </c>
      <c r="H21">
        <v>55</v>
      </c>
      <c r="I21">
        <f>64-2-d8_24_40_56[[#This Row],[8at]]</f>
        <v>39</v>
      </c>
      <c r="J21">
        <f>64-d8_24_40_56[[#This Row],[8at]] -3</f>
        <v>38</v>
      </c>
      <c r="K21">
        <f>64-d8_24_40_56[[#This Row],[56at]]</f>
        <v>9</v>
      </c>
      <c r="L21">
        <v>24</v>
      </c>
      <c r="M21">
        <f>d8_24_40_56[[#This Row],[56at]]-d8_24_40_56[[#This Row],[8at]]</f>
        <v>32</v>
      </c>
      <c r="N21">
        <f>VLOOKUP(d8_24_40_56[[#This Row],[8at]],indexLeaf,5)</f>
        <v>1</v>
      </c>
      <c r="O21">
        <f>M20-d8_24_40_56[[#This Row],[56less8]]</f>
        <v>-16</v>
      </c>
      <c r="P21" t="b">
        <f>d8_24_40_56[[#This Row],[24at]]-d8_24_40_56[[#This Row],[56at]]=1</f>
        <v>0</v>
      </c>
      <c r="Q21">
        <f>(d8_24_40_56[[#This Row],[8at]]-15)/2</f>
        <v>4</v>
      </c>
      <c r="R21">
        <f>(d8_24_40_56[[#This Row],[24at]]-18)/2</f>
        <v>3</v>
      </c>
      <c r="S21">
        <f>22+4-3*6+VLOOKUP(d8_24_40_56[[#This Row],[40at]], indexLeaf,6)*2+VLOOKUP(d8_24_40_56[[#This Row],[40at]], indexLeaf,7)</f>
        <v>22</v>
      </c>
      <c r="T21">
        <f>d8_24_40_56[[#This Row],[2d5ExcludeAbove]]-(1+d8_24_40_56[[#This Row],[24index]])</f>
        <v>18</v>
      </c>
      <c r="U21">
        <f>d8_24_40_56[[#This Row],[24index]]-d8_24_40_56[[#This Row],[8index]]</f>
        <v>-1</v>
      </c>
      <c r="V21">
        <f>21-d8_24_40_56[[#This Row],[24index]]</f>
        <v>18</v>
      </c>
    </row>
    <row r="22" spans="1:22" x14ac:dyDescent="0.25">
      <c r="A22">
        <v>15</v>
      </c>
      <c r="B22">
        <f>(64-d8_24_40_56[[#This Row],[8at]] + 1)/2+1</f>
        <v>26</v>
      </c>
      <c r="C22">
        <f>VLOOKUP(d8_24_40_56[[#This Row],[8at]],indexLeaf,3)</f>
        <v>4</v>
      </c>
      <c r="D22" t="str">
        <f>DEC2BIN(d8_24_40_56[[#This Row],[8at]],6)</f>
        <v>001111</v>
      </c>
      <c r="E22">
        <v>16</v>
      </c>
      <c r="F22" t="str">
        <f>DEC2BIN(d8_24_40_56[[#This Row],[40at]],6)</f>
        <v>010000</v>
      </c>
      <c r="G22">
        <f>VLOOKUP(d8_24_40_56[[#This Row],[40at]],indexLeaf,4)</f>
        <v>4</v>
      </c>
      <c r="H22">
        <v>37</v>
      </c>
      <c r="I22">
        <f>64-2-d8_24_40_56[[#This Row],[8at]]</f>
        <v>47</v>
      </c>
      <c r="J22">
        <f>64-d8_24_40_56[[#This Row],[8at]] -3</f>
        <v>46</v>
      </c>
      <c r="K22">
        <f>64-d8_24_40_56[[#This Row],[56at]]</f>
        <v>27</v>
      </c>
      <c r="L22">
        <v>38</v>
      </c>
      <c r="M22">
        <f>d8_24_40_56[[#This Row],[56at]]-d8_24_40_56[[#This Row],[8at]]</f>
        <v>22</v>
      </c>
      <c r="N22">
        <f>VLOOKUP(d8_24_40_56[[#This Row],[8at]],indexLeaf,5)</f>
        <v>1</v>
      </c>
      <c r="O22">
        <f>M21-d8_24_40_56[[#This Row],[56less8]]</f>
        <v>10</v>
      </c>
      <c r="P22" t="b">
        <f>d8_24_40_56[[#This Row],[24at]]-d8_24_40_56[[#This Row],[56at]]=1</f>
        <v>1</v>
      </c>
      <c r="Q22">
        <f>(d8_24_40_56[[#This Row],[8at]]-15)/2</f>
        <v>0</v>
      </c>
      <c r="R22">
        <f>(d8_24_40_56[[#This Row],[24at]]-18)/2</f>
        <v>10</v>
      </c>
      <c r="S22" t="e">
        <f>22+4-3*6+VLOOKUP(d8_24_40_56[[#This Row],[40at]], indexLeaf,6)*2+VLOOKUP(d8_24_40_56[[#This Row],[40at]], indexLeaf,7)</f>
        <v>#VALUE!</v>
      </c>
      <c r="T22" t="e">
        <f>d8_24_40_56[[#This Row],[2d5ExcludeAbove]]-(1+d8_24_40_56[[#This Row],[24index]])</f>
        <v>#VALUE!</v>
      </c>
      <c r="U22">
        <f>d8_24_40_56[[#This Row],[24index]]-d8_24_40_56[[#This Row],[8index]]</f>
        <v>10</v>
      </c>
      <c r="V22">
        <f>21-d8_24_40_56[[#This Row],[24index]]</f>
        <v>11</v>
      </c>
    </row>
    <row r="23" spans="1:22" x14ac:dyDescent="0.25">
      <c r="A23">
        <v>15</v>
      </c>
      <c r="B23">
        <f>(64-d8_24_40_56[[#This Row],[8at]] + 1)/2+1</f>
        <v>26</v>
      </c>
      <c r="C23">
        <f>VLOOKUP(d8_24_40_56[[#This Row],[8at]],indexLeaf,3)</f>
        <v>4</v>
      </c>
      <c r="D23" t="str">
        <f>DEC2BIN(d8_24_40_56[[#This Row],[8at]],6)</f>
        <v>001111</v>
      </c>
      <c r="E23">
        <v>16</v>
      </c>
      <c r="F23" t="str">
        <f>DEC2BIN(d8_24_40_56[[#This Row],[40at]],6)</f>
        <v>010000</v>
      </c>
      <c r="G23">
        <f>VLOOKUP(d8_24_40_56[[#This Row],[40at]],indexLeaf,4)</f>
        <v>4</v>
      </c>
      <c r="H23">
        <v>39</v>
      </c>
      <c r="I23">
        <f>64-2-d8_24_40_56[[#This Row],[8at]]</f>
        <v>47</v>
      </c>
      <c r="J23">
        <f>64-d8_24_40_56[[#This Row],[8at]] -3</f>
        <v>46</v>
      </c>
      <c r="K23">
        <f>64-d8_24_40_56[[#This Row],[56at]]</f>
        <v>25</v>
      </c>
      <c r="L23">
        <v>40</v>
      </c>
      <c r="M23">
        <f>d8_24_40_56[[#This Row],[56at]]-d8_24_40_56[[#This Row],[8at]]</f>
        <v>24</v>
      </c>
      <c r="N23">
        <f>VLOOKUP(d8_24_40_56[[#This Row],[8at]],indexLeaf,5)</f>
        <v>1</v>
      </c>
      <c r="O23">
        <f>M22-d8_24_40_56[[#This Row],[56less8]]</f>
        <v>-2</v>
      </c>
      <c r="P23" t="b">
        <f>d8_24_40_56[[#This Row],[24at]]-d8_24_40_56[[#This Row],[56at]]=1</f>
        <v>1</v>
      </c>
      <c r="Q23">
        <f>(d8_24_40_56[[#This Row],[8at]]-15)/2</f>
        <v>0</v>
      </c>
      <c r="R23">
        <f>(d8_24_40_56[[#This Row],[24at]]-18)/2</f>
        <v>11</v>
      </c>
      <c r="S23" t="e">
        <f>22+4-3*6+VLOOKUP(d8_24_40_56[[#This Row],[40at]], indexLeaf,6)*2+VLOOKUP(d8_24_40_56[[#This Row],[40at]], indexLeaf,7)</f>
        <v>#VALUE!</v>
      </c>
      <c r="T23" t="e">
        <f>d8_24_40_56[[#This Row],[2d5ExcludeAbove]]-(1+d8_24_40_56[[#This Row],[24index]])</f>
        <v>#VALUE!</v>
      </c>
      <c r="U23">
        <f>d8_24_40_56[[#This Row],[24index]]-d8_24_40_56[[#This Row],[8index]]</f>
        <v>11</v>
      </c>
      <c r="V23">
        <f>21-d8_24_40_56[[#This Row],[24index]]</f>
        <v>10</v>
      </c>
    </row>
    <row r="24" spans="1:22" x14ac:dyDescent="0.25">
      <c r="A24">
        <v>15</v>
      </c>
      <c r="B24">
        <f>(64-d8_24_40_56[[#This Row],[8at]] + 1)/2+1</f>
        <v>26</v>
      </c>
      <c r="C24">
        <f>VLOOKUP(d8_24_40_56[[#This Row],[8at]],indexLeaf,3)</f>
        <v>4</v>
      </c>
      <c r="D24" t="str">
        <f>DEC2BIN(d8_24_40_56[[#This Row],[8at]],6)</f>
        <v>001111</v>
      </c>
      <c r="E24">
        <v>16</v>
      </c>
      <c r="F24" t="str">
        <f>DEC2BIN(d8_24_40_56[[#This Row],[40at]],6)</f>
        <v>010000</v>
      </c>
      <c r="G24">
        <f>VLOOKUP(d8_24_40_56[[#This Row],[40at]],indexLeaf,4)</f>
        <v>4</v>
      </c>
      <c r="H24">
        <v>41</v>
      </c>
      <c r="I24">
        <f>64-2-d8_24_40_56[[#This Row],[8at]]</f>
        <v>47</v>
      </c>
      <c r="J24">
        <f>64-d8_24_40_56[[#This Row],[8at]] -3</f>
        <v>46</v>
      </c>
      <c r="K24">
        <f>64-d8_24_40_56[[#This Row],[56at]]</f>
        <v>23</v>
      </c>
      <c r="L24">
        <v>42</v>
      </c>
      <c r="M24">
        <f>d8_24_40_56[[#This Row],[56at]]-d8_24_40_56[[#This Row],[8at]]</f>
        <v>26</v>
      </c>
      <c r="N24">
        <f>VLOOKUP(d8_24_40_56[[#This Row],[8at]],indexLeaf,5)</f>
        <v>1</v>
      </c>
      <c r="O24">
        <f>M23-d8_24_40_56[[#This Row],[56less8]]</f>
        <v>-2</v>
      </c>
      <c r="P24" t="b">
        <f>d8_24_40_56[[#This Row],[24at]]-d8_24_40_56[[#This Row],[56at]]=1</f>
        <v>1</v>
      </c>
      <c r="Q24">
        <f>(d8_24_40_56[[#This Row],[8at]]-15)/2</f>
        <v>0</v>
      </c>
      <c r="R24">
        <f>(d8_24_40_56[[#This Row],[24at]]-18)/2</f>
        <v>12</v>
      </c>
      <c r="S24" t="e">
        <f>22+4-3*6+VLOOKUP(d8_24_40_56[[#This Row],[40at]], indexLeaf,6)*2+VLOOKUP(d8_24_40_56[[#This Row],[40at]], indexLeaf,7)</f>
        <v>#VALUE!</v>
      </c>
      <c r="T24" t="e">
        <f>d8_24_40_56[[#This Row],[2d5ExcludeAbove]]-(1+d8_24_40_56[[#This Row],[24index]])</f>
        <v>#VALUE!</v>
      </c>
      <c r="U24">
        <f>d8_24_40_56[[#This Row],[24index]]-d8_24_40_56[[#This Row],[8index]]</f>
        <v>12</v>
      </c>
      <c r="V24">
        <f>21-d8_24_40_56[[#This Row],[24index]]</f>
        <v>9</v>
      </c>
    </row>
    <row r="25" spans="1:22" x14ac:dyDescent="0.25">
      <c r="A25">
        <v>15</v>
      </c>
      <c r="B25">
        <f>(64-d8_24_40_56[[#This Row],[8at]] + 1)/2+1</f>
        <v>26</v>
      </c>
      <c r="C25">
        <f>VLOOKUP(d8_24_40_56[[#This Row],[8at]],indexLeaf,3)</f>
        <v>4</v>
      </c>
      <c r="D25" t="str">
        <f>DEC2BIN(d8_24_40_56[[#This Row],[8at]],6)</f>
        <v>001111</v>
      </c>
      <c r="E25">
        <v>16</v>
      </c>
      <c r="F25" t="str">
        <f>DEC2BIN(d8_24_40_56[[#This Row],[40at]],6)</f>
        <v>010000</v>
      </c>
      <c r="G25">
        <f>VLOOKUP(d8_24_40_56[[#This Row],[40at]],indexLeaf,4)</f>
        <v>4</v>
      </c>
      <c r="H25">
        <v>43</v>
      </c>
      <c r="I25">
        <f>64-2-d8_24_40_56[[#This Row],[8at]]</f>
        <v>47</v>
      </c>
      <c r="J25">
        <f>64-d8_24_40_56[[#This Row],[8at]] -3</f>
        <v>46</v>
      </c>
      <c r="K25">
        <f>64-d8_24_40_56[[#This Row],[56at]]</f>
        <v>21</v>
      </c>
      <c r="L25">
        <v>44</v>
      </c>
      <c r="M25">
        <f>d8_24_40_56[[#This Row],[56at]]-d8_24_40_56[[#This Row],[8at]]</f>
        <v>28</v>
      </c>
      <c r="N25">
        <f>VLOOKUP(d8_24_40_56[[#This Row],[8at]],indexLeaf,5)</f>
        <v>1</v>
      </c>
      <c r="O25">
        <f>M24-d8_24_40_56[[#This Row],[56less8]]</f>
        <v>-2</v>
      </c>
      <c r="P25" t="b">
        <f>d8_24_40_56[[#This Row],[24at]]-d8_24_40_56[[#This Row],[56at]]=1</f>
        <v>1</v>
      </c>
      <c r="Q25">
        <f>(d8_24_40_56[[#This Row],[8at]]-15)/2</f>
        <v>0</v>
      </c>
      <c r="R25">
        <f>(d8_24_40_56[[#This Row],[24at]]-18)/2</f>
        <v>13</v>
      </c>
      <c r="S25" t="e">
        <f>22+4-3*6+VLOOKUP(d8_24_40_56[[#This Row],[40at]], indexLeaf,6)*2+VLOOKUP(d8_24_40_56[[#This Row],[40at]], indexLeaf,7)</f>
        <v>#VALUE!</v>
      </c>
      <c r="T25" t="e">
        <f>d8_24_40_56[[#This Row],[2d5ExcludeAbove]]-(1+d8_24_40_56[[#This Row],[24index]])</f>
        <v>#VALUE!</v>
      </c>
      <c r="U25">
        <f>d8_24_40_56[[#This Row],[24index]]-d8_24_40_56[[#This Row],[8index]]</f>
        <v>13</v>
      </c>
      <c r="V25">
        <f>21-d8_24_40_56[[#This Row],[24index]]</f>
        <v>8</v>
      </c>
    </row>
    <row r="26" spans="1:22" x14ac:dyDescent="0.25">
      <c r="A26">
        <v>15</v>
      </c>
      <c r="B26">
        <f>(64-d8_24_40_56[[#This Row],[8at]] + 1)/2+1</f>
        <v>26</v>
      </c>
      <c r="C26">
        <f>VLOOKUP(d8_24_40_56[[#This Row],[8at]],indexLeaf,3)</f>
        <v>4</v>
      </c>
      <c r="D26" t="str">
        <f>DEC2BIN(d8_24_40_56[[#This Row],[8at]],6)</f>
        <v>001111</v>
      </c>
      <c r="E26">
        <v>16</v>
      </c>
      <c r="F26" t="str">
        <f>DEC2BIN(d8_24_40_56[[#This Row],[40at]],6)</f>
        <v>010000</v>
      </c>
      <c r="G26">
        <f>VLOOKUP(d8_24_40_56[[#This Row],[40at]],indexLeaf,4)</f>
        <v>4</v>
      </c>
      <c r="H26" s="21">
        <v>45</v>
      </c>
      <c r="I26">
        <f>64-2-d8_24_40_56[[#This Row],[8at]]</f>
        <v>47</v>
      </c>
      <c r="J26">
        <f>64-d8_24_40_56[[#This Row],[8at]] -3</f>
        <v>46</v>
      </c>
      <c r="K26">
        <f>64-d8_24_40_56[[#This Row],[56at]]</f>
        <v>19</v>
      </c>
      <c r="L26">
        <v>46</v>
      </c>
      <c r="M26">
        <f>d8_24_40_56[[#This Row],[56at]]-d8_24_40_56[[#This Row],[8at]]</f>
        <v>30</v>
      </c>
      <c r="N26">
        <f>VLOOKUP(d8_24_40_56[[#This Row],[8at]],indexLeaf,5)</f>
        <v>1</v>
      </c>
      <c r="O26">
        <f>M25-d8_24_40_56[[#This Row],[56less8]]</f>
        <v>-2</v>
      </c>
      <c r="P26" t="b">
        <f>d8_24_40_56[[#This Row],[24at]]-d8_24_40_56[[#This Row],[56at]]=1</f>
        <v>1</v>
      </c>
      <c r="Q26">
        <f>(d8_24_40_56[[#This Row],[8at]]-15)/2</f>
        <v>0</v>
      </c>
      <c r="R26">
        <f>(d8_24_40_56[[#This Row],[24at]]-18)/2</f>
        <v>14</v>
      </c>
      <c r="S26" t="e">
        <f>22+4-3*6+VLOOKUP(d8_24_40_56[[#This Row],[40at]], indexLeaf,6)*2+VLOOKUP(d8_24_40_56[[#This Row],[40at]], indexLeaf,7)</f>
        <v>#VALUE!</v>
      </c>
      <c r="T26" t="e">
        <f>d8_24_40_56[[#This Row],[2d5ExcludeAbove]]-(1+d8_24_40_56[[#This Row],[24index]])</f>
        <v>#VALUE!</v>
      </c>
      <c r="U26">
        <f>d8_24_40_56[[#This Row],[24index]]-d8_24_40_56[[#This Row],[8index]]</f>
        <v>14</v>
      </c>
      <c r="V26">
        <f>21-d8_24_40_56[[#This Row],[24index]]</f>
        <v>7</v>
      </c>
    </row>
    <row r="27" spans="1:22" x14ac:dyDescent="0.25">
      <c r="A27">
        <v>25</v>
      </c>
      <c r="B27">
        <f>(64-d8_24_40_56[[#This Row],[8at]] + 1)/2+1</f>
        <v>21</v>
      </c>
      <c r="C27">
        <f>VLOOKUP(d8_24_40_56[[#This Row],[8at]],indexLeaf,3)</f>
        <v>3</v>
      </c>
      <c r="D27" t="str">
        <f>DEC2BIN(d8_24_40_56[[#This Row],[8at]],6)</f>
        <v>011001</v>
      </c>
      <c r="E27">
        <v>38</v>
      </c>
      <c r="F27" t="str">
        <f>DEC2BIN(d8_24_40_56[[#This Row],[40at]],6)</f>
        <v>100110</v>
      </c>
      <c r="G27">
        <f>VLOOKUP(d8_24_40_56[[#This Row],[40at]],indexLeaf,4)</f>
        <v>1</v>
      </c>
      <c r="H27">
        <v>37</v>
      </c>
      <c r="I27" s="21">
        <f>64-2-d8_24_40_56[[#This Row],[8at]]</f>
        <v>37</v>
      </c>
      <c r="J27" s="21">
        <f>64-d8_24_40_56[[#This Row],[8at]] -3</f>
        <v>36</v>
      </c>
      <c r="K27" s="21">
        <f>64-d8_24_40_56[[#This Row],[56at]]</f>
        <v>27</v>
      </c>
      <c r="L27">
        <v>26</v>
      </c>
      <c r="M27" s="21">
        <f>d8_24_40_56[[#This Row],[56at]]-d8_24_40_56[[#This Row],[8at]]</f>
        <v>12</v>
      </c>
      <c r="N27" s="21">
        <f>VLOOKUP(d8_24_40_56[[#This Row],[8at]],indexLeaf,5)</f>
        <v>2</v>
      </c>
      <c r="O27" s="21">
        <f>M26-d8_24_40_56[[#This Row],[56less8]]</f>
        <v>18</v>
      </c>
      <c r="P27" t="b">
        <f>d8_24_40_56[[#This Row],[24at]]-d8_24_40_56[[#This Row],[56at]]=1</f>
        <v>0</v>
      </c>
      <c r="Q27">
        <f>(d8_24_40_56[[#This Row],[8at]]-15)/2</f>
        <v>5</v>
      </c>
      <c r="R27">
        <f>(d8_24_40_56[[#This Row],[24at]]-18)/2</f>
        <v>4</v>
      </c>
      <c r="S27">
        <f>22+4-3*6+VLOOKUP(d8_24_40_56[[#This Row],[40at]], indexLeaf,6)*2+VLOOKUP(d8_24_40_56[[#This Row],[40at]], indexLeaf,7)</f>
        <v>20</v>
      </c>
      <c r="T27">
        <f>d8_24_40_56[[#This Row],[2d5ExcludeAbove]]-(1+d8_24_40_56[[#This Row],[24index]])</f>
        <v>15</v>
      </c>
      <c r="U27">
        <f>d8_24_40_56[[#This Row],[24index]]-d8_24_40_56[[#This Row],[8index]]</f>
        <v>-1</v>
      </c>
      <c r="V27">
        <f>21-d8_24_40_56[[#This Row],[24index]]</f>
        <v>17</v>
      </c>
    </row>
    <row r="28" spans="1:22" x14ac:dyDescent="0.25">
      <c r="A28">
        <v>25</v>
      </c>
      <c r="B28">
        <f>(64-d8_24_40_56[[#This Row],[8at]] + 1)/2+1</f>
        <v>21</v>
      </c>
      <c r="C28">
        <f>VLOOKUP(d8_24_40_56[[#This Row],[8at]],indexLeaf,3)</f>
        <v>3</v>
      </c>
      <c r="D28" t="str">
        <f>DEC2BIN(d8_24_40_56[[#This Row],[8at]],6)</f>
        <v>011001</v>
      </c>
      <c r="E28">
        <v>58</v>
      </c>
      <c r="F28" t="str">
        <f>DEC2BIN(d8_24_40_56[[#This Row],[40at]],6)</f>
        <v>111010</v>
      </c>
      <c r="G28">
        <f>VLOOKUP(d8_24_40_56[[#This Row],[40at]],indexLeaf,4)</f>
        <v>1</v>
      </c>
      <c r="H28">
        <v>57</v>
      </c>
      <c r="I28">
        <f>64-2-d8_24_40_56[[#This Row],[8at]]</f>
        <v>37</v>
      </c>
      <c r="J28">
        <f>64-d8_24_40_56[[#This Row],[8at]] -3</f>
        <v>36</v>
      </c>
      <c r="K28">
        <f>64-d8_24_40_56[[#This Row],[56at]]</f>
        <v>7</v>
      </c>
      <c r="L28">
        <v>26</v>
      </c>
      <c r="M28">
        <f>d8_24_40_56[[#This Row],[56at]]-d8_24_40_56[[#This Row],[8at]]</f>
        <v>32</v>
      </c>
      <c r="N28">
        <f>VLOOKUP(d8_24_40_56[[#This Row],[8at]],indexLeaf,5)</f>
        <v>2</v>
      </c>
      <c r="O28">
        <f>M27-d8_24_40_56[[#This Row],[56less8]]</f>
        <v>-20</v>
      </c>
      <c r="P28" t="b">
        <f>d8_24_40_56[[#This Row],[24at]]-d8_24_40_56[[#This Row],[56at]]=1</f>
        <v>0</v>
      </c>
      <c r="Q28">
        <f>(d8_24_40_56[[#This Row],[8at]]-15)/2</f>
        <v>5</v>
      </c>
      <c r="R28">
        <f>(d8_24_40_56[[#This Row],[24at]]-18)/2</f>
        <v>4</v>
      </c>
      <c r="S28">
        <f>22+4-3*6+VLOOKUP(d8_24_40_56[[#This Row],[40at]], indexLeaf,6)*2+VLOOKUP(d8_24_40_56[[#This Row],[40at]], indexLeaf,7)</f>
        <v>22</v>
      </c>
      <c r="T28">
        <f>d8_24_40_56[[#This Row],[2d5ExcludeAbove]]-(1+d8_24_40_56[[#This Row],[24index]])</f>
        <v>17</v>
      </c>
      <c r="U28">
        <f>d8_24_40_56[[#This Row],[24index]]-d8_24_40_56[[#This Row],[8index]]</f>
        <v>-1</v>
      </c>
      <c r="V28">
        <f>21-d8_24_40_56[[#This Row],[24index]]</f>
        <v>17</v>
      </c>
    </row>
    <row r="29" spans="1:22" x14ac:dyDescent="0.25">
      <c r="A29">
        <v>17</v>
      </c>
      <c r="B29">
        <f>(64-d8_24_40_56[[#This Row],[8at]] + 1)/2+1</f>
        <v>25</v>
      </c>
      <c r="C29">
        <f>VLOOKUP(d8_24_40_56[[#This Row],[8at]],indexLeaf,3)</f>
        <v>2</v>
      </c>
      <c r="D29" t="str">
        <f>DEC2BIN(d8_24_40_56[[#This Row],[8at]],6)</f>
        <v>010001</v>
      </c>
      <c r="E29">
        <v>18</v>
      </c>
      <c r="F29" t="str">
        <f>DEC2BIN(d8_24_40_56[[#This Row],[40at]],6)</f>
        <v>010010</v>
      </c>
      <c r="G29">
        <f>VLOOKUP(d8_24_40_56[[#This Row],[40at]],indexLeaf,4)</f>
        <v>1</v>
      </c>
      <c r="H29">
        <v>19</v>
      </c>
      <c r="I29">
        <f>64-2-d8_24_40_56[[#This Row],[8at]]</f>
        <v>45</v>
      </c>
      <c r="J29">
        <f>64-d8_24_40_56[[#This Row],[8at]] -3</f>
        <v>44</v>
      </c>
      <c r="K29">
        <f>64-d8_24_40_56[[#This Row],[56at]]</f>
        <v>45</v>
      </c>
      <c r="L29">
        <v>20</v>
      </c>
      <c r="M29">
        <f>d8_24_40_56[[#This Row],[56at]]-d8_24_40_56[[#This Row],[8at]]</f>
        <v>2</v>
      </c>
      <c r="N29">
        <f>VLOOKUP(d8_24_40_56[[#This Row],[8at]],indexLeaf,5)</f>
        <v>2</v>
      </c>
      <c r="O29">
        <f>M28-d8_24_40_56[[#This Row],[56less8]]</f>
        <v>30</v>
      </c>
      <c r="P29" t="b">
        <f>d8_24_40_56[[#This Row],[24at]]-d8_24_40_56[[#This Row],[56at]]=1</f>
        <v>1</v>
      </c>
      <c r="Q29">
        <f>(d8_24_40_56[[#This Row],[8at]]-15)/2</f>
        <v>1</v>
      </c>
      <c r="R29">
        <f>(d8_24_40_56[[#This Row],[24at]]-18)/2</f>
        <v>1</v>
      </c>
      <c r="S29">
        <f>22+4-3*6+VLOOKUP(d8_24_40_56[[#This Row],[40at]], indexLeaf,6)*2+VLOOKUP(d8_24_40_56[[#This Row],[40at]], indexLeaf,7)</f>
        <v>17</v>
      </c>
      <c r="T29">
        <f>d8_24_40_56[[#This Row],[2d5ExcludeAbove]]-(1+d8_24_40_56[[#This Row],[24index]])</f>
        <v>15</v>
      </c>
      <c r="U29">
        <f>d8_24_40_56[[#This Row],[24index]]-d8_24_40_56[[#This Row],[8index]]</f>
        <v>0</v>
      </c>
      <c r="V29">
        <f>21-d8_24_40_56[[#This Row],[24index]]</f>
        <v>20</v>
      </c>
    </row>
    <row r="30" spans="1:22" x14ac:dyDescent="0.25">
      <c r="A30">
        <v>17</v>
      </c>
      <c r="B30">
        <f>(64-d8_24_40_56[[#This Row],[8at]] + 1)/2+1</f>
        <v>25</v>
      </c>
      <c r="C30">
        <f>VLOOKUP(d8_24_40_56[[#This Row],[8at]],indexLeaf,3)</f>
        <v>2</v>
      </c>
      <c r="D30" t="str">
        <f>DEC2BIN(d8_24_40_56[[#This Row],[8at]],6)</f>
        <v>010001</v>
      </c>
      <c r="E30">
        <v>18</v>
      </c>
      <c r="F30" t="str">
        <f>DEC2BIN(d8_24_40_56[[#This Row],[40at]],6)</f>
        <v>010010</v>
      </c>
      <c r="G30">
        <f>VLOOKUP(d8_24_40_56[[#This Row],[40at]],indexLeaf,4)</f>
        <v>1</v>
      </c>
      <c r="H30">
        <v>21</v>
      </c>
      <c r="I30">
        <f>64-2-d8_24_40_56[[#This Row],[8at]]</f>
        <v>45</v>
      </c>
      <c r="J30">
        <f>64-d8_24_40_56[[#This Row],[8at]] -3</f>
        <v>44</v>
      </c>
      <c r="K30">
        <f>64-d8_24_40_56[[#This Row],[56at]]</f>
        <v>43</v>
      </c>
      <c r="L30">
        <v>22</v>
      </c>
      <c r="M30">
        <f>d8_24_40_56[[#This Row],[56at]]-d8_24_40_56[[#This Row],[8at]]</f>
        <v>4</v>
      </c>
      <c r="N30">
        <f>VLOOKUP(d8_24_40_56[[#This Row],[8at]],indexLeaf,5)</f>
        <v>2</v>
      </c>
      <c r="O30">
        <f>M29-d8_24_40_56[[#This Row],[56less8]]</f>
        <v>-2</v>
      </c>
      <c r="P30" t="b">
        <f>d8_24_40_56[[#This Row],[24at]]-d8_24_40_56[[#This Row],[56at]]=1</f>
        <v>1</v>
      </c>
      <c r="Q30">
        <f>(d8_24_40_56[[#This Row],[8at]]-15)/2</f>
        <v>1</v>
      </c>
      <c r="R30">
        <f>(d8_24_40_56[[#This Row],[24at]]-18)/2</f>
        <v>2</v>
      </c>
      <c r="S30">
        <f>22+4-3*6+VLOOKUP(d8_24_40_56[[#This Row],[40at]], indexLeaf,6)*2+VLOOKUP(d8_24_40_56[[#This Row],[40at]], indexLeaf,7)</f>
        <v>17</v>
      </c>
      <c r="T30">
        <f>d8_24_40_56[[#This Row],[2d5ExcludeAbove]]-(1+d8_24_40_56[[#This Row],[24index]])</f>
        <v>14</v>
      </c>
      <c r="U30">
        <f>d8_24_40_56[[#This Row],[24index]]-d8_24_40_56[[#This Row],[8index]]</f>
        <v>1</v>
      </c>
      <c r="V30">
        <f>21-d8_24_40_56[[#This Row],[24index]]</f>
        <v>19</v>
      </c>
    </row>
    <row r="31" spans="1:22" x14ac:dyDescent="0.25">
      <c r="A31">
        <v>17</v>
      </c>
      <c r="B31">
        <f>(64-d8_24_40_56[[#This Row],[8at]] + 1)/2+1</f>
        <v>25</v>
      </c>
      <c r="C31">
        <f>VLOOKUP(d8_24_40_56[[#This Row],[8at]],indexLeaf,3)</f>
        <v>2</v>
      </c>
      <c r="D31" t="str">
        <f>DEC2BIN(d8_24_40_56[[#This Row],[8at]],6)</f>
        <v>010001</v>
      </c>
      <c r="E31">
        <v>18</v>
      </c>
      <c r="F31" t="str">
        <f>DEC2BIN(d8_24_40_56[[#This Row],[40at]],6)</f>
        <v>010010</v>
      </c>
      <c r="G31">
        <f>VLOOKUP(d8_24_40_56[[#This Row],[40at]],indexLeaf,4)</f>
        <v>1</v>
      </c>
      <c r="H31">
        <v>23</v>
      </c>
      <c r="I31">
        <f>64-2-d8_24_40_56[[#This Row],[8at]]</f>
        <v>45</v>
      </c>
      <c r="J31">
        <f>64-d8_24_40_56[[#This Row],[8at]] -3</f>
        <v>44</v>
      </c>
      <c r="K31">
        <f>64-d8_24_40_56[[#This Row],[56at]]</f>
        <v>41</v>
      </c>
      <c r="L31">
        <v>24</v>
      </c>
      <c r="M31">
        <f>d8_24_40_56[[#This Row],[56at]]-d8_24_40_56[[#This Row],[8at]]</f>
        <v>6</v>
      </c>
      <c r="N31">
        <f>VLOOKUP(d8_24_40_56[[#This Row],[8at]],indexLeaf,5)</f>
        <v>2</v>
      </c>
      <c r="O31">
        <f>M30-d8_24_40_56[[#This Row],[56less8]]</f>
        <v>-2</v>
      </c>
      <c r="P31" t="b">
        <f>d8_24_40_56[[#This Row],[24at]]-d8_24_40_56[[#This Row],[56at]]=1</f>
        <v>1</v>
      </c>
      <c r="Q31">
        <f>(d8_24_40_56[[#This Row],[8at]]-15)/2</f>
        <v>1</v>
      </c>
      <c r="R31">
        <f>(d8_24_40_56[[#This Row],[24at]]-18)/2</f>
        <v>3</v>
      </c>
      <c r="S31">
        <f>22+4-3*6+VLOOKUP(d8_24_40_56[[#This Row],[40at]], indexLeaf,6)*2+VLOOKUP(d8_24_40_56[[#This Row],[40at]], indexLeaf,7)</f>
        <v>17</v>
      </c>
      <c r="T31">
        <f>d8_24_40_56[[#This Row],[2d5ExcludeAbove]]-(1+d8_24_40_56[[#This Row],[24index]])</f>
        <v>13</v>
      </c>
      <c r="U31">
        <f>d8_24_40_56[[#This Row],[24index]]-d8_24_40_56[[#This Row],[8index]]</f>
        <v>2</v>
      </c>
      <c r="V31">
        <f>21-d8_24_40_56[[#This Row],[24index]]</f>
        <v>18</v>
      </c>
    </row>
    <row r="32" spans="1:22" x14ac:dyDescent="0.25">
      <c r="A32">
        <v>17</v>
      </c>
      <c r="B32">
        <f>(64-d8_24_40_56[[#This Row],[8at]] + 1)/2+1</f>
        <v>25</v>
      </c>
      <c r="C32">
        <f>VLOOKUP(d8_24_40_56[[#This Row],[8at]],indexLeaf,3)</f>
        <v>2</v>
      </c>
      <c r="D32" t="str">
        <f>DEC2BIN(d8_24_40_56[[#This Row],[8at]],6)</f>
        <v>010001</v>
      </c>
      <c r="E32">
        <v>18</v>
      </c>
      <c r="F32" t="str">
        <f>DEC2BIN(d8_24_40_56[[#This Row],[40at]],6)</f>
        <v>010010</v>
      </c>
      <c r="G32">
        <f>VLOOKUP(d8_24_40_56[[#This Row],[40at]],indexLeaf,4)</f>
        <v>1</v>
      </c>
      <c r="H32">
        <v>25</v>
      </c>
      <c r="I32">
        <f>64-2-d8_24_40_56[[#This Row],[8at]]</f>
        <v>45</v>
      </c>
      <c r="J32">
        <f>64-d8_24_40_56[[#This Row],[8at]] -3</f>
        <v>44</v>
      </c>
      <c r="K32">
        <f>64-d8_24_40_56[[#This Row],[56at]]</f>
        <v>39</v>
      </c>
      <c r="L32">
        <v>26</v>
      </c>
      <c r="M32">
        <f>d8_24_40_56[[#This Row],[56at]]-d8_24_40_56[[#This Row],[8at]]</f>
        <v>8</v>
      </c>
      <c r="N32">
        <f>VLOOKUP(d8_24_40_56[[#This Row],[8at]],indexLeaf,5)</f>
        <v>2</v>
      </c>
      <c r="O32">
        <f>M31-d8_24_40_56[[#This Row],[56less8]]</f>
        <v>-2</v>
      </c>
      <c r="P32" t="b">
        <f>d8_24_40_56[[#This Row],[24at]]-d8_24_40_56[[#This Row],[56at]]=1</f>
        <v>1</v>
      </c>
      <c r="Q32">
        <f>(d8_24_40_56[[#This Row],[8at]]-15)/2</f>
        <v>1</v>
      </c>
      <c r="R32">
        <f>(d8_24_40_56[[#This Row],[24at]]-18)/2</f>
        <v>4</v>
      </c>
      <c r="S32">
        <f>22+4-3*6+VLOOKUP(d8_24_40_56[[#This Row],[40at]], indexLeaf,6)*2+VLOOKUP(d8_24_40_56[[#This Row],[40at]], indexLeaf,7)</f>
        <v>17</v>
      </c>
      <c r="T32">
        <f>d8_24_40_56[[#This Row],[2d5ExcludeAbove]]-(1+d8_24_40_56[[#This Row],[24index]])</f>
        <v>12</v>
      </c>
      <c r="U32">
        <f>d8_24_40_56[[#This Row],[24index]]-d8_24_40_56[[#This Row],[8index]]</f>
        <v>3</v>
      </c>
      <c r="V32">
        <f>21-d8_24_40_56[[#This Row],[24index]]</f>
        <v>17</v>
      </c>
    </row>
    <row r="33" spans="1:22" x14ac:dyDescent="0.25">
      <c r="A33">
        <v>17</v>
      </c>
      <c r="B33">
        <f>(64-d8_24_40_56[[#This Row],[8at]] + 1)/2+1</f>
        <v>25</v>
      </c>
      <c r="C33">
        <f>VLOOKUP(d8_24_40_56[[#This Row],[8at]],indexLeaf,3)</f>
        <v>2</v>
      </c>
      <c r="D33" t="str">
        <f>DEC2BIN(d8_24_40_56[[#This Row],[8at]],6)</f>
        <v>010001</v>
      </c>
      <c r="E33">
        <v>18</v>
      </c>
      <c r="F33" t="str">
        <f>DEC2BIN(d8_24_40_56[[#This Row],[40at]],6)</f>
        <v>010010</v>
      </c>
      <c r="G33">
        <f>VLOOKUP(d8_24_40_56[[#This Row],[40at]],indexLeaf,4)</f>
        <v>1</v>
      </c>
      <c r="H33">
        <v>27</v>
      </c>
      <c r="I33">
        <f>64-2-d8_24_40_56[[#This Row],[8at]]</f>
        <v>45</v>
      </c>
      <c r="J33">
        <f>64-d8_24_40_56[[#This Row],[8at]] -3</f>
        <v>44</v>
      </c>
      <c r="K33">
        <f>64-d8_24_40_56[[#This Row],[56at]]</f>
        <v>37</v>
      </c>
      <c r="L33">
        <v>28</v>
      </c>
      <c r="M33">
        <f>d8_24_40_56[[#This Row],[56at]]-d8_24_40_56[[#This Row],[8at]]</f>
        <v>10</v>
      </c>
      <c r="N33">
        <f>VLOOKUP(d8_24_40_56[[#This Row],[8at]],indexLeaf,5)</f>
        <v>2</v>
      </c>
      <c r="O33">
        <f>M32-d8_24_40_56[[#This Row],[56less8]]</f>
        <v>-2</v>
      </c>
      <c r="P33" t="b">
        <f>d8_24_40_56[[#This Row],[24at]]-d8_24_40_56[[#This Row],[56at]]=1</f>
        <v>1</v>
      </c>
      <c r="Q33">
        <f>(d8_24_40_56[[#This Row],[8at]]-15)/2</f>
        <v>1</v>
      </c>
      <c r="R33">
        <f>(d8_24_40_56[[#This Row],[24at]]-18)/2</f>
        <v>5</v>
      </c>
      <c r="S33">
        <f>22+4-3*6+VLOOKUP(d8_24_40_56[[#This Row],[40at]], indexLeaf,6)*2+VLOOKUP(d8_24_40_56[[#This Row],[40at]], indexLeaf,7)</f>
        <v>17</v>
      </c>
      <c r="T33">
        <f>d8_24_40_56[[#This Row],[2d5ExcludeAbove]]-(1+d8_24_40_56[[#This Row],[24index]])</f>
        <v>11</v>
      </c>
      <c r="U33">
        <f>d8_24_40_56[[#This Row],[24index]]-d8_24_40_56[[#This Row],[8index]]</f>
        <v>4</v>
      </c>
      <c r="V33">
        <f>21-d8_24_40_56[[#This Row],[24index]]</f>
        <v>16</v>
      </c>
    </row>
    <row r="34" spans="1:22" x14ac:dyDescent="0.25">
      <c r="A34">
        <v>17</v>
      </c>
      <c r="B34">
        <f>(64-d8_24_40_56[[#This Row],[8at]] + 1)/2+1</f>
        <v>25</v>
      </c>
      <c r="C34">
        <f>VLOOKUP(d8_24_40_56[[#This Row],[8at]],indexLeaf,3)</f>
        <v>2</v>
      </c>
      <c r="D34" t="str">
        <f>DEC2BIN(d8_24_40_56[[#This Row],[8at]],6)</f>
        <v>010001</v>
      </c>
      <c r="E34">
        <v>18</v>
      </c>
      <c r="F34" t="str">
        <f>DEC2BIN(d8_24_40_56[[#This Row],[40at]],6)</f>
        <v>010010</v>
      </c>
      <c r="G34">
        <f>VLOOKUP(d8_24_40_56[[#This Row],[40at]],indexLeaf,4)</f>
        <v>1</v>
      </c>
      <c r="H34">
        <v>29</v>
      </c>
      <c r="I34">
        <f>64-2-d8_24_40_56[[#This Row],[8at]]</f>
        <v>45</v>
      </c>
      <c r="J34">
        <f>64-d8_24_40_56[[#This Row],[8at]] -3</f>
        <v>44</v>
      </c>
      <c r="K34">
        <f>64-d8_24_40_56[[#This Row],[56at]]</f>
        <v>35</v>
      </c>
      <c r="L34">
        <v>30</v>
      </c>
      <c r="M34">
        <f>d8_24_40_56[[#This Row],[56at]]-d8_24_40_56[[#This Row],[8at]]</f>
        <v>12</v>
      </c>
      <c r="N34">
        <f>VLOOKUP(d8_24_40_56[[#This Row],[8at]],indexLeaf,5)</f>
        <v>2</v>
      </c>
      <c r="O34">
        <f>M33-d8_24_40_56[[#This Row],[56less8]]</f>
        <v>-2</v>
      </c>
      <c r="P34" t="b">
        <f>d8_24_40_56[[#This Row],[24at]]-d8_24_40_56[[#This Row],[56at]]=1</f>
        <v>1</v>
      </c>
      <c r="Q34">
        <f>(d8_24_40_56[[#This Row],[8at]]-15)/2</f>
        <v>1</v>
      </c>
      <c r="R34">
        <f>(d8_24_40_56[[#This Row],[24at]]-18)/2</f>
        <v>6</v>
      </c>
      <c r="S34">
        <f>22+4-3*6+VLOOKUP(d8_24_40_56[[#This Row],[40at]], indexLeaf,6)*2+VLOOKUP(d8_24_40_56[[#This Row],[40at]], indexLeaf,7)</f>
        <v>17</v>
      </c>
      <c r="T34">
        <f>d8_24_40_56[[#This Row],[2d5ExcludeAbove]]-(1+d8_24_40_56[[#This Row],[24index]])</f>
        <v>10</v>
      </c>
      <c r="U34">
        <f>d8_24_40_56[[#This Row],[24index]]-d8_24_40_56[[#This Row],[8index]]</f>
        <v>5</v>
      </c>
      <c r="V34">
        <f>21-d8_24_40_56[[#This Row],[24index]]</f>
        <v>15</v>
      </c>
    </row>
    <row r="35" spans="1:22" x14ac:dyDescent="0.25">
      <c r="A35">
        <v>27</v>
      </c>
      <c r="B35">
        <f>(64-d8_24_40_56[[#This Row],[8at]] + 1)/2+1</f>
        <v>20</v>
      </c>
      <c r="C35">
        <f>VLOOKUP(d8_24_40_56[[#This Row],[8at]],indexLeaf,3)</f>
        <v>4</v>
      </c>
      <c r="D35" t="str">
        <f>DEC2BIN(d8_24_40_56[[#This Row],[8at]],6)</f>
        <v>011011</v>
      </c>
      <c r="E35">
        <v>36</v>
      </c>
      <c r="F35" t="str">
        <f>DEC2BIN(d8_24_40_56[[#This Row],[40at]],6)</f>
        <v>100100</v>
      </c>
      <c r="G35">
        <f>VLOOKUP(d8_24_40_56[[#This Row],[40at]],indexLeaf,4)</f>
        <v>2</v>
      </c>
      <c r="H35">
        <v>35</v>
      </c>
      <c r="I35" s="21">
        <f>64-2-d8_24_40_56[[#This Row],[8at]]</f>
        <v>35</v>
      </c>
      <c r="J35" s="21">
        <f>64-d8_24_40_56[[#This Row],[8at]] -3</f>
        <v>34</v>
      </c>
      <c r="K35" s="21">
        <f>64-d8_24_40_56[[#This Row],[56at]]</f>
        <v>29</v>
      </c>
      <c r="L35">
        <v>28</v>
      </c>
      <c r="M35" s="21">
        <f>d8_24_40_56[[#This Row],[56at]]-d8_24_40_56[[#This Row],[8at]]</f>
        <v>8</v>
      </c>
      <c r="N35" s="21">
        <f>VLOOKUP(d8_24_40_56[[#This Row],[8at]],indexLeaf,5)</f>
        <v>1</v>
      </c>
      <c r="O35" s="21">
        <f>M34-d8_24_40_56[[#This Row],[56less8]]</f>
        <v>4</v>
      </c>
      <c r="P35" t="b">
        <f>d8_24_40_56[[#This Row],[24at]]-d8_24_40_56[[#This Row],[56at]]=1</f>
        <v>0</v>
      </c>
      <c r="Q35">
        <f>(d8_24_40_56[[#This Row],[8at]]-15)/2</f>
        <v>6</v>
      </c>
      <c r="R35">
        <f>(d8_24_40_56[[#This Row],[24at]]-18)/2</f>
        <v>5</v>
      </c>
      <c r="S35">
        <f>22+4-3*6+VLOOKUP(d8_24_40_56[[#This Row],[40at]], indexLeaf,6)*2+VLOOKUP(d8_24_40_56[[#This Row],[40at]], indexLeaf,7)</f>
        <v>20</v>
      </c>
      <c r="T35">
        <f>d8_24_40_56[[#This Row],[2d5ExcludeAbove]]-(1+d8_24_40_56[[#This Row],[24index]])</f>
        <v>14</v>
      </c>
      <c r="U35">
        <f>d8_24_40_56[[#This Row],[24index]]-d8_24_40_56[[#This Row],[8index]]</f>
        <v>-1</v>
      </c>
      <c r="V35">
        <f>21-d8_24_40_56[[#This Row],[24index]]</f>
        <v>16</v>
      </c>
    </row>
    <row r="36" spans="1:22" x14ac:dyDescent="0.25">
      <c r="A36">
        <v>27</v>
      </c>
      <c r="B36">
        <f>(64-d8_24_40_56[[#This Row],[8at]] + 1)/2+1</f>
        <v>20</v>
      </c>
      <c r="C36">
        <f>VLOOKUP(d8_24_40_56[[#This Row],[8at]],indexLeaf,3)</f>
        <v>4</v>
      </c>
      <c r="D36" t="str">
        <f>DEC2BIN(d8_24_40_56[[#This Row],[8at]],6)</f>
        <v>011011</v>
      </c>
      <c r="E36">
        <v>52</v>
      </c>
      <c r="F36" t="str">
        <f>DEC2BIN(d8_24_40_56[[#This Row],[40at]],6)</f>
        <v>110100</v>
      </c>
      <c r="G36">
        <f>VLOOKUP(d8_24_40_56[[#This Row],[40at]],indexLeaf,4)</f>
        <v>2</v>
      </c>
      <c r="H36">
        <v>51</v>
      </c>
      <c r="I36">
        <f>64-2-d8_24_40_56[[#This Row],[8at]]</f>
        <v>35</v>
      </c>
      <c r="J36">
        <f>64-d8_24_40_56[[#This Row],[8at]] -3</f>
        <v>34</v>
      </c>
      <c r="K36">
        <f>64-d8_24_40_56[[#This Row],[56at]]</f>
        <v>13</v>
      </c>
      <c r="L36">
        <v>28</v>
      </c>
      <c r="M36">
        <f>d8_24_40_56[[#This Row],[56at]]-d8_24_40_56[[#This Row],[8at]]</f>
        <v>24</v>
      </c>
      <c r="N36">
        <f>VLOOKUP(d8_24_40_56[[#This Row],[8at]],indexLeaf,5)</f>
        <v>1</v>
      </c>
      <c r="O36">
        <f>M35-d8_24_40_56[[#This Row],[56less8]]</f>
        <v>-16</v>
      </c>
      <c r="P36" t="b">
        <f>d8_24_40_56[[#This Row],[24at]]-d8_24_40_56[[#This Row],[56at]]=1</f>
        <v>0</v>
      </c>
      <c r="Q36">
        <f>(d8_24_40_56[[#This Row],[8at]]-15)/2</f>
        <v>6</v>
      </c>
      <c r="R36">
        <f>(d8_24_40_56[[#This Row],[24at]]-18)/2</f>
        <v>5</v>
      </c>
      <c r="S36">
        <f>22+4-3*6+VLOOKUP(d8_24_40_56[[#This Row],[40at]], indexLeaf,6)*2+VLOOKUP(d8_24_40_56[[#This Row],[40at]], indexLeaf,7)</f>
        <v>22</v>
      </c>
      <c r="T36">
        <f>d8_24_40_56[[#This Row],[2d5ExcludeAbove]]-(1+d8_24_40_56[[#This Row],[24index]])</f>
        <v>16</v>
      </c>
      <c r="U36">
        <f>d8_24_40_56[[#This Row],[24index]]-d8_24_40_56[[#This Row],[8index]]</f>
        <v>-1</v>
      </c>
      <c r="V36">
        <f>21-d8_24_40_56[[#This Row],[24index]]</f>
        <v>16</v>
      </c>
    </row>
    <row r="37" spans="1:22" x14ac:dyDescent="0.25">
      <c r="A37">
        <v>27</v>
      </c>
      <c r="B37">
        <f>(64-d8_24_40_56[[#This Row],[8at]] + 1)/2+1</f>
        <v>20</v>
      </c>
      <c r="C37">
        <f>VLOOKUP(d8_24_40_56[[#This Row],[8at]],indexLeaf,3)</f>
        <v>4</v>
      </c>
      <c r="D37" t="str">
        <f>DEC2BIN(d8_24_40_56[[#This Row],[8at]],6)</f>
        <v>011011</v>
      </c>
      <c r="E37">
        <v>60</v>
      </c>
      <c r="F37" t="str">
        <f>DEC2BIN(d8_24_40_56[[#This Row],[40at]],6)</f>
        <v>111100</v>
      </c>
      <c r="G37">
        <f>VLOOKUP(d8_24_40_56[[#This Row],[40at]],indexLeaf,4)</f>
        <v>2</v>
      </c>
      <c r="H37">
        <v>59</v>
      </c>
      <c r="I37">
        <f>64-2-d8_24_40_56[[#This Row],[8at]]</f>
        <v>35</v>
      </c>
      <c r="J37">
        <f>64-d8_24_40_56[[#This Row],[8at]] -3</f>
        <v>34</v>
      </c>
      <c r="K37">
        <f>64-d8_24_40_56[[#This Row],[56at]]</f>
        <v>5</v>
      </c>
      <c r="L37">
        <v>28</v>
      </c>
      <c r="M37">
        <f>d8_24_40_56[[#This Row],[56at]]-d8_24_40_56[[#This Row],[8at]]</f>
        <v>32</v>
      </c>
      <c r="N37">
        <f>VLOOKUP(d8_24_40_56[[#This Row],[8at]],indexLeaf,5)</f>
        <v>1</v>
      </c>
      <c r="O37">
        <f>M36-d8_24_40_56[[#This Row],[56less8]]</f>
        <v>-8</v>
      </c>
      <c r="P37" t="b">
        <f>d8_24_40_56[[#This Row],[24at]]-d8_24_40_56[[#This Row],[56at]]=1</f>
        <v>0</v>
      </c>
      <c r="Q37">
        <f>(d8_24_40_56[[#This Row],[8at]]-15)/2</f>
        <v>6</v>
      </c>
      <c r="R37">
        <f>(d8_24_40_56[[#This Row],[24at]]-18)/2</f>
        <v>5</v>
      </c>
      <c r="S37">
        <f>22+4-3*6+VLOOKUP(d8_24_40_56[[#This Row],[40at]], indexLeaf,6)*2+VLOOKUP(d8_24_40_56[[#This Row],[40at]], indexLeaf,7)</f>
        <v>22</v>
      </c>
      <c r="T37">
        <f>d8_24_40_56[[#This Row],[2d5ExcludeAbove]]-(1+d8_24_40_56[[#This Row],[24index]])</f>
        <v>16</v>
      </c>
      <c r="U37">
        <f>d8_24_40_56[[#This Row],[24index]]-d8_24_40_56[[#This Row],[8index]]</f>
        <v>-1</v>
      </c>
      <c r="V37">
        <f>21-d8_24_40_56[[#This Row],[24index]]</f>
        <v>16</v>
      </c>
    </row>
    <row r="38" spans="1:22" x14ac:dyDescent="0.25">
      <c r="A38">
        <v>17</v>
      </c>
      <c r="B38">
        <f>(64-d8_24_40_56[[#This Row],[8at]] + 1)/2+1</f>
        <v>25</v>
      </c>
      <c r="C38">
        <f>VLOOKUP(d8_24_40_56[[#This Row],[8at]],indexLeaf,3)</f>
        <v>2</v>
      </c>
      <c r="D38" t="str">
        <f>DEC2BIN(d8_24_40_56[[#This Row],[8at]],6)</f>
        <v>010001</v>
      </c>
      <c r="E38">
        <v>18</v>
      </c>
      <c r="F38" t="str">
        <f>DEC2BIN(d8_24_40_56[[#This Row],[40at]],6)</f>
        <v>010010</v>
      </c>
      <c r="G38">
        <f>VLOOKUP(d8_24_40_56[[#This Row],[40at]],indexLeaf,4)</f>
        <v>1</v>
      </c>
      <c r="H38">
        <v>31</v>
      </c>
      <c r="I38">
        <f>64-2-d8_24_40_56[[#This Row],[8at]]</f>
        <v>45</v>
      </c>
      <c r="J38">
        <f>64-d8_24_40_56[[#This Row],[8at]] -3</f>
        <v>44</v>
      </c>
      <c r="K38">
        <f>64-d8_24_40_56[[#This Row],[56at]]</f>
        <v>33</v>
      </c>
      <c r="L38">
        <v>32</v>
      </c>
      <c r="M38">
        <f>d8_24_40_56[[#This Row],[56at]]-d8_24_40_56[[#This Row],[8at]]</f>
        <v>14</v>
      </c>
      <c r="N38">
        <f>VLOOKUP(d8_24_40_56[[#This Row],[8at]],indexLeaf,5)</f>
        <v>2</v>
      </c>
      <c r="O38">
        <f>M37-d8_24_40_56[[#This Row],[56less8]]</f>
        <v>18</v>
      </c>
      <c r="P38" t="b">
        <f>d8_24_40_56[[#This Row],[24at]]-d8_24_40_56[[#This Row],[56at]]=1</f>
        <v>1</v>
      </c>
      <c r="Q38">
        <f>(d8_24_40_56[[#This Row],[8at]]-15)/2</f>
        <v>1</v>
      </c>
      <c r="R38">
        <f>(d8_24_40_56[[#This Row],[24at]]-18)/2</f>
        <v>7</v>
      </c>
      <c r="S38">
        <f>22+4-3*6+VLOOKUP(d8_24_40_56[[#This Row],[40at]], indexLeaf,6)*2+VLOOKUP(d8_24_40_56[[#This Row],[40at]], indexLeaf,7)</f>
        <v>17</v>
      </c>
      <c r="T38">
        <f>d8_24_40_56[[#This Row],[2d5ExcludeAbove]]-(1+d8_24_40_56[[#This Row],[24index]])</f>
        <v>9</v>
      </c>
      <c r="U38">
        <f>d8_24_40_56[[#This Row],[24index]]-d8_24_40_56[[#This Row],[8index]]</f>
        <v>6</v>
      </c>
      <c r="V38">
        <f>21-d8_24_40_56[[#This Row],[24index]]</f>
        <v>14</v>
      </c>
    </row>
    <row r="39" spans="1:22" x14ac:dyDescent="0.25">
      <c r="A39">
        <v>17</v>
      </c>
      <c r="B39">
        <f>(64-d8_24_40_56[[#This Row],[8at]] + 1)/2+1</f>
        <v>25</v>
      </c>
      <c r="C39">
        <f>VLOOKUP(d8_24_40_56[[#This Row],[8at]],indexLeaf,3)</f>
        <v>2</v>
      </c>
      <c r="D39" t="str">
        <f>DEC2BIN(d8_24_40_56[[#This Row],[8at]],6)</f>
        <v>010001</v>
      </c>
      <c r="E39">
        <v>18</v>
      </c>
      <c r="F39" t="str">
        <f>DEC2BIN(d8_24_40_56[[#This Row],[40at]],6)</f>
        <v>010010</v>
      </c>
      <c r="G39">
        <f>VLOOKUP(d8_24_40_56[[#This Row],[40at]],indexLeaf,4)</f>
        <v>1</v>
      </c>
      <c r="H39">
        <v>33</v>
      </c>
      <c r="I39">
        <f>64-2-d8_24_40_56[[#This Row],[8at]]</f>
        <v>45</v>
      </c>
      <c r="J39">
        <f>64-d8_24_40_56[[#This Row],[8at]] -3</f>
        <v>44</v>
      </c>
      <c r="K39">
        <f>64-d8_24_40_56[[#This Row],[56at]]</f>
        <v>31</v>
      </c>
      <c r="L39">
        <v>34</v>
      </c>
      <c r="M39">
        <f>d8_24_40_56[[#This Row],[56at]]-d8_24_40_56[[#This Row],[8at]]</f>
        <v>16</v>
      </c>
      <c r="N39">
        <f>VLOOKUP(d8_24_40_56[[#This Row],[8at]],indexLeaf,5)</f>
        <v>2</v>
      </c>
      <c r="O39">
        <f>M38-d8_24_40_56[[#This Row],[56less8]]</f>
        <v>-2</v>
      </c>
      <c r="P39" t="b">
        <f>d8_24_40_56[[#This Row],[24at]]-d8_24_40_56[[#This Row],[56at]]=1</f>
        <v>1</v>
      </c>
      <c r="Q39">
        <f>(d8_24_40_56[[#This Row],[8at]]-15)/2</f>
        <v>1</v>
      </c>
      <c r="R39">
        <f>(d8_24_40_56[[#This Row],[24at]]-18)/2</f>
        <v>8</v>
      </c>
      <c r="S39">
        <f>22+4-3*6+VLOOKUP(d8_24_40_56[[#This Row],[40at]], indexLeaf,6)*2+VLOOKUP(d8_24_40_56[[#This Row],[40at]], indexLeaf,7)</f>
        <v>17</v>
      </c>
      <c r="T39">
        <f>d8_24_40_56[[#This Row],[2d5ExcludeAbove]]-(1+d8_24_40_56[[#This Row],[24index]])</f>
        <v>8</v>
      </c>
      <c r="U39">
        <f>d8_24_40_56[[#This Row],[24index]]-d8_24_40_56[[#This Row],[8index]]</f>
        <v>7</v>
      </c>
      <c r="V39">
        <f>21-d8_24_40_56[[#This Row],[24index]]</f>
        <v>13</v>
      </c>
    </row>
    <row r="40" spans="1:22" x14ac:dyDescent="0.25">
      <c r="A40">
        <v>17</v>
      </c>
      <c r="B40">
        <f>(64-d8_24_40_56[[#This Row],[8at]] + 1)/2+1</f>
        <v>25</v>
      </c>
      <c r="C40">
        <f>VLOOKUP(d8_24_40_56[[#This Row],[8at]],indexLeaf,3)</f>
        <v>2</v>
      </c>
      <c r="D40" t="str">
        <f>DEC2BIN(d8_24_40_56[[#This Row],[8at]],6)</f>
        <v>010001</v>
      </c>
      <c r="E40">
        <v>18</v>
      </c>
      <c r="F40" t="str">
        <f>DEC2BIN(d8_24_40_56[[#This Row],[40at]],6)</f>
        <v>010010</v>
      </c>
      <c r="G40">
        <f>VLOOKUP(d8_24_40_56[[#This Row],[40at]],indexLeaf,4)</f>
        <v>1</v>
      </c>
      <c r="H40">
        <v>35</v>
      </c>
      <c r="I40">
        <f>64-2-d8_24_40_56[[#This Row],[8at]]</f>
        <v>45</v>
      </c>
      <c r="J40">
        <f>64-d8_24_40_56[[#This Row],[8at]] -3</f>
        <v>44</v>
      </c>
      <c r="K40">
        <f>64-d8_24_40_56[[#This Row],[56at]]</f>
        <v>29</v>
      </c>
      <c r="L40">
        <v>36</v>
      </c>
      <c r="M40">
        <f>d8_24_40_56[[#This Row],[56at]]-d8_24_40_56[[#This Row],[8at]]</f>
        <v>18</v>
      </c>
      <c r="N40">
        <f>VLOOKUP(d8_24_40_56[[#This Row],[8at]],indexLeaf,5)</f>
        <v>2</v>
      </c>
      <c r="O40">
        <f>M39-d8_24_40_56[[#This Row],[56less8]]</f>
        <v>-2</v>
      </c>
      <c r="P40" t="b">
        <f>d8_24_40_56[[#This Row],[24at]]-d8_24_40_56[[#This Row],[56at]]=1</f>
        <v>1</v>
      </c>
      <c r="Q40">
        <f>(d8_24_40_56[[#This Row],[8at]]-15)/2</f>
        <v>1</v>
      </c>
      <c r="R40">
        <f>(d8_24_40_56[[#This Row],[24at]]-18)/2</f>
        <v>9</v>
      </c>
      <c r="S40">
        <f>22+4-3*6+VLOOKUP(d8_24_40_56[[#This Row],[40at]], indexLeaf,6)*2+VLOOKUP(d8_24_40_56[[#This Row],[40at]], indexLeaf,7)</f>
        <v>17</v>
      </c>
      <c r="T40">
        <f>d8_24_40_56[[#This Row],[2d5ExcludeAbove]]-(1+d8_24_40_56[[#This Row],[24index]])</f>
        <v>7</v>
      </c>
      <c r="U40">
        <f>d8_24_40_56[[#This Row],[24index]]-d8_24_40_56[[#This Row],[8index]]</f>
        <v>8</v>
      </c>
      <c r="V40">
        <f>21-d8_24_40_56[[#This Row],[24index]]</f>
        <v>12</v>
      </c>
    </row>
    <row r="41" spans="1:22" x14ac:dyDescent="0.25">
      <c r="A41">
        <v>17</v>
      </c>
      <c r="B41">
        <f>(64-d8_24_40_56[[#This Row],[8at]] + 1)/2+1</f>
        <v>25</v>
      </c>
      <c r="C41">
        <f>VLOOKUP(d8_24_40_56[[#This Row],[8at]],indexLeaf,3)</f>
        <v>2</v>
      </c>
      <c r="D41" t="str">
        <f>DEC2BIN(d8_24_40_56[[#This Row],[8at]],6)</f>
        <v>010001</v>
      </c>
      <c r="E41">
        <v>18</v>
      </c>
      <c r="F41" t="str">
        <f>DEC2BIN(d8_24_40_56[[#This Row],[40at]],6)</f>
        <v>010010</v>
      </c>
      <c r="G41">
        <f>VLOOKUP(d8_24_40_56[[#This Row],[40at]],indexLeaf,4)</f>
        <v>1</v>
      </c>
      <c r="H41">
        <v>37</v>
      </c>
      <c r="I41">
        <f>64-2-d8_24_40_56[[#This Row],[8at]]</f>
        <v>45</v>
      </c>
      <c r="J41">
        <f>64-d8_24_40_56[[#This Row],[8at]] -3</f>
        <v>44</v>
      </c>
      <c r="K41">
        <f>64-d8_24_40_56[[#This Row],[56at]]</f>
        <v>27</v>
      </c>
      <c r="L41">
        <v>38</v>
      </c>
      <c r="M41">
        <f>d8_24_40_56[[#This Row],[56at]]-d8_24_40_56[[#This Row],[8at]]</f>
        <v>20</v>
      </c>
      <c r="N41">
        <f>VLOOKUP(d8_24_40_56[[#This Row],[8at]],indexLeaf,5)</f>
        <v>2</v>
      </c>
      <c r="O41">
        <f>M40-d8_24_40_56[[#This Row],[56less8]]</f>
        <v>-2</v>
      </c>
      <c r="P41" t="b">
        <f>d8_24_40_56[[#This Row],[24at]]-d8_24_40_56[[#This Row],[56at]]=1</f>
        <v>1</v>
      </c>
      <c r="Q41">
        <f>(d8_24_40_56[[#This Row],[8at]]-15)/2</f>
        <v>1</v>
      </c>
      <c r="R41">
        <f>(d8_24_40_56[[#This Row],[24at]]-18)/2</f>
        <v>10</v>
      </c>
      <c r="S41">
        <f>22+4-3*6+VLOOKUP(d8_24_40_56[[#This Row],[40at]], indexLeaf,6)*2+VLOOKUP(d8_24_40_56[[#This Row],[40at]], indexLeaf,7)</f>
        <v>17</v>
      </c>
      <c r="T41">
        <f>d8_24_40_56[[#This Row],[2d5ExcludeAbove]]-(1+d8_24_40_56[[#This Row],[24index]])</f>
        <v>6</v>
      </c>
      <c r="U41">
        <f>d8_24_40_56[[#This Row],[24index]]-d8_24_40_56[[#This Row],[8index]]</f>
        <v>9</v>
      </c>
      <c r="V41">
        <f>21-d8_24_40_56[[#This Row],[24index]]</f>
        <v>11</v>
      </c>
    </row>
    <row r="42" spans="1:22" x14ac:dyDescent="0.25">
      <c r="A42">
        <v>17</v>
      </c>
      <c r="B42">
        <f>(64-d8_24_40_56[[#This Row],[8at]] + 1)/2+1</f>
        <v>25</v>
      </c>
      <c r="C42">
        <f>VLOOKUP(d8_24_40_56[[#This Row],[8at]],indexLeaf,3)</f>
        <v>2</v>
      </c>
      <c r="D42" t="str">
        <f>DEC2BIN(d8_24_40_56[[#This Row],[8at]],6)</f>
        <v>010001</v>
      </c>
      <c r="E42">
        <v>18</v>
      </c>
      <c r="F42" t="str">
        <f>DEC2BIN(d8_24_40_56[[#This Row],[40at]],6)</f>
        <v>010010</v>
      </c>
      <c r="G42">
        <f>VLOOKUP(d8_24_40_56[[#This Row],[40at]],indexLeaf,4)</f>
        <v>1</v>
      </c>
      <c r="H42">
        <v>39</v>
      </c>
      <c r="I42">
        <f>64-2-d8_24_40_56[[#This Row],[8at]]</f>
        <v>45</v>
      </c>
      <c r="J42">
        <f>64-d8_24_40_56[[#This Row],[8at]] -3</f>
        <v>44</v>
      </c>
      <c r="K42">
        <f>64-d8_24_40_56[[#This Row],[56at]]</f>
        <v>25</v>
      </c>
      <c r="L42">
        <v>40</v>
      </c>
      <c r="M42">
        <f>d8_24_40_56[[#This Row],[56at]]-d8_24_40_56[[#This Row],[8at]]</f>
        <v>22</v>
      </c>
      <c r="N42">
        <f>VLOOKUP(d8_24_40_56[[#This Row],[8at]],indexLeaf,5)</f>
        <v>2</v>
      </c>
      <c r="O42">
        <f>M41-d8_24_40_56[[#This Row],[56less8]]</f>
        <v>-2</v>
      </c>
      <c r="P42" t="b">
        <f>d8_24_40_56[[#This Row],[24at]]-d8_24_40_56[[#This Row],[56at]]=1</f>
        <v>1</v>
      </c>
      <c r="Q42">
        <f>(d8_24_40_56[[#This Row],[8at]]-15)/2</f>
        <v>1</v>
      </c>
      <c r="R42">
        <f>(d8_24_40_56[[#This Row],[24at]]-18)/2</f>
        <v>11</v>
      </c>
      <c r="S42">
        <f>22+4-3*6+VLOOKUP(d8_24_40_56[[#This Row],[40at]], indexLeaf,6)*2+VLOOKUP(d8_24_40_56[[#This Row],[40at]], indexLeaf,7)</f>
        <v>17</v>
      </c>
      <c r="T42">
        <f>d8_24_40_56[[#This Row],[2d5ExcludeAbove]]-(1+d8_24_40_56[[#This Row],[24index]])</f>
        <v>5</v>
      </c>
      <c r="U42">
        <f>d8_24_40_56[[#This Row],[24index]]-d8_24_40_56[[#This Row],[8index]]</f>
        <v>10</v>
      </c>
      <c r="V42">
        <f>21-d8_24_40_56[[#This Row],[24index]]</f>
        <v>10</v>
      </c>
    </row>
    <row r="43" spans="1:22" x14ac:dyDescent="0.25">
      <c r="A43">
        <v>17</v>
      </c>
      <c r="B43">
        <f>(64-d8_24_40_56[[#This Row],[8at]] + 1)/2+1</f>
        <v>25</v>
      </c>
      <c r="C43">
        <f>VLOOKUP(d8_24_40_56[[#This Row],[8at]],indexLeaf,3)</f>
        <v>2</v>
      </c>
      <c r="D43" t="str">
        <f>DEC2BIN(d8_24_40_56[[#This Row],[8at]],6)</f>
        <v>010001</v>
      </c>
      <c r="E43">
        <v>18</v>
      </c>
      <c r="F43" t="str">
        <f>DEC2BIN(d8_24_40_56[[#This Row],[40at]],6)</f>
        <v>010010</v>
      </c>
      <c r="G43">
        <f>VLOOKUP(d8_24_40_56[[#This Row],[40at]],indexLeaf,4)</f>
        <v>1</v>
      </c>
      <c r="H43">
        <v>41</v>
      </c>
      <c r="I43">
        <f>64-2-d8_24_40_56[[#This Row],[8at]]</f>
        <v>45</v>
      </c>
      <c r="J43">
        <f>64-d8_24_40_56[[#This Row],[8at]] -3</f>
        <v>44</v>
      </c>
      <c r="K43">
        <f>64-d8_24_40_56[[#This Row],[56at]]</f>
        <v>23</v>
      </c>
      <c r="L43">
        <v>42</v>
      </c>
      <c r="M43">
        <f>d8_24_40_56[[#This Row],[56at]]-d8_24_40_56[[#This Row],[8at]]</f>
        <v>24</v>
      </c>
      <c r="N43">
        <f>VLOOKUP(d8_24_40_56[[#This Row],[8at]],indexLeaf,5)</f>
        <v>2</v>
      </c>
      <c r="O43">
        <f>M42-d8_24_40_56[[#This Row],[56less8]]</f>
        <v>-2</v>
      </c>
      <c r="P43" t="b">
        <f>d8_24_40_56[[#This Row],[24at]]-d8_24_40_56[[#This Row],[56at]]=1</f>
        <v>1</v>
      </c>
      <c r="Q43">
        <f>(d8_24_40_56[[#This Row],[8at]]-15)/2</f>
        <v>1</v>
      </c>
      <c r="R43">
        <f>(d8_24_40_56[[#This Row],[24at]]-18)/2</f>
        <v>12</v>
      </c>
      <c r="S43">
        <f>22+4-3*6+VLOOKUP(d8_24_40_56[[#This Row],[40at]], indexLeaf,6)*2+VLOOKUP(d8_24_40_56[[#This Row],[40at]], indexLeaf,7)</f>
        <v>17</v>
      </c>
      <c r="T43">
        <f>d8_24_40_56[[#This Row],[2d5ExcludeAbove]]-(1+d8_24_40_56[[#This Row],[24index]])</f>
        <v>4</v>
      </c>
      <c r="U43">
        <f>d8_24_40_56[[#This Row],[24index]]-d8_24_40_56[[#This Row],[8index]]</f>
        <v>11</v>
      </c>
      <c r="V43">
        <f>21-d8_24_40_56[[#This Row],[24index]]</f>
        <v>9</v>
      </c>
    </row>
    <row r="44" spans="1:22" x14ac:dyDescent="0.25">
      <c r="A44">
        <v>17</v>
      </c>
      <c r="B44">
        <f>(64-d8_24_40_56[[#This Row],[8at]] + 1)/2+1</f>
        <v>25</v>
      </c>
      <c r="C44">
        <f>VLOOKUP(d8_24_40_56[[#This Row],[8at]],indexLeaf,3)</f>
        <v>2</v>
      </c>
      <c r="D44" t="str">
        <f>DEC2BIN(d8_24_40_56[[#This Row],[8at]],6)</f>
        <v>010001</v>
      </c>
      <c r="E44">
        <v>18</v>
      </c>
      <c r="F44" t="str">
        <f>DEC2BIN(d8_24_40_56[[#This Row],[40at]],6)</f>
        <v>010010</v>
      </c>
      <c r="G44">
        <f>VLOOKUP(d8_24_40_56[[#This Row],[40at]],indexLeaf,4)</f>
        <v>1</v>
      </c>
      <c r="H44" s="21">
        <v>43</v>
      </c>
      <c r="I44">
        <f>64-2-d8_24_40_56[[#This Row],[8at]]</f>
        <v>45</v>
      </c>
      <c r="J44">
        <f>64-d8_24_40_56[[#This Row],[8at]] -3</f>
        <v>44</v>
      </c>
      <c r="K44">
        <f>64-d8_24_40_56[[#This Row],[56at]]</f>
        <v>21</v>
      </c>
      <c r="L44">
        <v>44</v>
      </c>
      <c r="M44">
        <f>d8_24_40_56[[#This Row],[56at]]-d8_24_40_56[[#This Row],[8at]]</f>
        <v>26</v>
      </c>
      <c r="N44">
        <f>VLOOKUP(d8_24_40_56[[#This Row],[8at]],indexLeaf,5)</f>
        <v>2</v>
      </c>
      <c r="O44">
        <f>M43-d8_24_40_56[[#This Row],[56less8]]</f>
        <v>-2</v>
      </c>
      <c r="P44" t="b">
        <f>d8_24_40_56[[#This Row],[24at]]-d8_24_40_56[[#This Row],[56at]]=1</f>
        <v>1</v>
      </c>
      <c r="Q44">
        <f>(d8_24_40_56[[#This Row],[8at]]-15)/2</f>
        <v>1</v>
      </c>
      <c r="R44">
        <f>(d8_24_40_56[[#This Row],[24at]]-18)/2</f>
        <v>13</v>
      </c>
      <c r="S44">
        <f>22+4-3*6+VLOOKUP(d8_24_40_56[[#This Row],[40at]], indexLeaf,6)*2+VLOOKUP(d8_24_40_56[[#This Row],[40at]], indexLeaf,7)</f>
        <v>17</v>
      </c>
      <c r="T44">
        <f>d8_24_40_56[[#This Row],[2d5ExcludeAbove]]-(1+d8_24_40_56[[#This Row],[24index]])</f>
        <v>3</v>
      </c>
      <c r="U44">
        <f>d8_24_40_56[[#This Row],[24index]]-d8_24_40_56[[#This Row],[8index]]</f>
        <v>12</v>
      </c>
      <c r="V44">
        <f>21-d8_24_40_56[[#This Row],[24index]]</f>
        <v>8</v>
      </c>
    </row>
    <row r="45" spans="1:22" x14ac:dyDescent="0.25">
      <c r="A45">
        <v>29</v>
      </c>
      <c r="B45">
        <f>(64-d8_24_40_56[[#This Row],[8at]] + 1)/2+1</f>
        <v>19</v>
      </c>
      <c r="C45">
        <f>VLOOKUP(d8_24_40_56[[#This Row],[8at]],indexLeaf,3)</f>
        <v>4</v>
      </c>
      <c r="D45" t="str">
        <f>DEC2BIN(d8_24_40_56[[#This Row],[8at]],6)</f>
        <v>011101</v>
      </c>
      <c r="E45">
        <v>34</v>
      </c>
      <c r="F45" t="str">
        <f>DEC2BIN(d8_24_40_56[[#This Row],[40at]],6)</f>
        <v>100010</v>
      </c>
      <c r="G45">
        <f>VLOOKUP(d8_24_40_56[[#This Row],[40at]],indexLeaf,4)</f>
        <v>1</v>
      </c>
      <c r="H45">
        <v>33</v>
      </c>
      <c r="I45" s="21">
        <f>64-2-d8_24_40_56[[#This Row],[8at]]</f>
        <v>33</v>
      </c>
      <c r="J45" s="21">
        <f>64-d8_24_40_56[[#This Row],[8at]] -3</f>
        <v>32</v>
      </c>
      <c r="K45" s="21">
        <f>64-d8_24_40_56[[#This Row],[56at]]</f>
        <v>31</v>
      </c>
      <c r="L45">
        <v>30</v>
      </c>
      <c r="M45" s="21">
        <f>d8_24_40_56[[#This Row],[56at]]-d8_24_40_56[[#This Row],[8at]]</f>
        <v>4</v>
      </c>
      <c r="N45" s="21">
        <f>VLOOKUP(d8_24_40_56[[#This Row],[8at]],indexLeaf,5)</f>
        <v>2</v>
      </c>
      <c r="O45" s="21">
        <f>M44-d8_24_40_56[[#This Row],[56less8]]</f>
        <v>22</v>
      </c>
      <c r="P45" t="b">
        <f>d8_24_40_56[[#This Row],[24at]]-d8_24_40_56[[#This Row],[56at]]=1</f>
        <v>0</v>
      </c>
      <c r="Q45">
        <f>(d8_24_40_56[[#This Row],[8at]]-15)/2</f>
        <v>7</v>
      </c>
      <c r="R45">
        <f>(d8_24_40_56[[#This Row],[24at]]-18)/2</f>
        <v>6</v>
      </c>
      <c r="S45">
        <f>22+4-3*6+VLOOKUP(d8_24_40_56[[#This Row],[40at]], indexLeaf,6)*2+VLOOKUP(d8_24_40_56[[#This Row],[40at]], indexLeaf,7)</f>
        <v>19</v>
      </c>
      <c r="T45">
        <f>d8_24_40_56[[#This Row],[2d5ExcludeAbove]]-(1+d8_24_40_56[[#This Row],[24index]])</f>
        <v>12</v>
      </c>
      <c r="U45">
        <f>d8_24_40_56[[#This Row],[24index]]-d8_24_40_56[[#This Row],[8index]]</f>
        <v>-1</v>
      </c>
      <c r="V45">
        <f>21-d8_24_40_56[[#This Row],[24index]]</f>
        <v>15</v>
      </c>
    </row>
    <row r="46" spans="1:22" x14ac:dyDescent="0.25">
      <c r="A46">
        <v>29</v>
      </c>
      <c r="B46">
        <f>(64-d8_24_40_56[[#This Row],[8at]] + 1)/2+1</f>
        <v>19</v>
      </c>
      <c r="C46">
        <f>VLOOKUP(d8_24_40_56[[#This Row],[8at]],indexLeaf,3)</f>
        <v>4</v>
      </c>
      <c r="D46" t="str">
        <f>DEC2BIN(d8_24_40_56[[#This Row],[8at]],6)</f>
        <v>011101</v>
      </c>
      <c r="E46">
        <v>42</v>
      </c>
      <c r="F46" t="str">
        <f>DEC2BIN(d8_24_40_56[[#This Row],[40at]],6)</f>
        <v>101010</v>
      </c>
      <c r="G46">
        <f>VLOOKUP(d8_24_40_56[[#This Row],[40at]],indexLeaf,4)</f>
        <v>1</v>
      </c>
      <c r="H46">
        <v>41</v>
      </c>
      <c r="I46">
        <f>64-2-d8_24_40_56[[#This Row],[8at]]</f>
        <v>33</v>
      </c>
      <c r="J46">
        <f>64-d8_24_40_56[[#This Row],[8at]] -3</f>
        <v>32</v>
      </c>
      <c r="K46">
        <f>64-d8_24_40_56[[#This Row],[56at]]</f>
        <v>23</v>
      </c>
      <c r="L46">
        <v>30</v>
      </c>
      <c r="M46">
        <f>d8_24_40_56[[#This Row],[56at]]-d8_24_40_56[[#This Row],[8at]]</f>
        <v>12</v>
      </c>
      <c r="N46">
        <f>VLOOKUP(d8_24_40_56[[#This Row],[8at]],indexLeaf,5)</f>
        <v>2</v>
      </c>
      <c r="O46">
        <f>M45-d8_24_40_56[[#This Row],[56less8]]</f>
        <v>-8</v>
      </c>
      <c r="P46" t="b">
        <f>d8_24_40_56[[#This Row],[24at]]-d8_24_40_56[[#This Row],[56at]]=1</f>
        <v>0</v>
      </c>
      <c r="Q46">
        <f>(d8_24_40_56[[#This Row],[8at]]-15)/2</f>
        <v>7</v>
      </c>
      <c r="R46">
        <f>(d8_24_40_56[[#This Row],[24at]]-18)/2</f>
        <v>6</v>
      </c>
      <c r="S46">
        <f>22+4-3*6+VLOOKUP(d8_24_40_56[[#This Row],[40at]], indexLeaf,6)*2+VLOOKUP(d8_24_40_56[[#This Row],[40at]], indexLeaf,7)</f>
        <v>21</v>
      </c>
      <c r="T46">
        <f>d8_24_40_56[[#This Row],[2d5ExcludeAbove]]-(1+d8_24_40_56[[#This Row],[24index]])</f>
        <v>14</v>
      </c>
      <c r="U46">
        <f>d8_24_40_56[[#This Row],[24index]]-d8_24_40_56[[#This Row],[8index]]</f>
        <v>-1</v>
      </c>
      <c r="V46">
        <f>21-d8_24_40_56[[#This Row],[24index]]</f>
        <v>15</v>
      </c>
    </row>
    <row r="47" spans="1:22" x14ac:dyDescent="0.25">
      <c r="A47">
        <v>29</v>
      </c>
      <c r="B47">
        <f>(64-d8_24_40_56[[#This Row],[8at]] + 1)/2+1</f>
        <v>19</v>
      </c>
      <c r="C47">
        <f>VLOOKUP(d8_24_40_56[[#This Row],[8at]],indexLeaf,3)</f>
        <v>4</v>
      </c>
      <c r="D47" t="str">
        <f>DEC2BIN(d8_24_40_56[[#This Row],[8at]],6)</f>
        <v>011101</v>
      </c>
      <c r="E47">
        <v>46</v>
      </c>
      <c r="F47" t="str">
        <f>DEC2BIN(d8_24_40_56[[#This Row],[40at]],6)</f>
        <v>101110</v>
      </c>
      <c r="G47">
        <f>VLOOKUP(d8_24_40_56[[#This Row],[40at]],indexLeaf,4)</f>
        <v>1</v>
      </c>
      <c r="H47">
        <v>45</v>
      </c>
      <c r="I47">
        <f>64-2-d8_24_40_56[[#This Row],[8at]]</f>
        <v>33</v>
      </c>
      <c r="J47">
        <f>64-d8_24_40_56[[#This Row],[8at]] -3</f>
        <v>32</v>
      </c>
      <c r="K47">
        <f>64-d8_24_40_56[[#This Row],[56at]]</f>
        <v>19</v>
      </c>
      <c r="L47">
        <v>30</v>
      </c>
      <c r="M47">
        <f>d8_24_40_56[[#This Row],[56at]]-d8_24_40_56[[#This Row],[8at]]</f>
        <v>16</v>
      </c>
      <c r="N47">
        <f>VLOOKUP(d8_24_40_56[[#This Row],[8at]],indexLeaf,5)</f>
        <v>2</v>
      </c>
      <c r="O47">
        <f>M46-d8_24_40_56[[#This Row],[56less8]]</f>
        <v>-4</v>
      </c>
      <c r="P47" t="b">
        <f>d8_24_40_56[[#This Row],[24at]]-d8_24_40_56[[#This Row],[56at]]=1</f>
        <v>0</v>
      </c>
      <c r="Q47">
        <f>(d8_24_40_56[[#This Row],[8at]]-15)/2</f>
        <v>7</v>
      </c>
      <c r="R47">
        <f>(d8_24_40_56[[#This Row],[24at]]-18)/2</f>
        <v>6</v>
      </c>
      <c r="S47">
        <f>22+4-3*6+VLOOKUP(d8_24_40_56[[#This Row],[40at]], indexLeaf,6)*2+VLOOKUP(d8_24_40_56[[#This Row],[40at]], indexLeaf,7)</f>
        <v>21</v>
      </c>
      <c r="T47">
        <f>d8_24_40_56[[#This Row],[2d5ExcludeAbove]]-(1+d8_24_40_56[[#This Row],[24index]])</f>
        <v>14</v>
      </c>
      <c r="U47">
        <f>d8_24_40_56[[#This Row],[24index]]-d8_24_40_56[[#This Row],[8index]]</f>
        <v>-1</v>
      </c>
      <c r="V47">
        <f>21-d8_24_40_56[[#This Row],[24index]]</f>
        <v>15</v>
      </c>
    </row>
    <row r="48" spans="1:22" x14ac:dyDescent="0.25">
      <c r="A48">
        <v>29</v>
      </c>
      <c r="B48">
        <f>(64-d8_24_40_56[[#This Row],[8at]] + 1)/2+1</f>
        <v>19</v>
      </c>
      <c r="C48">
        <f>VLOOKUP(d8_24_40_56[[#This Row],[8at]],indexLeaf,3)</f>
        <v>4</v>
      </c>
      <c r="D48" t="str">
        <f>DEC2BIN(d8_24_40_56[[#This Row],[8at]],6)</f>
        <v>011101</v>
      </c>
      <c r="E48">
        <v>54</v>
      </c>
      <c r="F48" t="str">
        <f>DEC2BIN(d8_24_40_56[[#This Row],[40at]],6)</f>
        <v>110110</v>
      </c>
      <c r="G48">
        <f>VLOOKUP(d8_24_40_56[[#This Row],[40at]],indexLeaf,4)</f>
        <v>1</v>
      </c>
      <c r="H48">
        <v>53</v>
      </c>
      <c r="I48">
        <f>64-2-d8_24_40_56[[#This Row],[8at]]</f>
        <v>33</v>
      </c>
      <c r="J48">
        <f>64-d8_24_40_56[[#This Row],[8at]] -3</f>
        <v>32</v>
      </c>
      <c r="K48">
        <f>64-d8_24_40_56[[#This Row],[56at]]</f>
        <v>11</v>
      </c>
      <c r="L48">
        <v>30</v>
      </c>
      <c r="M48">
        <f>d8_24_40_56[[#This Row],[56at]]-d8_24_40_56[[#This Row],[8at]]</f>
        <v>24</v>
      </c>
      <c r="N48">
        <f>VLOOKUP(d8_24_40_56[[#This Row],[8at]],indexLeaf,5)</f>
        <v>2</v>
      </c>
      <c r="O48">
        <f>M47-d8_24_40_56[[#This Row],[56less8]]</f>
        <v>-8</v>
      </c>
      <c r="P48" t="b">
        <f>d8_24_40_56[[#This Row],[24at]]-d8_24_40_56[[#This Row],[56at]]=1</f>
        <v>0</v>
      </c>
      <c r="Q48">
        <f>(d8_24_40_56[[#This Row],[8at]]-15)/2</f>
        <v>7</v>
      </c>
      <c r="R48">
        <f>(d8_24_40_56[[#This Row],[24at]]-18)/2</f>
        <v>6</v>
      </c>
      <c r="S48">
        <f>22+4-3*6+VLOOKUP(d8_24_40_56[[#This Row],[40at]], indexLeaf,6)*2+VLOOKUP(d8_24_40_56[[#This Row],[40at]], indexLeaf,7)</f>
        <v>22</v>
      </c>
      <c r="T48">
        <f>d8_24_40_56[[#This Row],[2d5ExcludeAbove]]-(1+d8_24_40_56[[#This Row],[24index]])</f>
        <v>15</v>
      </c>
      <c r="U48">
        <f>d8_24_40_56[[#This Row],[24index]]-d8_24_40_56[[#This Row],[8index]]</f>
        <v>-1</v>
      </c>
      <c r="V48">
        <f>21-d8_24_40_56[[#This Row],[24index]]</f>
        <v>15</v>
      </c>
    </row>
    <row r="49" spans="1:22" x14ac:dyDescent="0.25">
      <c r="A49">
        <v>29</v>
      </c>
      <c r="B49">
        <f>(64-d8_24_40_56[[#This Row],[8at]] + 1)/2+1</f>
        <v>19</v>
      </c>
      <c r="C49">
        <f>VLOOKUP(d8_24_40_56[[#This Row],[8at]],indexLeaf,3)</f>
        <v>4</v>
      </c>
      <c r="D49" t="str">
        <f>DEC2BIN(d8_24_40_56[[#This Row],[8at]],6)</f>
        <v>011101</v>
      </c>
      <c r="E49">
        <v>58</v>
      </c>
      <c r="F49" t="str">
        <f>DEC2BIN(d8_24_40_56[[#This Row],[40at]],6)</f>
        <v>111010</v>
      </c>
      <c r="G49">
        <f>VLOOKUP(d8_24_40_56[[#This Row],[40at]],indexLeaf,4)</f>
        <v>1</v>
      </c>
      <c r="H49">
        <v>57</v>
      </c>
      <c r="I49">
        <f>64-2-d8_24_40_56[[#This Row],[8at]]</f>
        <v>33</v>
      </c>
      <c r="J49">
        <f>64-d8_24_40_56[[#This Row],[8at]] -3</f>
        <v>32</v>
      </c>
      <c r="K49">
        <f>64-d8_24_40_56[[#This Row],[56at]]</f>
        <v>7</v>
      </c>
      <c r="L49">
        <v>30</v>
      </c>
      <c r="M49">
        <f>d8_24_40_56[[#This Row],[56at]]-d8_24_40_56[[#This Row],[8at]]</f>
        <v>28</v>
      </c>
      <c r="N49">
        <f>VLOOKUP(d8_24_40_56[[#This Row],[8at]],indexLeaf,5)</f>
        <v>2</v>
      </c>
      <c r="O49">
        <f>M48-d8_24_40_56[[#This Row],[56less8]]</f>
        <v>-4</v>
      </c>
      <c r="P49" t="b">
        <f>d8_24_40_56[[#This Row],[24at]]-d8_24_40_56[[#This Row],[56at]]=1</f>
        <v>0</v>
      </c>
      <c r="Q49">
        <f>(d8_24_40_56[[#This Row],[8at]]-15)/2</f>
        <v>7</v>
      </c>
      <c r="R49">
        <f>(d8_24_40_56[[#This Row],[24at]]-18)/2</f>
        <v>6</v>
      </c>
      <c r="S49">
        <f>22+4-3*6+VLOOKUP(d8_24_40_56[[#This Row],[40at]], indexLeaf,6)*2+VLOOKUP(d8_24_40_56[[#This Row],[40at]], indexLeaf,7)</f>
        <v>22</v>
      </c>
      <c r="T49">
        <f>d8_24_40_56[[#This Row],[2d5ExcludeAbove]]-(1+d8_24_40_56[[#This Row],[24index]])</f>
        <v>15</v>
      </c>
      <c r="U49">
        <f>d8_24_40_56[[#This Row],[24index]]-d8_24_40_56[[#This Row],[8index]]</f>
        <v>-1</v>
      </c>
      <c r="V49">
        <f>21-d8_24_40_56[[#This Row],[24index]]</f>
        <v>15</v>
      </c>
    </row>
    <row r="50" spans="1:22" x14ac:dyDescent="0.25">
      <c r="A50">
        <v>29</v>
      </c>
      <c r="B50">
        <f>(64-d8_24_40_56[[#This Row],[8at]] + 1)/2+1</f>
        <v>19</v>
      </c>
      <c r="C50">
        <f>VLOOKUP(d8_24_40_56[[#This Row],[8at]],indexLeaf,3)</f>
        <v>4</v>
      </c>
      <c r="D50" t="str">
        <f>DEC2BIN(d8_24_40_56[[#This Row],[8at]],6)</f>
        <v>011101</v>
      </c>
      <c r="E50">
        <v>62</v>
      </c>
      <c r="F50" t="str">
        <f>DEC2BIN(d8_24_40_56[[#This Row],[40at]],6)</f>
        <v>111110</v>
      </c>
      <c r="G50">
        <f>VLOOKUP(d8_24_40_56[[#This Row],[40at]],indexLeaf,4)</f>
        <v>1</v>
      </c>
      <c r="H50">
        <v>61</v>
      </c>
      <c r="I50">
        <f>64-2-d8_24_40_56[[#This Row],[8at]]</f>
        <v>33</v>
      </c>
      <c r="J50">
        <f>64-d8_24_40_56[[#This Row],[8at]] -3</f>
        <v>32</v>
      </c>
      <c r="K50">
        <f>64-d8_24_40_56[[#This Row],[56at]]</f>
        <v>3</v>
      </c>
      <c r="L50">
        <v>30</v>
      </c>
      <c r="M50">
        <f>d8_24_40_56[[#This Row],[56at]]-d8_24_40_56[[#This Row],[8at]]</f>
        <v>32</v>
      </c>
      <c r="N50">
        <f>VLOOKUP(d8_24_40_56[[#This Row],[8at]],indexLeaf,5)</f>
        <v>2</v>
      </c>
      <c r="O50">
        <f>M49-d8_24_40_56[[#This Row],[56less8]]</f>
        <v>-4</v>
      </c>
      <c r="P50" t="b">
        <f>d8_24_40_56[[#This Row],[24at]]-d8_24_40_56[[#This Row],[56at]]=1</f>
        <v>0</v>
      </c>
      <c r="Q50">
        <f>(d8_24_40_56[[#This Row],[8at]]-15)/2</f>
        <v>7</v>
      </c>
      <c r="R50">
        <f>(d8_24_40_56[[#This Row],[24at]]-18)/2</f>
        <v>6</v>
      </c>
      <c r="S50">
        <f>22+4-3*6+VLOOKUP(d8_24_40_56[[#This Row],[40at]], indexLeaf,6)*2+VLOOKUP(d8_24_40_56[[#This Row],[40at]], indexLeaf,7)</f>
        <v>22</v>
      </c>
      <c r="T50">
        <f>d8_24_40_56[[#This Row],[2d5ExcludeAbove]]-(1+d8_24_40_56[[#This Row],[24index]])</f>
        <v>15</v>
      </c>
      <c r="U50">
        <f>d8_24_40_56[[#This Row],[24index]]-d8_24_40_56[[#This Row],[8index]]</f>
        <v>-1</v>
      </c>
      <c r="V50">
        <f>21-d8_24_40_56[[#This Row],[24index]]</f>
        <v>15</v>
      </c>
    </row>
    <row r="51" spans="1:22" x14ac:dyDescent="0.25">
      <c r="A51">
        <v>19</v>
      </c>
      <c r="B51">
        <f>(64-d8_24_40_56[[#This Row],[8at]] + 1)/2+1</f>
        <v>24</v>
      </c>
      <c r="C51">
        <f>VLOOKUP(d8_24_40_56[[#This Row],[8at]],indexLeaf,3)</f>
        <v>3</v>
      </c>
      <c r="D51" t="str">
        <f>DEC2BIN(d8_24_40_56[[#This Row],[8at]],6)</f>
        <v>010011</v>
      </c>
      <c r="E51">
        <v>20</v>
      </c>
      <c r="F51" t="str">
        <f>DEC2BIN(d8_24_40_56[[#This Row],[40at]],6)</f>
        <v>010100</v>
      </c>
      <c r="G51">
        <f>VLOOKUP(d8_24_40_56[[#This Row],[40at]],indexLeaf,4)</f>
        <v>2</v>
      </c>
      <c r="H51">
        <v>21</v>
      </c>
      <c r="I51">
        <f>64-2-d8_24_40_56[[#This Row],[8at]]</f>
        <v>43</v>
      </c>
      <c r="J51">
        <f>64-d8_24_40_56[[#This Row],[8at]] -3</f>
        <v>42</v>
      </c>
      <c r="K51">
        <f>64-d8_24_40_56[[#This Row],[56at]]</f>
        <v>43</v>
      </c>
      <c r="L51">
        <v>22</v>
      </c>
      <c r="M51">
        <f>d8_24_40_56[[#This Row],[56at]]-d8_24_40_56[[#This Row],[8at]]</f>
        <v>2</v>
      </c>
      <c r="N51">
        <f>VLOOKUP(d8_24_40_56[[#This Row],[8at]],indexLeaf,5)</f>
        <v>0</v>
      </c>
      <c r="O51">
        <f>M50-d8_24_40_56[[#This Row],[56less8]]</f>
        <v>30</v>
      </c>
      <c r="P51" t="b">
        <f>d8_24_40_56[[#This Row],[24at]]-d8_24_40_56[[#This Row],[56at]]=1</f>
        <v>1</v>
      </c>
      <c r="Q51">
        <f>(d8_24_40_56[[#This Row],[8at]]-15)/2</f>
        <v>2</v>
      </c>
      <c r="R51">
        <f>(d8_24_40_56[[#This Row],[24at]]-18)/2</f>
        <v>2</v>
      </c>
      <c r="S51">
        <f>22+4-3*6+VLOOKUP(d8_24_40_56[[#This Row],[40at]], indexLeaf,6)*2+VLOOKUP(d8_24_40_56[[#This Row],[40at]], indexLeaf,7)</f>
        <v>18</v>
      </c>
      <c r="T51">
        <f>d8_24_40_56[[#This Row],[2d5ExcludeAbove]]-(1+d8_24_40_56[[#This Row],[24index]])</f>
        <v>15</v>
      </c>
      <c r="U51">
        <f>d8_24_40_56[[#This Row],[24index]]-d8_24_40_56[[#This Row],[8index]]</f>
        <v>0</v>
      </c>
      <c r="V51">
        <f>21-d8_24_40_56[[#This Row],[24index]]</f>
        <v>19</v>
      </c>
    </row>
    <row r="52" spans="1:22" x14ac:dyDescent="0.25">
      <c r="A52">
        <v>19</v>
      </c>
      <c r="B52">
        <f>(64-d8_24_40_56[[#This Row],[8at]] + 1)/2+1</f>
        <v>24</v>
      </c>
      <c r="C52">
        <f>VLOOKUP(d8_24_40_56[[#This Row],[8at]],indexLeaf,3)</f>
        <v>3</v>
      </c>
      <c r="D52" t="str">
        <f>DEC2BIN(d8_24_40_56[[#This Row],[8at]],6)</f>
        <v>010011</v>
      </c>
      <c r="E52">
        <v>20</v>
      </c>
      <c r="F52" t="str">
        <f>DEC2BIN(d8_24_40_56[[#This Row],[40at]],6)</f>
        <v>010100</v>
      </c>
      <c r="G52">
        <f>VLOOKUP(d8_24_40_56[[#This Row],[40at]],indexLeaf,4)</f>
        <v>2</v>
      </c>
      <c r="H52">
        <v>23</v>
      </c>
      <c r="I52">
        <f>64-2-d8_24_40_56[[#This Row],[8at]]</f>
        <v>43</v>
      </c>
      <c r="J52">
        <f>64-d8_24_40_56[[#This Row],[8at]] -3</f>
        <v>42</v>
      </c>
      <c r="K52">
        <f>64-d8_24_40_56[[#This Row],[56at]]</f>
        <v>41</v>
      </c>
      <c r="L52">
        <v>24</v>
      </c>
      <c r="M52">
        <f>d8_24_40_56[[#This Row],[56at]]-d8_24_40_56[[#This Row],[8at]]</f>
        <v>4</v>
      </c>
      <c r="N52">
        <f>VLOOKUP(d8_24_40_56[[#This Row],[8at]],indexLeaf,5)</f>
        <v>0</v>
      </c>
      <c r="O52">
        <f>M51-d8_24_40_56[[#This Row],[56less8]]</f>
        <v>-2</v>
      </c>
      <c r="P52" t="b">
        <f>d8_24_40_56[[#This Row],[24at]]-d8_24_40_56[[#This Row],[56at]]=1</f>
        <v>1</v>
      </c>
      <c r="Q52">
        <f>(d8_24_40_56[[#This Row],[8at]]-15)/2</f>
        <v>2</v>
      </c>
      <c r="R52">
        <f>(d8_24_40_56[[#This Row],[24at]]-18)/2</f>
        <v>3</v>
      </c>
      <c r="S52">
        <f>22+4-3*6+VLOOKUP(d8_24_40_56[[#This Row],[40at]], indexLeaf,6)*2+VLOOKUP(d8_24_40_56[[#This Row],[40at]], indexLeaf,7)</f>
        <v>18</v>
      </c>
      <c r="T52">
        <f>d8_24_40_56[[#This Row],[2d5ExcludeAbove]]-(1+d8_24_40_56[[#This Row],[24index]])</f>
        <v>14</v>
      </c>
      <c r="U52">
        <f>d8_24_40_56[[#This Row],[24index]]-d8_24_40_56[[#This Row],[8index]]</f>
        <v>1</v>
      </c>
      <c r="V52">
        <f>21-d8_24_40_56[[#This Row],[24index]]</f>
        <v>18</v>
      </c>
    </row>
    <row r="53" spans="1:22" x14ac:dyDescent="0.25">
      <c r="A53">
        <v>19</v>
      </c>
      <c r="B53">
        <f>(64-d8_24_40_56[[#This Row],[8at]] + 1)/2+1</f>
        <v>24</v>
      </c>
      <c r="C53">
        <f>VLOOKUP(d8_24_40_56[[#This Row],[8at]],indexLeaf,3)</f>
        <v>3</v>
      </c>
      <c r="D53" t="str">
        <f>DEC2BIN(d8_24_40_56[[#This Row],[8at]],6)</f>
        <v>010011</v>
      </c>
      <c r="E53">
        <v>20</v>
      </c>
      <c r="F53" t="str">
        <f>DEC2BIN(d8_24_40_56[[#This Row],[40at]],6)</f>
        <v>010100</v>
      </c>
      <c r="G53">
        <f>VLOOKUP(d8_24_40_56[[#This Row],[40at]],indexLeaf,4)</f>
        <v>2</v>
      </c>
      <c r="H53">
        <v>25</v>
      </c>
      <c r="I53">
        <f>64-2-d8_24_40_56[[#This Row],[8at]]</f>
        <v>43</v>
      </c>
      <c r="J53">
        <f>64-d8_24_40_56[[#This Row],[8at]] -3</f>
        <v>42</v>
      </c>
      <c r="K53">
        <f>64-d8_24_40_56[[#This Row],[56at]]</f>
        <v>39</v>
      </c>
      <c r="L53">
        <v>26</v>
      </c>
      <c r="M53">
        <f>d8_24_40_56[[#This Row],[56at]]-d8_24_40_56[[#This Row],[8at]]</f>
        <v>6</v>
      </c>
      <c r="N53">
        <f>VLOOKUP(d8_24_40_56[[#This Row],[8at]],indexLeaf,5)</f>
        <v>0</v>
      </c>
      <c r="O53">
        <f>M52-d8_24_40_56[[#This Row],[56less8]]</f>
        <v>-2</v>
      </c>
      <c r="P53" t="b">
        <f>d8_24_40_56[[#This Row],[24at]]-d8_24_40_56[[#This Row],[56at]]=1</f>
        <v>1</v>
      </c>
      <c r="Q53">
        <f>(d8_24_40_56[[#This Row],[8at]]-15)/2</f>
        <v>2</v>
      </c>
      <c r="R53">
        <f>(d8_24_40_56[[#This Row],[24at]]-18)/2</f>
        <v>4</v>
      </c>
      <c r="S53">
        <f>22+4-3*6+VLOOKUP(d8_24_40_56[[#This Row],[40at]], indexLeaf,6)*2+VLOOKUP(d8_24_40_56[[#This Row],[40at]], indexLeaf,7)</f>
        <v>18</v>
      </c>
      <c r="T53">
        <f>d8_24_40_56[[#This Row],[2d5ExcludeAbove]]-(1+d8_24_40_56[[#This Row],[24index]])</f>
        <v>13</v>
      </c>
      <c r="U53">
        <f>d8_24_40_56[[#This Row],[24index]]-d8_24_40_56[[#This Row],[8index]]</f>
        <v>2</v>
      </c>
      <c r="V53">
        <f>21-d8_24_40_56[[#This Row],[24index]]</f>
        <v>17</v>
      </c>
    </row>
    <row r="54" spans="1:22" x14ac:dyDescent="0.25">
      <c r="A54">
        <v>19</v>
      </c>
      <c r="B54">
        <f>(64-d8_24_40_56[[#This Row],[8at]] + 1)/2+1</f>
        <v>24</v>
      </c>
      <c r="C54">
        <f>VLOOKUP(d8_24_40_56[[#This Row],[8at]],indexLeaf,3)</f>
        <v>3</v>
      </c>
      <c r="D54" t="str">
        <f>DEC2BIN(d8_24_40_56[[#This Row],[8at]],6)</f>
        <v>010011</v>
      </c>
      <c r="E54">
        <v>20</v>
      </c>
      <c r="F54" t="str">
        <f>DEC2BIN(d8_24_40_56[[#This Row],[40at]],6)</f>
        <v>010100</v>
      </c>
      <c r="G54">
        <f>VLOOKUP(d8_24_40_56[[#This Row],[40at]],indexLeaf,4)</f>
        <v>2</v>
      </c>
      <c r="H54">
        <v>27</v>
      </c>
      <c r="I54">
        <f>64-2-d8_24_40_56[[#This Row],[8at]]</f>
        <v>43</v>
      </c>
      <c r="J54">
        <f>64-d8_24_40_56[[#This Row],[8at]] -3</f>
        <v>42</v>
      </c>
      <c r="K54">
        <f>64-d8_24_40_56[[#This Row],[56at]]</f>
        <v>37</v>
      </c>
      <c r="L54">
        <v>28</v>
      </c>
      <c r="M54">
        <f>d8_24_40_56[[#This Row],[56at]]-d8_24_40_56[[#This Row],[8at]]</f>
        <v>8</v>
      </c>
      <c r="N54">
        <f>VLOOKUP(d8_24_40_56[[#This Row],[8at]],indexLeaf,5)</f>
        <v>0</v>
      </c>
      <c r="O54">
        <f>M53-d8_24_40_56[[#This Row],[56less8]]</f>
        <v>-2</v>
      </c>
      <c r="P54" t="b">
        <f>d8_24_40_56[[#This Row],[24at]]-d8_24_40_56[[#This Row],[56at]]=1</f>
        <v>1</v>
      </c>
      <c r="Q54">
        <f>(d8_24_40_56[[#This Row],[8at]]-15)/2</f>
        <v>2</v>
      </c>
      <c r="R54">
        <f>(d8_24_40_56[[#This Row],[24at]]-18)/2</f>
        <v>5</v>
      </c>
      <c r="S54">
        <f>22+4-3*6+VLOOKUP(d8_24_40_56[[#This Row],[40at]], indexLeaf,6)*2+VLOOKUP(d8_24_40_56[[#This Row],[40at]], indexLeaf,7)</f>
        <v>18</v>
      </c>
      <c r="T54">
        <f>d8_24_40_56[[#This Row],[2d5ExcludeAbove]]-(1+d8_24_40_56[[#This Row],[24index]])</f>
        <v>12</v>
      </c>
      <c r="U54">
        <f>d8_24_40_56[[#This Row],[24index]]-d8_24_40_56[[#This Row],[8index]]</f>
        <v>3</v>
      </c>
      <c r="V54">
        <f>21-d8_24_40_56[[#This Row],[24index]]</f>
        <v>16</v>
      </c>
    </row>
    <row r="55" spans="1:22" x14ac:dyDescent="0.25">
      <c r="A55">
        <v>19</v>
      </c>
      <c r="B55">
        <f>(64-d8_24_40_56[[#This Row],[8at]] + 1)/2+1</f>
        <v>24</v>
      </c>
      <c r="C55">
        <f>VLOOKUP(d8_24_40_56[[#This Row],[8at]],indexLeaf,3)</f>
        <v>3</v>
      </c>
      <c r="D55" t="str">
        <f>DEC2BIN(d8_24_40_56[[#This Row],[8at]],6)</f>
        <v>010011</v>
      </c>
      <c r="E55">
        <v>20</v>
      </c>
      <c r="F55" t="str">
        <f>DEC2BIN(d8_24_40_56[[#This Row],[40at]],6)</f>
        <v>010100</v>
      </c>
      <c r="G55">
        <f>VLOOKUP(d8_24_40_56[[#This Row],[40at]],indexLeaf,4)</f>
        <v>2</v>
      </c>
      <c r="H55">
        <v>29</v>
      </c>
      <c r="I55">
        <f>64-2-d8_24_40_56[[#This Row],[8at]]</f>
        <v>43</v>
      </c>
      <c r="J55">
        <f>64-d8_24_40_56[[#This Row],[8at]] -3</f>
        <v>42</v>
      </c>
      <c r="K55">
        <f>64-d8_24_40_56[[#This Row],[56at]]</f>
        <v>35</v>
      </c>
      <c r="L55">
        <v>30</v>
      </c>
      <c r="M55">
        <f>d8_24_40_56[[#This Row],[56at]]-d8_24_40_56[[#This Row],[8at]]</f>
        <v>10</v>
      </c>
      <c r="N55">
        <f>VLOOKUP(d8_24_40_56[[#This Row],[8at]],indexLeaf,5)</f>
        <v>0</v>
      </c>
      <c r="O55">
        <f>M54-d8_24_40_56[[#This Row],[56less8]]</f>
        <v>-2</v>
      </c>
      <c r="P55" t="b">
        <f>d8_24_40_56[[#This Row],[24at]]-d8_24_40_56[[#This Row],[56at]]=1</f>
        <v>1</v>
      </c>
      <c r="Q55">
        <f>(d8_24_40_56[[#This Row],[8at]]-15)/2</f>
        <v>2</v>
      </c>
      <c r="R55">
        <f>(d8_24_40_56[[#This Row],[24at]]-18)/2</f>
        <v>6</v>
      </c>
      <c r="S55">
        <f>22+4-3*6+VLOOKUP(d8_24_40_56[[#This Row],[40at]], indexLeaf,6)*2+VLOOKUP(d8_24_40_56[[#This Row],[40at]], indexLeaf,7)</f>
        <v>18</v>
      </c>
      <c r="T55">
        <f>d8_24_40_56[[#This Row],[2d5ExcludeAbove]]-(1+d8_24_40_56[[#This Row],[24index]])</f>
        <v>11</v>
      </c>
      <c r="U55">
        <f>d8_24_40_56[[#This Row],[24index]]-d8_24_40_56[[#This Row],[8index]]</f>
        <v>4</v>
      </c>
      <c r="V55">
        <f>21-d8_24_40_56[[#This Row],[24index]]</f>
        <v>15</v>
      </c>
    </row>
    <row r="56" spans="1:22" x14ac:dyDescent="0.25">
      <c r="A56">
        <v>19</v>
      </c>
      <c r="B56">
        <f>(64-d8_24_40_56[[#This Row],[8at]] + 1)/2+1</f>
        <v>24</v>
      </c>
      <c r="C56">
        <f>VLOOKUP(d8_24_40_56[[#This Row],[8at]],indexLeaf,3)</f>
        <v>3</v>
      </c>
      <c r="D56" t="str">
        <f>DEC2BIN(d8_24_40_56[[#This Row],[8at]],6)</f>
        <v>010011</v>
      </c>
      <c r="E56">
        <v>20</v>
      </c>
      <c r="F56" t="str">
        <f>DEC2BIN(d8_24_40_56[[#This Row],[40at]],6)</f>
        <v>010100</v>
      </c>
      <c r="G56">
        <f>VLOOKUP(d8_24_40_56[[#This Row],[40at]],indexLeaf,4)</f>
        <v>2</v>
      </c>
      <c r="H56">
        <v>31</v>
      </c>
      <c r="I56">
        <f>64-2-d8_24_40_56[[#This Row],[8at]]</f>
        <v>43</v>
      </c>
      <c r="J56">
        <f>64-d8_24_40_56[[#This Row],[8at]] -3</f>
        <v>42</v>
      </c>
      <c r="K56">
        <f>64-d8_24_40_56[[#This Row],[56at]]</f>
        <v>33</v>
      </c>
      <c r="L56">
        <v>32</v>
      </c>
      <c r="M56">
        <f>d8_24_40_56[[#This Row],[56at]]-d8_24_40_56[[#This Row],[8at]]</f>
        <v>12</v>
      </c>
      <c r="N56">
        <f>VLOOKUP(d8_24_40_56[[#This Row],[8at]],indexLeaf,5)</f>
        <v>0</v>
      </c>
      <c r="O56">
        <f>M55-d8_24_40_56[[#This Row],[56less8]]</f>
        <v>-2</v>
      </c>
      <c r="P56" t="b">
        <f>d8_24_40_56[[#This Row],[24at]]-d8_24_40_56[[#This Row],[56at]]=1</f>
        <v>1</v>
      </c>
      <c r="Q56">
        <f>(d8_24_40_56[[#This Row],[8at]]-15)/2</f>
        <v>2</v>
      </c>
      <c r="R56">
        <f>(d8_24_40_56[[#This Row],[24at]]-18)/2</f>
        <v>7</v>
      </c>
      <c r="S56">
        <f>22+4-3*6+VLOOKUP(d8_24_40_56[[#This Row],[40at]], indexLeaf,6)*2+VLOOKUP(d8_24_40_56[[#This Row],[40at]], indexLeaf,7)</f>
        <v>18</v>
      </c>
      <c r="T56">
        <f>d8_24_40_56[[#This Row],[2d5ExcludeAbove]]-(1+d8_24_40_56[[#This Row],[24index]])</f>
        <v>10</v>
      </c>
      <c r="U56">
        <f>d8_24_40_56[[#This Row],[24index]]-d8_24_40_56[[#This Row],[8index]]</f>
        <v>5</v>
      </c>
      <c r="V56">
        <f>21-d8_24_40_56[[#This Row],[24index]]</f>
        <v>14</v>
      </c>
    </row>
    <row r="57" spans="1:22" x14ac:dyDescent="0.25">
      <c r="A57">
        <v>19</v>
      </c>
      <c r="B57">
        <f>(64-d8_24_40_56[[#This Row],[8at]] + 1)/2+1</f>
        <v>24</v>
      </c>
      <c r="C57">
        <f>VLOOKUP(d8_24_40_56[[#This Row],[8at]],indexLeaf,3)</f>
        <v>3</v>
      </c>
      <c r="D57" t="str">
        <f>DEC2BIN(d8_24_40_56[[#This Row],[8at]],6)</f>
        <v>010011</v>
      </c>
      <c r="E57">
        <v>20</v>
      </c>
      <c r="F57" t="str">
        <f>DEC2BIN(d8_24_40_56[[#This Row],[40at]],6)</f>
        <v>010100</v>
      </c>
      <c r="G57">
        <f>VLOOKUP(d8_24_40_56[[#This Row],[40at]],indexLeaf,4)</f>
        <v>2</v>
      </c>
      <c r="H57">
        <v>33</v>
      </c>
      <c r="I57">
        <f>64-2-d8_24_40_56[[#This Row],[8at]]</f>
        <v>43</v>
      </c>
      <c r="J57">
        <f>64-d8_24_40_56[[#This Row],[8at]] -3</f>
        <v>42</v>
      </c>
      <c r="K57">
        <f>64-d8_24_40_56[[#This Row],[56at]]</f>
        <v>31</v>
      </c>
      <c r="L57">
        <v>34</v>
      </c>
      <c r="M57">
        <f>d8_24_40_56[[#This Row],[56at]]-d8_24_40_56[[#This Row],[8at]]</f>
        <v>14</v>
      </c>
      <c r="N57">
        <f>VLOOKUP(d8_24_40_56[[#This Row],[8at]],indexLeaf,5)</f>
        <v>0</v>
      </c>
      <c r="O57">
        <f>M56-d8_24_40_56[[#This Row],[56less8]]</f>
        <v>-2</v>
      </c>
      <c r="P57" t="b">
        <f>d8_24_40_56[[#This Row],[24at]]-d8_24_40_56[[#This Row],[56at]]=1</f>
        <v>1</v>
      </c>
      <c r="Q57">
        <f>(d8_24_40_56[[#This Row],[8at]]-15)/2</f>
        <v>2</v>
      </c>
      <c r="R57">
        <f>(d8_24_40_56[[#This Row],[24at]]-18)/2</f>
        <v>8</v>
      </c>
      <c r="S57">
        <f>22+4-3*6+VLOOKUP(d8_24_40_56[[#This Row],[40at]], indexLeaf,6)*2+VLOOKUP(d8_24_40_56[[#This Row],[40at]], indexLeaf,7)</f>
        <v>18</v>
      </c>
      <c r="T57">
        <f>d8_24_40_56[[#This Row],[2d5ExcludeAbove]]-(1+d8_24_40_56[[#This Row],[24index]])</f>
        <v>9</v>
      </c>
      <c r="U57">
        <f>d8_24_40_56[[#This Row],[24index]]-d8_24_40_56[[#This Row],[8index]]</f>
        <v>6</v>
      </c>
      <c r="V57">
        <f>21-d8_24_40_56[[#This Row],[24index]]</f>
        <v>13</v>
      </c>
    </row>
    <row r="58" spans="1:22" x14ac:dyDescent="0.25">
      <c r="A58">
        <v>19</v>
      </c>
      <c r="B58">
        <f>(64-d8_24_40_56[[#This Row],[8at]] + 1)/2+1</f>
        <v>24</v>
      </c>
      <c r="C58">
        <f>VLOOKUP(d8_24_40_56[[#This Row],[8at]],indexLeaf,3)</f>
        <v>3</v>
      </c>
      <c r="D58" t="str">
        <f>DEC2BIN(d8_24_40_56[[#This Row],[8at]],6)</f>
        <v>010011</v>
      </c>
      <c r="E58">
        <v>20</v>
      </c>
      <c r="F58" t="str">
        <f>DEC2BIN(d8_24_40_56[[#This Row],[40at]],6)</f>
        <v>010100</v>
      </c>
      <c r="G58">
        <f>VLOOKUP(d8_24_40_56[[#This Row],[40at]],indexLeaf,4)</f>
        <v>2</v>
      </c>
      <c r="H58">
        <v>35</v>
      </c>
      <c r="I58">
        <f>64-2-d8_24_40_56[[#This Row],[8at]]</f>
        <v>43</v>
      </c>
      <c r="J58">
        <f>64-d8_24_40_56[[#This Row],[8at]] -3</f>
        <v>42</v>
      </c>
      <c r="K58">
        <f>64-d8_24_40_56[[#This Row],[56at]]</f>
        <v>29</v>
      </c>
      <c r="L58">
        <v>36</v>
      </c>
      <c r="M58">
        <f>d8_24_40_56[[#This Row],[56at]]-d8_24_40_56[[#This Row],[8at]]</f>
        <v>16</v>
      </c>
      <c r="N58">
        <f>VLOOKUP(d8_24_40_56[[#This Row],[8at]],indexLeaf,5)</f>
        <v>0</v>
      </c>
      <c r="O58">
        <f>M57-d8_24_40_56[[#This Row],[56less8]]</f>
        <v>-2</v>
      </c>
      <c r="P58" t="b">
        <f>d8_24_40_56[[#This Row],[24at]]-d8_24_40_56[[#This Row],[56at]]=1</f>
        <v>1</v>
      </c>
      <c r="Q58">
        <f>(d8_24_40_56[[#This Row],[8at]]-15)/2</f>
        <v>2</v>
      </c>
      <c r="R58">
        <f>(d8_24_40_56[[#This Row],[24at]]-18)/2</f>
        <v>9</v>
      </c>
      <c r="S58">
        <f>22+4-3*6+VLOOKUP(d8_24_40_56[[#This Row],[40at]], indexLeaf,6)*2+VLOOKUP(d8_24_40_56[[#This Row],[40at]], indexLeaf,7)</f>
        <v>18</v>
      </c>
      <c r="T58">
        <f>d8_24_40_56[[#This Row],[2d5ExcludeAbove]]-(1+d8_24_40_56[[#This Row],[24index]])</f>
        <v>8</v>
      </c>
      <c r="U58">
        <f>d8_24_40_56[[#This Row],[24index]]-d8_24_40_56[[#This Row],[8index]]</f>
        <v>7</v>
      </c>
      <c r="V58">
        <f>21-d8_24_40_56[[#This Row],[24index]]</f>
        <v>12</v>
      </c>
    </row>
    <row r="59" spans="1:22" x14ac:dyDescent="0.25">
      <c r="A59">
        <v>19</v>
      </c>
      <c r="B59">
        <f>(64-d8_24_40_56[[#This Row],[8at]] + 1)/2+1</f>
        <v>24</v>
      </c>
      <c r="C59">
        <f>VLOOKUP(d8_24_40_56[[#This Row],[8at]],indexLeaf,3)</f>
        <v>3</v>
      </c>
      <c r="D59" t="str">
        <f>DEC2BIN(d8_24_40_56[[#This Row],[8at]],6)</f>
        <v>010011</v>
      </c>
      <c r="E59">
        <v>20</v>
      </c>
      <c r="F59" t="str">
        <f>DEC2BIN(d8_24_40_56[[#This Row],[40at]],6)</f>
        <v>010100</v>
      </c>
      <c r="G59">
        <f>VLOOKUP(d8_24_40_56[[#This Row],[40at]],indexLeaf,4)</f>
        <v>2</v>
      </c>
      <c r="H59">
        <v>37</v>
      </c>
      <c r="I59">
        <f>64-2-d8_24_40_56[[#This Row],[8at]]</f>
        <v>43</v>
      </c>
      <c r="J59">
        <f>64-d8_24_40_56[[#This Row],[8at]] -3</f>
        <v>42</v>
      </c>
      <c r="K59">
        <f>64-d8_24_40_56[[#This Row],[56at]]</f>
        <v>27</v>
      </c>
      <c r="L59">
        <v>38</v>
      </c>
      <c r="M59">
        <f>d8_24_40_56[[#This Row],[56at]]-d8_24_40_56[[#This Row],[8at]]</f>
        <v>18</v>
      </c>
      <c r="N59">
        <f>VLOOKUP(d8_24_40_56[[#This Row],[8at]],indexLeaf,5)</f>
        <v>0</v>
      </c>
      <c r="O59">
        <f>M58-d8_24_40_56[[#This Row],[56less8]]</f>
        <v>-2</v>
      </c>
      <c r="P59" t="b">
        <f>d8_24_40_56[[#This Row],[24at]]-d8_24_40_56[[#This Row],[56at]]=1</f>
        <v>1</v>
      </c>
      <c r="Q59">
        <f>(d8_24_40_56[[#This Row],[8at]]-15)/2</f>
        <v>2</v>
      </c>
      <c r="R59">
        <f>(d8_24_40_56[[#This Row],[24at]]-18)/2</f>
        <v>10</v>
      </c>
      <c r="S59">
        <f>22+4-3*6+VLOOKUP(d8_24_40_56[[#This Row],[40at]], indexLeaf,6)*2+VLOOKUP(d8_24_40_56[[#This Row],[40at]], indexLeaf,7)</f>
        <v>18</v>
      </c>
      <c r="T59">
        <f>d8_24_40_56[[#This Row],[2d5ExcludeAbove]]-(1+d8_24_40_56[[#This Row],[24index]])</f>
        <v>7</v>
      </c>
      <c r="U59">
        <f>d8_24_40_56[[#This Row],[24index]]-d8_24_40_56[[#This Row],[8index]]</f>
        <v>8</v>
      </c>
      <c r="V59">
        <f>21-d8_24_40_56[[#This Row],[24index]]</f>
        <v>11</v>
      </c>
    </row>
    <row r="60" spans="1:22" x14ac:dyDescent="0.25">
      <c r="A60">
        <v>19</v>
      </c>
      <c r="B60">
        <f>(64-d8_24_40_56[[#This Row],[8at]] + 1)/2+1</f>
        <v>24</v>
      </c>
      <c r="C60">
        <f>VLOOKUP(d8_24_40_56[[#This Row],[8at]],indexLeaf,3)</f>
        <v>3</v>
      </c>
      <c r="D60" t="str">
        <f>DEC2BIN(d8_24_40_56[[#This Row],[8at]],6)</f>
        <v>010011</v>
      </c>
      <c r="E60">
        <v>20</v>
      </c>
      <c r="F60" t="str">
        <f>DEC2BIN(d8_24_40_56[[#This Row],[40at]],6)</f>
        <v>010100</v>
      </c>
      <c r="G60">
        <f>VLOOKUP(d8_24_40_56[[#This Row],[40at]],indexLeaf,4)</f>
        <v>2</v>
      </c>
      <c r="H60">
        <v>39</v>
      </c>
      <c r="I60">
        <f>64-2-d8_24_40_56[[#This Row],[8at]]</f>
        <v>43</v>
      </c>
      <c r="J60">
        <f>64-d8_24_40_56[[#This Row],[8at]] -3</f>
        <v>42</v>
      </c>
      <c r="K60">
        <f>64-d8_24_40_56[[#This Row],[56at]]</f>
        <v>25</v>
      </c>
      <c r="L60">
        <v>40</v>
      </c>
      <c r="M60">
        <f>d8_24_40_56[[#This Row],[56at]]-d8_24_40_56[[#This Row],[8at]]</f>
        <v>20</v>
      </c>
      <c r="N60">
        <f>VLOOKUP(d8_24_40_56[[#This Row],[8at]],indexLeaf,5)</f>
        <v>0</v>
      </c>
      <c r="O60">
        <f>M59-d8_24_40_56[[#This Row],[56less8]]</f>
        <v>-2</v>
      </c>
      <c r="P60" t="b">
        <f>d8_24_40_56[[#This Row],[24at]]-d8_24_40_56[[#This Row],[56at]]=1</f>
        <v>1</v>
      </c>
      <c r="Q60">
        <f>(d8_24_40_56[[#This Row],[8at]]-15)/2</f>
        <v>2</v>
      </c>
      <c r="R60">
        <f>(d8_24_40_56[[#This Row],[24at]]-18)/2</f>
        <v>11</v>
      </c>
      <c r="S60">
        <f>22+4-3*6+VLOOKUP(d8_24_40_56[[#This Row],[40at]], indexLeaf,6)*2+VLOOKUP(d8_24_40_56[[#This Row],[40at]], indexLeaf,7)</f>
        <v>18</v>
      </c>
      <c r="T60">
        <f>d8_24_40_56[[#This Row],[2d5ExcludeAbove]]-(1+d8_24_40_56[[#This Row],[24index]])</f>
        <v>6</v>
      </c>
      <c r="U60">
        <f>d8_24_40_56[[#This Row],[24index]]-d8_24_40_56[[#This Row],[8index]]</f>
        <v>9</v>
      </c>
      <c r="V60">
        <f>21-d8_24_40_56[[#This Row],[24index]]</f>
        <v>10</v>
      </c>
    </row>
    <row r="61" spans="1:22" x14ac:dyDescent="0.25">
      <c r="A61">
        <v>19</v>
      </c>
      <c r="B61">
        <f>(64-d8_24_40_56[[#This Row],[8at]] + 1)/2+1</f>
        <v>24</v>
      </c>
      <c r="C61">
        <f>VLOOKUP(d8_24_40_56[[#This Row],[8at]],indexLeaf,3)</f>
        <v>3</v>
      </c>
      <c r="D61" t="str">
        <f>DEC2BIN(d8_24_40_56[[#This Row],[8at]],6)</f>
        <v>010011</v>
      </c>
      <c r="E61">
        <v>20</v>
      </c>
      <c r="F61" t="str">
        <f>DEC2BIN(d8_24_40_56[[#This Row],[40at]],6)</f>
        <v>010100</v>
      </c>
      <c r="G61">
        <f>VLOOKUP(d8_24_40_56[[#This Row],[40at]],indexLeaf,4)</f>
        <v>2</v>
      </c>
      <c r="H61">
        <v>41</v>
      </c>
      <c r="I61">
        <f>64-2-d8_24_40_56[[#This Row],[8at]]</f>
        <v>43</v>
      </c>
      <c r="J61">
        <f>64-d8_24_40_56[[#This Row],[8at]] -3</f>
        <v>42</v>
      </c>
      <c r="K61">
        <f>64-d8_24_40_56[[#This Row],[56at]]</f>
        <v>23</v>
      </c>
      <c r="L61">
        <v>42</v>
      </c>
      <c r="M61">
        <f>d8_24_40_56[[#This Row],[56at]]-d8_24_40_56[[#This Row],[8at]]</f>
        <v>22</v>
      </c>
      <c r="N61">
        <f>VLOOKUP(d8_24_40_56[[#This Row],[8at]],indexLeaf,5)</f>
        <v>0</v>
      </c>
      <c r="O61">
        <f>M60-d8_24_40_56[[#This Row],[56less8]]</f>
        <v>-2</v>
      </c>
      <c r="P61" t="b">
        <f>d8_24_40_56[[#This Row],[24at]]-d8_24_40_56[[#This Row],[56at]]=1</f>
        <v>1</v>
      </c>
      <c r="Q61">
        <f>(d8_24_40_56[[#This Row],[8at]]-15)/2</f>
        <v>2</v>
      </c>
      <c r="R61">
        <f>(d8_24_40_56[[#This Row],[24at]]-18)/2</f>
        <v>12</v>
      </c>
      <c r="S61">
        <f>22+4-3*6+VLOOKUP(d8_24_40_56[[#This Row],[40at]], indexLeaf,6)*2+VLOOKUP(d8_24_40_56[[#This Row],[40at]], indexLeaf,7)</f>
        <v>18</v>
      </c>
      <c r="T61">
        <f>d8_24_40_56[[#This Row],[2d5ExcludeAbove]]-(1+d8_24_40_56[[#This Row],[24index]])</f>
        <v>5</v>
      </c>
      <c r="U61">
        <f>d8_24_40_56[[#This Row],[24index]]-d8_24_40_56[[#This Row],[8index]]</f>
        <v>10</v>
      </c>
      <c r="V61">
        <f>21-d8_24_40_56[[#This Row],[24index]]</f>
        <v>9</v>
      </c>
    </row>
    <row r="62" spans="1:22" x14ac:dyDescent="0.25">
      <c r="A62">
        <v>19</v>
      </c>
      <c r="B62">
        <f>(64-d8_24_40_56[[#This Row],[8at]] + 1)/2+1</f>
        <v>24</v>
      </c>
      <c r="C62">
        <f>VLOOKUP(d8_24_40_56[[#This Row],[8at]],indexLeaf,3)</f>
        <v>3</v>
      </c>
      <c r="D62" t="str">
        <f>DEC2BIN(d8_24_40_56[[#This Row],[8at]],6)</f>
        <v>010011</v>
      </c>
      <c r="E62">
        <v>20</v>
      </c>
      <c r="F62" t="str">
        <f>DEC2BIN(d8_24_40_56[[#This Row],[40at]],6)</f>
        <v>010100</v>
      </c>
      <c r="G62">
        <f>VLOOKUP(d8_24_40_56[[#This Row],[40at]],indexLeaf,4)</f>
        <v>2</v>
      </c>
      <c r="H62" s="21">
        <v>43</v>
      </c>
      <c r="I62">
        <f>64-2-d8_24_40_56[[#This Row],[8at]]</f>
        <v>43</v>
      </c>
      <c r="J62">
        <f>64-d8_24_40_56[[#This Row],[8at]] -3</f>
        <v>42</v>
      </c>
      <c r="K62">
        <f>64-d8_24_40_56[[#This Row],[56at]]</f>
        <v>21</v>
      </c>
      <c r="L62">
        <v>44</v>
      </c>
      <c r="M62">
        <f>d8_24_40_56[[#This Row],[56at]]-d8_24_40_56[[#This Row],[8at]]</f>
        <v>24</v>
      </c>
      <c r="N62">
        <f>VLOOKUP(d8_24_40_56[[#This Row],[8at]],indexLeaf,5)</f>
        <v>0</v>
      </c>
      <c r="O62">
        <f>M61-d8_24_40_56[[#This Row],[56less8]]</f>
        <v>-2</v>
      </c>
      <c r="P62" t="b">
        <f>d8_24_40_56[[#This Row],[24at]]-d8_24_40_56[[#This Row],[56at]]=1</f>
        <v>1</v>
      </c>
      <c r="Q62">
        <f>(d8_24_40_56[[#This Row],[8at]]-15)/2</f>
        <v>2</v>
      </c>
      <c r="R62">
        <f>(d8_24_40_56[[#This Row],[24at]]-18)/2</f>
        <v>13</v>
      </c>
      <c r="S62">
        <f>22+4-3*6+VLOOKUP(d8_24_40_56[[#This Row],[40at]], indexLeaf,6)*2+VLOOKUP(d8_24_40_56[[#This Row],[40at]], indexLeaf,7)</f>
        <v>18</v>
      </c>
      <c r="T62">
        <f>d8_24_40_56[[#This Row],[2d5ExcludeAbove]]-(1+d8_24_40_56[[#This Row],[24index]])</f>
        <v>4</v>
      </c>
      <c r="U62">
        <f>d8_24_40_56[[#This Row],[24index]]-d8_24_40_56[[#This Row],[8index]]</f>
        <v>11</v>
      </c>
      <c r="V62">
        <f>21-d8_24_40_56[[#This Row],[24index]]</f>
        <v>8</v>
      </c>
    </row>
    <row r="63" spans="1:22" x14ac:dyDescent="0.25">
      <c r="A63">
        <v>21</v>
      </c>
      <c r="B63">
        <f>(64-d8_24_40_56[[#This Row],[8at]] + 1)/2+1</f>
        <v>23</v>
      </c>
      <c r="C63">
        <f>VLOOKUP(d8_24_40_56[[#This Row],[8at]],indexLeaf,3)</f>
        <v>3</v>
      </c>
      <c r="D63" t="str">
        <f>DEC2BIN(d8_24_40_56[[#This Row],[8at]],6)</f>
        <v>010101</v>
      </c>
      <c r="E63">
        <v>22</v>
      </c>
      <c r="F63" t="str">
        <f>DEC2BIN(d8_24_40_56[[#This Row],[40at]],6)</f>
        <v>010110</v>
      </c>
      <c r="G63">
        <f>VLOOKUP(d8_24_40_56[[#This Row],[40at]],indexLeaf,4)</f>
        <v>1</v>
      </c>
      <c r="H63">
        <v>23</v>
      </c>
      <c r="I63">
        <f>64-2-d8_24_40_56[[#This Row],[8at]]</f>
        <v>41</v>
      </c>
      <c r="J63">
        <f>64-d8_24_40_56[[#This Row],[8at]] -3</f>
        <v>40</v>
      </c>
      <c r="K63">
        <f>64-d8_24_40_56[[#This Row],[56at]]</f>
        <v>41</v>
      </c>
      <c r="L63">
        <v>24</v>
      </c>
      <c r="M63">
        <f>d8_24_40_56[[#This Row],[56at]]-d8_24_40_56[[#This Row],[8at]]</f>
        <v>2</v>
      </c>
      <c r="N63">
        <f>VLOOKUP(d8_24_40_56[[#This Row],[8at]],indexLeaf,5)</f>
        <v>1</v>
      </c>
      <c r="O63">
        <f>M62-d8_24_40_56[[#This Row],[56less8]]</f>
        <v>22</v>
      </c>
      <c r="P63" t="b">
        <f>d8_24_40_56[[#This Row],[24at]]-d8_24_40_56[[#This Row],[56at]]=1</f>
        <v>1</v>
      </c>
      <c r="Q63">
        <f>(d8_24_40_56[[#This Row],[8at]]-15)/2</f>
        <v>3</v>
      </c>
      <c r="R63">
        <f>(d8_24_40_56[[#This Row],[24at]]-18)/2</f>
        <v>3</v>
      </c>
      <c r="S63">
        <f>22+4-3*6+VLOOKUP(d8_24_40_56[[#This Row],[40at]], indexLeaf,6)*2+VLOOKUP(d8_24_40_56[[#This Row],[40at]], indexLeaf,7)</f>
        <v>18</v>
      </c>
      <c r="T63">
        <f>d8_24_40_56[[#This Row],[2d5ExcludeAbove]]-(1+d8_24_40_56[[#This Row],[24index]])</f>
        <v>14</v>
      </c>
      <c r="U63">
        <f>d8_24_40_56[[#This Row],[24index]]-d8_24_40_56[[#This Row],[8index]]</f>
        <v>0</v>
      </c>
      <c r="V63">
        <f>21-d8_24_40_56[[#This Row],[24index]]</f>
        <v>18</v>
      </c>
    </row>
    <row r="64" spans="1:22" x14ac:dyDescent="0.25">
      <c r="A64">
        <v>21</v>
      </c>
      <c r="B64">
        <f>(64-d8_24_40_56[[#This Row],[8at]] + 1)/2+1</f>
        <v>23</v>
      </c>
      <c r="C64">
        <f>VLOOKUP(d8_24_40_56[[#This Row],[8at]],indexLeaf,3)</f>
        <v>3</v>
      </c>
      <c r="D64" t="str">
        <f>DEC2BIN(d8_24_40_56[[#This Row],[8at]],6)</f>
        <v>010101</v>
      </c>
      <c r="E64">
        <v>22</v>
      </c>
      <c r="F64" t="str">
        <f>DEC2BIN(d8_24_40_56[[#This Row],[40at]],6)</f>
        <v>010110</v>
      </c>
      <c r="G64">
        <f>VLOOKUP(d8_24_40_56[[#This Row],[40at]],indexLeaf,4)</f>
        <v>1</v>
      </c>
      <c r="H64">
        <v>25</v>
      </c>
      <c r="I64">
        <f>64-2-d8_24_40_56[[#This Row],[8at]]</f>
        <v>41</v>
      </c>
      <c r="J64">
        <f>64-d8_24_40_56[[#This Row],[8at]] -3</f>
        <v>40</v>
      </c>
      <c r="K64">
        <f>64-d8_24_40_56[[#This Row],[56at]]</f>
        <v>39</v>
      </c>
      <c r="L64">
        <v>26</v>
      </c>
      <c r="M64">
        <f>d8_24_40_56[[#This Row],[56at]]-d8_24_40_56[[#This Row],[8at]]</f>
        <v>4</v>
      </c>
      <c r="N64">
        <f>VLOOKUP(d8_24_40_56[[#This Row],[8at]],indexLeaf,5)</f>
        <v>1</v>
      </c>
      <c r="O64">
        <f>M63-d8_24_40_56[[#This Row],[56less8]]</f>
        <v>-2</v>
      </c>
      <c r="P64" t="b">
        <f>d8_24_40_56[[#This Row],[24at]]-d8_24_40_56[[#This Row],[56at]]=1</f>
        <v>1</v>
      </c>
      <c r="Q64">
        <f>(d8_24_40_56[[#This Row],[8at]]-15)/2</f>
        <v>3</v>
      </c>
      <c r="R64">
        <f>(d8_24_40_56[[#This Row],[24at]]-18)/2</f>
        <v>4</v>
      </c>
      <c r="S64">
        <f>22+4-3*6+VLOOKUP(d8_24_40_56[[#This Row],[40at]], indexLeaf,6)*2+VLOOKUP(d8_24_40_56[[#This Row],[40at]], indexLeaf,7)</f>
        <v>18</v>
      </c>
      <c r="T64">
        <f>d8_24_40_56[[#This Row],[2d5ExcludeAbove]]-(1+d8_24_40_56[[#This Row],[24index]])</f>
        <v>13</v>
      </c>
      <c r="U64">
        <f>d8_24_40_56[[#This Row],[24index]]-d8_24_40_56[[#This Row],[8index]]</f>
        <v>1</v>
      </c>
      <c r="V64">
        <f>21-d8_24_40_56[[#This Row],[24index]]</f>
        <v>17</v>
      </c>
    </row>
    <row r="65" spans="1:22" x14ac:dyDescent="0.25">
      <c r="A65">
        <v>21</v>
      </c>
      <c r="B65">
        <f>(64-d8_24_40_56[[#This Row],[8at]] + 1)/2+1</f>
        <v>23</v>
      </c>
      <c r="C65">
        <f>VLOOKUP(d8_24_40_56[[#This Row],[8at]],indexLeaf,3)</f>
        <v>3</v>
      </c>
      <c r="D65" t="str">
        <f>DEC2BIN(d8_24_40_56[[#This Row],[8at]],6)</f>
        <v>010101</v>
      </c>
      <c r="E65">
        <v>22</v>
      </c>
      <c r="F65" t="str">
        <f>DEC2BIN(d8_24_40_56[[#This Row],[40at]],6)</f>
        <v>010110</v>
      </c>
      <c r="G65">
        <f>VLOOKUP(d8_24_40_56[[#This Row],[40at]],indexLeaf,4)</f>
        <v>1</v>
      </c>
      <c r="H65">
        <v>27</v>
      </c>
      <c r="I65">
        <f>64-2-d8_24_40_56[[#This Row],[8at]]</f>
        <v>41</v>
      </c>
      <c r="J65">
        <f>64-d8_24_40_56[[#This Row],[8at]] -3</f>
        <v>40</v>
      </c>
      <c r="K65">
        <f>64-d8_24_40_56[[#This Row],[56at]]</f>
        <v>37</v>
      </c>
      <c r="L65">
        <v>28</v>
      </c>
      <c r="M65">
        <f>d8_24_40_56[[#This Row],[56at]]-d8_24_40_56[[#This Row],[8at]]</f>
        <v>6</v>
      </c>
      <c r="N65">
        <f>VLOOKUP(d8_24_40_56[[#This Row],[8at]],indexLeaf,5)</f>
        <v>1</v>
      </c>
      <c r="O65">
        <f>M64-d8_24_40_56[[#This Row],[56less8]]</f>
        <v>-2</v>
      </c>
      <c r="P65" t="b">
        <f>d8_24_40_56[[#This Row],[24at]]-d8_24_40_56[[#This Row],[56at]]=1</f>
        <v>1</v>
      </c>
      <c r="Q65">
        <f>(d8_24_40_56[[#This Row],[8at]]-15)/2</f>
        <v>3</v>
      </c>
      <c r="R65">
        <f>(d8_24_40_56[[#This Row],[24at]]-18)/2</f>
        <v>5</v>
      </c>
      <c r="S65">
        <f>22+4-3*6+VLOOKUP(d8_24_40_56[[#This Row],[40at]], indexLeaf,6)*2+VLOOKUP(d8_24_40_56[[#This Row],[40at]], indexLeaf,7)</f>
        <v>18</v>
      </c>
      <c r="T65">
        <f>d8_24_40_56[[#This Row],[2d5ExcludeAbove]]-(1+d8_24_40_56[[#This Row],[24index]])</f>
        <v>12</v>
      </c>
      <c r="U65">
        <f>d8_24_40_56[[#This Row],[24index]]-d8_24_40_56[[#This Row],[8index]]</f>
        <v>2</v>
      </c>
      <c r="V65">
        <f>21-d8_24_40_56[[#This Row],[24index]]</f>
        <v>16</v>
      </c>
    </row>
    <row r="66" spans="1:22" x14ac:dyDescent="0.25">
      <c r="A66">
        <v>21</v>
      </c>
      <c r="B66">
        <f>(64-d8_24_40_56[[#This Row],[8at]] + 1)/2+1</f>
        <v>23</v>
      </c>
      <c r="C66">
        <f>VLOOKUP(d8_24_40_56[[#This Row],[8at]],indexLeaf,3)</f>
        <v>3</v>
      </c>
      <c r="D66" t="str">
        <f>DEC2BIN(d8_24_40_56[[#This Row],[8at]],6)</f>
        <v>010101</v>
      </c>
      <c r="E66">
        <v>22</v>
      </c>
      <c r="F66" t="str">
        <f>DEC2BIN(d8_24_40_56[[#This Row],[40at]],6)</f>
        <v>010110</v>
      </c>
      <c r="G66">
        <f>VLOOKUP(d8_24_40_56[[#This Row],[40at]],indexLeaf,4)</f>
        <v>1</v>
      </c>
      <c r="H66">
        <v>29</v>
      </c>
      <c r="I66">
        <f>64-2-d8_24_40_56[[#This Row],[8at]]</f>
        <v>41</v>
      </c>
      <c r="J66">
        <f>64-d8_24_40_56[[#This Row],[8at]] -3</f>
        <v>40</v>
      </c>
      <c r="K66">
        <f>64-d8_24_40_56[[#This Row],[56at]]</f>
        <v>35</v>
      </c>
      <c r="L66">
        <v>30</v>
      </c>
      <c r="M66">
        <f>d8_24_40_56[[#This Row],[56at]]-d8_24_40_56[[#This Row],[8at]]</f>
        <v>8</v>
      </c>
      <c r="N66">
        <f>VLOOKUP(d8_24_40_56[[#This Row],[8at]],indexLeaf,5)</f>
        <v>1</v>
      </c>
      <c r="O66">
        <f>M65-d8_24_40_56[[#This Row],[56less8]]</f>
        <v>-2</v>
      </c>
      <c r="P66" t="b">
        <f>d8_24_40_56[[#This Row],[24at]]-d8_24_40_56[[#This Row],[56at]]=1</f>
        <v>1</v>
      </c>
      <c r="Q66">
        <f>(d8_24_40_56[[#This Row],[8at]]-15)/2</f>
        <v>3</v>
      </c>
      <c r="R66">
        <f>(d8_24_40_56[[#This Row],[24at]]-18)/2</f>
        <v>6</v>
      </c>
      <c r="S66">
        <f>22+4-3*6+VLOOKUP(d8_24_40_56[[#This Row],[40at]], indexLeaf,6)*2+VLOOKUP(d8_24_40_56[[#This Row],[40at]], indexLeaf,7)</f>
        <v>18</v>
      </c>
      <c r="T66">
        <f>d8_24_40_56[[#This Row],[2d5ExcludeAbove]]-(1+d8_24_40_56[[#This Row],[24index]])</f>
        <v>11</v>
      </c>
      <c r="U66">
        <f>d8_24_40_56[[#This Row],[24index]]-d8_24_40_56[[#This Row],[8index]]</f>
        <v>3</v>
      </c>
      <c r="V66">
        <f>21-d8_24_40_56[[#This Row],[24index]]</f>
        <v>15</v>
      </c>
    </row>
    <row r="67" spans="1:22" x14ac:dyDescent="0.25">
      <c r="A67">
        <v>21</v>
      </c>
      <c r="B67">
        <f>(64-d8_24_40_56[[#This Row],[8at]] + 1)/2+1</f>
        <v>23</v>
      </c>
      <c r="C67">
        <f>VLOOKUP(d8_24_40_56[[#This Row],[8at]],indexLeaf,3)</f>
        <v>3</v>
      </c>
      <c r="D67" t="str">
        <f>DEC2BIN(d8_24_40_56[[#This Row],[8at]],6)</f>
        <v>010101</v>
      </c>
      <c r="E67">
        <v>22</v>
      </c>
      <c r="F67" t="str">
        <f>DEC2BIN(d8_24_40_56[[#This Row],[40at]],6)</f>
        <v>010110</v>
      </c>
      <c r="G67">
        <f>VLOOKUP(d8_24_40_56[[#This Row],[40at]],indexLeaf,4)</f>
        <v>1</v>
      </c>
      <c r="H67">
        <v>31</v>
      </c>
      <c r="I67">
        <f>64-2-d8_24_40_56[[#This Row],[8at]]</f>
        <v>41</v>
      </c>
      <c r="J67">
        <f>64-d8_24_40_56[[#This Row],[8at]] -3</f>
        <v>40</v>
      </c>
      <c r="K67">
        <f>64-d8_24_40_56[[#This Row],[56at]]</f>
        <v>33</v>
      </c>
      <c r="L67">
        <v>32</v>
      </c>
      <c r="M67">
        <f>d8_24_40_56[[#This Row],[56at]]-d8_24_40_56[[#This Row],[8at]]</f>
        <v>10</v>
      </c>
      <c r="N67">
        <f>VLOOKUP(d8_24_40_56[[#This Row],[8at]],indexLeaf,5)</f>
        <v>1</v>
      </c>
      <c r="O67">
        <f>M66-d8_24_40_56[[#This Row],[56less8]]</f>
        <v>-2</v>
      </c>
      <c r="P67" t="b">
        <f>d8_24_40_56[[#This Row],[24at]]-d8_24_40_56[[#This Row],[56at]]=1</f>
        <v>1</v>
      </c>
      <c r="Q67">
        <f>(d8_24_40_56[[#This Row],[8at]]-15)/2</f>
        <v>3</v>
      </c>
      <c r="R67">
        <f>(d8_24_40_56[[#This Row],[24at]]-18)/2</f>
        <v>7</v>
      </c>
      <c r="S67">
        <f>22+4-3*6+VLOOKUP(d8_24_40_56[[#This Row],[40at]], indexLeaf,6)*2+VLOOKUP(d8_24_40_56[[#This Row],[40at]], indexLeaf,7)</f>
        <v>18</v>
      </c>
      <c r="T67">
        <f>d8_24_40_56[[#This Row],[2d5ExcludeAbove]]-(1+d8_24_40_56[[#This Row],[24index]])</f>
        <v>10</v>
      </c>
      <c r="U67">
        <f>d8_24_40_56[[#This Row],[24index]]-d8_24_40_56[[#This Row],[8index]]</f>
        <v>4</v>
      </c>
      <c r="V67">
        <f>21-d8_24_40_56[[#This Row],[24index]]</f>
        <v>14</v>
      </c>
    </row>
    <row r="68" spans="1:22" x14ac:dyDescent="0.25">
      <c r="A68">
        <v>33</v>
      </c>
      <c r="B68">
        <f>(64-d8_24_40_56[[#This Row],[8at]] + 1)/2+1</f>
        <v>17</v>
      </c>
      <c r="C68">
        <f>VLOOKUP(d8_24_40_56[[#This Row],[8at]],indexLeaf,3)</f>
        <v>2</v>
      </c>
      <c r="D68" t="str">
        <f>DEC2BIN(d8_24_40_56[[#This Row],[8at]],6)</f>
        <v>100001</v>
      </c>
      <c r="E68">
        <v>38</v>
      </c>
      <c r="F68" t="str">
        <f>DEC2BIN(d8_24_40_56[[#This Row],[40at]],6)</f>
        <v>100110</v>
      </c>
      <c r="G68">
        <f>VLOOKUP(d8_24_40_56[[#This Row],[40at]],indexLeaf,4)</f>
        <v>1</v>
      </c>
      <c r="H68">
        <v>37</v>
      </c>
      <c r="I68">
        <f>64-2-d8_24_40_56[[#This Row],[8at]]</f>
        <v>29</v>
      </c>
      <c r="J68" s="21">
        <f>64-d8_24_40_56[[#This Row],[8at]] -3</f>
        <v>28</v>
      </c>
      <c r="K68" s="21">
        <f>64-d8_24_40_56[[#This Row],[56at]]</f>
        <v>27</v>
      </c>
      <c r="L68">
        <v>34</v>
      </c>
      <c r="M68" s="21">
        <f>d8_24_40_56[[#This Row],[56at]]-d8_24_40_56[[#This Row],[8at]]</f>
        <v>4</v>
      </c>
      <c r="N68" s="21">
        <f>VLOOKUP(d8_24_40_56[[#This Row],[8at]],indexLeaf,5)</f>
        <v>3</v>
      </c>
      <c r="O68" s="21">
        <f>M67-d8_24_40_56[[#This Row],[56less8]]</f>
        <v>6</v>
      </c>
      <c r="P68" t="b">
        <f>d8_24_40_56[[#This Row],[24at]]-d8_24_40_56[[#This Row],[56at]]=1</f>
        <v>0</v>
      </c>
      <c r="Q68">
        <f>(d8_24_40_56[[#This Row],[8at]]-15)/2</f>
        <v>9</v>
      </c>
      <c r="R68">
        <f>(d8_24_40_56[[#This Row],[24at]]-18)/2</f>
        <v>8</v>
      </c>
      <c r="S68">
        <f>22+4-3*6+VLOOKUP(d8_24_40_56[[#This Row],[40at]], indexLeaf,6)*2+VLOOKUP(d8_24_40_56[[#This Row],[40at]], indexLeaf,7)</f>
        <v>20</v>
      </c>
      <c r="T68">
        <f>d8_24_40_56[[#This Row],[2d5ExcludeAbove]]-(1+d8_24_40_56[[#This Row],[24index]])</f>
        <v>11</v>
      </c>
      <c r="U68">
        <f>d8_24_40_56[[#This Row],[24index]]-d8_24_40_56[[#This Row],[8index]]</f>
        <v>-1</v>
      </c>
      <c r="V68">
        <f>21-d8_24_40_56[[#This Row],[24index]]</f>
        <v>13</v>
      </c>
    </row>
    <row r="69" spans="1:22" x14ac:dyDescent="0.25">
      <c r="A69">
        <v>33</v>
      </c>
      <c r="B69">
        <f>(64-d8_24_40_56[[#This Row],[8at]] + 1)/2+1</f>
        <v>17</v>
      </c>
      <c r="C69">
        <f>VLOOKUP(d8_24_40_56[[#This Row],[8at]],indexLeaf,3)</f>
        <v>2</v>
      </c>
      <c r="D69" t="str">
        <f>DEC2BIN(d8_24_40_56[[#This Row],[8at]],6)</f>
        <v>100001</v>
      </c>
      <c r="E69">
        <v>46</v>
      </c>
      <c r="F69" t="str">
        <f>DEC2BIN(d8_24_40_56[[#This Row],[40at]],6)</f>
        <v>101110</v>
      </c>
      <c r="G69">
        <f>VLOOKUP(d8_24_40_56[[#This Row],[40at]],indexLeaf,4)</f>
        <v>1</v>
      </c>
      <c r="H69">
        <v>45</v>
      </c>
      <c r="I69">
        <f>64-2-d8_24_40_56[[#This Row],[8at]]</f>
        <v>29</v>
      </c>
      <c r="J69">
        <f>64-d8_24_40_56[[#This Row],[8at]] -3</f>
        <v>28</v>
      </c>
      <c r="K69">
        <f>64-d8_24_40_56[[#This Row],[56at]]</f>
        <v>19</v>
      </c>
      <c r="L69">
        <v>34</v>
      </c>
      <c r="M69">
        <f>d8_24_40_56[[#This Row],[56at]]-d8_24_40_56[[#This Row],[8at]]</f>
        <v>12</v>
      </c>
      <c r="N69">
        <f>VLOOKUP(d8_24_40_56[[#This Row],[8at]],indexLeaf,5)</f>
        <v>3</v>
      </c>
      <c r="O69">
        <f>M68-d8_24_40_56[[#This Row],[56less8]]</f>
        <v>-8</v>
      </c>
      <c r="P69" t="b">
        <f>d8_24_40_56[[#This Row],[24at]]-d8_24_40_56[[#This Row],[56at]]=1</f>
        <v>0</v>
      </c>
      <c r="Q69">
        <f>(d8_24_40_56[[#This Row],[8at]]-15)/2</f>
        <v>9</v>
      </c>
      <c r="R69">
        <f>(d8_24_40_56[[#This Row],[24at]]-18)/2</f>
        <v>8</v>
      </c>
      <c r="S69">
        <f>22+4-3*6+VLOOKUP(d8_24_40_56[[#This Row],[40at]], indexLeaf,6)*2+VLOOKUP(d8_24_40_56[[#This Row],[40at]], indexLeaf,7)</f>
        <v>21</v>
      </c>
      <c r="T69">
        <f>d8_24_40_56[[#This Row],[2d5ExcludeAbove]]-(1+d8_24_40_56[[#This Row],[24index]])</f>
        <v>12</v>
      </c>
      <c r="U69">
        <f>d8_24_40_56[[#This Row],[24index]]-d8_24_40_56[[#This Row],[8index]]</f>
        <v>-1</v>
      </c>
      <c r="V69">
        <f>21-d8_24_40_56[[#This Row],[24index]]</f>
        <v>13</v>
      </c>
    </row>
    <row r="70" spans="1:22" x14ac:dyDescent="0.25">
      <c r="A70">
        <v>33</v>
      </c>
      <c r="B70">
        <f>(64-d8_24_40_56[[#This Row],[8at]] + 1)/2+1</f>
        <v>17</v>
      </c>
      <c r="C70">
        <f>VLOOKUP(d8_24_40_56[[#This Row],[8at]],indexLeaf,3)</f>
        <v>2</v>
      </c>
      <c r="D70" t="str">
        <f>DEC2BIN(d8_24_40_56[[#This Row],[8at]],6)</f>
        <v>100001</v>
      </c>
      <c r="E70">
        <v>54</v>
      </c>
      <c r="F70" t="str">
        <f>DEC2BIN(d8_24_40_56[[#This Row],[40at]],6)</f>
        <v>110110</v>
      </c>
      <c r="G70">
        <f>VLOOKUP(d8_24_40_56[[#This Row],[40at]],indexLeaf,4)</f>
        <v>1</v>
      </c>
      <c r="H70">
        <v>53</v>
      </c>
      <c r="I70">
        <f>64-2-d8_24_40_56[[#This Row],[8at]]</f>
        <v>29</v>
      </c>
      <c r="J70">
        <f>64-d8_24_40_56[[#This Row],[8at]] -3</f>
        <v>28</v>
      </c>
      <c r="K70">
        <f>64-d8_24_40_56[[#This Row],[56at]]</f>
        <v>11</v>
      </c>
      <c r="L70">
        <v>34</v>
      </c>
      <c r="M70">
        <f>d8_24_40_56[[#This Row],[56at]]-d8_24_40_56[[#This Row],[8at]]</f>
        <v>20</v>
      </c>
      <c r="N70">
        <f>VLOOKUP(d8_24_40_56[[#This Row],[8at]],indexLeaf,5)</f>
        <v>3</v>
      </c>
      <c r="O70">
        <f>M69-d8_24_40_56[[#This Row],[56less8]]</f>
        <v>-8</v>
      </c>
      <c r="P70" t="b">
        <f>d8_24_40_56[[#This Row],[24at]]-d8_24_40_56[[#This Row],[56at]]=1</f>
        <v>0</v>
      </c>
      <c r="Q70">
        <f>(d8_24_40_56[[#This Row],[8at]]-15)/2</f>
        <v>9</v>
      </c>
      <c r="R70">
        <f>(d8_24_40_56[[#This Row],[24at]]-18)/2</f>
        <v>8</v>
      </c>
      <c r="S70">
        <f>22+4-3*6+VLOOKUP(d8_24_40_56[[#This Row],[40at]], indexLeaf,6)*2+VLOOKUP(d8_24_40_56[[#This Row],[40at]], indexLeaf,7)</f>
        <v>22</v>
      </c>
      <c r="T70">
        <f>d8_24_40_56[[#This Row],[2d5ExcludeAbove]]-(1+d8_24_40_56[[#This Row],[24index]])</f>
        <v>13</v>
      </c>
      <c r="U70">
        <f>d8_24_40_56[[#This Row],[24index]]-d8_24_40_56[[#This Row],[8index]]</f>
        <v>-1</v>
      </c>
      <c r="V70">
        <f>21-d8_24_40_56[[#This Row],[24index]]</f>
        <v>13</v>
      </c>
    </row>
    <row r="71" spans="1:22" x14ac:dyDescent="0.25">
      <c r="A71">
        <v>33</v>
      </c>
      <c r="B71">
        <f>(64-d8_24_40_56[[#This Row],[8at]] + 1)/2+1</f>
        <v>17</v>
      </c>
      <c r="C71">
        <f>VLOOKUP(d8_24_40_56[[#This Row],[8at]],indexLeaf,3)</f>
        <v>2</v>
      </c>
      <c r="D71" t="str">
        <f>DEC2BIN(d8_24_40_56[[#This Row],[8at]],6)</f>
        <v>100001</v>
      </c>
      <c r="E71">
        <v>58</v>
      </c>
      <c r="F71" t="str">
        <f>DEC2BIN(d8_24_40_56[[#This Row],[40at]],6)</f>
        <v>111010</v>
      </c>
      <c r="G71">
        <f>VLOOKUP(d8_24_40_56[[#This Row],[40at]],indexLeaf,4)</f>
        <v>1</v>
      </c>
      <c r="H71">
        <v>57</v>
      </c>
      <c r="I71">
        <f>64-2-d8_24_40_56[[#This Row],[8at]]</f>
        <v>29</v>
      </c>
      <c r="J71">
        <f>64-d8_24_40_56[[#This Row],[8at]] -3</f>
        <v>28</v>
      </c>
      <c r="K71">
        <f>64-d8_24_40_56[[#This Row],[56at]]</f>
        <v>7</v>
      </c>
      <c r="L71">
        <v>34</v>
      </c>
      <c r="M71">
        <f>d8_24_40_56[[#This Row],[56at]]-d8_24_40_56[[#This Row],[8at]]</f>
        <v>24</v>
      </c>
      <c r="N71">
        <f>VLOOKUP(d8_24_40_56[[#This Row],[8at]],indexLeaf,5)</f>
        <v>3</v>
      </c>
      <c r="O71">
        <f>M70-d8_24_40_56[[#This Row],[56less8]]</f>
        <v>-4</v>
      </c>
      <c r="P71" t="b">
        <f>d8_24_40_56[[#This Row],[24at]]-d8_24_40_56[[#This Row],[56at]]=1</f>
        <v>0</v>
      </c>
      <c r="Q71">
        <f>(d8_24_40_56[[#This Row],[8at]]-15)/2</f>
        <v>9</v>
      </c>
      <c r="R71">
        <f>(d8_24_40_56[[#This Row],[24at]]-18)/2</f>
        <v>8</v>
      </c>
      <c r="S71">
        <f>22+4-3*6+VLOOKUP(d8_24_40_56[[#This Row],[40at]], indexLeaf,6)*2+VLOOKUP(d8_24_40_56[[#This Row],[40at]], indexLeaf,7)</f>
        <v>22</v>
      </c>
      <c r="T71">
        <f>d8_24_40_56[[#This Row],[2d5ExcludeAbove]]-(1+d8_24_40_56[[#This Row],[24index]])</f>
        <v>13</v>
      </c>
      <c r="U71">
        <f>d8_24_40_56[[#This Row],[24index]]-d8_24_40_56[[#This Row],[8index]]</f>
        <v>-1</v>
      </c>
      <c r="V71">
        <f>21-d8_24_40_56[[#This Row],[24index]]</f>
        <v>13</v>
      </c>
    </row>
    <row r="72" spans="1:22" x14ac:dyDescent="0.25">
      <c r="A72">
        <v>33</v>
      </c>
      <c r="B72">
        <f>(64-d8_24_40_56[[#This Row],[8at]] + 1)/2+1</f>
        <v>17</v>
      </c>
      <c r="C72">
        <f>VLOOKUP(d8_24_40_56[[#This Row],[8at]],indexLeaf,3)</f>
        <v>2</v>
      </c>
      <c r="D72" t="str">
        <f>DEC2BIN(d8_24_40_56[[#This Row],[8at]],6)</f>
        <v>100001</v>
      </c>
      <c r="E72">
        <v>62</v>
      </c>
      <c r="F72" t="str">
        <f>DEC2BIN(d8_24_40_56[[#This Row],[40at]],6)</f>
        <v>111110</v>
      </c>
      <c r="G72">
        <f>VLOOKUP(d8_24_40_56[[#This Row],[40at]],indexLeaf,4)</f>
        <v>1</v>
      </c>
      <c r="H72" s="21">
        <v>61</v>
      </c>
      <c r="I72">
        <f>64-2-d8_24_40_56[[#This Row],[8at]]</f>
        <v>29</v>
      </c>
      <c r="J72" s="23">
        <f>64-d8_24_40_56[[#This Row],[8at]] -3</f>
        <v>28</v>
      </c>
      <c r="K72" s="23">
        <f>64-d8_24_40_56[[#This Row],[56at]]</f>
        <v>3</v>
      </c>
      <c r="L72">
        <v>34</v>
      </c>
      <c r="M72" s="23">
        <f>d8_24_40_56[[#This Row],[56at]]-d8_24_40_56[[#This Row],[8at]]</f>
        <v>28</v>
      </c>
      <c r="N72" s="23">
        <f>VLOOKUP(d8_24_40_56[[#This Row],[8at]],indexLeaf,5)</f>
        <v>3</v>
      </c>
      <c r="O72" s="23">
        <f>M71-d8_24_40_56[[#This Row],[56less8]]</f>
        <v>-4</v>
      </c>
      <c r="P72" t="b">
        <f>d8_24_40_56[[#This Row],[24at]]-d8_24_40_56[[#This Row],[56at]]=1</f>
        <v>0</v>
      </c>
      <c r="Q72">
        <f>(d8_24_40_56[[#This Row],[8at]]-15)/2</f>
        <v>9</v>
      </c>
      <c r="R72">
        <f>(d8_24_40_56[[#This Row],[24at]]-18)/2</f>
        <v>8</v>
      </c>
      <c r="S72">
        <f>22+4-3*6+VLOOKUP(d8_24_40_56[[#This Row],[40at]], indexLeaf,6)*2+VLOOKUP(d8_24_40_56[[#This Row],[40at]], indexLeaf,7)</f>
        <v>22</v>
      </c>
      <c r="T72">
        <f>d8_24_40_56[[#This Row],[2d5ExcludeAbove]]-(1+d8_24_40_56[[#This Row],[24index]])</f>
        <v>13</v>
      </c>
      <c r="U72">
        <f>d8_24_40_56[[#This Row],[24index]]-d8_24_40_56[[#This Row],[8index]]</f>
        <v>-1</v>
      </c>
      <c r="V72">
        <f>21-d8_24_40_56[[#This Row],[24index]]</f>
        <v>13</v>
      </c>
    </row>
    <row r="73" spans="1:22" x14ac:dyDescent="0.25">
      <c r="A73">
        <v>21</v>
      </c>
      <c r="B73">
        <f>(64-d8_24_40_56[[#This Row],[8at]] + 1)/2+1</f>
        <v>23</v>
      </c>
      <c r="C73">
        <f>VLOOKUP(d8_24_40_56[[#This Row],[8at]],indexLeaf,3)</f>
        <v>3</v>
      </c>
      <c r="D73" t="str">
        <f>DEC2BIN(d8_24_40_56[[#This Row],[8at]],6)</f>
        <v>010101</v>
      </c>
      <c r="E73">
        <v>22</v>
      </c>
      <c r="F73" t="str">
        <f>DEC2BIN(d8_24_40_56[[#This Row],[40at]],6)</f>
        <v>010110</v>
      </c>
      <c r="G73">
        <f>VLOOKUP(d8_24_40_56[[#This Row],[40at]],indexLeaf,4)</f>
        <v>1</v>
      </c>
      <c r="H73">
        <v>33</v>
      </c>
      <c r="I73">
        <f>64-2-d8_24_40_56[[#This Row],[8at]]</f>
        <v>41</v>
      </c>
      <c r="J73">
        <f>64-d8_24_40_56[[#This Row],[8at]] -3</f>
        <v>40</v>
      </c>
      <c r="K73">
        <f>64-d8_24_40_56[[#This Row],[56at]]</f>
        <v>31</v>
      </c>
      <c r="L73">
        <v>34</v>
      </c>
      <c r="M73">
        <f>d8_24_40_56[[#This Row],[56at]]-d8_24_40_56[[#This Row],[8at]]</f>
        <v>12</v>
      </c>
      <c r="N73">
        <f>VLOOKUP(d8_24_40_56[[#This Row],[8at]],indexLeaf,5)</f>
        <v>1</v>
      </c>
      <c r="O73">
        <f>M72-d8_24_40_56[[#This Row],[56less8]]</f>
        <v>16</v>
      </c>
      <c r="P73" t="b">
        <f>d8_24_40_56[[#This Row],[24at]]-d8_24_40_56[[#This Row],[56at]]=1</f>
        <v>1</v>
      </c>
      <c r="Q73">
        <f>(d8_24_40_56[[#This Row],[8at]]-15)/2</f>
        <v>3</v>
      </c>
      <c r="R73">
        <f>(d8_24_40_56[[#This Row],[24at]]-18)/2</f>
        <v>8</v>
      </c>
      <c r="S73">
        <f>22+4-3*6+VLOOKUP(d8_24_40_56[[#This Row],[40at]], indexLeaf,6)*2+VLOOKUP(d8_24_40_56[[#This Row],[40at]], indexLeaf,7)</f>
        <v>18</v>
      </c>
      <c r="T73">
        <f>d8_24_40_56[[#This Row],[2d5ExcludeAbove]]-(1+d8_24_40_56[[#This Row],[24index]])</f>
        <v>9</v>
      </c>
      <c r="U73">
        <f>d8_24_40_56[[#This Row],[24index]]-d8_24_40_56[[#This Row],[8index]]</f>
        <v>5</v>
      </c>
      <c r="V73">
        <f>21-d8_24_40_56[[#This Row],[24index]]</f>
        <v>13</v>
      </c>
    </row>
    <row r="74" spans="1:22" x14ac:dyDescent="0.25">
      <c r="A74">
        <v>21</v>
      </c>
      <c r="B74">
        <f>(64-d8_24_40_56[[#This Row],[8at]] + 1)/2+1</f>
        <v>23</v>
      </c>
      <c r="C74">
        <f>VLOOKUP(d8_24_40_56[[#This Row],[8at]],indexLeaf,3)</f>
        <v>3</v>
      </c>
      <c r="D74" t="str">
        <f>DEC2BIN(d8_24_40_56[[#This Row],[8at]],6)</f>
        <v>010101</v>
      </c>
      <c r="E74">
        <v>22</v>
      </c>
      <c r="F74" t="str">
        <f>DEC2BIN(d8_24_40_56[[#This Row],[40at]],6)</f>
        <v>010110</v>
      </c>
      <c r="G74">
        <f>VLOOKUP(d8_24_40_56[[#This Row],[40at]],indexLeaf,4)</f>
        <v>1</v>
      </c>
      <c r="H74">
        <v>35</v>
      </c>
      <c r="I74">
        <f>64-2-d8_24_40_56[[#This Row],[8at]]</f>
        <v>41</v>
      </c>
      <c r="J74">
        <f>64-d8_24_40_56[[#This Row],[8at]] -3</f>
        <v>40</v>
      </c>
      <c r="K74">
        <f>64-d8_24_40_56[[#This Row],[56at]]</f>
        <v>29</v>
      </c>
      <c r="L74">
        <v>36</v>
      </c>
      <c r="M74">
        <f>d8_24_40_56[[#This Row],[56at]]-d8_24_40_56[[#This Row],[8at]]</f>
        <v>14</v>
      </c>
      <c r="N74">
        <f>VLOOKUP(d8_24_40_56[[#This Row],[8at]],indexLeaf,5)</f>
        <v>1</v>
      </c>
      <c r="O74">
        <f>M73-d8_24_40_56[[#This Row],[56less8]]</f>
        <v>-2</v>
      </c>
      <c r="P74" t="b">
        <f>d8_24_40_56[[#This Row],[24at]]-d8_24_40_56[[#This Row],[56at]]=1</f>
        <v>1</v>
      </c>
      <c r="Q74">
        <f>(d8_24_40_56[[#This Row],[8at]]-15)/2</f>
        <v>3</v>
      </c>
      <c r="R74">
        <f>(d8_24_40_56[[#This Row],[24at]]-18)/2</f>
        <v>9</v>
      </c>
      <c r="S74">
        <f>22+4-3*6+VLOOKUP(d8_24_40_56[[#This Row],[40at]], indexLeaf,6)*2+VLOOKUP(d8_24_40_56[[#This Row],[40at]], indexLeaf,7)</f>
        <v>18</v>
      </c>
      <c r="T74">
        <f>d8_24_40_56[[#This Row],[2d5ExcludeAbove]]-(1+d8_24_40_56[[#This Row],[24index]])</f>
        <v>8</v>
      </c>
      <c r="U74">
        <f>d8_24_40_56[[#This Row],[24index]]-d8_24_40_56[[#This Row],[8index]]</f>
        <v>6</v>
      </c>
      <c r="V74">
        <f>21-d8_24_40_56[[#This Row],[24index]]</f>
        <v>12</v>
      </c>
    </row>
    <row r="75" spans="1:22" x14ac:dyDescent="0.25">
      <c r="A75">
        <v>21</v>
      </c>
      <c r="B75">
        <f>(64-d8_24_40_56[[#This Row],[8at]] + 1)/2+1</f>
        <v>23</v>
      </c>
      <c r="C75">
        <f>VLOOKUP(d8_24_40_56[[#This Row],[8at]],indexLeaf,3)</f>
        <v>3</v>
      </c>
      <c r="D75" t="str">
        <f>DEC2BIN(d8_24_40_56[[#This Row],[8at]],6)</f>
        <v>010101</v>
      </c>
      <c r="E75">
        <v>22</v>
      </c>
      <c r="F75" t="str">
        <f>DEC2BIN(d8_24_40_56[[#This Row],[40at]],6)</f>
        <v>010110</v>
      </c>
      <c r="G75">
        <f>VLOOKUP(d8_24_40_56[[#This Row],[40at]],indexLeaf,4)</f>
        <v>1</v>
      </c>
      <c r="H75">
        <v>37</v>
      </c>
      <c r="I75">
        <f>64-2-d8_24_40_56[[#This Row],[8at]]</f>
        <v>41</v>
      </c>
      <c r="J75">
        <f>64-d8_24_40_56[[#This Row],[8at]] -3</f>
        <v>40</v>
      </c>
      <c r="K75">
        <f>64-d8_24_40_56[[#This Row],[56at]]</f>
        <v>27</v>
      </c>
      <c r="L75">
        <v>38</v>
      </c>
      <c r="M75">
        <f>d8_24_40_56[[#This Row],[56at]]-d8_24_40_56[[#This Row],[8at]]</f>
        <v>16</v>
      </c>
      <c r="N75">
        <f>VLOOKUP(d8_24_40_56[[#This Row],[8at]],indexLeaf,5)</f>
        <v>1</v>
      </c>
      <c r="O75">
        <f>M74-d8_24_40_56[[#This Row],[56less8]]</f>
        <v>-2</v>
      </c>
      <c r="P75" t="b">
        <f>d8_24_40_56[[#This Row],[24at]]-d8_24_40_56[[#This Row],[56at]]=1</f>
        <v>1</v>
      </c>
      <c r="Q75">
        <f>(d8_24_40_56[[#This Row],[8at]]-15)/2</f>
        <v>3</v>
      </c>
      <c r="R75">
        <f>(d8_24_40_56[[#This Row],[24at]]-18)/2</f>
        <v>10</v>
      </c>
      <c r="S75">
        <f>22+4-3*6+VLOOKUP(d8_24_40_56[[#This Row],[40at]], indexLeaf,6)*2+VLOOKUP(d8_24_40_56[[#This Row],[40at]], indexLeaf,7)</f>
        <v>18</v>
      </c>
      <c r="T75">
        <f>d8_24_40_56[[#This Row],[2d5ExcludeAbove]]-(1+d8_24_40_56[[#This Row],[24index]])</f>
        <v>7</v>
      </c>
      <c r="U75">
        <f>d8_24_40_56[[#This Row],[24index]]-d8_24_40_56[[#This Row],[8index]]</f>
        <v>7</v>
      </c>
      <c r="V75">
        <f>21-d8_24_40_56[[#This Row],[24index]]</f>
        <v>11</v>
      </c>
    </row>
    <row r="76" spans="1:22" x14ac:dyDescent="0.25">
      <c r="A76">
        <v>21</v>
      </c>
      <c r="B76">
        <f>(64-d8_24_40_56[[#This Row],[8at]] + 1)/2+1</f>
        <v>23</v>
      </c>
      <c r="C76">
        <f>VLOOKUP(d8_24_40_56[[#This Row],[8at]],indexLeaf,3)</f>
        <v>3</v>
      </c>
      <c r="D76" t="str">
        <f>DEC2BIN(d8_24_40_56[[#This Row],[8at]],6)</f>
        <v>010101</v>
      </c>
      <c r="E76">
        <v>22</v>
      </c>
      <c r="F76" t="str">
        <f>DEC2BIN(d8_24_40_56[[#This Row],[40at]],6)</f>
        <v>010110</v>
      </c>
      <c r="G76">
        <f>VLOOKUP(d8_24_40_56[[#This Row],[40at]],indexLeaf,4)</f>
        <v>1</v>
      </c>
      <c r="H76" s="21">
        <v>39</v>
      </c>
      <c r="I76">
        <f>64-2-d8_24_40_56[[#This Row],[8at]]</f>
        <v>41</v>
      </c>
      <c r="J76">
        <f>64-d8_24_40_56[[#This Row],[8at]] -3</f>
        <v>40</v>
      </c>
      <c r="K76">
        <f>64-d8_24_40_56[[#This Row],[56at]]</f>
        <v>25</v>
      </c>
      <c r="L76">
        <v>40</v>
      </c>
      <c r="M76">
        <f>d8_24_40_56[[#This Row],[56at]]-d8_24_40_56[[#This Row],[8at]]</f>
        <v>18</v>
      </c>
      <c r="N76">
        <f>VLOOKUP(d8_24_40_56[[#This Row],[8at]],indexLeaf,5)</f>
        <v>1</v>
      </c>
      <c r="O76">
        <f>M75-d8_24_40_56[[#This Row],[56less8]]</f>
        <v>-2</v>
      </c>
      <c r="P76" t="b">
        <f>d8_24_40_56[[#This Row],[24at]]-d8_24_40_56[[#This Row],[56at]]=1</f>
        <v>1</v>
      </c>
      <c r="Q76">
        <f>(d8_24_40_56[[#This Row],[8at]]-15)/2</f>
        <v>3</v>
      </c>
      <c r="R76">
        <f>(d8_24_40_56[[#This Row],[24at]]-18)/2</f>
        <v>11</v>
      </c>
      <c r="S76">
        <f>22+4-3*6+VLOOKUP(d8_24_40_56[[#This Row],[40at]], indexLeaf,6)*2+VLOOKUP(d8_24_40_56[[#This Row],[40at]], indexLeaf,7)</f>
        <v>18</v>
      </c>
      <c r="T76">
        <f>d8_24_40_56[[#This Row],[2d5ExcludeAbove]]-(1+d8_24_40_56[[#This Row],[24index]])</f>
        <v>6</v>
      </c>
      <c r="U76">
        <f>d8_24_40_56[[#This Row],[24index]]-d8_24_40_56[[#This Row],[8index]]</f>
        <v>8</v>
      </c>
      <c r="V76">
        <f>21-d8_24_40_56[[#This Row],[24index]]</f>
        <v>10</v>
      </c>
    </row>
    <row r="77" spans="1:22" x14ac:dyDescent="0.25">
      <c r="A77">
        <v>23</v>
      </c>
      <c r="B77">
        <f>(64-d8_24_40_56[[#This Row],[8at]] + 1)/2+1</f>
        <v>22</v>
      </c>
      <c r="C77">
        <f>VLOOKUP(d8_24_40_56[[#This Row],[8at]],indexLeaf,3)</f>
        <v>4</v>
      </c>
      <c r="D77" t="str">
        <f>DEC2BIN(d8_24_40_56[[#This Row],[8at]],6)</f>
        <v>010111</v>
      </c>
      <c r="E77">
        <v>24</v>
      </c>
      <c r="F77" t="str">
        <f>DEC2BIN(d8_24_40_56[[#This Row],[40at]],6)</f>
        <v>011000</v>
      </c>
      <c r="G77">
        <f>VLOOKUP(d8_24_40_56[[#This Row],[40at]],indexLeaf,4)</f>
        <v>3</v>
      </c>
      <c r="H77">
        <v>25</v>
      </c>
      <c r="I77">
        <f>64-2-d8_24_40_56[[#This Row],[8at]]</f>
        <v>39</v>
      </c>
      <c r="J77">
        <f>64-d8_24_40_56[[#This Row],[8at]] -3</f>
        <v>38</v>
      </c>
      <c r="K77">
        <f>64-d8_24_40_56[[#This Row],[56at]]</f>
        <v>39</v>
      </c>
      <c r="L77">
        <v>26</v>
      </c>
      <c r="M77">
        <f>d8_24_40_56[[#This Row],[56at]]-d8_24_40_56[[#This Row],[8at]]</f>
        <v>2</v>
      </c>
      <c r="N77">
        <f>VLOOKUP(d8_24_40_56[[#This Row],[8at]],indexLeaf,5)</f>
        <v>1</v>
      </c>
      <c r="O77">
        <f>M76-d8_24_40_56[[#This Row],[56less8]]</f>
        <v>16</v>
      </c>
      <c r="P77" t="b">
        <f>d8_24_40_56[[#This Row],[24at]]-d8_24_40_56[[#This Row],[56at]]=1</f>
        <v>1</v>
      </c>
      <c r="Q77">
        <f>(d8_24_40_56[[#This Row],[8at]]-15)/2</f>
        <v>4</v>
      </c>
      <c r="R77">
        <f>(d8_24_40_56[[#This Row],[24at]]-18)/2</f>
        <v>4</v>
      </c>
      <c r="S77">
        <f>22+4-3*6+VLOOKUP(d8_24_40_56[[#This Row],[40at]], indexLeaf,6)*2+VLOOKUP(d8_24_40_56[[#This Row],[40at]], indexLeaf,7)</f>
        <v>19</v>
      </c>
      <c r="T77">
        <f>d8_24_40_56[[#This Row],[2d5ExcludeAbove]]-(1+d8_24_40_56[[#This Row],[24index]])</f>
        <v>14</v>
      </c>
      <c r="U77">
        <f>d8_24_40_56[[#This Row],[24index]]-d8_24_40_56[[#This Row],[8index]]</f>
        <v>0</v>
      </c>
      <c r="V77">
        <f>21-d8_24_40_56[[#This Row],[24index]]</f>
        <v>17</v>
      </c>
    </row>
    <row r="78" spans="1:22" x14ac:dyDescent="0.25">
      <c r="A78">
        <v>23</v>
      </c>
      <c r="B78">
        <f>(64-d8_24_40_56[[#This Row],[8at]] + 1)/2+1</f>
        <v>22</v>
      </c>
      <c r="C78">
        <f>VLOOKUP(d8_24_40_56[[#This Row],[8at]],indexLeaf,3)</f>
        <v>4</v>
      </c>
      <c r="D78" t="str">
        <f>DEC2BIN(d8_24_40_56[[#This Row],[8at]],6)</f>
        <v>010111</v>
      </c>
      <c r="E78">
        <v>24</v>
      </c>
      <c r="F78" t="str">
        <f>DEC2BIN(d8_24_40_56[[#This Row],[40at]],6)</f>
        <v>011000</v>
      </c>
      <c r="G78">
        <f>VLOOKUP(d8_24_40_56[[#This Row],[40at]],indexLeaf,4)</f>
        <v>3</v>
      </c>
      <c r="H78">
        <v>27</v>
      </c>
      <c r="I78">
        <f>64-2-d8_24_40_56[[#This Row],[8at]]</f>
        <v>39</v>
      </c>
      <c r="J78">
        <f>64-d8_24_40_56[[#This Row],[8at]] -3</f>
        <v>38</v>
      </c>
      <c r="K78">
        <f>64-d8_24_40_56[[#This Row],[56at]]</f>
        <v>37</v>
      </c>
      <c r="L78">
        <v>28</v>
      </c>
      <c r="M78">
        <f>d8_24_40_56[[#This Row],[56at]]-d8_24_40_56[[#This Row],[8at]]</f>
        <v>4</v>
      </c>
      <c r="N78">
        <f>VLOOKUP(d8_24_40_56[[#This Row],[8at]],indexLeaf,5)</f>
        <v>1</v>
      </c>
      <c r="O78">
        <f>M77-d8_24_40_56[[#This Row],[56less8]]</f>
        <v>-2</v>
      </c>
      <c r="P78" t="b">
        <f>d8_24_40_56[[#This Row],[24at]]-d8_24_40_56[[#This Row],[56at]]=1</f>
        <v>1</v>
      </c>
      <c r="Q78">
        <f>(d8_24_40_56[[#This Row],[8at]]-15)/2</f>
        <v>4</v>
      </c>
      <c r="R78">
        <f>(d8_24_40_56[[#This Row],[24at]]-18)/2</f>
        <v>5</v>
      </c>
      <c r="S78">
        <f>22+4-3*6+VLOOKUP(d8_24_40_56[[#This Row],[40at]], indexLeaf,6)*2+VLOOKUP(d8_24_40_56[[#This Row],[40at]], indexLeaf,7)</f>
        <v>19</v>
      </c>
      <c r="T78">
        <f>d8_24_40_56[[#This Row],[2d5ExcludeAbove]]-(1+d8_24_40_56[[#This Row],[24index]])</f>
        <v>13</v>
      </c>
      <c r="U78">
        <f>d8_24_40_56[[#This Row],[24index]]-d8_24_40_56[[#This Row],[8index]]</f>
        <v>1</v>
      </c>
      <c r="V78">
        <f>21-d8_24_40_56[[#This Row],[24index]]</f>
        <v>16</v>
      </c>
    </row>
    <row r="79" spans="1:22" x14ac:dyDescent="0.25">
      <c r="A79">
        <v>23</v>
      </c>
      <c r="B79">
        <f>(64-d8_24_40_56[[#This Row],[8at]] + 1)/2+1</f>
        <v>22</v>
      </c>
      <c r="C79">
        <f>VLOOKUP(d8_24_40_56[[#This Row],[8at]],indexLeaf,3)</f>
        <v>4</v>
      </c>
      <c r="D79" t="str">
        <f>DEC2BIN(d8_24_40_56[[#This Row],[8at]],6)</f>
        <v>010111</v>
      </c>
      <c r="E79">
        <v>24</v>
      </c>
      <c r="F79" t="str">
        <f>DEC2BIN(d8_24_40_56[[#This Row],[40at]],6)</f>
        <v>011000</v>
      </c>
      <c r="G79">
        <f>VLOOKUP(d8_24_40_56[[#This Row],[40at]],indexLeaf,4)</f>
        <v>3</v>
      </c>
      <c r="H79">
        <v>29</v>
      </c>
      <c r="I79">
        <f>64-2-d8_24_40_56[[#This Row],[8at]]</f>
        <v>39</v>
      </c>
      <c r="J79">
        <f>64-d8_24_40_56[[#This Row],[8at]] -3</f>
        <v>38</v>
      </c>
      <c r="K79">
        <f>64-d8_24_40_56[[#This Row],[56at]]</f>
        <v>35</v>
      </c>
      <c r="L79">
        <v>30</v>
      </c>
      <c r="M79">
        <f>d8_24_40_56[[#This Row],[56at]]-d8_24_40_56[[#This Row],[8at]]</f>
        <v>6</v>
      </c>
      <c r="N79">
        <f>VLOOKUP(d8_24_40_56[[#This Row],[8at]],indexLeaf,5)</f>
        <v>1</v>
      </c>
      <c r="O79">
        <f>M78-d8_24_40_56[[#This Row],[56less8]]</f>
        <v>-2</v>
      </c>
      <c r="P79" t="b">
        <f>d8_24_40_56[[#This Row],[24at]]-d8_24_40_56[[#This Row],[56at]]=1</f>
        <v>1</v>
      </c>
      <c r="Q79">
        <f>(d8_24_40_56[[#This Row],[8at]]-15)/2</f>
        <v>4</v>
      </c>
      <c r="R79">
        <f>(d8_24_40_56[[#This Row],[24at]]-18)/2</f>
        <v>6</v>
      </c>
      <c r="S79">
        <f>22+4-3*6+VLOOKUP(d8_24_40_56[[#This Row],[40at]], indexLeaf,6)*2+VLOOKUP(d8_24_40_56[[#This Row],[40at]], indexLeaf,7)</f>
        <v>19</v>
      </c>
      <c r="T79">
        <f>d8_24_40_56[[#This Row],[2d5ExcludeAbove]]-(1+d8_24_40_56[[#This Row],[24index]])</f>
        <v>12</v>
      </c>
      <c r="U79">
        <f>d8_24_40_56[[#This Row],[24index]]-d8_24_40_56[[#This Row],[8index]]</f>
        <v>2</v>
      </c>
      <c r="V79">
        <f>21-d8_24_40_56[[#This Row],[24index]]</f>
        <v>15</v>
      </c>
    </row>
    <row r="80" spans="1:22" x14ac:dyDescent="0.25">
      <c r="A80">
        <v>23</v>
      </c>
      <c r="B80">
        <f>(64-d8_24_40_56[[#This Row],[8at]] + 1)/2+1</f>
        <v>22</v>
      </c>
      <c r="C80">
        <f>VLOOKUP(d8_24_40_56[[#This Row],[8at]],indexLeaf,3)</f>
        <v>4</v>
      </c>
      <c r="D80" t="str">
        <f>DEC2BIN(d8_24_40_56[[#This Row],[8at]],6)</f>
        <v>010111</v>
      </c>
      <c r="E80">
        <v>24</v>
      </c>
      <c r="F80" t="str">
        <f>DEC2BIN(d8_24_40_56[[#This Row],[40at]],6)</f>
        <v>011000</v>
      </c>
      <c r="G80">
        <f>VLOOKUP(d8_24_40_56[[#This Row],[40at]],indexLeaf,4)</f>
        <v>3</v>
      </c>
      <c r="H80">
        <v>31</v>
      </c>
      <c r="I80">
        <f>64-2-d8_24_40_56[[#This Row],[8at]]</f>
        <v>39</v>
      </c>
      <c r="J80">
        <f>64-d8_24_40_56[[#This Row],[8at]] -3</f>
        <v>38</v>
      </c>
      <c r="K80">
        <f>64-d8_24_40_56[[#This Row],[56at]]</f>
        <v>33</v>
      </c>
      <c r="L80">
        <v>32</v>
      </c>
      <c r="M80">
        <f>d8_24_40_56[[#This Row],[56at]]-d8_24_40_56[[#This Row],[8at]]</f>
        <v>8</v>
      </c>
      <c r="N80">
        <f>VLOOKUP(d8_24_40_56[[#This Row],[8at]],indexLeaf,5)</f>
        <v>1</v>
      </c>
      <c r="O80">
        <f>M79-d8_24_40_56[[#This Row],[56less8]]</f>
        <v>-2</v>
      </c>
      <c r="P80" t="b">
        <f>d8_24_40_56[[#This Row],[24at]]-d8_24_40_56[[#This Row],[56at]]=1</f>
        <v>1</v>
      </c>
      <c r="Q80">
        <f>(d8_24_40_56[[#This Row],[8at]]-15)/2</f>
        <v>4</v>
      </c>
      <c r="R80">
        <f>(d8_24_40_56[[#This Row],[24at]]-18)/2</f>
        <v>7</v>
      </c>
      <c r="S80">
        <f>22+4-3*6+VLOOKUP(d8_24_40_56[[#This Row],[40at]], indexLeaf,6)*2+VLOOKUP(d8_24_40_56[[#This Row],[40at]], indexLeaf,7)</f>
        <v>19</v>
      </c>
      <c r="T80">
        <f>d8_24_40_56[[#This Row],[2d5ExcludeAbove]]-(1+d8_24_40_56[[#This Row],[24index]])</f>
        <v>11</v>
      </c>
      <c r="U80">
        <f>d8_24_40_56[[#This Row],[24index]]-d8_24_40_56[[#This Row],[8index]]</f>
        <v>3</v>
      </c>
      <c r="V80">
        <f>21-d8_24_40_56[[#This Row],[24index]]</f>
        <v>14</v>
      </c>
    </row>
    <row r="81" spans="1:22" x14ac:dyDescent="0.25">
      <c r="A81">
        <v>23</v>
      </c>
      <c r="B81">
        <f>(64-d8_24_40_56[[#This Row],[8at]] + 1)/2+1</f>
        <v>22</v>
      </c>
      <c r="C81">
        <f>VLOOKUP(d8_24_40_56[[#This Row],[8at]],indexLeaf,3)</f>
        <v>4</v>
      </c>
      <c r="D81" t="str">
        <f>DEC2BIN(d8_24_40_56[[#This Row],[8at]],6)</f>
        <v>010111</v>
      </c>
      <c r="E81">
        <v>24</v>
      </c>
      <c r="F81" t="str">
        <f>DEC2BIN(d8_24_40_56[[#This Row],[40at]],6)</f>
        <v>011000</v>
      </c>
      <c r="G81">
        <f>VLOOKUP(d8_24_40_56[[#This Row],[40at]],indexLeaf,4)</f>
        <v>3</v>
      </c>
      <c r="H81">
        <v>33</v>
      </c>
      <c r="I81">
        <f>64-2-d8_24_40_56[[#This Row],[8at]]</f>
        <v>39</v>
      </c>
      <c r="J81">
        <f>64-d8_24_40_56[[#This Row],[8at]] -3</f>
        <v>38</v>
      </c>
      <c r="K81">
        <f>64-d8_24_40_56[[#This Row],[56at]]</f>
        <v>31</v>
      </c>
      <c r="L81">
        <v>34</v>
      </c>
      <c r="M81">
        <f>d8_24_40_56[[#This Row],[56at]]-d8_24_40_56[[#This Row],[8at]]</f>
        <v>10</v>
      </c>
      <c r="N81">
        <f>VLOOKUP(d8_24_40_56[[#This Row],[8at]],indexLeaf,5)</f>
        <v>1</v>
      </c>
      <c r="O81">
        <f>M80-d8_24_40_56[[#This Row],[56less8]]</f>
        <v>-2</v>
      </c>
      <c r="P81" t="b">
        <f>d8_24_40_56[[#This Row],[24at]]-d8_24_40_56[[#This Row],[56at]]=1</f>
        <v>1</v>
      </c>
      <c r="Q81">
        <f>(d8_24_40_56[[#This Row],[8at]]-15)/2</f>
        <v>4</v>
      </c>
      <c r="R81">
        <f>(d8_24_40_56[[#This Row],[24at]]-18)/2</f>
        <v>8</v>
      </c>
      <c r="S81">
        <f>22+4-3*6+VLOOKUP(d8_24_40_56[[#This Row],[40at]], indexLeaf,6)*2+VLOOKUP(d8_24_40_56[[#This Row],[40at]], indexLeaf,7)</f>
        <v>19</v>
      </c>
      <c r="T81">
        <f>d8_24_40_56[[#This Row],[2d5ExcludeAbove]]-(1+d8_24_40_56[[#This Row],[24index]])</f>
        <v>10</v>
      </c>
      <c r="U81">
        <f>d8_24_40_56[[#This Row],[24index]]-d8_24_40_56[[#This Row],[8index]]</f>
        <v>4</v>
      </c>
      <c r="V81">
        <f>21-d8_24_40_56[[#This Row],[24index]]</f>
        <v>13</v>
      </c>
    </row>
    <row r="82" spans="1:22" x14ac:dyDescent="0.25">
      <c r="A82">
        <v>23</v>
      </c>
      <c r="B82">
        <f>(64-d8_24_40_56[[#This Row],[8at]] + 1)/2+1</f>
        <v>22</v>
      </c>
      <c r="C82">
        <f>VLOOKUP(d8_24_40_56[[#This Row],[8at]],indexLeaf,3)</f>
        <v>4</v>
      </c>
      <c r="D82" t="str">
        <f>DEC2BIN(d8_24_40_56[[#This Row],[8at]],6)</f>
        <v>010111</v>
      </c>
      <c r="E82">
        <v>24</v>
      </c>
      <c r="F82" t="str">
        <f>DEC2BIN(d8_24_40_56[[#This Row],[40at]],6)</f>
        <v>011000</v>
      </c>
      <c r="G82">
        <f>VLOOKUP(d8_24_40_56[[#This Row],[40at]],indexLeaf,4)</f>
        <v>3</v>
      </c>
      <c r="H82">
        <v>35</v>
      </c>
      <c r="I82">
        <f>64-2-d8_24_40_56[[#This Row],[8at]]</f>
        <v>39</v>
      </c>
      <c r="J82">
        <f>64-d8_24_40_56[[#This Row],[8at]] -3</f>
        <v>38</v>
      </c>
      <c r="K82">
        <f>64-d8_24_40_56[[#This Row],[56at]]</f>
        <v>29</v>
      </c>
      <c r="L82">
        <v>36</v>
      </c>
      <c r="M82">
        <f>d8_24_40_56[[#This Row],[56at]]-d8_24_40_56[[#This Row],[8at]]</f>
        <v>12</v>
      </c>
      <c r="N82">
        <f>VLOOKUP(d8_24_40_56[[#This Row],[8at]],indexLeaf,5)</f>
        <v>1</v>
      </c>
      <c r="O82">
        <f>M81-d8_24_40_56[[#This Row],[56less8]]</f>
        <v>-2</v>
      </c>
      <c r="P82" t="b">
        <f>d8_24_40_56[[#This Row],[24at]]-d8_24_40_56[[#This Row],[56at]]=1</f>
        <v>1</v>
      </c>
      <c r="Q82">
        <f>(d8_24_40_56[[#This Row],[8at]]-15)/2</f>
        <v>4</v>
      </c>
      <c r="R82">
        <f>(d8_24_40_56[[#This Row],[24at]]-18)/2</f>
        <v>9</v>
      </c>
      <c r="S82">
        <f>22+4-3*6+VLOOKUP(d8_24_40_56[[#This Row],[40at]], indexLeaf,6)*2+VLOOKUP(d8_24_40_56[[#This Row],[40at]], indexLeaf,7)</f>
        <v>19</v>
      </c>
      <c r="T82">
        <f>d8_24_40_56[[#This Row],[2d5ExcludeAbove]]-(1+d8_24_40_56[[#This Row],[24index]])</f>
        <v>9</v>
      </c>
      <c r="U82">
        <f>d8_24_40_56[[#This Row],[24index]]-d8_24_40_56[[#This Row],[8index]]</f>
        <v>5</v>
      </c>
      <c r="V82">
        <f>21-d8_24_40_56[[#This Row],[24index]]</f>
        <v>12</v>
      </c>
    </row>
    <row r="83" spans="1:22" x14ac:dyDescent="0.25">
      <c r="A83">
        <v>35</v>
      </c>
      <c r="B83">
        <f>(64-d8_24_40_56[[#This Row],[8at]] + 1)/2+1</f>
        <v>16</v>
      </c>
      <c r="C83">
        <f>VLOOKUP(d8_24_40_56[[#This Row],[8at]],indexLeaf,3)</f>
        <v>3</v>
      </c>
      <c r="D83" t="str">
        <f>DEC2BIN(d8_24_40_56[[#This Row],[8at]],6)</f>
        <v>100011</v>
      </c>
      <c r="E83">
        <v>44</v>
      </c>
      <c r="F83" t="str">
        <f>DEC2BIN(d8_24_40_56[[#This Row],[40at]],6)</f>
        <v>101100</v>
      </c>
      <c r="G83">
        <f>VLOOKUP(d8_24_40_56[[#This Row],[40at]],indexLeaf,4)</f>
        <v>2</v>
      </c>
      <c r="H83">
        <v>43</v>
      </c>
      <c r="I83">
        <f>64-2-d8_24_40_56[[#This Row],[8at]]</f>
        <v>27</v>
      </c>
      <c r="J83" s="22">
        <f>64-d8_24_40_56[[#This Row],[8at]] -3</f>
        <v>26</v>
      </c>
      <c r="K83" s="22">
        <f>64-d8_24_40_56[[#This Row],[56at]]</f>
        <v>21</v>
      </c>
      <c r="L83">
        <v>36</v>
      </c>
      <c r="M83" s="22">
        <f>d8_24_40_56[[#This Row],[56at]]-d8_24_40_56[[#This Row],[8at]]</f>
        <v>8</v>
      </c>
      <c r="N83" s="22">
        <f>VLOOKUP(d8_24_40_56[[#This Row],[8at]],indexLeaf,5)</f>
        <v>0</v>
      </c>
      <c r="O83" s="22">
        <f>M82-d8_24_40_56[[#This Row],[56less8]]</f>
        <v>4</v>
      </c>
      <c r="P83" t="b">
        <f>d8_24_40_56[[#This Row],[24at]]-d8_24_40_56[[#This Row],[56at]]=1</f>
        <v>0</v>
      </c>
      <c r="Q83">
        <f>(d8_24_40_56[[#This Row],[8at]]-15)/2</f>
        <v>10</v>
      </c>
      <c r="R83">
        <f>(d8_24_40_56[[#This Row],[24at]]-18)/2</f>
        <v>9</v>
      </c>
      <c r="S83">
        <f>22+4-3*6+VLOOKUP(d8_24_40_56[[#This Row],[40at]], indexLeaf,6)*2+VLOOKUP(d8_24_40_56[[#This Row],[40at]], indexLeaf,7)</f>
        <v>21</v>
      </c>
      <c r="T83">
        <f>d8_24_40_56[[#This Row],[2d5ExcludeAbove]]-(1+d8_24_40_56[[#This Row],[24index]])</f>
        <v>11</v>
      </c>
      <c r="U83">
        <f>d8_24_40_56[[#This Row],[24index]]-d8_24_40_56[[#This Row],[8index]]</f>
        <v>-1</v>
      </c>
      <c r="V83">
        <f>21-d8_24_40_56[[#This Row],[24index]]</f>
        <v>12</v>
      </c>
    </row>
    <row r="84" spans="1:22" x14ac:dyDescent="0.25">
      <c r="A84">
        <v>35</v>
      </c>
      <c r="B84">
        <f>(64-d8_24_40_56[[#This Row],[8at]] + 1)/2+1</f>
        <v>16</v>
      </c>
      <c r="C84">
        <f>VLOOKUP(d8_24_40_56[[#This Row],[8at]],indexLeaf,3)</f>
        <v>3</v>
      </c>
      <c r="D84" t="str">
        <f>DEC2BIN(d8_24_40_56[[#This Row],[8at]],6)</f>
        <v>100011</v>
      </c>
      <c r="E84">
        <v>52</v>
      </c>
      <c r="F84" t="str">
        <f>DEC2BIN(d8_24_40_56[[#This Row],[40at]],6)</f>
        <v>110100</v>
      </c>
      <c r="G84">
        <f>VLOOKUP(d8_24_40_56[[#This Row],[40at]],indexLeaf,4)</f>
        <v>2</v>
      </c>
      <c r="H84">
        <v>51</v>
      </c>
      <c r="I84">
        <f>64-2-d8_24_40_56[[#This Row],[8at]]</f>
        <v>27</v>
      </c>
      <c r="J84">
        <f>64-d8_24_40_56[[#This Row],[8at]] -3</f>
        <v>26</v>
      </c>
      <c r="K84">
        <f>64-d8_24_40_56[[#This Row],[56at]]</f>
        <v>13</v>
      </c>
      <c r="L84">
        <v>36</v>
      </c>
      <c r="M84">
        <f>d8_24_40_56[[#This Row],[56at]]-d8_24_40_56[[#This Row],[8at]]</f>
        <v>16</v>
      </c>
      <c r="N84">
        <f>VLOOKUP(d8_24_40_56[[#This Row],[8at]],indexLeaf,5)</f>
        <v>0</v>
      </c>
      <c r="O84">
        <f>M83-d8_24_40_56[[#This Row],[56less8]]</f>
        <v>-8</v>
      </c>
      <c r="P84" t="b">
        <f>d8_24_40_56[[#This Row],[24at]]-d8_24_40_56[[#This Row],[56at]]=1</f>
        <v>0</v>
      </c>
      <c r="Q84">
        <f>(d8_24_40_56[[#This Row],[8at]]-15)/2</f>
        <v>10</v>
      </c>
      <c r="R84">
        <f>(d8_24_40_56[[#This Row],[24at]]-18)/2</f>
        <v>9</v>
      </c>
      <c r="S84">
        <f>22+4-3*6+VLOOKUP(d8_24_40_56[[#This Row],[40at]], indexLeaf,6)*2+VLOOKUP(d8_24_40_56[[#This Row],[40at]], indexLeaf,7)</f>
        <v>22</v>
      </c>
      <c r="T84">
        <f>d8_24_40_56[[#This Row],[2d5ExcludeAbove]]-(1+d8_24_40_56[[#This Row],[24index]])</f>
        <v>12</v>
      </c>
      <c r="U84">
        <f>d8_24_40_56[[#This Row],[24index]]-d8_24_40_56[[#This Row],[8index]]</f>
        <v>-1</v>
      </c>
      <c r="V84">
        <f>21-d8_24_40_56[[#This Row],[24index]]</f>
        <v>12</v>
      </c>
    </row>
    <row r="85" spans="1:22" x14ac:dyDescent="0.25">
      <c r="A85">
        <v>35</v>
      </c>
      <c r="B85">
        <f>(64-d8_24_40_56[[#This Row],[8at]] + 1)/2+1</f>
        <v>16</v>
      </c>
      <c r="C85">
        <f>VLOOKUP(d8_24_40_56[[#This Row],[8at]],indexLeaf,3)</f>
        <v>3</v>
      </c>
      <c r="D85" t="str">
        <f>DEC2BIN(d8_24_40_56[[#This Row],[8at]],6)</f>
        <v>100011</v>
      </c>
      <c r="E85">
        <v>60</v>
      </c>
      <c r="F85" t="str">
        <f>DEC2BIN(d8_24_40_56[[#This Row],[40at]],6)</f>
        <v>111100</v>
      </c>
      <c r="G85">
        <f>VLOOKUP(d8_24_40_56[[#This Row],[40at]],indexLeaf,4)</f>
        <v>2</v>
      </c>
      <c r="H85" s="21">
        <v>59</v>
      </c>
      <c r="I85">
        <f>64-2-d8_24_40_56[[#This Row],[8at]]</f>
        <v>27</v>
      </c>
      <c r="J85" s="23">
        <f>64-d8_24_40_56[[#This Row],[8at]] -3</f>
        <v>26</v>
      </c>
      <c r="K85" s="23">
        <f>64-d8_24_40_56[[#This Row],[56at]]</f>
        <v>5</v>
      </c>
      <c r="L85">
        <v>36</v>
      </c>
      <c r="M85" s="23">
        <f>d8_24_40_56[[#This Row],[56at]]-d8_24_40_56[[#This Row],[8at]]</f>
        <v>24</v>
      </c>
      <c r="N85" s="23">
        <f>VLOOKUP(d8_24_40_56[[#This Row],[8at]],indexLeaf,5)</f>
        <v>0</v>
      </c>
      <c r="O85" s="23">
        <f>M84-d8_24_40_56[[#This Row],[56less8]]</f>
        <v>-8</v>
      </c>
      <c r="P85" t="b">
        <f>d8_24_40_56[[#This Row],[24at]]-d8_24_40_56[[#This Row],[56at]]=1</f>
        <v>0</v>
      </c>
      <c r="Q85">
        <f>(d8_24_40_56[[#This Row],[8at]]-15)/2</f>
        <v>10</v>
      </c>
      <c r="R85">
        <f>(d8_24_40_56[[#This Row],[24at]]-18)/2</f>
        <v>9</v>
      </c>
      <c r="S85">
        <f>22+4-3*6+VLOOKUP(d8_24_40_56[[#This Row],[40at]], indexLeaf,6)*2+VLOOKUP(d8_24_40_56[[#This Row],[40at]], indexLeaf,7)</f>
        <v>22</v>
      </c>
      <c r="T85">
        <f>d8_24_40_56[[#This Row],[2d5ExcludeAbove]]-(1+d8_24_40_56[[#This Row],[24index]])</f>
        <v>12</v>
      </c>
      <c r="U85">
        <f>d8_24_40_56[[#This Row],[24index]]-d8_24_40_56[[#This Row],[8index]]</f>
        <v>-1</v>
      </c>
      <c r="V85">
        <f>21-d8_24_40_56[[#This Row],[24index]]</f>
        <v>12</v>
      </c>
    </row>
    <row r="86" spans="1:22" x14ac:dyDescent="0.25">
      <c r="A86">
        <v>23</v>
      </c>
      <c r="B86">
        <f>(64-d8_24_40_56[[#This Row],[8at]] + 1)/2+1</f>
        <v>22</v>
      </c>
      <c r="C86">
        <f>VLOOKUP(d8_24_40_56[[#This Row],[8at]],indexLeaf,3)</f>
        <v>4</v>
      </c>
      <c r="D86" t="str">
        <f>DEC2BIN(d8_24_40_56[[#This Row],[8at]],6)</f>
        <v>010111</v>
      </c>
      <c r="E86">
        <v>24</v>
      </c>
      <c r="F86" t="str">
        <f>DEC2BIN(d8_24_40_56[[#This Row],[40at]],6)</f>
        <v>011000</v>
      </c>
      <c r="G86">
        <f>VLOOKUP(d8_24_40_56[[#This Row],[40at]],indexLeaf,4)</f>
        <v>3</v>
      </c>
      <c r="H86">
        <v>37</v>
      </c>
      <c r="I86">
        <f>64-2-d8_24_40_56[[#This Row],[8at]]</f>
        <v>39</v>
      </c>
      <c r="J86">
        <f>64-d8_24_40_56[[#This Row],[8at]] -3</f>
        <v>38</v>
      </c>
      <c r="K86">
        <f>64-d8_24_40_56[[#This Row],[56at]]</f>
        <v>27</v>
      </c>
      <c r="L86">
        <v>38</v>
      </c>
      <c r="M86">
        <f>d8_24_40_56[[#This Row],[56at]]-d8_24_40_56[[#This Row],[8at]]</f>
        <v>14</v>
      </c>
      <c r="N86">
        <f>VLOOKUP(d8_24_40_56[[#This Row],[8at]],indexLeaf,5)</f>
        <v>1</v>
      </c>
      <c r="O86">
        <f>M85-d8_24_40_56[[#This Row],[56less8]]</f>
        <v>10</v>
      </c>
      <c r="P86" t="b">
        <f>d8_24_40_56[[#This Row],[24at]]-d8_24_40_56[[#This Row],[56at]]=1</f>
        <v>1</v>
      </c>
      <c r="Q86">
        <f>(d8_24_40_56[[#This Row],[8at]]-15)/2</f>
        <v>4</v>
      </c>
      <c r="R86">
        <f>(d8_24_40_56[[#This Row],[24at]]-18)/2</f>
        <v>10</v>
      </c>
      <c r="S86">
        <f>22+4-3*6+VLOOKUP(d8_24_40_56[[#This Row],[40at]], indexLeaf,6)*2+VLOOKUP(d8_24_40_56[[#This Row],[40at]], indexLeaf,7)</f>
        <v>19</v>
      </c>
      <c r="T86">
        <f>d8_24_40_56[[#This Row],[2d5ExcludeAbove]]-(1+d8_24_40_56[[#This Row],[24index]])</f>
        <v>8</v>
      </c>
      <c r="U86">
        <f>d8_24_40_56[[#This Row],[24index]]-d8_24_40_56[[#This Row],[8index]]</f>
        <v>6</v>
      </c>
      <c r="V86">
        <f>21-d8_24_40_56[[#This Row],[24index]]</f>
        <v>11</v>
      </c>
    </row>
    <row r="87" spans="1:22" x14ac:dyDescent="0.25">
      <c r="A87">
        <v>23</v>
      </c>
      <c r="B87">
        <f>(64-d8_24_40_56[[#This Row],[8at]] + 1)/2+1</f>
        <v>22</v>
      </c>
      <c r="C87">
        <f>VLOOKUP(d8_24_40_56[[#This Row],[8at]],indexLeaf,3)</f>
        <v>4</v>
      </c>
      <c r="D87" t="str">
        <f>DEC2BIN(d8_24_40_56[[#This Row],[8at]],6)</f>
        <v>010111</v>
      </c>
      <c r="E87">
        <v>24</v>
      </c>
      <c r="F87" t="str">
        <f>DEC2BIN(d8_24_40_56[[#This Row],[40at]],6)</f>
        <v>011000</v>
      </c>
      <c r="G87">
        <f>VLOOKUP(d8_24_40_56[[#This Row],[40at]],indexLeaf,4)</f>
        <v>3</v>
      </c>
      <c r="H87">
        <v>39</v>
      </c>
      <c r="I87">
        <f>64-2-d8_24_40_56[[#This Row],[8at]]</f>
        <v>39</v>
      </c>
      <c r="J87">
        <f>64-d8_24_40_56[[#This Row],[8at]] -3</f>
        <v>38</v>
      </c>
      <c r="K87">
        <f>64-d8_24_40_56[[#This Row],[56at]]</f>
        <v>25</v>
      </c>
      <c r="L87">
        <v>40</v>
      </c>
      <c r="M87">
        <f>d8_24_40_56[[#This Row],[56at]]-d8_24_40_56[[#This Row],[8at]]</f>
        <v>16</v>
      </c>
      <c r="N87">
        <f>VLOOKUP(d8_24_40_56[[#This Row],[8at]],indexLeaf,5)</f>
        <v>1</v>
      </c>
      <c r="O87">
        <f>M86-d8_24_40_56[[#This Row],[56less8]]</f>
        <v>-2</v>
      </c>
      <c r="P87" t="b">
        <f>d8_24_40_56[[#This Row],[24at]]-d8_24_40_56[[#This Row],[56at]]=1</f>
        <v>1</v>
      </c>
      <c r="Q87">
        <f>(d8_24_40_56[[#This Row],[8at]]-15)/2</f>
        <v>4</v>
      </c>
      <c r="R87">
        <f>(d8_24_40_56[[#This Row],[24at]]-18)/2</f>
        <v>11</v>
      </c>
      <c r="S87">
        <f>22+4-3*6+VLOOKUP(d8_24_40_56[[#This Row],[40at]], indexLeaf,6)*2+VLOOKUP(d8_24_40_56[[#This Row],[40at]], indexLeaf,7)</f>
        <v>19</v>
      </c>
      <c r="T87">
        <f>d8_24_40_56[[#This Row],[2d5ExcludeAbove]]-(1+d8_24_40_56[[#This Row],[24index]])</f>
        <v>7</v>
      </c>
      <c r="U87">
        <f>d8_24_40_56[[#This Row],[24index]]-d8_24_40_56[[#This Row],[8index]]</f>
        <v>7</v>
      </c>
      <c r="V87">
        <f>21-d8_24_40_56[[#This Row],[24index]]</f>
        <v>10</v>
      </c>
    </row>
    <row r="88" spans="1:22" x14ac:dyDescent="0.25">
      <c r="A88">
        <v>23</v>
      </c>
      <c r="B88">
        <f>(64-d8_24_40_56[[#This Row],[8at]] + 1)/2+1</f>
        <v>22</v>
      </c>
      <c r="C88">
        <f>VLOOKUP(d8_24_40_56[[#This Row],[8at]],indexLeaf,3)</f>
        <v>4</v>
      </c>
      <c r="D88" t="str">
        <f>DEC2BIN(d8_24_40_56[[#This Row],[8at]],6)</f>
        <v>010111</v>
      </c>
      <c r="E88">
        <v>24</v>
      </c>
      <c r="F88" t="str">
        <f>DEC2BIN(d8_24_40_56[[#This Row],[40at]],6)</f>
        <v>011000</v>
      </c>
      <c r="G88">
        <f>VLOOKUP(d8_24_40_56[[#This Row],[40at]],indexLeaf,4)</f>
        <v>3</v>
      </c>
      <c r="H88">
        <v>41</v>
      </c>
      <c r="I88">
        <f>64-2-d8_24_40_56[[#This Row],[8at]]</f>
        <v>39</v>
      </c>
      <c r="J88">
        <f>64-d8_24_40_56[[#This Row],[8at]] -3</f>
        <v>38</v>
      </c>
      <c r="K88">
        <f>64-d8_24_40_56[[#This Row],[56at]]</f>
        <v>23</v>
      </c>
      <c r="L88">
        <v>42</v>
      </c>
      <c r="M88">
        <f>d8_24_40_56[[#This Row],[56at]]-d8_24_40_56[[#This Row],[8at]]</f>
        <v>18</v>
      </c>
      <c r="N88">
        <f>VLOOKUP(d8_24_40_56[[#This Row],[8at]],indexLeaf,5)</f>
        <v>1</v>
      </c>
      <c r="O88">
        <f>M87-d8_24_40_56[[#This Row],[56less8]]</f>
        <v>-2</v>
      </c>
      <c r="P88" t="b">
        <f>d8_24_40_56[[#This Row],[24at]]-d8_24_40_56[[#This Row],[56at]]=1</f>
        <v>1</v>
      </c>
      <c r="Q88">
        <f>(d8_24_40_56[[#This Row],[8at]]-15)/2</f>
        <v>4</v>
      </c>
      <c r="R88">
        <f>(d8_24_40_56[[#This Row],[24at]]-18)/2</f>
        <v>12</v>
      </c>
      <c r="S88">
        <f>22+4-3*6+VLOOKUP(d8_24_40_56[[#This Row],[40at]], indexLeaf,6)*2+VLOOKUP(d8_24_40_56[[#This Row],[40at]], indexLeaf,7)</f>
        <v>19</v>
      </c>
      <c r="T88">
        <f>d8_24_40_56[[#This Row],[2d5ExcludeAbove]]-(1+d8_24_40_56[[#This Row],[24index]])</f>
        <v>6</v>
      </c>
      <c r="U88">
        <f>d8_24_40_56[[#This Row],[24index]]-d8_24_40_56[[#This Row],[8index]]</f>
        <v>8</v>
      </c>
      <c r="V88">
        <f>21-d8_24_40_56[[#This Row],[24index]]</f>
        <v>9</v>
      </c>
    </row>
    <row r="89" spans="1:22" x14ac:dyDescent="0.25">
      <c r="A89">
        <v>23</v>
      </c>
      <c r="B89">
        <f>(64-d8_24_40_56[[#This Row],[8at]] + 1)/2+1</f>
        <v>22</v>
      </c>
      <c r="C89">
        <f>VLOOKUP(d8_24_40_56[[#This Row],[8at]],indexLeaf,3)</f>
        <v>4</v>
      </c>
      <c r="D89" t="str">
        <f>DEC2BIN(d8_24_40_56[[#This Row],[8at]],6)</f>
        <v>010111</v>
      </c>
      <c r="E89">
        <v>24</v>
      </c>
      <c r="F89" t="str">
        <f>DEC2BIN(d8_24_40_56[[#This Row],[40at]],6)</f>
        <v>011000</v>
      </c>
      <c r="G89">
        <f>VLOOKUP(d8_24_40_56[[#This Row],[40at]],indexLeaf,4)</f>
        <v>3</v>
      </c>
      <c r="H89">
        <v>43</v>
      </c>
      <c r="I89">
        <f>64-2-d8_24_40_56[[#This Row],[8at]]</f>
        <v>39</v>
      </c>
      <c r="J89">
        <f>64-d8_24_40_56[[#This Row],[8at]] -3</f>
        <v>38</v>
      </c>
      <c r="K89">
        <f>64-d8_24_40_56[[#This Row],[56at]]</f>
        <v>21</v>
      </c>
      <c r="L89">
        <v>44</v>
      </c>
      <c r="M89">
        <f>d8_24_40_56[[#This Row],[56at]]-d8_24_40_56[[#This Row],[8at]]</f>
        <v>20</v>
      </c>
      <c r="N89">
        <f>VLOOKUP(d8_24_40_56[[#This Row],[8at]],indexLeaf,5)</f>
        <v>1</v>
      </c>
      <c r="O89">
        <f>M88-d8_24_40_56[[#This Row],[56less8]]</f>
        <v>-2</v>
      </c>
      <c r="P89" t="b">
        <f>d8_24_40_56[[#This Row],[24at]]-d8_24_40_56[[#This Row],[56at]]=1</f>
        <v>1</v>
      </c>
      <c r="Q89">
        <f>(d8_24_40_56[[#This Row],[8at]]-15)/2</f>
        <v>4</v>
      </c>
      <c r="R89">
        <f>(d8_24_40_56[[#This Row],[24at]]-18)/2</f>
        <v>13</v>
      </c>
      <c r="S89">
        <f>22+4-3*6+VLOOKUP(d8_24_40_56[[#This Row],[40at]], indexLeaf,6)*2+VLOOKUP(d8_24_40_56[[#This Row],[40at]], indexLeaf,7)</f>
        <v>19</v>
      </c>
      <c r="T89">
        <f>d8_24_40_56[[#This Row],[2d5ExcludeAbove]]-(1+d8_24_40_56[[#This Row],[24index]])</f>
        <v>5</v>
      </c>
      <c r="U89">
        <f>d8_24_40_56[[#This Row],[24index]]-d8_24_40_56[[#This Row],[8index]]</f>
        <v>9</v>
      </c>
      <c r="V89">
        <f>21-d8_24_40_56[[#This Row],[24index]]</f>
        <v>8</v>
      </c>
    </row>
    <row r="90" spans="1:22" x14ac:dyDescent="0.25">
      <c r="A90">
        <v>23</v>
      </c>
      <c r="B90">
        <f>(64-d8_24_40_56[[#This Row],[8at]] + 1)/2+1</f>
        <v>22</v>
      </c>
      <c r="C90">
        <f>VLOOKUP(d8_24_40_56[[#This Row],[8at]],indexLeaf,3)</f>
        <v>4</v>
      </c>
      <c r="D90" t="str">
        <f>DEC2BIN(d8_24_40_56[[#This Row],[8at]],6)</f>
        <v>010111</v>
      </c>
      <c r="E90">
        <v>24</v>
      </c>
      <c r="F90" t="str">
        <f>DEC2BIN(d8_24_40_56[[#This Row],[40at]],6)</f>
        <v>011000</v>
      </c>
      <c r="G90">
        <f>VLOOKUP(d8_24_40_56[[#This Row],[40at]],indexLeaf,4)</f>
        <v>3</v>
      </c>
      <c r="H90">
        <v>45</v>
      </c>
      <c r="I90">
        <f>64-2-d8_24_40_56[[#This Row],[8at]]</f>
        <v>39</v>
      </c>
      <c r="J90">
        <f>64-d8_24_40_56[[#This Row],[8at]] -3</f>
        <v>38</v>
      </c>
      <c r="K90">
        <f>64-d8_24_40_56[[#This Row],[56at]]</f>
        <v>19</v>
      </c>
      <c r="L90">
        <v>46</v>
      </c>
      <c r="M90">
        <f>d8_24_40_56[[#This Row],[56at]]-d8_24_40_56[[#This Row],[8at]]</f>
        <v>22</v>
      </c>
      <c r="N90">
        <f>VLOOKUP(d8_24_40_56[[#This Row],[8at]],indexLeaf,5)</f>
        <v>1</v>
      </c>
      <c r="O90">
        <f>M89-d8_24_40_56[[#This Row],[56less8]]</f>
        <v>-2</v>
      </c>
      <c r="P90" t="b">
        <f>d8_24_40_56[[#This Row],[24at]]-d8_24_40_56[[#This Row],[56at]]=1</f>
        <v>1</v>
      </c>
      <c r="Q90">
        <f>(d8_24_40_56[[#This Row],[8at]]-15)/2</f>
        <v>4</v>
      </c>
      <c r="R90">
        <f>(d8_24_40_56[[#This Row],[24at]]-18)/2</f>
        <v>14</v>
      </c>
      <c r="S90">
        <f>22+4-3*6+VLOOKUP(d8_24_40_56[[#This Row],[40at]], indexLeaf,6)*2+VLOOKUP(d8_24_40_56[[#This Row],[40at]], indexLeaf,7)</f>
        <v>19</v>
      </c>
      <c r="T90">
        <f>d8_24_40_56[[#This Row],[2d5ExcludeAbove]]-(1+d8_24_40_56[[#This Row],[24index]])</f>
        <v>4</v>
      </c>
      <c r="U90">
        <f>d8_24_40_56[[#This Row],[24index]]-d8_24_40_56[[#This Row],[8index]]</f>
        <v>10</v>
      </c>
      <c r="V90">
        <f>21-d8_24_40_56[[#This Row],[24index]]</f>
        <v>7</v>
      </c>
    </row>
    <row r="91" spans="1:22" x14ac:dyDescent="0.25">
      <c r="A91">
        <v>27</v>
      </c>
      <c r="B91">
        <f>(64-d8_24_40_56[[#This Row],[8at]] + 1)/2+1</f>
        <v>20</v>
      </c>
      <c r="C91">
        <f>VLOOKUP(d8_24_40_56[[#This Row],[8at]],indexLeaf,3)</f>
        <v>4</v>
      </c>
      <c r="D91" t="str">
        <f>DEC2BIN(d8_24_40_56[[#This Row],[8at]],6)</f>
        <v>011011</v>
      </c>
      <c r="E91">
        <v>28</v>
      </c>
      <c r="F91" t="str">
        <f>DEC2BIN(d8_24_40_56[[#This Row],[40at]],6)</f>
        <v>011100</v>
      </c>
      <c r="G91">
        <f>VLOOKUP(d8_24_40_56[[#This Row],[40at]],indexLeaf,4)</f>
        <v>2</v>
      </c>
      <c r="H91">
        <v>45</v>
      </c>
      <c r="I91">
        <f>64-2-d8_24_40_56[[#This Row],[8at]]</f>
        <v>35</v>
      </c>
      <c r="J91">
        <f>64-d8_24_40_56[[#This Row],[8at]] -3</f>
        <v>34</v>
      </c>
      <c r="K91">
        <f>64-d8_24_40_56[[#This Row],[56at]]</f>
        <v>19</v>
      </c>
      <c r="L91" s="22">
        <v>46</v>
      </c>
      <c r="M91">
        <f>d8_24_40_56[[#This Row],[56at]]-d8_24_40_56[[#This Row],[8at]]</f>
        <v>18</v>
      </c>
      <c r="N91">
        <f>VLOOKUP(d8_24_40_56[[#This Row],[8at]],indexLeaf,5)</f>
        <v>1</v>
      </c>
      <c r="O91">
        <f>M90-d8_24_40_56[[#This Row],[56less8]]</f>
        <v>4</v>
      </c>
      <c r="P91" t="b">
        <f>d8_24_40_56[[#This Row],[24at]]-d8_24_40_56[[#This Row],[56at]]=1</f>
        <v>1</v>
      </c>
      <c r="Q91">
        <f>(d8_24_40_56[[#This Row],[8at]]-15)/2</f>
        <v>6</v>
      </c>
      <c r="R91">
        <f>(d8_24_40_56[[#This Row],[24at]]-18)/2</f>
        <v>14</v>
      </c>
      <c r="S91">
        <f>22+4-3*6+VLOOKUP(d8_24_40_56[[#This Row],[40at]], indexLeaf,6)*2+VLOOKUP(d8_24_40_56[[#This Row],[40at]], indexLeaf,7)</f>
        <v>19</v>
      </c>
      <c r="T91">
        <f>d8_24_40_56[[#This Row],[2d5ExcludeAbove]]-(1+d8_24_40_56[[#This Row],[24index]])</f>
        <v>4</v>
      </c>
      <c r="U91">
        <f>d8_24_40_56[[#This Row],[24index]]-d8_24_40_56[[#This Row],[8index]]</f>
        <v>8</v>
      </c>
      <c r="V91">
        <f>21-d8_24_40_56[[#This Row],[24index]]</f>
        <v>7</v>
      </c>
    </row>
    <row r="92" spans="1:22" x14ac:dyDescent="0.25">
      <c r="A92">
        <v>27</v>
      </c>
      <c r="B92">
        <f>(64-d8_24_40_56[[#This Row],[8at]] + 1)/2+1</f>
        <v>20</v>
      </c>
      <c r="C92">
        <f>VLOOKUP(d8_24_40_56[[#This Row],[8at]],indexLeaf,3)</f>
        <v>4</v>
      </c>
      <c r="D92" t="str">
        <f>DEC2BIN(d8_24_40_56[[#This Row],[8at]],6)</f>
        <v>011011</v>
      </c>
      <c r="E92">
        <v>28</v>
      </c>
      <c r="F92" t="str">
        <f>DEC2BIN(d8_24_40_56[[#This Row],[40at]],6)</f>
        <v>011100</v>
      </c>
      <c r="G92">
        <f>VLOOKUP(d8_24_40_56[[#This Row],[40at]],indexLeaf,4)</f>
        <v>2</v>
      </c>
      <c r="H92">
        <v>51</v>
      </c>
      <c r="I92">
        <f>64-2-d8_24_40_56[[#This Row],[8at]]</f>
        <v>35</v>
      </c>
      <c r="J92">
        <f>64-d8_24_40_56[[#This Row],[8at]] -3</f>
        <v>34</v>
      </c>
      <c r="K92">
        <f>64-d8_24_40_56[[#This Row],[56at]]</f>
        <v>13</v>
      </c>
      <c r="L92" s="22">
        <v>52</v>
      </c>
      <c r="M92">
        <f>d8_24_40_56[[#This Row],[56at]]-d8_24_40_56[[#This Row],[8at]]</f>
        <v>24</v>
      </c>
      <c r="N92">
        <f>VLOOKUP(d8_24_40_56[[#This Row],[8at]],indexLeaf,5)</f>
        <v>1</v>
      </c>
      <c r="O92">
        <f>M91-d8_24_40_56[[#This Row],[56less8]]</f>
        <v>-6</v>
      </c>
      <c r="P92" t="b">
        <f>d8_24_40_56[[#This Row],[24at]]-d8_24_40_56[[#This Row],[56at]]=1</f>
        <v>1</v>
      </c>
      <c r="Q92">
        <f>(d8_24_40_56[[#This Row],[8at]]-15)/2</f>
        <v>6</v>
      </c>
      <c r="R92">
        <f>(d8_24_40_56[[#This Row],[24at]]-18)/2</f>
        <v>17</v>
      </c>
      <c r="S92">
        <f>22+4-3*6+VLOOKUP(d8_24_40_56[[#This Row],[40at]], indexLeaf,6)*2+VLOOKUP(d8_24_40_56[[#This Row],[40at]], indexLeaf,7)</f>
        <v>19</v>
      </c>
      <c r="T92">
        <f>d8_24_40_56[[#This Row],[2d5ExcludeAbove]]-(1+d8_24_40_56[[#This Row],[24index]])</f>
        <v>1</v>
      </c>
      <c r="U92">
        <f>d8_24_40_56[[#This Row],[24index]]-d8_24_40_56[[#This Row],[8index]]</f>
        <v>11</v>
      </c>
      <c r="V92">
        <f>21-d8_24_40_56[[#This Row],[24index]]</f>
        <v>4</v>
      </c>
    </row>
    <row r="93" spans="1:22" x14ac:dyDescent="0.25">
      <c r="A93">
        <v>25</v>
      </c>
      <c r="B93">
        <f>(64-d8_24_40_56[[#This Row],[8at]] + 1)/2+1</f>
        <v>21</v>
      </c>
      <c r="C93">
        <f>VLOOKUP(d8_24_40_56[[#This Row],[8at]],indexLeaf,3)</f>
        <v>3</v>
      </c>
      <c r="D93" t="str">
        <f>DEC2BIN(d8_24_40_56[[#This Row],[8at]],6)</f>
        <v>011001</v>
      </c>
      <c r="E93">
        <v>26</v>
      </c>
      <c r="F93" t="str">
        <f>DEC2BIN(d8_24_40_56[[#This Row],[40at]],6)</f>
        <v>011010</v>
      </c>
      <c r="G93">
        <f>VLOOKUP(d8_24_40_56[[#This Row],[40at]],indexLeaf,4)</f>
        <v>1</v>
      </c>
      <c r="H93">
        <v>27</v>
      </c>
      <c r="I93">
        <f>64-2-d8_24_40_56[[#This Row],[8at]]</f>
        <v>37</v>
      </c>
      <c r="J93">
        <f>64-d8_24_40_56[[#This Row],[8at]] -3</f>
        <v>36</v>
      </c>
      <c r="K93">
        <f>64-d8_24_40_56[[#This Row],[56at]]</f>
        <v>37</v>
      </c>
      <c r="L93">
        <v>28</v>
      </c>
      <c r="M93">
        <f>d8_24_40_56[[#This Row],[56at]]-d8_24_40_56[[#This Row],[8at]]</f>
        <v>2</v>
      </c>
      <c r="N93">
        <f>VLOOKUP(d8_24_40_56[[#This Row],[8at]],indexLeaf,5)</f>
        <v>2</v>
      </c>
      <c r="O93">
        <f>M92-d8_24_40_56[[#This Row],[56less8]]</f>
        <v>22</v>
      </c>
      <c r="P93" t="b">
        <f>d8_24_40_56[[#This Row],[24at]]-d8_24_40_56[[#This Row],[56at]]=1</f>
        <v>1</v>
      </c>
      <c r="Q93">
        <f>(d8_24_40_56[[#This Row],[8at]]-15)/2</f>
        <v>5</v>
      </c>
      <c r="R93">
        <f>(d8_24_40_56[[#This Row],[24at]]-18)/2</f>
        <v>5</v>
      </c>
      <c r="S93">
        <f>22+4-3*6+VLOOKUP(d8_24_40_56[[#This Row],[40at]], indexLeaf,6)*2+VLOOKUP(d8_24_40_56[[#This Row],[40at]], indexLeaf,7)</f>
        <v>19</v>
      </c>
      <c r="T93">
        <f>d8_24_40_56[[#This Row],[2d5ExcludeAbove]]-(1+d8_24_40_56[[#This Row],[24index]])</f>
        <v>13</v>
      </c>
      <c r="U93">
        <f>d8_24_40_56[[#This Row],[24index]]-d8_24_40_56[[#This Row],[8index]]</f>
        <v>0</v>
      </c>
      <c r="V93">
        <f>21-d8_24_40_56[[#This Row],[24index]]</f>
        <v>16</v>
      </c>
    </row>
    <row r="94" spans="1:22" x14ac:dyDescent="0.25">
      <c r="A94">
        <v>25</v>
      </c>
      <c r="B94">
        <f>(64-d8_24_40_56[[#This Row],[8at]] + 1)/2+1</f>
        <v>21</v>
      </c>
      <c r="C94">
        <f>VLOOKUP(d8_24_40_56[[#This Row],[8at]],indexLeaf,3)</f>
        <v>3</v>
      </c>
      <c r="D94" t="str">
        <f>DEC2BIN(d8_24_40_56[[#This Row],[8at]],6)</f>
        <v>011001</v>
      </c>
      <c r="E94">
        <v>26</v>
      </c>
      <c r="F94" t="str">
        <f>DEC2BIN(d8_24_40_56[[#This Row],[40at]],6)</f>
        <v>011010</v>
      </c>
      <c r="G94">
        <f>VLOOKUP(d8_24_40_56[[#This Row],[40at]],indexLeaf,4)</f>
        <v>1</v>
      </c>
      <c r="H94">
        <v>29</v>
      </c>
      <c r="I94">
        <f>64-2-d8_24_40_56[[#This Row],[8at]]</f>
        <v>37</v>
      </c>
      <c r="J94">
        <f>64-d8_24_40_56[[#This Row],[8at]] -3</f>
        <v>36</v>
      </c>
      <c r="K94">
        <f>64-d8_24_40_56[[#This Row],[56at]]</f>
        <v>35</v>
      </c>
      <c r="L94">
        <v>30</v>
      </c>
      <c r="M94">
        <f>d8_24_40_56[[#This Row],[56at]]-d8_24_40_56[[#This Row],[8at]]</f>
        <v>4</v>
      </c>
      <c r="N94">
        <f>VLOOKUP(d8_24_40_56[[#This Row],[8at]],indexLeaf,5)</f>
        <v>2</v>
      </c>
      <c r="O94">
        <f>M93-d8_24_40_56[[#This Row],[56less8]]</f>
        <v>-2</v>
      </c>
      <c r="P94" t="b">
        <f>d8_24_40_56[[#This Row],[24at]]-d8_24_40_56[[#This Row],[56at]]=1</f>
        <v>1</v>
      </c>
      <c r="Q94">
        <f>(d8_24_40_56[[#This Row],[8at]]-15)/2</f>
        <v>5</v>
      </c>
      <c r="R94">
        <f>(d8_24_40_56[[#This Row],[24at]]-18)/2</f>
        <v>6</v>
      </c>
      <c r="S94">
        <f>22+4-3*6+VLOOKUP(d8_24_40_56[[#This Row],[40at]], indexLeaf,6)*2+VLOOKUP(d8_24_40_56[[#This Row],[40at]], indexLeaf,7)</f>
        <v>19</v>
      </c>
      <c r="T94">
        <f>d8_24_40_56[[#This Row],[2d5ExcludeAbove]]-(1+d8_24_40_56[[#This Row],[24index]])</f>
        <v>12</v>
      </c>
      <c r="U94">
        <f>d8_24_40_56[[#This Row],[24index]]-d8_24_40_56[[#This Row],[8index]]</f>
        <v>1</v>
      </c>
      <c r="V94">
        <f>21-d8_24_40_56[[#This Row],[24index]]</f>
        <v>15</v>
      </c>
    </row>
    <row r="95" spans="1:22" x14ac:dyDescent="0.25">
      <c r="A95">
        <v>25</v>
      </c>
      <c r="B95">
        <f>(64-d8_24_40_56[[#This Row],[8at]] + 1)/2+1</f>
        <v>21</v>
      </c>
      <c r="C95">
        <f>VLOOKUP(d8_24_40_56[[#This Row],[8at]],indexLeaf,3)</f>
        <v>3</v>
      </c>
      <c r="D95" t="str">
        <f>DEC2BIN(d8_24_40_56[[#This Row],[8at]],6)</f>
        <v>011001</v>
      </c>
      <c r="E95">
        <v>26</v>
      </c>
      <c r="F95" t="str">
        <f>DEC2BIN(d8_24_40_56[[#This Row],[40at]],6)</f>
        <v>011010</v>
      </c>
      <c r="G95">
        <f>VLOOKUP(d8_24_40_56[[#This Row],[40at]],indexLeaf,4)</f>
        <v>1</v>
      </c>
      <c r="H95">
        <v>31</v>
      </c>
      <c r="I95">
        <f>64-2-d8_24_40_56[[#This Row],[8at]]</f>
        <v>37</v>
      </c>
      <c r="J95">
        <f>64-d8_24_40_56[[#This Row],[8at]] -3</f>
        <v>36</v>
      </c>
      <c r="K95">
        <f>64-d8_24_40_56[[#This Row],[56at]]</f>
        <v>33</v>
      </c>
      <c r="L95">
        <v>32</v>
      </c>
      <c r="M95">
        <f>d8_24_40_56[[#This Row],[56at]]-d8_24_40_56[[#This Row],[8at]]</f>
        <v>6</v>
      </c>
      <c r="N95">
        <f>VLOOKUP(d8_24_40_56[[#This Row],[8at]],indexLeaf,5)</f>
        <v>2</v>
      </c>
      <c r="O95">
        <f>M94-d8_24_40_56[[#This Row],[56less8]]</f>
        <v>-2</v>
      </c>
      <c r="P95" t="b">
        <f>d8_24_40_56[[#This Row],[24at]]-d8_24_40_56[[#This Row],[56at]]=1</f>
        <v>1</v>
      </c>
      <c r="Q95">
        <f>(d8_24_40_56[[#This Row],[8at]]-15)/2</f>
        <v>5</v>
      </c>
      <c r="R95">
        <f>(d8_24_40_56[[#This Row],[24at]]-18)/2</f>
        <v>7</v>
      </c>
      <c r="S95">
        <f>22+4-3*6+VLOOKUP(d8_24_40_56[[#This Row],[40at]], indexLeaf,6)*2+VLOOKUP(d8_24_40_56[[#This Row],[40at]], indexLeaf,7)</f>
        <v>19</v>
      </c>
      <c r="T95">
        <f>d8_24_40_56[[#This Row],[2d5ExcludeAbove]]-(1+d8_24_40_56[[#This Row],[24index]])</f>
        <v>11</v>
      </c>
      <c r="U95">
        <f>d8_24_40_56[[#This Row],[24index]]-d8_24_40_56[[#This Row],[8index]]</f>
        <v>2</v>
      </c>
      <c r="V95">
        <f>21-d8_24_40_56[[#This Row],[24index]]</f>
        <v>14</v>
      </c>
    </row>
    <row r="96" spans="1:22" x14ac:dyDescent="0.25">
      <c r="A96">
        <v>25</v>
      </c>
      <c r="B96">
        <f>(64-d8_24_40_56[[#This Row],[8at]] + 1)/2+1</f>
        <v>21</v>
      </c>
      <c r="C96">
        <f>VLOOKUP(d8_24_40_56[[#This Row],[8at]],indexLeaf,3)</f>
        <v>3</v>
      </c>
      <c r="D96" t="str">
        <f>DEC2BIN(d8_24_40_56[[#This Row],[8at]],6)</f>
        <v>011001</v>
      </c>
      <c r="E96">
        <v>26</v>
      </c>
      <c r="F96" t="str">
        <f>DEC2BIN(d8_24_40_56[[#This Row],[40at]],6)</f>
        <v>011010</v>
      </c>
      <c r="G96">
        <f>VLOOKUP(d8_24_40_56[[#This Row],[40at]],indexLeaf,4)</f>
        <v>1</v>
      </c>
      <c r="H96">
        <v>33</v>
      </c>
      <c r="I96">
        <f>64-2-d8_24_40_56[[#This Row],[8at]]</f>
        <v>37</v>
      </c>
      <c r="J96">
        <f>64-d8_24_40_56[[#This Row],[8at]] -3</f>
        <v>36</v>
      </c>
      <c r="K96">
        <f>64-d8_24_40_56[[#This Row],[56at]]</f>
        <v>31</v>
      </c>
      <c r="L96">
        <v>34</v>
      </c>
      <c r="M96">
        <f>d8_24_40_56[[#This Row],[56at]]-d8_24_40_56[[#This Row],[8at]]</f>
        <v>8</v>
      </c>
      <c r="N96">
        <f>VLOOKUP(d8_24_40_56[[#This Row],[8at]],indexLeaf,5)</f>
        <v>2</v>
      </c>
      <c r="O96">
        <f>M95-d8_24_40_56[[#This Row],[56less8]]</f>
        <v>-2</v>
      </c>
      <c r="P96" t="b">
        <f>d8_24_40_56[[#This Row],[24at]]-d8_24_40_56[[#This Row],[56at]]=1</f>
        <v>1</v>
      </c>
      <c r="Q96">
        <f>(d8_24_40_56[[#This Row],[8at]]-15)/2</f>
        <v>5</v>
      </c>
      <c r="R96">
        <f>(d8_24_40_56[[#This Row],[24at]]-18)/2</f>
        <v>8</v>
      </c>
      <c r="S96">
        <f>22+4-3*6+VLOOKUP(d8_24_40_56[[#This Row],[40at]], indexLeaf,6)*2+VLOOKUP(d8_24_40_56[[#This Row],[40at]], indexLeaf,7)</f>
        <v>19</v>
      </c>
      <c r="T96">
        <f>d8_24_40_56[[#This Row],[2d5ExcludeAbove]]-(1+d8_24_40_56[[#This Row],[24index]])</f>
        <v>10</v>
      </c>
      <c r="U96">
        <f>d8_24_40_56[[#This Row],[24index]]-d8_24_40_56[[#This Row],[8index]]</f>
        <v>3</v>
      </c>
      <c r="V96">
        <f>21-d8_24_40_56[[#This Row],[24index]]</f>
        <v>13</v>
      </c>
    </row>
    <row r="97" spans="1:22" x14ac:dyDescent="0.25">
      <c r="A97">
        <v>37</v>
      </c>
      <c r="B97">
        <f>(64-d8_24_40_56[[#This Row],[8at]] + 1)/2+1</f>
        <v>15</v>
      </c>
      <c r="C97">
        <f>VLOOKUP(d8_24_40_56[[#This Row],[8at]],indexLeaf,3)</f>
        <v>3</v>
      </c>
      <c r="D97" t="str">
        <f>DEC2BIN(d8_24_40_56[[#This Row],[8at]],6)</f>
        <v>100101</v>
      </c>
      <c r="E97">
        <v>42</v>
      </c>
      <c r="F97" t="str">
        <f>DEC2BIN(d8_24_40_56[[#This Row],[40at]],6)</f>
        <v>101010</v>
      </c>
      <c r="G97">
        <f>VLOOKUP(d8_24_40_56[[#This Row],[40at]],indexLeaf,4)</f>
        <v>1</v>
      </c>
      <c r="H97">
        <v>41</v>
      </c>
      <c r="I97">
        <f>64-2-d8_24_40_56[[#This Row],[8at]]</f>
        <v>25</v>
      </c>
      <c r="J97" s="21">
        <f>64-d8_24_40_56[[#This Row],[8at]] -3</f>
        <v>24</v>
      </c>
      <c r="K97" s="21">
        <f>64-d8_24_40_56[[#This Row],[56at]]</f>
        <v>23</v>
      </c>
      <c r="L97">
        <v>38</v>
      </c>
      <c r="M97" s="21">
        <f>d8_24_40_56[[#This Row],[56at]]-d8_24_40_56[[#This Row],[8at]]</f>
        <v>4</v>
      </c>
      <c r="N97" s="21">
        <f>VLOOKUP(d8_24_40_56[[#This Row],[8at]],indexLeaf,5)</f>
        <v>1</v>
      </c>
      <c r="O97" s="21">
        <f>M96-d8_24_40_56[[#This Row],[56less8]]</f>
        <v>4</v>
      </c>
      <c r="P97" t="b">
        <f>d8_24_40_56[[#This Row],[24at]]-d8_24_40_56[[#This Row],[56at]]=1</f>
        <v>0</v>
      </c>
      <c r="Q97">
        <f>(d8_24_40_56[[#This Row],[8at]]-15)/2</f>
        <v>11</v>
      </c>
      <c r="R97">
        <f>(d8_24_40_56[[#This Row],[24at]]-18)/2</f>
        <v>10</v>
      </c>
      <c r="S97">
        <f>22+4-3*6+VLOOKUP(d8_24_40_56[[#This Row],[40at]], indexLeaf,6)*2+VLOOKUP(d8_24_40_56[[#This Row],[40at]], indexLeaf,7)</f>
        <v>21</v>
      </c>
      <c r="T97">
        <f>d8_24_40_56[[#This Row],[2d5ExcludeAbove]]-(1+d8_24_40_56[[#This Row],[24index]])</f>
        <v>10</v>
      </c>
      <c r="U97">
        <f>d8_24_40_56[[#This Row],[24index]]-d8_24_40_56[[#This Row],[8index]]</f>
        <v>-1</v>
      </c>
      <c r="V97">
        <f>21-d8_24_40_56[[#This Row],[24index]]</f>
        <v>11</v>
      </c>
    </row>
    <row r="98" spans="1:22" x14ac:dyDescent="0.25">
      <c r="A98">
        <v>37</v>
      </c>
      <c r="B98">
        <f>(64-d8_24_40_56[[#This Row],[8at]] + 1)/2+1</f>
        <v>15</v>
      </c>
      <c r="C98">
        <f>VLOOKUP(d8_24_40_56[[#This Row],[8at]],indexLeaf,3)</f>
        <v>3</v>
      </c>
      <c r="D98" t="str">
        <f>DEC2BIN(d8_24_40_56[[#This Row],[8at]],6)</f>
        <v>100101</v>
      </c>
      <c r="E98">
        <v>50</v>
      </c>
      <c r="F98" t="str">
        <f>DEC2BIN(d8_24_40_56[[#This Row],[40at]],6)</f>
        <v>110010</v>
      </c>
      <c r="G98">
        <f>VLOOKUP(d8_24_40_56[[#This Row],[40at]],indexLeaf,4)</f>
        <v>1</v>
      </c>
      <c r="H98">
        <v>49</v>
      </c>
      <c r="I98">
        <f>64-2-d8_24_40_56[[#This Row],[8at]]</f>
        <v>25</v>
      </c>
      <c r="J98">
        <f>64-d8_24_40_56[[#This Row],[8at]] -3</f>
        <v>24</v>
      </c>
      <c r="K98">
        <f>64-d8_24_40_56[[#This Row],[56at]]</f>
        <v>15</v>
      </c>
      <c r="L98">
        <v>38</v>
      </c>
      <c r="M98">
        <f>d8_24_40_56[[#This Row],[56at]]-d8_24_40_56[[#This Row],[8at]]</f>
        <v>12</v>
      </c>
      <c r="N98">
        <f>VLOOKUP(d8_24_40_56[[#This Row],[8at]],indexLeaf,5)</f>
        <v>1</v>
      </c>
      <c r="O98">
        <f>M97-d8_24_40_56[[#This Row],[56less8]]</f>
        <v>-8</v>
      </c>
      <c r="P98" t="b">
        <f>d8_24_40_56[[#This Row],[24at]]-d8_24_40_56[[#This Row],[56at]]=1</f>
        <v>0</v>
      </c>
      <c r="Q98">
        <f>(d8_24_40_56[[#This Row],[8at]]-15)/2</f>
        <v>11</v>
      </c>
      <c r="R98">
        <f>(d8_24_40_56[[#This Row],[24at]]-18)/2</f>
        <v>10</v>
      </c>
      <c r="S98">
        <f>22+4-3*6+VLOOKUP(d8_24_40_56[[#This Row],[40at]], indexLeaf,6)*2+VLOOKUP(d8_24_40_56[[#This Row],[40at]], indexLeaf,7)</f>
        <v>22</v>
      </c>
      <c r="T98">
        <f>d8_24_40_56[[#This Row],[2d5ExcludeAbove]]-(1+d8_24_40_56[[#This Row],[24index]])</f>
        <v>11</v>
      </c>
      <c r="U98">
        <f>d8_24_40_56[[#This Row],[24index]]-d8_24_40_56[[#This Row],[8index]]</f>
        <v>-1</v>
      </c>
      <c r="V98">
        <f>21-d8_24_40_56[[#This Row],[24index]]</f>
        <v>11</v>
      </c>
    </row>
    <row r="99" spans="1:22" x14ac:dyDescent="0.25">
      <c r="A99">
        <v>37</v>
      </c>
      <c r="B99">
        <f>(64-d8_24_40_56[[#This Row],[8at]] + 1)/2+1</f>
        <v>15</v>
      </c>
      <c r="C99">
        <f>VLOOKUP(d8_24_40_56[[#This Row],[8at]],indexLeaf,3)</f>
        <v>3</v>
      </c>
      <c r="D99" t="str">
        <f>DEC2BIN(d8_24_40_56[[#This Row],[8at]],6)</f>
        <v>100101</v>
      </c>
      <c r="E99">
        <v>58</v>
      </c>
      <c r="F99" t="str">
        <f>DEC2BIN(d8_24_40_56[[#This Row],[40at]],6)</f>
        <v>111010</v>
      </c>
      <c r="G99">
        <f>VLOOKUP(d8_24_40_56[[#This Row],[40at]],indexLeaf,4)</f>
        <v>1</v>
      </c>
      <c r="H99">
        <v>57</v>
      </c>
      <c r="I99">
        <f>64-2-d8_24_40_56[[#This Row],[8at]]</f>
        <v>25</v>
      </c>
      <c r="J99">
        <f>64-d8_24_40_56[[#This Row],[8at]] -3</f>
        <v>24</v>
      </c>
      <c r="K99">
        <f>64-d8_24_40_56[[#This Row],[56at]]</f>
        <v>7</v>
      </c>
      <c r="L99">
        <v>38</v>
      </c>
      <c r="M99">
        <f>d8_24_40_56[[#This Row],[56at]]-d8_24_40_56[[#This Row],[8at]]</f>
        <v>20</v>
      </c>
      <c r="N99">
        <f>VLOOKUP(d8_24_40_56[[#This Row],[8at]],indexLeaf,5)</f>
        <v>1</v>
      </c>
      <c r="O99">
        <f>M98-d8_24_40_56[[#This Row],[56less8]]</f>
        <v>-8</v>
      </c>
      <c r="P99" t="b">
        <f>d8_24_40_56[[#This Row],[24at]]-d8_24_40_56[[#This Row],[56at]]=1</f>
        <v>0</v>
      </c>
      <c r="Q99">
        <f>(d8_24_40_56[[#This Row],[8at]]-15)/2</f>
        <v>11</v>
      </c>
      <c r="R99">
        <f>(d8_24_40_56[[#This Row],[24at]]-18)/2</f>
        <v>10</v>
      </c>
      <c r="S99">
        <f>22+4-3*6+VLOOKUP(d8_24_40_56[[#This Row],[40at]], indexLeaf,6)*2+VLOOKUP(d8_24_40_56[[#This Row],[40at]], indexLeaf,7)</f>
        <v>22</v>
      </c>
      <c r="T99">
        <f>d8_24_40_56[[#This Row],[2d5ExcludeAbove]]-(1+d8_24_40_56[[#This Row],[24index]])</f>
        <v>11</v>
      </c>
      <c r="U99">
        <f>d8_24_40_56[[#This Row],[24index]]-d8_24_40_56[[#This Row],[8index]]</f>
        <v>-1</v>
      </c>
      <c r="V99">
        <f>21-d8_24_40_56[[#This Row],[24index]]</f>
        <v>11</v>
      </c>
    </row>
    <row r="100" spans="1:22" x14ac:dyDescent="0.25">
      <c r="A100">
        <v>37</v>
      </c>
      <c r="B100">
        <f>(64-d8_24_40_56[[#This Row],[8at]] + 1)/2+1</f>
        <v>15</v>
      </c>
      <c r="C100">
        <f>VLOOKUP(d8_24_40_56[[#This Row],[8at]],indexLeaf,3)</f>
        <v>3</v>
      </c>
      <c r="D100" t="str">
        <f>DEC2BIN(d8_24_40_56[[#This Row],[8at]],6)</f>
        <v>100101</v>
      </c>
      <c r="E100">
        <v>62</v>
      </c>
      <c r="F100" t="str">
        <f>DEC2BIN(d8_24_40_56[[#This Row],[40at]],6)</f>
        <v>111110</v>
      </c>
      <c r="G100">
        <f>VLOOKUP(d8_24_40_56[[#This Row],[40at]],indexLeaf,4)</f>
        <v>1</v>
      </c>
      <c r="H100" s="21">
        <v>61</v>
      </c>
      <c r="I100">
        <f>64-2-d8_24_40_56[[#This Row],[8at]]</f>
        <v>25</v>
      </c>
      <c r="J100" s="23">
        <f>64-d8_24_40_56[[#This Row],[8at]] -3</f>
        <v>24</v>
      </c>
      <c r="K100" s="23">
        <f>64-d8_24_40_56[[#This Row],[56at]]</f>
        <v>3</v>
      </c>
      <c r="L100">
        <v>38</v>
      </c>
      <c r="M100" s="23">
        <f>d8_24_40_56[[#This Row],[56at]]-d8_24_40_56[[#This Row],[8at]]</f>
        <v>24</v>
      </c>
      <c r="N100" s="23">
        <f>VLOOKUP(d8_24_40_56[[#This Row],[8at]],indexLeaf,5)</f>
        <v>1</v>
      </c>
      <c r="O100" s="23">
        <f>M99-d8_24_40_56[[#This Row],[56less8]]</f>
        <v>-4</v>
      </c>
      <c r="P100" t="b">
        <f>d8_24_40_56[[#This Row],[24at]]-d8_24_40_56[[#This Row],[56at]]=1</f>
        <v>0</v>
      </c>
      <c r="Q100">
        <f>(d8_24_40_56[[#This Row],[8at]]-15)/2</f>
        <v>11</v>
      </c>
      <c r="R100">
        <f>(d8_24_40_56[[#This Row],[24at]]-18)/2</f>
        <v>10</v>
      </c>
      <c r="S100">
        <f>22+4-3*6+VLOOKUP(d8_24_40_56[[#This Row],[40at]], indexLeaf,6)*2+VLOOKUP(d8_24_40_56[[#This Row],[40at]], indexLeaf,7)</f>
        <v>22</v>
      </c>
      <c r="T100">
        <f>d8_24_40_56[[#This Row],[2d5ExcludeAbove]]-(1+d8_24_40_56[[#This Row],[24index]])</f>
        <v>11</v>
      </c>
      <c r="U100">
        <f>d8_24_40_56[[#This Row],[24index]]-d8_24_40_56[[#This Row],[8index]]</f>
        <v>-1</v>
      </c>
      <c r="V100">
        <f>21-d8_24_40_56[[#This Row],[24index]]</f>
        <v>11</v>
      </c>
    </row>
    <row r="101" spans="1:22" x14ac:dyDescent="0.25">
      <c r="A101">
        <v>25</v>
      </c>
      <c r="B101">
        <f>(64-d8_24_40_56[[#This Row],[8at]] + 1)/2+1</f>
        <v>21</v>
      </c>
      <c r="C101">
        <f>VLOOKUP(d8_24_40_56[[#This Row],[8at]],indexLeaf,3)</f>
        <v>3</v>
      </c>
      <c r="D101" t="str">
        <f>DEC2BIN(d8_24_40_56[[#This Row],[8at]],6)</f>
        <v>011001</v>
      </c>
      <c r="E101">
        <v>26</v>
      </c>
      <c r="F101" t="str">
        <f>DEC2BIN(d8_24_40_56[[#This Row],[40at]],6)</f>
        <v>011010</v>
      </c>
      <c r="G101">
        <f>VLOOKUP(d8_24_40_56[[#This Row],[40at]],indexLeaf,4)</f>
        <v>1</v>
      </c>
      <c r="H101">
        <v>35</v>
      </c>
      <c r="I101">
        <f>64-2-d8_24_40_56[[#This Row],[8at]]</f>
        <v>37</v>
      </c>
      <c r="J101">
        <f>64-d8_24_40_56[[#This Row],[8at]] -3</f>
        <v>36</v>
      </c>
      <c r="K101">
        <f>64-d8_24_40_56[[#This Row],[56at]]</f>
        <v>29</v>
      </c>
      <c r="L101">
        <v>36</v>
      </c>
      <c r="M101">
        <f>d8_24_40_56[[#This Row],[56at]]-d8_24_40_56[[#This Row],[8at]]</f>
        <v>10</v>
      </c>
      <c r="N101">
        <f>VLOOKUP(d8_24_40_56[[#This Row],[8at]],indexLeaf,5)</f>
        <v>2</v>
      </c>
      <c r="O101">
        <f>M100-d8_24_40_56[[#This Row],[56less8]]</f>
        <v>14</v>
      </c>
      <c r="P101" t="b">
        <f>d8_24_40_56[[#This Row],[24at]]-d8_24_40_56[[#This Row],[56at]]=1</f>
        <v>1</v>
      </c>
      <c r="Q101">
        <f>(d8_24_40_56[[#This Row],[8at]]-15)/2</f>
        <v>5</v>
      </c>
      <c r="R101">
        <f>(d8_24_40_56[[#This Row],[24at]]-18)/2</f>
        <v>9</v>
      </c>
      <c r="S101">
        <f>22+4-3*6+VLOOKUP(d8_24_40_56[[#This Row],[40at]], indexLeaf,6)*2+VLOOKUP(d8_24_40_56[[#This Row],[40at]], indexLeaf,7)</f>
        <v>19</v>
      </c>
      <c r="T101">
        <f>d8_24_40_56[[#This Row],[2d5ExcludeAbove]]-(1+d8_24_40_56[[#This Row],[24index]])</f>
        <v>9</v>
      </c>
      <c r="U101">
        <f>d8_24_40_56[[#This Row],[24index]]-d8_24_40_56[[#This Row],[8index]]</f>
        <v>4</v>
      </c>
      <c r="V101">
        <f>21-d8_24_40_56[[#This Row],[24index]]</f>
        <v>12</v>
      </c>
    </row>
    <row r="102" spans="1:22" x14ac:dyDescent="0.25">
      <c r="A102">
        <v>25</v>
      </c>
      <c r="B102">
        <f>(64-d8_24_40_56[[#This Row],[8at]] + 1)/2+1</f>
        <v>21</v>
      </c>
      <c r="C102">
        <f>VLOOKUP(d8_24_40_56[[#This Row],[8at]],indexLeaf,3)</f>
        <v>3</v>
      </c>
      <c r="D102" t="str">
        <f>DEC2BIN(d8_24_40_56[[#This Row],[8at]],6)</f>
        <v>011001</v>
      </c>
      <c r="E102">
        <v>26</v>
      </c>
      <c r="F102" t="str">
        <f>DEC2BIN(d8_24_40_56[[#This Row],[40at]],6)</f>
        <v>011010</v>
      </c>
      <c r="G102">
        <f>VLOOKUP(d8_24_40_56[[#This Row],[40at]],indexLeaf,4)</f>
        <v>1</v>
      </c>
      <c r="H102">
        <v>37</v>
      </c>
      <c r="I102">
        <f>64-2-d8_24_40_56[[#This Row],[8at]]</f>
        <v>37</v>
      </c>
      <c r="J102">
        <f>64-d8_24_40_56[[#This Row],[8at]] -3</f>
        <v>36</v>
      </c>
      <c r="K102">
        <f>64-d8_24_40_56[[#This Row],[56at]]</f>
        <v>27</v>
      </c>
      <c r="L102">
        <v>38</v>
      </c>
      <c r="M102">
        <f>d8_24_40_56[[#This Row],[56at]]-d8_24_40_56[[#This Row],[8at]]</f>
        <v>12</v>
      </c>
      <c r="N102">
        <f>VLOOKUP(d8_24_40_56[[#This Row],[8at]],indexLeaf,5)</f>
        <v>2</v>
      </c>
      <c r="O102">
        <f>M101-d8_24_40_56[[#This Row],[56less8]]</f>
        <v>-2</v>
      </c>
      <c r="P102" t="b">
        <f>d8_24_40_56[[#This Row],[24at]]-d8_24_40_56[[#This Row],[56at]]=1</f>
        <v>1</v>
      </c>
      <c r="Q102">
        <f>(d8_24_40_56[[#This Row],[8at]]-15)/2</f>
        <v>5</v>
      </c>
      <c r="R102">
        <f>(d8_24_40_56[[#This Row],[24at]]-18)/2</f>
        <v>10</v>
      </c>
      <c r="S102">
        <f>22+4-3*6+VLOOKUP(d8_24_40_56[[#This Row],[40at]], indexLeaf,6)*2+VLOOKUP(d8_24_40_56[[#This Row],[40at]], indexLeaf,7)</f>
        <v>19</v>
      </c>
      <c r="T102">
        <f>d8_24_40_56[[#This Row],[2d5ExcludeAbove]]-(1+d8_24_40_56[[#This Row],[24index]])</f>
        <v>8</v>
      </c>
      <c r="U102">
        <f>d8_24_40_56[[#This Row],[24index]]-d8_24_40_56[[#This Row],[8index]]</f>
        <v>5</v>
      </c>
      <c r="V102">
        <f>21-d8_24_40_56[[#This Row],[24index]]</f>
        <v>11</v>
      </c>
    </row>
    <row r="103" spans="1:22" x14ac:dyDescent="0.25">
      <c r="A103">
        <v>25</v>
      </c>
      <c r="B103">
        <f>(64-d8_24_40_56[[#This Row],[8at]] + 1)/2+1</f>
        <v>21</v>
      </c>
      <c r="C103">
        <f>VLOOKUP(d8_24_40_56[[#This Row],[8at]],indexLeaf,3)</f>
        <v>3</v>
      </c>
      <c r="D103" t="str">
        <f>DEC2BIN(d8_24_40_56[[#This Row],[8at]],6)</f>
        <v>011001</v>
      </c>
      <c r="E103">
        <v>26</v>
      </c>
      <c r="F103" t="str">
        <f>DEC2BIN(d8_24_40_56[[#This Row],[40at]],6)</f>
        <v>011010</v>
      </c>
      <c r="G103">
        <f>VLOOKUP(d8_24_40_56[[#This Row],[40at]],indexLeaf,4)</f>
        <v>1</v>
      </c>
      <c r="H103">
        <v>39</v>
      </c>
      <c r="I103">
        <f>64-2-d8_24_40_56[[#This Row],[8at]]</f>
        <v>37</v>
      </c>
      <c r="J103">
        <f>64-d8_24_40_56[[#This Row],[8at]] -3</f>
        <v>36</v>
      </c>
      <c r="K103">
        <f>64-d8_24_40_56[[#This Row],[56at]]</f>
        <v>25</v>
      </c>
      <c r="L103">
        <v>40</v>
      </c>
      <c r="M103">
        <f>d8_24_40_56[[#This Row],[56at]]-d8_24_40_56[[#This Row],[8at]]</f>
        <v>14</v>
      </c>
      <c r="N103">
        <f>VLOOKUP(d8_24_40_56[[#This Row],[8at]],indexLeaf,5)</f>
        <v>2</v>
      </c>
      <c r="O103">
        <f>M102-d8_24_40_56[[#This Row],[56less8]]</f>
        <v>-2</v>
      </c>
      <c r="P103" t="b">
        <f>d8_24_40_56[[#This Row],[24at]]-d8_24_40_56[[#This Row],[56at]]=1</f>
        <v>1</v>
      </c>
      <c r="Q103">
        <f>(d8_24_40_56[[#This Row],[8at]]-15)/2</f>
        <v>5</v>
      </c>
      <c r="R103">
        <f>(d8_24_40_56[[#This Row],[24at]]-18)/2</f>
        <v>11</v>
      </c>
      <c r="S103">
        <f>22+4-3*6+VLOOKUP(d8_24_40_56[[#This Row],[40at]], indexLeaf,6)*2+VLOOKUP(d8_24_40_56[[#This Row],[40at]], indexLeaf,7)</f>
        <v>19</v>
      </c>
      <c r="T103">
        <f>d8_24_40_56[[#This Row],[2d5ExcludeAbove]]-(1+d8_24_40_56[[#This Row],[24index]])</f>
        <v>7</v>
      </c>
      <c r="U103">
        <f>d8_24_40_56[[#This Row],[24index]]-d8_24_40_56[[#This Row],[8index]]</f>
        <v>6</v>
      </c>
      <c r="V103">
        <f>21-d8_24_40_56[[#This Row],[24index]]</f>
        <v>10</v>
      </c>
    </row>
    <row r="104" spans="1:22" x14ac:dyDescent="0.25">
      <c r="A104">
        <v>25</v>
      </c>
      <c r="B104">
        <f>(64-d8_24_40_56[[#This Row],[8at]] + 1)/2+1</f>
        <v>21</v>
      </c>
      <c r="C104">
        <f>VLOOKUP(d8_24_40_56[[#This Row],[8at]],indexLeaf,3)</f>
        <v>3</v>
      </c>
      <c r="D104" t="str">
        <f>DEC2BIN(d8_24_40_56[[#This Row],[8at]],6)</f>
        <v>011001</v>
      </c>
      <c r="E104">
        <v>26</v>
      </c>
      <c r="F104" t="str">
        <f>DEC2BIN(d8_24_40_56[[#This Row],[40at]],6)</f>
        <v>011010</v>
      </c>
      <c r="G104">
        <f>VLOOKUP(d8_24_40_56[[#This Row],[40at]],indexLeaf,4)</f>
        <v>1</v>
      </c>
      <c r="H104" s="21">
        <v>41</v>
      </c>
      <c r="I104">
        <f>64-2-d8_24_40_56[[#This Row],[8at]]</f>
        <v>37</v>
      </c>
      <c r="J104">
        <f>64-d8_24_40_56[[#This Row],[8at]] -3</f>
        <v>36</v>
      </c>
      <c r="K104">
        <f>64-d8_24_40_56[[#This Row],[56at]]</f>
        <v>23</v>
      </c>
      <c r="L104">
        <v>42</v>
      </c>
      <c r="M104">
        <f>d8_24_40_56[[#This Row],[56at]]-d8_24_40_56[[#This Row],[8at]]</f>
        <v>16</v>
      </c>
      <c r="N104">
        <f>VLOOKUP(d8_24_40_56[[#This Row],[8at]],indexLeaf,5)</f>
        <v>2</v>
      </c>
      <c r="O104">
        <f>M103-d8_24_40_56[[#This Row],[56less8]]</f>
        <v>-2</v>
      </c>
      <c r="P104" t="b">
        <f>d8_24_40_56[[#This Row],[24at]]-d8_24_40_56[[#This Row],[56at]]=1</f>
        <v>1</v>
      </c>
      <c r="Q104">
        <f>(d8_24_40_56[[#This Row],[8at]]-15)/2</f>
        <v>5</v>
      </c>
      <c r="R104">
        <f>(d8_24_40_56[[#This Row],[24at]]-18)/2</f>
        <v>12</v>
      </c>
      <c r="S104">
        <f>22+4-3*6+VLOOKUP(d8_24_40_56[[#This Row],[40at]], indexLeaf,6)*2+VLOOKUP(d8_24_40_56[[#This Row],[40at]], indexLeaf,7)</f>
        <v>19</v>
      </c>
      <c r="T104">
        <f>d8_24_40_56[[#This Row],[2d5ExcludeAbove]]-(1+d8_24_40_56[[#This Row],[24index]])</f>
        <v>6</v>
      </c>
      <c r="U104">
        <f>d8_24_40_56[[#This Row],[24index]]-d8_24_40_56[[#This Row],[8index]]</f>
        <v>7</v>
      </c>
      <c r="V104">
        <f>21-d8_24_40_56[[#This Row],[24index]]</f>
        <v>9</v>
      </c>
    </row>
    <row r="105" spans="1:22" x14ac:dyDescent="0.25">
      <c r="A105">
        <v>27</v>
      </c>
      <c r="B105">
        <f>(64-d8_24_40_56[[#This Row],[8at]] + 1)/2+1</f>
        <v>20</v>
      </c>
      <c r="C105">
        <f>VLOOKUP(d8_24_40_56[[#This Row],[8at]],indexLeaf,3)</f>
        <v>4</v>
      </c>
      <c r="D105" t="str">
        <f>DEC2BIN(d8_24_40_56[[#This Row],[8at]],6)</f>
        <v>011011</v>
      </c>
      <c r="E105">
        <v>28</v>
      </c>
      <c r="F105" t="str">
        <f>DEC2BIN(d8_24_40_56[[#This Row],[40at]],6)</f>
        <v>011100</v>
      </c>
      <c r="G105">
        <f>VLOOKUP(d8_24_40_56[[#This Row],[40at]],indexLeaf,4)</f>
        <v>2</v>
      </c>
      <c r="H105">
        <v>29</v>
      </c>
      <c r="I105">
        <f>64-2-d8_24_40_56[[#This Row],[8at]]</f>
        <v>35</v>
      </c>
      <c r="J105">
        <f>64-d8_24_40_56[[#This Row],[8at]] -3</f>
        <v>34</v>
      </c>
      <c r="K105">
        <f>64-d8_24_40_56[[#This Row],[56at]]</f>
        <v>35</v>
      </c>
      <c r="L105">
        <v>30</v>
      </c>
      <c r="M105">
        <f>d8_24_40_56[[#This Row],[56at]]-d8_24_40_56[[#This Row],[8at]]</f>
        <v>2</v>
      </c>
      <c r="N105">
        <f>VLOOKUP(d8_24_40_56[[#This Row],[8at]],indexLeaf,5)</f>
        <v>1</v>
      </c>
      <c r="O105">
        <f>M104-d8_24_40_56[[#This Row],[56less8]]</f>
        <v>14</v>
      </c>
      <c r="P105" t="b">
        <f>d8_24_40_56[[#This Row],[24at]]-d8_24_40_56[[#This Row],[56at]]=1</f>
        <v>1</v>
      </c>
      <c r="Q105">
        <f>(d8_24_40_56[[#This Row],[8at]]-15)/2</f>
        <v>6</v>
      </c>
      <c r="R105">
        <f>(d8_24_40_56[[#This Row],[24at]]-18)/2</f>
        <v>6</v>
      </c>
      <c r="S105">
        <f>22+4-3*6+VLOOKUP(d8_24_40_56[[#This Row],[40at]], indexLeaf,6)*2+VLOOKUP(d8_24_40_56[[#This Row],[40at]], indexLeaf,7)</f>
        <v>19</v>
      </c>
      <c r="T105">
        <f>d8_24_40_56[[#This Row],[2d5ExcludeAbove]]-(1+d8_24_40_56[[#This Row],[24index]])</f>
        <v>12</v>
      </c>
      <c r="U105">
        <f>d8_24_40_56[[#This Row],[24index]]-d8_24_40_56[[#This Row],[8index]]</f>
        <v>0</v>
      </c>
      <c r="V105">
        <f>21-d8_24_40_56[[#This Row],[24index]]</f>
        <v>15</v>
      </c>
    </row>
    <row r="106" spans="1:22" x14ac:dyDescent="0.25">
      <c r="A106">
        <v>27</v>
      </c>
      <c r="B106">
        <f>(64-d8_24_40_56[[#This Row],[8at]] + 1)/2+1</f>
        <v>20</v>
      </c>
      <c r="C106">
        <f>VLOOKUP(d8_24_40_56[[#This Row],[8at]],indexLeaf,3)</f>
        <v>4</v>
      </c>
      <c r="D106" t="str">
        <f>DEC2BIN(d8_24_40_56[[#This Row],[8at]],6)</f>
        <v>011011</v>
      </c>
      <c r="E106">
        <v>28</v>
      </c>
      <c r="F106" t="str">
        <f>DEC2BIN(d8_24_40_56[[#This Row],[40at]],6)</f>
        <v>011100</v>
      </c>
      <c r="G106">
        <f>VLOOKUP(d8_24_40_56[[#This Row],[40at]],indexLeaf,4)</f>
        <v>2</v>
      </c>
      <c r="H106">
        <v>31</v>
      </c>
      <c r="I106">
        <f>64-2-d8_24_40_56[[#This Row],[8at]]</f>
        <v>35</v>
      </c>
      <c r="J106">
        <f>64-d8_24_40_56[[#This Row],[8at]] -3</f>
        <v>34</v>
      </c>
      <c r="K106">
        <f>64-d8_24_40_56[[#This Row],[56at]]</f>
        <v>33</v>
      </c>
      <c r="L106">
        <v>32</v>
      </c>
      <c r="M106">
        <f>d8_24_40_56[[#This Row],[56at]]-d8_24_40_56[[#This Row],[8at]]</f>
        <v>4</v>
      </c>
      <c r="N106">
        <f>VLOOKUP(d8_24_40_56[[#This Row],[8at]],indexLeaf,5)</f>
        <v>1</v>
      </c>
      <c r="O106">
        <f>M105-d8_24_40_56[[#This Row],[56less8]]</f>
        <v>-2</v>
      </c>
      <c r="P106" t="b">
        <f>d8_24_40_56[[#This Row],[24at]]-d8_24_40_56[[#This Row],[56at]]=1</f>
        <v>1</v>
      </c>
      <c r="Q106">
        <f>(d8_24_40_56[[#This Row],[8at]]-15)/2</f>
        <v>6</v>
      </c>
      <c r="R106">
        <f>(d8_24_40_56[[#This Row],[24at]]-18)/2</f>
        <v>7</v>
      </c>
      <c r="S106">
        <f>22+4-3*6+VLOOKUP(d8_24_40_56[[#This Row],[40at]], indexLeaf,6)*2+VLOOKUP(d8_24_40_56[[#This Row],[40at]], indexLeaf,7)</f>
        <v>19</v>
      </c>
      <c r="T106">
        <f>d8_24_40_56[[#This Row],[2d5ExcludeAbove]]-(1+d8_24_40_56[[#This Row],[24index]])</f>
        <v>11</v>
      </c>
      <c r="U106">
        <f>d8_24_40_56[[#This Row],[24index]]-d8_24_40_56[[#This Row],[8index]]</f>
        <v>1</v>
      </c>
      <c r="V106">
        <f>21-d8_24_40_56[[#This Row],[24index]]</f>
        <v>14</v>
      </c>
    </row>
    <row r="107" spans="1:22" x14ac:dyDescent="0.25">
      <c r="A107">
        <v>27</v>
      </c>
      <c r="B107">
        <f>(64-d8_24_40_56[[#This Row],[8at]] + 1)/2+1</f>
        <v>20</v>
      </c>
      <c r="C107">
        <f>VLOOKUP(d8_24_40_56[[#This Row],[8at]],indexLeaf,3)</f>
        <v>4</v>
      </c>
      <c r="D107" t="str">
        <f>DEC2BIN(d8_24_40_56[[#This Row],[8at]],6)</f>
        <v>011011</v>
      </c>
      <c r="E107">
        <v>28</v>
      </c>
      <c r="F107" t="str">
        <f>DEC2BIN(d8_24_40_56[[#This Row],[40at]],6)</f>
        <v>011100</v>
      </c>
      <c r="G107">
        <f>VLOOKUP(d8_24_40_56[[#This Row],[40at]],indexLeaf,4)</f>
        <v>2</v>
      </c>
      <c r="H107">
        <v>33</v>
      </c>
      <c r="I107">
        <f>64-2-d8_24_40_56[[#This Row],[8at]]</f>
        <v>35</v>
      </c>
      <c r="J107">
        <f>64-d8_24_40_56[[#This Row],[8at]] -3</f>
        <v>34</v>
      </c>
      <c r="K107">
        <f>64-d8_24_40_56[[#This Row],[56at]]</f>
        <v>31</v>
      </c>
      <c r="L107">
        <v>34</v>
      </c>
      <c r="M107">
        <f>d8_24_40_56[[#This Row],[56at]]-d8_24_40_56[[#This Row],[8at]]</f>
        <v>6</v>
      </c>
      <c r="N107">
        <f>VLOOKUP(d8_24_40_56[[#This Row],[8at]],indexLeaf,5)</f>
        <v>1</v>
      </c>
      <c r="O107">
        <f>M106-d8_24_40_56[[#This Row],[56less8]]</f>
        <v>-2</v>
      </c>
      <c r="P107" t="b">
        <f>d8_24_40_56[[#This Row],[24at]]-d8_24_40_56[[#This Row],[56at]]=1</f>
        <v>1</v>
      </c>
      <c r="Q107">
        <f>(d8_24_40_56[[#This Row],[8at]]-15)/2</f>
        <v>6</v>
      </c>
      <c r="R107">
        <f>(d8_24_40_56[[#This Row],[24at]]-18)/2</f>
        <v>8</v>
      </c>
      <c r="S107">
        <f>22+4-3*6+VLOOKUP(d8_24_40_56[[#This Row],[40at]], indexLeaf,6)*2+VLOOKUP(d8_24_40_56[[#This Row],[40at]], indexLeaf,7)</f>
        <v>19</v>
      </c>
      <c r="T107">
        <f>d8_24_40_56[[#This Row],[2d5ExcludeAbove]]-(1+d8_24_40_56[[#This Row],[24index]])</f>
        <v>10</v>
      </c>
      <c r="U107">
        <f>d8_24_40_56[[#This Row],[24index]]-d8_24_40_56[[#This Row],[8index]]</f>
        <v>2</v>
      </c>
      <c r="V107">
        <f>21-d8_24_40_56[[#This Row],[24index]]</f>
        <v>13</v>
      </c>
    </row>
    <row r="108" spans="1:22" x14ac:dyDescent="0.25">
      <c r="A108">
        <v>27</v>
      </c>
      <c r="B108">
        <f>(64-d8_24_40_56[[#This Row],[8at]] + 1)/2+1</f>
        <v>20</v>
      </c>
      <c r="C108">
        <f>VLOOKUP(d8_24_40_56[[#This Row],[8at]],indexLeaf,3)</f>
        <v>4</v>
      </c>
      <c r="D108" t="str">
        <f>DEC2BIN(d8_24_40_56[[#This Row],[8at]],6)</f>
        <v>011011</v>
      </c>
      <c r="E108">
        <v>28</v>
      </c>
      <c r="F108" t="str">
        <f>DEC2BIN(d8_24_40_56[[#This Row],[40at]],6)</f>
        <v>011100</v>
      </c>
      <c r="G108">
        <f>VLOOKUP(d8_24_40_56[[#This Row],[40at]],indexLeaf,4)</f>
        <v>2</v>
      </c>
      <c r="H108">
        <v>35</v>
      </c>
      <c r="I108">
        <f>64-2-d8_24_40_56[[#This Row],[8at]]</f>
        <v>35</v>
      </c>
      <c r="J108">
        <f>64-d8_24_40_56[[#This Row],[8at]] -3</f>
        <v>34</v>
      </c>
      <c r="K108">
        <f>64-d8_24_40_56[[#This Row],[56at]]</f>
        <v>29</v>
      </c>
      <c r="L108">
        <v>36</v>
      </c>
      <c r="M108">
        <f>d8_24_40_56[[#This Row],[56at]]-d8_24_40_56[[#This Row],[8at]]</f>
        <v>8</v>
      </c>
      <c r="N108">
        <f>VLOOKUP(d8_24_40_56[[#This Row],[8at]],indexLeaf,5)</f>
        <v>1</v>
      </c>
      <c r="O108">
        <f>M107-d8_24_40_56[[#This Row],[56less8]]</f>
        <v>-2</v>
      </c>
      <c r="P108" t="b">
        <f>d8_24_40_56[[#This Row],[24at]]-d8_24_40_56[[#This Row],[56at]]=1</f>
        <v>1</v>
      </c>
      <c r="Q108">
        <f>(d8_24_40_56[[#This Row],[8at]]-15)/2</f>
        <v>6</v>
      </c>
      <c r="R108">
        <f>(d8_24_40_56[[#This Row],[24at]]-18)/2</f>
        <v>9</v>
      </c>
      <c r="S108">
        <f>22+4-3*6+VLOOKUP(d8_24_40_56[[#This Row],[40at]], indexLeaf,6)*2+VLOOKUP(d8_24_40_56[[#This Row],[40at]], indexLeaf,7)</f>
        <v>19</v>
      </c>
      <c r="T108">
        <f>d8_24_40_56[[#This Row],[2d5ExcludeAbove]]-(1+d8_24_40_56[[#This Row],[24index]])</f>
        <v>9</v>
      </c>
      <c r="U108">
        <f>d8_24_40_56[[#This Row],[24index]]-d8_24_40_56[[#This Row],[8index]]</f>
        <v>3</v>
      </c>
      <c r="V108">
        <f>21-d8_24_40_56[[#This Row],[24index]]</f>
        <v>12</v>
      </c>
    </row>
    <row r="109" spans="1:22" x14ac:dyDescent="0.25">
      <c r="A109">
        <v>27</v>
      </c>
      <c r="B109">
        <f>(64-d8_24_40_56[[#This Row],[8at]] + 1)/2+1</f>
        <v>20</v>
      </c>
      <c r="C109">
        <f>VLOOKUP(d8_24_40_56[[#This Row],[8at]],indexLeaf,3)</f>
        <v>4</v>
      </c>
      <c r="D109" t="str">
        <f>DEC2BIN(d8_24_40_56[[#This Row],[8at]],6)</f>
        <v>011011</v>
      </c>
      <c r="E109">
        <v>28</v>
      </c>
      <c r="F109" t="str">
        <f>DEC2BIN(d8_24_40_56[[#This Row],[40at]],6)</f>
        <v>011100</v>
      </c>
      <c r="G109">
        <f>VLOOKUP(d8_24_40_56[[#This Row],[40at]],indexLeaf,4)</f>
        <v>2</v>
      </c>
      <c r="H109">
        <v>37</v>
      </c>
      <c r="I109">
        <f>64-2-d8_24_40_56[[#This Row],[8at]]</f>
        <v>35</v>
      </c>
      <c r="J109">
        <f>64-d8_24_40_56[[#This Row],[8at]] -3</f>
        <v>34</v>
      </c>
      <c r="K109">
        <f>64-d8_24_40_56[[#This Row],[56at]]</f>
        <v>27</v>
      </c>
      <c r="L109">
        <v>38</v>
      </c>
      <c r="M109">
        <f>d8_24_40_56[[#This Row],[56at]]-d8_24_40_56[[#This Row],[8at]]</f>
        <v>10</v>
      </c>
      <c r="N109">
        <f>VLOOKUP(d8_24_40_56[[#This Row],[8at]],indexLeaf,5)</f>
        <v>1</v>
      </c>
      <c r="O109">
        <f>M108-d8_24_40_56[[#This Row],[56less8]]</f>
        <v>-2</v>
      </c>
      <c r="P109" t="b">
        <f>d8_24_40_56[[#This Row],[24at]]-d8_24_40_56[[#This Row],[56at]]=1</f>
        <v>1</v>
      </c>
      <c r="Q109">
        <f>(d8_24_40_56[[#This Row],[8at]]-15)/2</f>
        <v>6</v>
      </c>
      <c r="R109">
        <f>(d8_24_40_56[[#This Row],[24at]]-18)/2</f>
        <v>10</v>
      </c>
      <c r="S109">
        <f>22+4-3*6+VLOOKUP(d8_24_40_56[[#This Row],[40at]], indexLeaf,6)*2+VLOOKUP(d8_24_40_56[[#This Row],[40at]], indexLeaf,7)</f>
        <v>19</v>
      </c>
      <c r="T109">
        <f>d8_24_40_56[[#This Row],[2d5ExcludeAbove]]-(1+d8_24_40_56[[#This Row],[24index]])</f>
        <v>8</v>
      </c>
      <c r="U109">
        <f>d8_24_40_56[[#This Row],[24index]]-d8_24_40_56[[#This Row],[8index]]</f>
        <v>4</v>
      </c>
      <c r="V109">
        <f>21-d8_24_40_56[[#This Row],[24index]]</f>
        <v>11</v>
      </c>
    </row>
    <row r="110" spans="1:22" x14ac:dyDescent="0.25">
      <c r="A110">
        <v>27</v>
      </c>
      <c r="B110">
        <f>(64-d8_24_40_56[[#This Row],[8at]] + 1)/2+1</f>
        <v>20</v>
      </c>
      <c r="C110">
        <f>VLOOKUP(d8_24_40_56[[#This Row],[8at]],indexLeaf,3)</f>
        <v>4</v>
      </c>
      <c r="D110" t="str">
        <f>DEC2BIN(d8_24_40_56[[#This Row],[8at]],6)</f>
        <v>011011</v>
      </c>
      <c r="E110">
        <v>28</v>
      </c>
      <c r="F110" t="str">
        <f>DEC2BIN(d8_24_40_56[[#This Row],[40at]],6)</f>
        <v>011100</v>
      </c>
      <c r="G110">
        <f>VLOOKUP(d8_24_40_56[[#This Row],[40at]],indexLeaf,4)</f>
        <v>2</v>
      </c>
      <c r="H110">
        <v>39</v>
      </c>
      <c r="I110">
        <f>64-2-d8_24_40_56[[#This Row],[8at]]</f>
        <v>35</v>
      </c>
      <c r="J110">
        <f>64-d8_24_40_56[[#This Row],[8at]] -3</f>
        <v>34</v>
      </c>
      <c r="K110">
        <f>64-d8_24_40_56[[#This Row],[56at]]</f>
        <v>25</v>
      </c>
      <c r="L110">
        <v>40</v>
      </c>
      <c r="M110">
        <f>d8_24_40_56[[#This Row],[56at]]-d8_24_40_56[[#This Row],[8at]]</f>
        <v>12</v>
      </c>
      <c r="N110">
        <f>VLOOKUP(d8_24_40_56[[#This Row],[8at]],indexLeaf,5)</f>
        <v>1</v>
      </c>
      <c r="O110">
        <f>M109-d8_24_40_56[[#This Row],[56less8]]</f>
        <v>-2</v>
      </c>
      <c r="P110" t="b">
        <f>d8_24_40_56[[#This Row],[24at]]-d8_24_40_56[[#This Row],[56at]]=1</f>
        <v>1</v>
      </c>
      <c r="Q110">
        <f>(d8_24_40_56[[#This Row],[8at]]-15)/2</f>
        <v>6</v>
      </c>
      <c r="R110">
        <f>(d8_24_40_56[[#This Row],[24at]]-18)/2</f>
        <v>11</v>
      </c>
      <c r="S110">
        <f>22+4-3*6+VLOOKUP(d8_24_40_56[[#This Row],[40at]], indexLeaf,6)*2+VLOOKUP(d8_24_40_56[[#This Row],[40at]], indexLeaf,7)</f>
        <v>19</v>
      </c>
      <c r="T110">
        <f>d8_24_40_56[[#This Row],[2d5ExcludeAbove]]-(1+d8_24_40_56[[#This Row],[24index]])</f>
        <v>7</v>
      </c>
      <c r="U110">
        <f>d8_24_40_56[[#This Row],[24index]]-d8_24_40_56[[#This Row],[8index]]</f>
        <v>5</v>
      </c>
      <c r="V110">
        <f>21-d8_24_40_56[[#This Row],[24index]]</f>
        <v>10</v>
      </c>
    </row>
    <row r="111" spans="1:22" x14ac:dyDescent="0.25">
      <c r="A111">
        <v>27</v>
      </c>
      <c r="B111">
        <f>(64-d8_24_40_56[[#This Row],[8at]] + 1)/2+1</f>
        <v>20</v>
      </c>
      <c r="C111">
        <f>VLOOKUP(d8_24_40_56[[#This Row],[8at]],indexLeaf,3)</f>
        <v>4</v>
      </c>
      <c r="D111" t="str">
        <f>DEC2BIN(d8_24_40_56[[#This Row],[8at]],6)</f>
        <v>011011</v>
      </c>
      <c r="E111">
        <v>28</v>
      </c>
      <c r="F111" t="str">
        <f>DEC2BIN(d8_24_40_56[[#This Row],[40at]],6)</f>
        <v>011100</v>
      </c>
      <c r="G111">
        <f>VLOOKUP(d8_24_40_56[[#This Row],[40at]],indexLeaf,4)</f>
        <v>2</v>
      </c>
      <c r="H111">
        <v>41</v>
      </c>
      <c r="I111">
        <f>64-2-d8_24_40_56[[#This Row],[8at]]</f>
        <v>35</v>
      </c>
      <c r="J111">
        <f>64-d8_24_40_56[[#This Row],[8at]] -3</f>
        <v>34</v>
      </c>
      <c r="K111">
        <f>64-d8_24_40_56[[#This Row],[56at]]</f>
        <v>23</v>
      </c>
      <c r="L111">
        <v>42</v>
      </c>
      <c r="M111">
        <f>d8_24_40_56[[#This Row],[56at]]-d8_24_40_56[[#This Row],[8at]]</f>
        <v>14</v>
      </c>
      <c r="N111">
        <f>VLOOKUP(d8_24_40_56[[#This Row],[8at]],indexLeaf,5)</f>
        <v>1</v>
      </c>
      <c r="O111">
        <f>M110-d8_24_40_56[[#This Row],[56less8]]</f>
        <v>-2</v>
      </c>
      <c r="P111" t="b">
        <f>d8_24_40_56[[#This Row],[24at]]-d8_24_40_56[[#This Row],[56at]]=1</f>
        <v>1</v>
      </c>
      <c r="Q111">
        <f>(d8_24_40_56[[#This Row],[8at]]-15)/2</f>
        <v>6</v>
      </c>
      <c r="R111">
        <f>(d8_24_40_56[[#This Row],[24at]]-18)/2</f>
        <v>12</v>
      </c>
      <c r="S111">
        <f>22+4-3*6+VLOOKUP(d8_24_40_56[[#This Row],[40at]], indexLeaf,6)*2+VLOOKUP(d8_24_40_56[[#This Row],[40at]], indexLeaf,7)</f>
        <v>19</v>
      </c>
      <c r="T111">
        <f>d8_24_40_56[[#This Row],[2d5ExcludeAbove]]-(1+d8_24_40_56[[#This Row],[24index]])</f>
        <v>6</v>
      </c>
      <c r="U111">
        <f>d8_24_40_56[[#This Row],[24index]]-d8_24_40_56[[#This Row],[8index]]</f>
        <v>6</v>
      </c>
      <c r="V111">
        <f>21-d8_24_40_56[[#This Row],[24index]]</f>
        <v>9</v>
      </c>
    </row>
    <row r="112" spans="1:22" x14ac:dyDescent="0.25">
      <c r="A112">
        <v>27</v>
      </c>
      <c r="B112">
        <f>(64-d8_24_40_56[[#This Row],[8at]] + 1)/2+1</f>
        <v>20</v>
      </c>
      <c r="C112">
        <f>VLOOKUP(d8_24_40_56[[#This Row],[8at]],indexLeaf,3)</f>
        <v>4</v>
      </c>
      <c r="D112" t="str">
        <f>DEC2BIN(d8_24_40_56[[#This Row],[8at]],6)</f>
        <v>011011</v>
      </c>
      <c r="E112">
        <v>28</v>
      </c>
      <c r="F112" t="str">
        <f>DEC2BIN(d8_24_40_56[[#This Row],[40at]],6)</f>
        <v>011100</v>
      </c>
      <c r="G112">
        <f>VLOOKUP(d8_24_40_56[[#This Row],[40at]],indexLeaf,4)</f>
        <v>2</v>
      </c>
      <c r="H112">
        <v>43</v>
      </c>
      <c r="I112">
        <f>64-2-d8_24_40_56[[#This Row],[8at]]</f>
        <v>35</v>
      </c>
      <c r="J112">
        <f>64-d8_24_40_56[[#This Row],[8at]] -3</f>
        <v>34</v>
      </c>
      <c r="K112">
        <f>64-d8_24_40_56[[#This Row],[56at]]</f>
        <v>21</v>
      </c>
      <c r="L112">
        <v>44</v>
      </c>
      <c r="M112">
        <f>d8_24_40_56[[#This Row],[56at]]-d8_24_40_56[[#This Row],[8at]]</f>
        <v>16</v>
      </c>
      <c r="N112">
        <f>VLOOKUP(d8_24_40_56[[#This Row],[8at]],indexLeaf,5)</f>
        <v>1</v>
      </c>
      <c r="O112">
        <f>M111-d8_24_40_56[[#This Row],[56less8]]</f>
        <v>-2</v>
      </c>
      <c r="P112" t="b">
        <f>d8_24_40_56[[#This Row],[24at]]-d8_24_40_56[[#This Row],[56at]]=1</f>
        <v>1</v>
      </c>
      <c r="Q112">
        <f>(d8_24_40_56[[#This Row],[8at]]-15)/2</f>
        <v>6</v>
      </c>
      <c r="R112">
        <f>(d8_24_40_56[[#This Row],[24at]]-18)/2</f>
        <v>13</v>
      </c>
      <c r="S112">
        <f>22+4-3*6+VLOOKUP(d8_24_40_56[[#This Row],[40at]], indexLeaf,6)*2+VLOOKUP(d8_24_40_56[[#This Row],[40at]], indexLeaf,7)</f>
        <v>19</v>
      </c>
      <c r="T112">
        <f>d8_24_40_56[[#This Row],[2d5ExcludeAbove]]-(1+d8_24_40_56[[#This Row],[24index]])</f>
        <v>5</v>
      </c>
      <c r="U112">
        <f>d8_24_40_56[[#This Row],[24index]]-d8_24_40_56[[#This Row],[8index]]</f>
        <v>7</v>
      </c>
      <c r="V112">
        <f>21-d8_24_40_56[[#This Row],[24index]]</f>
        <v>8</v>
      </c>
    </row>
    <row r="113" spans="1:22" x14ac:dyDescent="0.25">
      <c r="A113">
        <v>39</v>
      </c>
      <c r="B113">
        <f>(64-d8_24_40_56[[#This Row],[8at]] + 1)/2+1</f>
        <v>14</v>
      </c>
      <c r="C113">
        <f>VLOOKUP(d8_24_40_56[[#This Row],[8at]],indexLeaf,3)</f>
        <v>4</v>
      </c>
      <c r="D113" t="str">
        <f>DEC2BIN(d8_24_40_56[[#This Row],[8at]],6)</f>
        <v>100111</v>
      </c>
      <c r="E113">
        <v>56</v>
      </c>
      <c r="F113" t="str">
        <f>DEC2BIN(d8_24_40_56[[#This Row],[40at]],6)</f>
        <v>111000</v>
      </c>
      <c r="G113">
        <f>VLOOKUP(d8_24_40_56[[#This Row],[40at]],indexLeaf,4)</f>
        <v>3</v>
      </c>
      <c r="H113" s="21">
        <v>55</v>
      </c>
      <c r="I113">
        <f>64-2-d8_24_40_56[[#This Row],[8at]]</f>
        <v>23</v>
      </c>
      <c r="J113" s="22">
        <f>64-d8_24_40_56[[#This Row],[8at]] -3</f>
        <v>22</v>
      </c>
      <c r="K113" s="22">
        <f>64-d8_24_40_56[[#This Row],[56at]]</f>
        <v>9</v>
      </c>
      <c r="L113">
        <v>40</v>
      </c>
      <c r="M113" s="22">
        <f>d8_24_40_56[[#This Row],[56at]]-d8_24_40_56[[#This Row],[8at]]</f>
        <v>16</v>
      </c>
      <c r="N113" s="22">
        <f>VLOOKUP(d8_24_40_56[[#This Row],[8at]],indexLeaf,5)</f>
        <v>1</v>
      </c>
      <c r="O113" s="22">
        <f>M112-d8_24_40_56[[#This Row],[56less8]]</f>
        <v>0</v>
      </c>
      <c r="P113" t="b">
        <f>d8_24_40_56[[#This Row],[24at]]-d8_24_40_56[[#This Row],[56at]]=1</f>
        <v>0</v>
      </c>
      <c r="Q113">
        <f>(d8_24_40_56[[#This Row],[8at]]-15)/2</f>
        <v>12</v>
      </c>
      <c r="R113">
        <f>(d8_24_40_56[[#This Row],[24at]]-18)/2</f>
        <v>11</v>
      </c>
      <c r="S113">
        <f>22+4-3*6+VLOOKUP(d8_24_40_56[[#This Row],[40at]], indexLeaf,6)*2+VLOOKUP(d8_24_40_56[[#This Row],[40at]], indexLeaf,7)</f>
        <v>22</v>
      </c>
      <c r="T113">
        <f>d8_24_40_56[[#This Row],[2d5ExcludeAbove]]-(1+d8_24_40_56[[#This Row],[24index]])</f>
        <v>10</v>
      </c>
      <c r="U113">
        <f>d8_24_40_56[[#This Row],[24index]]-d8_24_40_56[[#This Row],[8index]]</f>
        <v>-1</v>
      </c>
      <c r="V113">
        <f>21-d8_24_40_56[[#This Row],[24index]]</f>
        <v>10</v>
      </c>
    </row>
    <row r="114" spans="1:22" x14ac:dyDescent="0.25">
      <c r="A114">
        <v>35</v>
      </c>
      <c r="B114">
        <f>(64-d8_24_40_56[[#This Row],[8at]] + 1)/2+1</f>
        <v>16</v>
      </c>
      <c r="C114">
        <f>VLOOKUP(d8_24_40_56[[#This Row],[8at]],indexLeaf,3)</f>
        <v>3</v>
      </c>
      <c r="D114" t="str">
        <f>DEC2BIN(d8_24_40_56[[#This Row],[8at]],6)</f>
        <v>100011</v>
      </c>
      <c r="E114">
        <v>36</v>
      </c>
      <c r="F114" t="str">
        <f>DEC2BIN(d8_24_40_56[[#This Row],[40at]],6)</f>
        <v>100100</v>
      </c>
      <c r="G114">
        <f>VLOOKUP(d8_24_40_56[[#This Row],[40at]],indexLeaf,4)</f>
        <v>2</v>
      </c>
      <c r="H114">
        <v>49</v>
      </c>
      <c r="I114">
        <f>64-2-d8_24_40_56[[#This Row],[8at]]</f>
        <v>27</v>
      </c>
      <c r="J114">
        <f>64-d8_24_40_56[[#This Row],[8at]] -3</f>
        <v>26</v>
      </c>
      <c r="K114">
        <f>64-d8_24_40_56[[#This Row],[56at]]</f>
        <v>15</v>
      </c>
      <c r="L114" s="22">
        <v>50</v>
      </c>
      <c r="M114">
        <f>d8_24_40_56[[#This Row],[56at]]-d8_24_40_56[[#This Row],[8at]]</f>
        <v>14</v>
      </c>
      <c r="N114">
        <f>VLOOKUP(d8_24_40_56[[#This Row],[8at]],indexLeaf,5)</f>
        <v>0</v>
      </c>
      <c r="O114">
        <f>M113-d8_24_40_56[[#This Row],[56less8]]</f>
        <v>2</v>
      </c>
      <c r="P114" t="b">
        <f>d8_24_40_56[[#This Row],[24at]]-d8_24_40_56[[#This Row],[56at]]=1</f>
        <v>1</v>
      </c>
      <c r="Q114">
        <f>(d8_24_40_56[[#This Row],[8at]]-15)/2</f>
        <v>10</v>
      </c>
      <c r="R114">
        <f>(d8_24_40_56[[#This Row],[24at]]-18)/2</f>
        <v>16</v>
      </c>
      <c r="S114">
        <f>22+4-3*6+VLOOKUP(d8_24_40_56[[#This Row],[40at]], indexLeaf,6)*2+VLOOKUP(d8_24_40_56[[#This Row],[40at]], indexLeaf,7)</f>
        <v>20</v>
      </c>
      <c r="T114">
        <f>d8_24_40_56[[#This Row],[2d5ExcludeAbove]]-(1+d8_24_40_56[[#This Row],[24index]])</f>
        <v>3</v>
      </c>
      <c r="U114">
        <f>d8_24_40_56[[#This Row],[24index]]-d8_24_40_56[[#This Row],[8index]]</f>
        <v>6</v>
      </c>
      <c r="V114">
        <f>21-d8_24_40_56[[#This Row],[24index]]</f>
        <v>5</v>
      </c>
    </row>
    <row r="115" spans="1:22" x14ac:dyDescent="0.25">
      <c r="A115">
        <v>35</v>
      </c>
      <c r="B115">
        <f>(64-d8_24_40_56[[#This Row],[8at]] + 1)/2+1</f>
        <v>16</v>
      </c>
      <c r="C115">
        <f>VLOOKUP(d8_24_40_56[[#This Row],[8at]],indexLeaf,3)</f>
        <v>3</v>
      </c>
      <c r="D115" t="str">
        <f>DEC2BIN(d8_24_40_56[[#This Row],[8at]],6)</f>
        <v>100011</v>
      </c>
      <c r="E115">
        <v>36</v>
      </c>
      <c r="F115" t="str">
        <f>DEC2BIN(d8_24_40_56[[#This Row],[40at]],6)</f>
        <v>100100</v>
      </c>
      <c r="G115">
        <f>VLOOKUP(d8_24_40_56[[#This Row],[40at]],indexLeaf,4)</f>
        <v>2</v>
      </c>
      <c r="H115">
        <v>53</v>
      </c>
      <c r="I115">
        <f>64-2-d8_24_40_56[[#This Row],[8at]]</f>
        <v>27</v>
      </c>
      <c r="J115">
        <f>64-d8_24_40_56[[#This Row],[8at]] -3</f>
        <v>26</v>
      </c>
      <c r="K115">
        <f>64-d8_24_40_56[[#This Row],[56at]]</f>
        <v>11</v>
      </c>
      <c r="L115" s="22">
        <v>54</v>
      </c>
      <c r="M115">
        <f>d8_24_40_56[[#This Row],[56at]]-d8_24_40_56[[#This Row],[8at]]</f>
        <v>18</v>
      </c>
      <c r="N115">
        <f>VLOOKUP(d8_24_40_56[[#This Row],[8at]],indexLeaf,5)</f>
        <v>0</v>
      </c>
      <c r="O115">
        <f>M114-d8_24_40_56[[#This Row],[56less8]]</f>
        <v>-4</v>
      </c>
      <c r="P115" t="b">
        <f>d8_24_40_56[[#This Row],[24at]]-d8_24_40_56[[#This Row],[56at]]=1</f>
        <v>1</v>
      </c>
      <c r="Q115">
        <f>(d8_24_40_56[[#This Row],[8at]]-15)/2</f>
        <v>10</v>
      </c>
      <c r="R115">
        <f>(d8_24_40_56[[#This Row],[24at]]-18)/2</f>
        <v>18</v>
      </c>
      <c r="S115">
        <f>22+4-3*6+VLOOKUP(d8_24_40_56[[#This Row],[40at]], indexLeaf,6)*2+VLOOKUP(d8_24_40_56[[#This Row],[40at]], indexLeaf,7)</f>
        <v>20</v>
      </c>
      <c r="T115">
        <f>d8_24_40_56[[#This Row],[2d5ExcludeAbove]]-(1+d8_24_40_56[[#This Row],[24index]])</f>
        <v>1</v>
      </c>
      <c r="U115">
        <f>d8_24_40_56[[#This Row],[24index]]-d8_24_40_56[[#This Row],[8index]]</f>
        <v>8</v>
      </c>
      <c r="V115">
        <f>21-d8_24_40_56[[#This Row],[24index]]</f>
        <v>3</v>
      </c>
    </row>
    <row r="116" spans="1:22" x14ac:dyDescent="0.25">
      <c r="A116">
        <v>23</v>
      </c>
      <c r="B116">
        <f>(64-d8_24_40_56[[#This Row],[8at]] + 1)/2+1</f>
        <v>22</v>
      </c>
      <c r="C116">
        <f>VLOOKUP(d8_24_40_56[[#This Row],[8at]],indexLeaf,3)</f>
        <v>4</v>
      </c>
      <c r="D116" t="str">
        <f>DEC2BIN(d8_24_40_56[[#This Row],[8at]],6)</f>
        <v>010111</v>
      </c>
      <c r="E116">
        <v>24</v>
      </c>
      <c r="F116" t="str">
        <f>DEC2BIN(d8_24_40_56[[#This Row],[40at]],6)</f>
        <v>011000</v>
      </c>
      <c r="G116">
        <f>VLOOKUP(d8_24_40_56[[#This Row],[40at]],indexLeaf,4)</f>
        <v>3</v>
      </c>
      <c r="H116" s="21">
        <v>51</v>
      </c>
      <c r="I116">
        <f>64-2-d8_24_40_56[[#This Row],[8at]]</f>
        <v>39</v>
      </c>
      <c r="J116">
        <f>64-d8_24_40_56[[#This Row],[8at]] -3</f>
        <v>38</v>
      </c>
      <c r="K116">
        <f>64-d8_24_40_56[[#This Row],[56at]]</f>
        <v>13</v>
      </c>
      <c r="L116" s="22">
        <v>52</v>
      </c>
      <c r="M116">
        <f>d8_24_40_56[[#This Row],[56at]]-d8_24_40_56[[#This Row],[8at]]</f>
        <v>28</v>
      </c>
      <c r="N116">
        <f>VLOOKUP(d8_24_40_56[[#This Row],[8at]],indexLeaf,5)</f>
        <v>1</v>
      </c>
      <c r="O116">
        <f>M115-d8_24_40_56[[#This Row],[56less8]]</f>
        <v>-10</v>
      </c>
      <c r="P116" t="b">
        <f>d8_24_40_56[[#This Row],[24at]]-d8_24_40_56[[#This Row],[56at]]=1</f>
        <v>1</v>
      </c>
      <c r="Q116">
        <f>(d8_24_40_56[[#This Row],[8at]]-15)/2</f>
        <v>4</v>
      </c>
      <c r="R116">
        <f>(d8_24_40_56[[#This Row],[24at]]-18)/2</f>
        <v>17</v>
      </c>
      <c r="S116">
        <f>22+4-3*6+VLOOKUP(d8_24_40_56[[#This Row],[40at]], indexLeaf,6)*2+VLOOKUP(d8_24_40_56[[#This Row],[40at]], indexLeaf,7)</f>
        <v>19</v>
      </c>
      <c r="T116">
        <f>d8_24_40_56[[#This Row],[2d5ExcludeAbove]]-(1+d8_24_40_56[[#This Row],[24index]])</f>
        <v>1</v>
      </c>
      <c r="U116">
        <f>d8_24_40_56[[#This Row],[24index]]-d8_24_40_56[[#This Row],[8index]]</f>
        <v>13</v>
      </c>
      <c r="V116">
        <f>21-d8_24_40_56[[#This Row],[24index]]</f>
        <v>4</v>
      </c>
    </row>
    <row r="117" spans="1:22" x14ac:dyDescent="0.25">
      <c r="A117">
        <v>29</v>
      </c>
      <c r="B117">
        <f>(64-d8_24_40_56[[#This Row],[8at]] + 1)/2+1</f>
        <v>19</v>
      </c>
      <c r="C117">
        <f>VLOOKUP(d8_24_40_56[[#This Row],[8at]],indexLeaf,3)</f>
        <v>4</v>
      </c>
      <c r="D117" t="str">
        <f>DEC2BIN(d8_24_40_56[[#This Row],[8at]],6)</f>
        <v>011101</v>
      </c>
      <c r="E117">
        <v>30</v>
      </c>
      <c r="F117" t="str">
        <f>DEC2BIN(d8_24_40_56[[#This Row],[40at]],6)</f>
        <v>011110</v>
      </c>
      <c r="G117">
        <f>VLOOKUP(d8_24_40_56[[#This Row],[40at]],indexLeaf,4)</f>
        <v>1</v>
      </c>
      <c r="H117">
        <v>31</v>
      </c>
      <c r="I117">
        <f>64-2-d8_24_40_56[[#This Row],[8at]]</f>
        <v>33</v>
      </c>
      <c r="J117">
        <f>64-d8_24_40_56[[#This Row],[8at]] -3</f>
        <v>32</v>
      </c>
      <c r="K117">
        <f>64-d8_24_40_56[[#This Row],[56at]]</f>
        <v>33</v>
      </c>
      <c r="L117">
        <v>32</v>
      </c>
      <c r="M117">
        <f>d8_24_40_56[[#This Row],[56at]]-d8_24_40_56[[#This Row],[8at]]</f>
        <v>2</v>
      </c>
      <c r="N117">
        <f>VLOOKUP(d8_24_40_56[[#This Row],[8at]],indexLeaf,5)</f>
        <v>2</v>
      </c>
      <c r="O117">
        <f>M116-d8_24_40_56[[#This Row],[56less8]]</f>
        <v>26</v>
      </c>
      <c r="P117" t="b">
        <f>d8_24_40_56[[#This Row],[24at]]-d8_24_40_56[[#This Row],[56at]]=1</f>
        <v>1</v>
      </c>
      <c r="Q117">
        <f>(d8_24_40_56[[#This Row],[8at]]-15)/2</f>
        <v>7</v>
      </c>
      <c r="R117">
        <f>(d8_24_40_56[[#This Row],[24at]]-18)/2</f>
        <v>7</v>
      </c>
      <c r="S117">
        <f>22+4-3*6+VLOOKUP(d8_24_40_56[[#This Row],[40at]], indexLeaf,6)*2+VLOOKUP(d8_24_40_56[[#This Row],[40at]], indexLeaf,7)</f>
        <v>19</v>
      </c>
      <c r="T117">
        <f>d8_24_40_56[[#This Row],[2d5ExcludeAbove]]-(1+d8_24_40_56[[#This Row],[24index]])</f>
        <v>11</v>
      </c>
      <c r="U117">
        <f>d8_24_40_56[[#This Row],[24index]]-d8_24_40_56[[#This Row],[8index]]</f>
        <v>0</v>
      </c>
      <c r="V117">
        <f>21-d8_24_40_56[[#This Row],[24index]]</f>
        <v>14</v>
      </c>
    </row>
    <row r="118" spans="1:22" x14ac:dyDescent="0.25">
      <c r="A118">
        <v>29</v>
      </c>
      <c r="B118">
        <f>(64-d8_24_40_56[[#This Row],[8at]] + 1)/2+1</f>
        <v>19</v>
      </c>
      <c r="C118">
        <f>VLOOKUP(d8_24_40_56[[#This Row],[8at]],indexLeaf,3)</f>
        <v>4</v>
      </c>
      <c r="D118" t="str">
        <f>DEC2BIN(d8_24_40_56[[#This Row],[8at]],6)</f>
        <v>011101</v>
      </c>
      <c r="E118">
        <v>30</v>
      </c>
      <c r="F118" t="str">
        <f>DEC2BIN(d8_24_40_56[[#This Row],[40at]],6)</f>
        <v>011110</v>
      </c>
      <c r="G118">
        <f>VLOOKUP(d8_24_40_56[[#This Row],[40at]],indexLeaf,4)</f>
        <v>1</v>
      </c>
      <c r="H118">
        <v>33</v>
      </c>
      <c r="I118">
        <f>64-2-d8_24_40_56[[#This Row],[8at]]</f>
        <v>33</v>
      </c>
      <c r="J118">
        <f>64-d8_24_40_56[[#This Row],[8at]] -3</f>
        <v>32</v>
      </c>
      <c r="K118">
        <f>64-d8_24_40_56[[#This Row],[56at]]</f>
        <v>31</v>
      </c>
      <c r="L118">
        <v>34</v>
      </c>
      <c r="M118">
        <f>d8_24_40_56[[#This Row],[56at]]-d8_24_40_56[[#This Row],[8at]]</f>
        <v>4</v>
      </c>
      <c r="N118">
        <f>VLOOKUP(d8_24_40_56[[#This Row],[8at]],indexLeaf,5)</f>
        <v>2</v>
      </c>
      <c r="O118">
        <f>M117-d8_24_40_56[[#This Row],[56less8]]</f>
        <v>-2</v>
      </c>
      <c r="P118" t="b">
        <f>d8_24_40_56[[#This Row],[24at]]-d8_24_40_56[[#This Row],[56at]]=1</f>
        <v>1</v>
      </c>
      <c r="Q118">
        <f>(d8_24_40_56[[#This Row],[8at]]-15)/2</f>
        <v>7</v>
      </c>
      <c r="R118">
        <f>(d8_24_40_56[[#This Row],[24at]]-18)/2</f>
        <v>8</v>
      </c>
      <c r="S118">
        <f>22+4-3*6+VLOOKUP(d8_24_40_56[[#This Row],[40at]], indexLeaf,6)*2+VLOOKUP(d8_24_40_56[[#This Row],[40at]], indexLeaf,7)</f>
        <v>19</v>
      </c>
      <c r="T118">
        <f>d8_24_40_56[[#This Row],[2d5ExcludeAbove]]-(1+d8_24_40_56[[#This Row],[24index]])</f>
        <v>10</v>
      </c>
      <c r="U118">
        <f>d8_24_40_56[[#This Row],[24index]]-d8_24_40_56[[#This Row],[8index]]</f>
        <v>1</v>
      </c>
      <c r="V118">
        <f>21-d8_24_40_56[[#This Row],[24index]]</f>
        <v>13</v>
      </c>
    </row>
    <row r="119" spans="1:22" x14ac:dyDescent="0.25">
      <c r="A119">
        <v>29</v>
      </c>
      <c r="B119">
        <f>(64-d8_24_40_56[[#This Row],[8at]] + 1)/2+1</f>
        <v>19</v>
      </c>
      <c r="C119">
        <f>VLOOKUP(d8_24_40_56[[#This Row],[8at]],indexLeaf,3)</f>
        <v>4</v>
      </c>
      <c r="D119" t="str">
        <f>DEC2BIN(d8_24_40_56[[#This Row],[8at]],6)</f>
        <v>011101</v>
      </c>
      <c r="E119">
        <v>30</v>
      </c>
      <c r="F119" t="str">
        <f>DEC2BIN(d8_24_40_56[[#This Row],[40at]],6)</f>
        <v>011110</v>
      </c>
      <c r="G119">
        <f>VLOOKUP(d8_24_40_56[[#This Row],[40at]],indexLeaf,4)</f>
        <v>1</v>
      </c>
      <c r="H119">
        <v>35</v>
      </c>
      <c r="I119">
        <f>64-2-d8_24_40_56[[#This Row],[8at]]</f>
        <v>33</v>
      </c>
      <c r="J119">
        <f>64-d8_24_40_56[[#This Row],[8at]] -3</f>
        <v>32</v>
      </c>
      <c r="K119">
        <f>64-d8_24_40_56[[#This Row],[56at]]</f>
        <v>29</v>
      </c>
      <c r="L119">
        <v>36</v>
      </c>
      <c r="M119">
        <f>d8_24_40_56[[#This Row],[56at]]-d8_24_40_56[[#This Row],[8at]]</f>
        <v>6</v>
      </c>
      <c r="N119">
        <f>VLOOKUP(d8_24_40_56[[#This Row],[8at]],indexLeaf,5)</f>
        <v>2</v>
      </c>
      <c r="O119">
        <f>M118-d8_24_40_56[[#This Row],[56less8]]</f>
        <v>-2</v>
      </c>
      <c r="P119" t="b">
        <f>d8_24_40_56[[#This Row],[24at]]-d8_24_40_56[[#This Row],[56at]]=1</f>
        <v>1</v>
      </c>
      <c r="Q119">
        <f>(d8_24_40_56[[#This Row],[8at]]-15)/2</f>
        <v>7</v>
      </c>
      <c r="R119">
        <f>(d8_24_40_56[[#This Row],[24at]]-18)/2</f>
        <v>9</v>
      </c>
      <c r="S119">
        <f>22+4-3*6+VLOOKUP(d8_24_40_56[[#This Row],[40at]], indexLeaf,6)*2+VLOOKUP(d8_24_40_56[[#This Row],[40at]], indexLeaf,7)</f>
        <v>19</v>
      </c>
      <c r="T119">
        <f>d8_24_40_56[[#This Row],[2d5ExcludeAbove]]-(1+d8_24_40_56[[#This Row],[24index]])</f>
        <v>9</v>
      </c>
      <c r="U119">
        <f>d8_24_40_56[[#This Row],[24index]]-d8_24_40_56[[#This Row],[8index]]</f>
        <v>2</v>
      </c>
      <c r="V119">
        <f>21-d8_24_40_56[[#This Row],[24index]]</f>
        <v>12</v>
      </c>
    </row>
    <row r="120" spans="1:22" x14ac:dyDescent="0.25">
      <c r="A120">
        <v>29</v>
      </c>
      <c r="B120">
        <f>(64-d8_24_40_56[[#This Row],[8at]] + 1)/2+1</f>
        <v>19</v>
      </c>
      <c r="C120">
        <f>VLOOKUP(d8_24_40_56[[#This Row],[8at]],indexLeaf,3)</f>
        <v>4</v>
      </c>
      <c r="D120" t="str">
        <f>DEC2BIN(d8_24_40_56[[#This Row],[8at]],6)</f>
        <v>011101</v>
      </c>
      <c r="E120">
        <v>30</v>
      </c>
      <c r="F120" t="str">
        <f>DEC2BIN(d8_24_40_56[[#This Row],[40at]],6)</f>
        <v>011110</v>
      </c>
      <c r="G120">
        <f>VLOOKUP(d8_24_40_56[[#This Row],[40at]],indexLeaf,4)</f>
        <v>1</v>
      </c>
      <c r="H120">
        <v>37</v>
      </c>
      <c r="I120">
        <f>64-2-d8_24_40_56[[#This Row],[8at]]</f>
        <v>33</v>
      </c>
      <c r="J120">
        <f>64-d8_24_40_56[[#This Row],[8at]] -3</f>
        <v>32</v>
      </c>
      <c r="K120">
        <f>64-d8_24_40_56[[#This Row],[56at]]</f>
        <v>27</v>
      </c>
      <c r="L120">
        <v>38</v>
      </c>
      <c r="M120">
        <f>d8_24_40_56[[#This Row],[56at]]-d8_24_40_56[[#This Row],[8at]]</f>
        <v>8</v>
      </c>
      <c r="N120">
        <f>VLOOKUP(d8_24_40_56[[#This Row],[8at]],indexLeaf,5)</f>
        <v>2</v>
      </c>
      <c r="O120">
        <f>M119-d8_24_40_56[[#This Row],[56less8]]</f>
        <v>-2</v>
      </c>
      <c r="P120" t="b">
        <f>d8_24_40_56[[#This Row],[24at]]-d8_24_40_56[[#This Row],[56at]]=1</f>
        <v>1</v>
      </c>
      <c r="Q120">
        <f>(d8_24_40_56[[#This Row],[8at]]-15)/2</f>
        <v>7</v>
      </c>
      <c r="R120">
        <f>(d8_24_40_56[[#This Row],[24at]]-18)/2</f>
        <v>10</v>
      </c>
      <c r="S120">
        <f>22+4-3*6+VLOOKUP(d8_24_40_56[[#This Row],[40at]], indexLeaf,6)*2+VLOOKUP(d8_24_40_56[[#This Row],[40at]], indexLeaf,7)</f>
        <v>19</v>
      </c>
      <c r="T120">
        <f>d8_24_40_56[[#This Row],[2d5ExcludeAbove]]-(1+d8_24_40_56[[#This Row],[24index]])</f>
        <v>8</v>
      </c>
      <c r="U120">
        <f>d8_24_40_56[[#This Row],[24index]]-d8_24_40_56[[#This Row],[8index]]</f>
        <v>3</v>
      </c>
      <c r="V120">
        <f>21-d8_24_40_56[[#This Row],[24index]]</f>
        <v>11</v>
      </c>
    </row>
    <row r="121" spans="1:22" x14ac:dyDescent="0.25">
      <c r="A121">
        <v>29</v>
      </c>
      <c r="B121">
        <f>(64-d8_24_40_56[[#This Row],[8at]] + 1)/2+1</f>
        <v>19</v>
      </c>
      <c r="C121">
        <f>VLOOKUP(d8_24_40_56[[#This Row],[8at]],indexLeaf,3)</f>
        <v>4</v>
      </c>
      <c r="D121" t="str">
        <f>DEC2BIN(d8_24_40_56[[#This Row],[8at]],6)</f>
        <v>011101</v>
      </c>
      <c r="E121">
        <v>30</v>
      </c>
      <c r="F121" t="str">
        <f>DEC2BIN(d8_24_40_56[[#This Row],[40at]],6)</f>
        <v>011110</v>
      </c>
      <c r="G121">
        <f>VLOOKUP(d8_24_40_56[[#This Row],[40at]],indexLeaf,4)</f>
        <v>1</v>
      </c>
      <c r="H121">
        <v>39</v>
      </c>
      <c r="I121">
        <f>64-2-d8_24_40_56[[#This Row],[8at]]</f>
        <v>33</v>
      </c>
      <c r="J121">
        <f>64-d8_24_40_56[[#This Row],[8at]] -3</f>
        <v>32</v>
      </c>
      <c r="K121">
        <f>64-d8_24_40_56[[#This Row],[56at]]</f>
        <v>25</v>
      </c>
      <c r="L121">
        <v>40</v>
      </c>
      <c r="M121">
        <f>d8_24_40_56[[#This Row],[56at]]-d8_24_40_56[[#This Row],[8at]]</f>
        <v>10</v>
      </c>
      <c r="N121">
        <f>VLOOKUP(d8_24_40_56[[#This Row],[8at]],indexLeaf,5)</f>
        <v>2</v>
      </c>
      <c r="O121">
        <f>M120-d8_24_40_56[[#This Row],[56less8]]</f>
        <v>-2</v>
      </c>
      <c r="P121" t="b">
        <f>d8_24_40_56[[#This Row],[24at]]-d8_24_40_56[[#This Row],[56at]]=1</f>
        <v>1</v>
      </c>
      <c r="Q121">
        <f>(d8_24_40_56[[#This Row],[8at]]-15)/2</f>
        <v>7</v>
      </c>
      <c r="R121">
        <f>(d8_24_40_56[[#This Row],[24at]]-18)/2</f>
        <v>11</v>
      </c>
      <c r="S121">
        <f>22+4-3*6+VLOOKUP(d8_24_40_56[[#This Row],[40at]], indexLeaf,6)*2+VLOOKUP(d8_24_40_56[[#This Row],[40at]], indexLeaf,7)</f>
        <v>19</v>
      </c>
      <c r="T121">
        <f>d8_24_40_56[[#This Row],[2d5ExcludeAbove]]-(1+d8_24_40_56[[#This Row],[24index]])</f>
        <v>7</v>
      </c>
      <c r="U121">
        <f>d8_24_40_56[[#This Row],[24index]]-d8_24_40_56[[#This Row],[8index]]</f>
        <v>4</v>
      </c>
      <c r="V121">
        <f>21-d8_24_40_56[[#This Row],[24index]]</f>
        <v>10</v>
      </c>
    </row>
    <row r="122" spans="1:22" x14ac:dyDescent="0.25">
      <c r="A122">
        <v>29</v>
      </c>
      <c r="B122">
        <f>(64-d8_24_40_56[[#This Row],[8at]] + 1)/2+1</f>
        <v>19</v>
      </c>
      <c r="C122">
        <f>VLOOKUP(d8_24_40_56[[#This Row],[8at]],indexLeaf,3)</f>
        <v>4</v>
      </c>
      <c r="D122" t="str">
        <f>DEC2BIN(d8_24_40_56[[#This Row],[8at]],6)</f>
        <v>011101</v>
      </c>
      <c r="E122">
        <v>30</v>
      </c>
      <c r="F122" t="str">
        <f>DEC2BIN(d8_24_40_56[[#This Row],[40at]],6)</f>
        <v>011110</v>
      </c>
      <c r="G122">
        <f>VLOOKUP(d8_24_40_56[[#This Row],[40at]],indexLeaf,4)</f>
        <v>1</v>
      </c>
      <c r="H122">
        <v>41</v>
      </c>
      <c r="I122">
        <f>64-2-d8_24_40_56[[#This Row],[8at]]</f>
        <v>33</v>
      </c>
      <c r="J122">
        <f>64-d8_24_40_56[[#This Row],[8at]] -3</f>
        <v>32</v>
      </c>
      <c r="K122">
        <f>64-d8_24_40_56[[#This Row],[56at]]</f>
        <v>23</v>
      </c>
      <c r="L122">
        <v>42</v>
      </c>
      <c r="M122">
        <f>d8_24_40_56[[#This Row],[56at]]-d8_24_40_56[[#This Row],[8at]]</f>
        <v>12</v>
      </c>
      <c r="N122">
        <f>VLOOKUP(d8_24_40_56[[#This Row],[8at]],indexLeaf,5)</f>
        <v>2</v>
      </c>
      <c r="O122">
        <f>M121-d8_24_40_56[[#This Row],[56less8]]</f>
        <v>-2</v>
      </c>
      <c r="P122" t="b">
        <f>d8_24_40_56[[#This Row],[24at]]-d8_24_40_56[[#This Row],[56at]]=1</f>
        <v>1</v>
      </c>
      <c r="Q122">
        <f>(d8_24_40_56[[#This Row],[8at]]-15)/2</f>
        <v>7</v>
      </c>
      <c r="R122">
        <f>(d8_24_40_56[[#This Row],[24at]]-18)/2</f>
        <v>12</v>
      </c>
      <c r="S122">
        <f>22+4-3*6+VLOOKUP(d8_24_40_56[[#This Row],[40at]], indexLeaf,6)*2+VLOOKUP(d8_24_40_56[[#This Row],[40at]], indexLeaf,7)</f>
        <v>19</v>
      </c>
      <c r="T122">
        <f>d8_24_40_56[[#This Row],[2d5ExcludeAbove]]-(1+d8_24_40_56[[#This Row],[24index]])</f>
        <v>6</v>
      </c>
      <c r="U122">
        <f>d8_24_40_56[[#This Row],[24index]]-d8_24_40_56[[#This Row],[8index]]</f>
        <v>5</v>
      </c>
      <c r="V122">
        <f>21-d8_24_40_56[[#This Row],[24index]]</f>
        <v>9</v>
      </c>
    </row>
    <row r="123" spans="1:22" x14ac:dyDescent="0.25">
      <c r="A123">
        <v>29</v>
      </c>
      <c r="B123">
        <f>(64-d8_24_40_56[[#This Row],[8at]] + 1)/2+1</f>
        <v>19</v>
      </c>
      <c r="C123">
        <f>VLOOKUP(d8_24_40_56[[#This Row],[8at]],indexLeaf,3)</f>
        <v>4</v>
      </c>
      <c r="D123" t="str">
        <f>DEC2BIN(d8_24_40_56[[#This Row],[8at]],6)</f>
        <v>011101</v>
      </c>
      <c r="E123">
        <v>30</v>
      </c>
      <c r="F123" t="str">
        <f>DEC2BIN(d8_24_40_56[[#This Row],[40at]],6)</f>
        <v>011110</v>
      </c>
      <c r="G123">
        <f>VLOOKUP(d8_24_40_56[[#This Row],[40at]],indexLeaf,4)</f>
        <v>1</v>
      </c>
      <c r="H123">
        <v>43</v>
      </c>
      <c r="I123">
        <f>64-2-d8_24_40_56[[#This Row],[8at]]</f>
        <v>33</v>
      </c>
      <c r="J123">
        <f>64-d8_24_40_56[[#This Row],[8at]] -3</f>
        <v>32</v>
      </c>
      <c r="K123">
        <f>64-d8_24_40_56[[#This Row],[56at]]</f>
        <v>21</v>
      </c>
      <c r="L123">
        <v>44</v>
      </c>
      <c r="M123">
        <f>d8_24_40_56[[#This Row],[56at]]-d8_24_40_56[[#This Row],[8at]]</f>
        <v>14</v>
      </c>
      <c r="N123">
        <f>VLOOKUP(d8_24_40_56[[#This Row],[8at]],indexLeaf,5)</f>
        <v>2</v>
      </c>
      <c r="O123">
        <f>M122-d8_24_40_56[[#This Row],[56less8]]</f>
        <v>-2</v>
      </c>
      <c r="P123" t="b">
        <f>d8_24_40_56[[#This Row],[24at]]-d8_24_40_56[[#This Row],[56at]]=1</f>
        <v>1</v>
      </c>
      <c r="Q123">
        <f>(d8_24_40_56[[#This Row],[8at]]-15)/2</f>
        <v>7</v>
      </c>
      <c r="R123">
        <f>(d8_24_40_56[[#This Row],[24at]]-18)/2</f>
        <v>13</v>
      </c>
      <c r="S123">
        <f>22+4-3*6+VLOOKUP(d8_24_40_56[[#This Row],[40at]], indexLeaf,6)*2+VLOOKUP(d8_24_40_56[[#This Row],[40at]], indexLeaf,7)</f>
        <v>19</v>
      </c>
      <c r="T123">
        <f>d8_24_40_56[[#This Row],[2d5ExcludeAbove]]-(1+d8_24_40_56[[#This Row],[24index]])</f>
        <v>5</v>
      </c>
      <c r="U123">
        <f>d8_24_40_56[[#This Row],[24index]]-d8_24_40_56[[#This Row],[8index]]</f>
        <v>6</v>
      </c>
      <c r="V123">
        <f>21-d8_24_40_56[[#This Row],[24index]]</f>
        <v>8</v>
      </c>
    </row>
    <row r="124" spans="1:22" x14ac:dyDescent="0.25">
      <c r="A124">
        <v>29</v>
      </c>
      <c r="B124">
        <f>(64-d8_24_40_56[[#This Row],[8at]] + 1)/2+1</f>
        <v>19</v>
      </c>
      <c r="C124">
        <f>VLOOKUP(d8_24_40_56[[#This Row],[8at]],indexLeaf,3)</f>
        <v>4</v>
      </c>
      <c r="D124" t="str">
        <f>DEC2BIN(d8_24_40_56[[#This Row],[8at]],6)</f>
        <v>011101</v>
      </c>
      <c r="E124">
        <v>30</v>
      </c>
      <c r="F124" t="str">
        <f>DEC2BIN(d8_24_40_56[[#This Row],[40at]],6)</f>
        <v>011110</v>
      </c>
      <c r="G124">
        <f>VLOOKUP(d8_24_40_56[[#This Row],[40at]],indexLeaf,4)</f>
        <v>1</v>
      </c>
      <c r="H124">
        <v>45</v>
      </c>
      <c r="I124">
        <f>64-2-d8_24_40_56[[#This Row],[8at]]</f>
        <v>33</v>
      </c>
      <c r="J124">
        <f>64-d8_24_40_56[[#This Row],[8at]] -3</f>
        <v>32</v>
      </c>
      <c r="K124">
        <f>64-d8_24_40_56[[#This Row],[56at]]</f>
        <v>19</v>
      </c>
      <c r="L124" s="22">
        <v>46</v>
      </c>
      <c r="M124">
        <f>d8_24_40_56[[#This Row],[56at]]-d8_24_40_56[[#This Row],[8at]]</f>
        <v>16</v>
      </c>
      <c r="N124">
        <f>VLOOKUP(d8_24_40_56[[#This Row],[8at]],indexLeaf,5)</f>
        <v>2</v>
      </c>
      <c r="O124">
        <f>M123-d8_24_40_56[[#This Row],[56less8]]</f>
        <v>-2</v>
      </c>
      <c r="P124" t="b">
        <f>d8_24_40_56[[#This Row],[24at]]-d8_24_40_56[[#This Row],[56at]]=1</f>
        <v>1</v>
      </c>
      <c r="Q124">
        <f>(d8_24_40_56[[#This Row],[8at]]-15)/2</f>
        <v>7</v>
      </c>
      <c r="R124">
        <f>(d8_24_40_56[[#This Row],[24at]]-18)/2</f>
        <v>14</v>
      </c>
      <c r="S124">
        <f>22+4-3*6+VLOOKUP(d8_24_40_56[[#This Row],[40at]], indexLeaf,6)*2+VLOOKUP(d8_24_40_56[[#This Row],[40at]], indexLeaf,7)</f>
        <v>19</v>
      </c>
      <c r="T124">
        <f>d8_24_40_56[[#This Row],[2d5ExcludeAbove]]-(1+d8_24_40_56[[#This Row],[24index]])</f>
        <v>4</v>
      </c>
      <c r="U124">
        <f>d8_24_40_56[[#This Row],[24index]]-d8_24_40_56[[#This Row],[8index]]</f>
        <v>7</v>
      </c>
      <c r="V124">
        <f>21-d8_24_40_56[[#This Row],[24index]]</f>
        <v>7</v>
      </c>
    </row>
    <row r="125" spans="1:22" x14ac:dyDescent="0.25">
      <c r="A125">
        <v>29</v>
      </c>
      <c r="B125">
        <f>(64-d8_24_40_56[[#This Row],[8at]] + 1)/2+1</f>
        <v>19</v>
      </c>
      <c r="C125">
        <f>VLOOKUP(d8_24_40_56[[#This Row],[8at]],indexLeaf,3)</f>
        <v>4</v>
      </c>
      <c r="D125" t="str">
        <f>DEC2BIN(d8_24_40_56[[#This Row],[8at]],6)</f>
        <v>011101</v>
      </c>
      <c r="E125">
        <v>30</v>
      </c>
      <c r="F125" t="str">
        <f>DEC2BIN(d8_24_40_56[[#This Row],[40at]],6)</f>
        <v>011110</v>
      </c>
      <c r="G125">
        <f>VLOOKUP(d8_24_40_56[[#This Row],[40at]],indexLeaf,4)</f>
        <v>1</v>
      </c>
      <c r="H125" s="21">
        <v>49</v>
      </c>
      <c r="I125">
        <f>64-2-d8_24_40_56[[#This Row],[8at]]</f>
        <v>33</v>
      </c>
      <c r="J125">
        <f>64-d8_24_40_56[[#This Row],[8at]] -3</f>
        <v>32</v>
      </c>
      <c r="K125">
        <f>64-d8_24_40_56[[#This Row],[56at]]</f>
        <v>15</v>
      </c>
      <c r="L125" s="22">
        <v>50</v>
      </c>
      <c r="M125">
        <f>d8_24_40_56[[#This Row],[56at]]-d8_24_40_56[[#This Row],[8at]]</f>
        <v>20</v>
      </c>
      <c r="N125">
        <f>VLOOKUP(d8_24_40_56[[#This Row],[8at]],indexLeaf,5)</f>
        <v>2</v>
      </c>
      <c r="O125">
        <f>M124-d8_24_40_56[[#This Row],[56less8]]</f>
        <v>-4</v>
      </c>
      <c r="P125" t="b">
        <f>d8_24_40_56[[#This Row],[24at]]-d8_24_40_56[[#This Row],[56at]]=1</f>
        <v>1</v>
      </c>
      <c r="Q125">
        <f>(d8_24_40_56[[#This Row],[8at]]-15)/2</f>
        <v>7</v>
      </c>
      <c r="R125">
        <f>(d8_24_40_56[[#This Row],[24at]]-18)/2</f>
        <v>16</v>
      </c>
      <c r="S125">
        <f>22+4-3*6+VLOOKUP(d8_24_40_56[[#This Row],[40at]], indexLeaf,6)*2+VLOOKUP(d8_24_40_56[[#This Row],[40at]], indexLeaf,7)</f>
        <v>19</v>
      </c>
      <c r="T125">
        <f>d8_24_40_56[[#This Row],[2d5ExcludeAbove]]-(1+d8_24_40_56[[#This Row],[24index]])</f>
        <v>2</v>
      </c>
      <c r="U125">
        <f>d8_24_40_56[[#This Row],[24index]]-d8_24_40_56[[#This Row],[8index]]</f>
        <v>9</v>
      </c>
      <c r="V125">
        <f>21-d8_24_40_56[[#This Row],[24index]]</f>
        <v>5</v>
      </c>
    </row>
    <row r="126" spans="1:22" x14ac:dyDescent="0.25">
      <c r="A126">
        <v>41</v>
      </c>
      <c r="B126">
        <f>(64-d8_24_40_56[[#This Row],[8at]] + 1)/2+1</f>
        <v>13</v>
      </c>
      <c r="C126">
        <f>VLOOKUP(d8_24_40_56[[#This Row],[8at]],indexLeaf,3)</f>
        <v>3</v>
      </c>
      <c r="D126" t="str">
        <f>DEC2BIN(d8_24_40_56[[#This Row],[8at]],6)</f>
        <v>101001</v>
      </c>
      <c r="E126">
        <v>46</v>
      </c>
      <c r="F126" t="str">
        <f>DEC2BIN(d8_24_40_56[[#This Row],[40at]],6)</f>
        <v>101110</v>
      </c>
      <c r="G126">
        <f>VLOOKUP(d8_24_40_56[[#This Row],[40at]],indexLeaf,4)</f>
        <v>1</v>
      </c>
      <c r="H126">
        <v>45</v>
      </c>
      <c r="I126">
        <f>64-2-d8_24_40_56[[#This Row],[8at]]</f>
        <v>21</v>
      </c>
      <c r="J126" s="21">
        <f>64-d8_24_40_56[[#This Row],[8at]] -3</f>
        <v>20</v>
      </c>
      <c r="K126" s="21">
        <f>64-d8_24_40_56[[#This Row],[56at]]</f>
        <v>19</v>
      </c>
      <c r="L126">
        <v>42</v>
      </c>
      <c r="M126" s="21">
        <f>d8_24_40_56[[#This Row],[56at]]-d8_24_40_56[[#This Row],[8at]]</f>
        <v>4</v>
      </c>
      <c r="N126" s="21">
        <f>VLOOKUP(d8_24_40_56[[#This Row],[8at]],indexLeaf,5)</f>
        <v>2</v>
      </c>
      <c r="O126" s="21">
        <f>M125-d8_24_40_56[[#This Row],[56less8]]</f>
        <v>16</v>
      </c>
      <c r="P126" t="b">
        <f>d8_24_40_56[[#This Row],[24at]]-d8_24_40_56[[#This Row],[56at]]=1</f>
        <v>0</v>
      </c>
      <c r="Q126">
        <f>(d8_24_40_56[[#This Row],[8at]]-15)/2</f>
        <v>13</v>
      </c>
      <c r="R126">
        <f>(d8_24_40_56[[#This Row],[24at]]-18)/2</f>
        <v>12</v>
      </c>
      <c r="S126">
        <f>22+4-3*6+VLOOKUP(d8_24_40_56[[#This Row],[40at]], indexLeaf,6)*2+VLOOKUP(d8_24_40_56[[#This Row],[40at]], indexLeaf,7)</f>
        <v>21</v>
      </c>
      <c r="T126">
        <f>d8_24_40_56[[#This Row],[2d5ExcludeAbove]]-(1+d8_24_40_56[[#This Row],[24index]])</f>
        <v>8</v>
      </c>
      <c r="U126">
        <f>d8_24_40_56[[#This Row],[24index]]-d8_24_40_56[[#This Row],[8index]]</f>
        <v>-1</v>
      </c>
      <c r="V126">
        <f>21-d8_24_40_56[[#This Row],[24index]]</f>
        <v>9</v>
      </c>
    </row>
    <row r="127" spans="1:22" x14ac:dyDescent="0.25">
      <c r="A127">
        <v>41</v>
      </c>
      <c r="B127">
        <f>(64-d8_24_40_56[[#This Row],[8at]] + 1)/2+1</f>
        <v>13</v>
      </c>
      <c r="C127">
        <f>VLOOKUP(d8_24_40_56[[#This Row],[8at]],indexLeaf,3)</f>
        <v>3</v>
      </c>
      <c r="D127" t="str">
        <f>DEC2BIN(d8_24_40_56[[#This Row],[8at]],6)</f>
        <v>101001</v>
      </c>
      <c r="E127">
        <v>50</v>
      </c>
      <c r="F127" t="str">
        <f>DEC2BIN(d8_24_40_56[[#This Row],[40at]],6)</f>
        <v>110010</v>
      </c>
      <c r="G127">
        <f>VLOOKUP(d8_24_40_56[[#This Row],[40at]],indexLeaf,4)</f>
        <v>1</v>
      </c>
      <c r="H127">
        <v>49</v>
      </c>
      <c r="I127">
        <f>64-2-d8_24_40_56[[#This Row],[8at]]</f>
        <v>21</v>
      </c>
      <c r="J127">
        <f>64-d8_24_40_56[[#This Row],[8at]] -3</f>
        <v>20</v>
      </c>
      <c r="K127">
        <f>64-d8_24_40_56[[#This Row],[56at]]</f>
        <v>15</v>
      </c>
      <c r="L127">
        <v>42</v>
      </c>
      <c r="M127">
        <f>d8_24_40_56[[#This Row],[56at]]-d8_24_40_56[[#This Row],[8at]]</f>
        <v>8</v>
      </c>
      <c r="N127">
        <f>VLOOKUP(d8_24_40_56[[#This Row],[8at]],indexLeaf,5)</f>
        <v>2</v>
      </c>
      <c r="O127">
        <f>M126-d8_24_40_56[[#This Row],[56less8]]</f>
        <v>-4</v>
      </c>
      <c r="P127" t="b">
        <f>d8_24_40_56[[#This Row],[24at]]-d8_24_40_56[[#This Row],[56at]]=1</f>
        <v>0</v>
      </c>
      <c r="Q127">
        <f>(d8_24_40_56[[#This Row],[8at]]-15)/2</f>
        <v>13</v>
      </c>
      <c r="R127">
        <f>(d8_24_40_56[[#This Row],[24at]]-18)/2</f>
        <v>12</v>
      </c>
      <c r="S127">
        <f>22+4-3*6+VLOOKUP(d8_24_40_56[[#This Row],[40at]], indexLeaf,6)*2+VLOOKUP(d8_24_40_56[[#This Row],[40at]], indexLeaf,7)</f>
        <v>22</v>
      </c>
      <c r="T127">
        <f>d8_24_40_56[[#This Row],[2d5ExcludeAbove]]-(1+d8_24_40_56[[#This Row],[24index]])</f>
        <v>9</v>
      </c>
      <c r="U127">
        <f>d8_24_40_56[[#This Row],[24index]]-d8_24_40_56[[#This Row],[8index]]</f>
        <v>-1</v>
      </c>
      <c r="V127">
        <f>21-d8_24_40_56[[#This Row],[24index]]</f>
        <v>9</v>
      </c>
    </row>
    <row r="128" spans="1:22" x14ac:dyDescent="0.25">
      <c r="A128">
        <v>41</v>
      </c>
      <c r="B128">
        <f>(64-d8_24_40_56[[#This Row],[8at]] + 1)/2+1</f>
        <v>13</v>
      </c>
      <c r="C128">
        <f>VLOOKUP(d8_24_40_56[[#This Row],[8at]],indexLeaf,3)</f>
        <v>3</v>
      </c>
      <c r="D128" t="str">
        <f>DEC2BIN(d8_24_40_56[[#This Row],[8at]],6)</f>
        <v>101001</v>
      </c>
      <c r="E128">
        <v>54</v>
      </c>
      <c r="F128" t="str">
        <f>DEC2BIN(d8_24_40_56[[#This Row],[40at]],6)</f>
        <v>110110</v>
      </c>
      <c r="G128">
        <f>VLOOKUP(d8_24_40_56[[#This Row],[40at]],indexLeaf,4)</f>
        <v>1</v>
      </c>
      <c r="H128">
        <v>53</v>
      </c>
      <c r="I128">
        <f>64-2-d8_24_40_56[[#This Row],[8at]]</f>
        <v>21</v>
      </c>
      <c r="J128">
        <f>64-d8_24_40_56[[#This Row],[8at]] -3</f>
        <v>20</v>
      </c>
      <c r="K128">
        <f>64-d8_24_40_56[[#This Row],[56at]]</f>
        <v>11</v>
      </c>
      <c r="L128">
        <v>42</v>
      </c>
      <c r="M128">
        <f>d8_24_40_56[[#This Row],[56at]]-d8_24_40_56[[#This Row],[8at]]</f>
        <v>12</v>
      </c>
      <c r="N128">
        <f>VLOOKUP(d8_24_40_56[[#This Row],[8at]],indexLeaf,5)</f>
        <v>2</v>
      </c>
      <c r="O128">
        <f>M127-d8_24_40_56[[#This Row],[56less8]]</f>
        <v>-4</v>
      </c>
      <c r="P128" t="b">
        <f>d8_24_40_56[[#This Row],[24at]]-d8_24_40_56[[#This Row],[56at]]=1</f>
        <v>0</v>
      </c>
      <c r="Q128">
        <f>(d8_24_40_56[[#This Row],[8at]]-15)/2</f>
        <v>13</v>
      </c>
      <c r="R128">
        <f>(d8_24_40_56[[#This Row],[24at]]-18)/2</f>
        <v>12</v>
      </c>
      <c r="S128">
        <f>22+4-3*6+VLOOKUP(d8_24_40_56[[#This Row],[40at]], indexLeaf,6)*2+VLOOKUP(d8_24_40_56[[#This Row],[40at]], indexLeaf,7)</f>
        <v>22</v>
      </c>
      <c r="T128">
        <f>d8_24_40_56[[#This Row],[2d5ExcludeAbove]]-(1+d8_24_40_56[[#This Row],[24index]])</f>
        <v>9</v>
      </c>
      <c r="U128">
        <f>d8_24_40_56[[#This Row],[24index]]-d8_24_40_56[[#This Row],[8index]]</f>
        <v>-1</v>
      </c>
      <c r="V128">
        <f>21-d8_24_40_56[[#This Row],[24index]]</f>
        <v>9</v>
      </c>
    </row>
    <row r="129" spans="1:22" x14ac:dyDescent="0.25">
      <c r="A129">
        <v>41</v>
      </c>
      <c r="B129">
        <f>(64-d8_24_40_56[[#This Row],[8at]] + 1)/2+1</f>
        <v>13</v>
      </c>
      <c r="C129">
        <f>VLOOKUP(d8_24_40_56[[#This Row],[8at]],indexLeaf,3)</f>
        <v>3</v>
      </c>
      <c r="D129" t="str">
        <f>DEC2BIN(d8_24_40_56[[#This Row],[8at]],6)</f>
        <v>101001</v>
      </c>
      <c r="E129">
        <v>58</v>
      </c>
      <c r="F129" t="str">
        <f>DEC2BIN(d8_24_40_56[[#This Row],[40at]],6)</f>
        <v>111010</v>
      </c>
      <c r="G129">
        <f>VLOOKUP(d8_24_40_56[[#This Row],[40at]],indexLeaf,4)</f>
        <v>1</v>
      </c>
      <c r="H129">
        <v>57</v>
      </c>
      <c r="I129">
        <f>64-2-d8_24_40_56[[#This Row],[8at]]</f>
        <v>21</v>
      </c>
      <c r="J129">
        <f>64-d8_24_40_56[[#This Row],[8at]] -3</f>
        <v>20</v>
      </c>
      <c r="K129">
        <f>64-d8_24_40_56[[#This Row],[56at]]</f>
        <v>7</v>
      </c>
      <c r="L129">
        <v>42</v>
      </c>
      <c r="M129">
        <f>d8_24_40_56[[#This Row],[56at]]-d8_24_40_56[[#This Row],[8at]]</f>
        <v>16</v>
      </c>
      <c r="N129">
        <f>VLOOKUP(d8_24_40_56[[#This Row],[8at]],indexLeaf,5)</f>
        <v>2</v>
      </c>
      <c r="O129">
        <f>M128-d8_24_40_56[[#This Row],[56less8]]</f>
        <v>-4</v>
      </c>
      <c r="P129" t="b">
        <f>d8_24_40_56[[#This Row],[24at]]-d8_24_40_56[[#This Row],[56at]]=1</f>
        <v>0</v>
      </c>
      <c r="Q129">
        <f>(d8_24_40_56[[#This Row],[8at]]-15)/2</f>
        <v>13</v>
      </c>
      <c r="R129">
        <f>(d8_24_40_56[[#This Row],[24at]]-18)/2</f>
        <v>12</v>
      </c>
      <c r="S129">
        <f>22+4-3*6+VLOOKUP(d8_24_40_56[[#This Row],[40at]], indexLeaf,6)*2+VLOOKUP(d8_24_40_56[[#This Row],[40at]], indexLeaf,7)</f>
        <v>22</v>
      </c>
      <c r="T129">
        <f>d8_24_40_56[[#This Row],[2d5ExcludeAbove]]-(1+d8_24_40_56[[#This Row],[24index]])</f>
        <v>9</v>
      </c>
      <c r="U129">
        <f>d8_24_40_56[[#This Row],[24index]]-d8_24_40_56[[#This Row],[8index]]</f>
        <v>-1</v>
      </c>
      <c r="V129">
        <f>21-d8_24_40_56[[#This Row],[24index]]</f>
        <v>9</v>
      </c>
    </row>
    <row r="130" spans="1:22" x14ac:dyDescent="0.25">
      <c r="A130">
        <v>41</v>
      </c>
      <c r="B130">
        <f>(64-d8_24_40_56[[#This Row],[8at]] + 1)/2+1</f>
        <v>13</v>
      </c>
      <c r="C130">
        <f>VLOOKUP(d8_24_40_56[[#This Row],[8at]],indexLeaf,3)</f>
        <v>3</v>
      </c>
      <c r="D130" t="str">
        <f>DEC2BIN(d8_24_40_56[[#This Row],[8at]],6)</f>
        <v>101001</v>
      </c>
      <c r="E130">
        <v>62</v>
      </c>
      <c r="F130" t="str">
        <f>DEC2BIN(d8_24_40_56[[#This Row],[40at]],6)</f>
        <v>111110</v>
      </c>
      <c r="G130">
        <f>VLOOKUP(d8_24_40_56[[#This Row],[40at]],indexLeaf,4)</f>
        <v>1</v>
      </c>
      <c r="H130" s="21">
        <v>61</v>
      </c>
      <c r="I130">
        <f>64-2-d8_24_40_56[[#This Row],[8at]]</f>
        <v>21</v>
      </c>
      <c r="J130" s="23">
        <f>64-d8_24_40_56[[#This Row],[8at]] -3</f>
        <v>20</v>
      </c>
      <c r="K130" s="23">
        <f>64-d8_24_40_56[[#This Row],[56at]]</f>
        <v>3</v>
      </c>
      <c r="L130">
        <v>42</v>
      </c>
      <c r="M130" s="23">
        <f>d8_24_40_56[[#This Row],[56at]]-d8_24_40_56[[#This Row],[8at]]</f>
        <v>20</v>
      </c>
      <c r="N130" s="23">
        <f>VLOOKUP(d8_24_40_56[[#This Row],[8at]],indexLeaf,5)</f>
        <v>2</v>
      </c>
      <c r="O130" s="23">
        <f>M129-d8_24_40_56[[#This Row],[56less8]]</f>
        <v>-4</v>
      </c>
      <c r="P130" t="b">
        <f>d8_24_40_56[[#This Row],[24at]]-d8_24_40_56[[#This Row],[56at]]=1</f>
        <v>0</v>
      </c>
      <c r="Q130">
        <f>(d8_24_40_56[[#This Row],[8at]]-15)/2</f>
        <v>13</v>
      </c>
      <c r="R130">
        <f>(d8_24_40_56[[#This Row],[24at]]-18)/2</f>
        <v>12</v>
      </c>
      <c r="S130">
        <f>22+4-3*6+VLOOKUP(d8_24_40_56[[#This Row],[40at]], indexLeaf,6)*2+VLOOKUP(d8_24_40_56[[#This Row],[40at]], indexLeaf,7)</f>
        <v>22</v>
      </c>
      <c r="T130">
        <f>d8_24_40_56[[#This Row],[2d5ExcludeAbove]]-(1+d8_24_40_56[[#This Row],[24index]])</f>
        <v>9</v>
      </c>
      <c r="U130">
        <f>d8_24_40_56[[#This Row],[24index]]-d8_24_40_56[[#This Row],[8index]]</f>
        <v>-1</v>
      </c>
      <c r="V130">
        <f>21-d8_24_40_56[[#This Row],[24index]]</f>
        <v>9</v>
      </c>
    </row>
    <row r="131" spans="1:22" x14ac:dyDescent="0.25">
      <c r="A131">
        <v>31</v>
      </c>
      <c r="B131">
        <f>(64-d8_24_40_56[[#This Row],[8at]] + 1)/2+1</f>
        <v>18</v>
      </c>
      <c r="C131">
        <f>VLOOKUP(d8_24_40_56[[#This Row],[8at]],indexLeaf,3)</f>
        <v>5</v>
      </c>
      <c r="D131" t="str">
        <f>DEC2BIN(d8_24_40_56[[#This Row],[8at]],6)</f>
        <v>011111</v>
      </c>
      <c r="E131">
        <v>32</v>
      </c>
      <c r="F131" t="str">
        <f>DEC2BIN(d8_24_40_56[[#This Row],[40at]],6)</f>
        <v>100000</v>
      </c>
      <c r="G131">
        <f>VLOOKUP(d8_24_40_56[[#This Row],[40at]],indexLeaf,4)</f>
        <v>5</v>
      </c>
      <c r="H131">
        <v>33</v>
      </c>
      <c r="I131">
        <f>64-2-d8_24_40_56[[#This Row],[8at]]</f>
        <v>31</v>
      </c>
      <c r="J131">
        <f>64-d8_24_40_56[[#This Row],[8at]] -3</f>
        <v>30</v>
      </c>
      <c r="K131">
        <f>64-d8_24_40_56[[#This Row],[56at]]</f>
        <v>31</v>
      </c>
      <c r="L131">
        <v>34</v>
      </c>
      <c r="M131">
        <f>d8_24_40_56[[#This Row],[56at]]-d8_24_40_56[[#This Row],[8at]]</f>
        <v>2</v>
      </c>
      <c r="N131">
        <f>VLOOKUP(d8_24_40_56[[#This Row],[8at]],indexLeaf,5)</f>
        <v>2</v>
      </c>
      <c r="O131">
        <f>M130-d8_24_40_56[[#This Row],[56less8]]</f>
        <v>18</v>
      </c>
      <c r="P131" t="b">
        <f>d8_24_40_56[[#This Row],[24at]]-d8_24_40_56[[#This Row],[56at]]=1</f>
        <v>1</v>
      </c>
      <c r="Q131">
        <f>(d8_24_40_56[[#This Row],[8at]]-15)/2</f>
        <v>8</v>
      </c>
      <c r="R131">
        <f>(d8_24_40_56[[#This Row],[24at]]-18)/2</f>
        <v>8</v>
      </c>
      <c r="S131" t="e">
        <f>22+4-3*6+VLOOKUP(d8_24_40_56[[#This Row],[40at]], indexLeaf,6)*2+VLOOKUP(d8_24_40_56[[#This Row],[40at]], indexLeaf,7)</f>
        <v>#VALUE!</v>
      </c>
      <c r="T131" t="e">
        <f>d8_24_40_56[[#This Row],[2d5ExcludeAbove]]-(1+d8_24_40_56[[#This Row],[24index]])</f>
        <v>#VALUE!</v>
      </c>
      <c r="U131">
        <f>d8_24_40_56[[#This Row],[24index]]-d8_24_40_56[[#This Row],[8index]]</f>
        <v>0</v>
      </c>
      <c r="V131">
        <f>21-d8_24_40_56[[#This Row],[24index]]</f>
        <v>13</v>
      </c>
    </row>
    <row r="132" spans="1:22" x14ac:dyDescent="0.25">
      <c r="A132">
        <v>31</v>
      </c>
      <c r="B132">
        <f>(64-d8_24_40_56[[#This Row],[8at]] + 1)/2+1</f>
        <v>18</v>
      </c>
      <c r="C132">
        <f>VLOOKUP(d8_24_40_56[[#This Row],[8at]],indexLeaf,3)</f>
        <v>5</v>
      </c>
      <c r="D132" t="str">
        <f>DEC2BIN(d8_24_40_56[[#This Row],[8at]],6)</f>
        <v>011111</v>
      </c>
      <c r="E132">
        <v>32</v>
      </c>
      <c r="F132" t="str">
        <f>DEC2BIN(d8_24_40_56[[#This Row],[40at]],6)</f>
        <v>100000</v>
      </c>
      <c r="G132">
        <f>VLOOKUP(d8_24_40_56[[#This Row],[40at]],indexLeaf,4)</f>
        <v>5</v>
      </c>
      <c r="H132">
        <v>35</v>
      </c>
      <c r="I132">
        <f>64-2-d8_24_40_56[[#This Row],[8at]]</f>
        <v>31</v>
      </c>
      <c r="J132">
        <f>64-d8_24_40_56[[#This Row],[8at]] -3</f>
        <v>30</v>
      </c>
      <c r="K132">
        <f>64-d8_24_40_56[[#This Row],[56at]]</f>
        <v>29</v>
      </c>
      <c r="L132">
        <v>36</v>
      </c>
      <c r="M132">
        <f>d8_24_40_56[[#This Row],[56at]]-d8_24_40_56[[#This Row],[8at]]</f>
        <v>4</v>
      </c>
      <c r="N132">
        <f>VLOOKUP(d8_24_40_56[[#This Row],[8at]],indexLeaf,5)</f>
        <v>2</v>
      </c>
      <c r="O132">
        <f>M131-d8_24_40_56[[#This Row],[56less8]]</f>
        <v>-2</v>
      </c>
      <c r="P132" t="b">
        <f>d8_24_40_56[[#This Row],[24at]]-d8_24_40_56[[#This Row],[56at]]=1</f>
        <v>1</v>
      </c>
      <c r="Q132">
        <f>(d8_24_40_56[[#This Row],[8at]]-15)/2</f>
        <v>8</v>
      </c>
      <c r="R132">
        <f>(d8_24_40_56[[#This Row],[24at]]-18)/2</f>
        <v>9</v>
      </c>
      <c r="S132" t="e">
        <f>22+4-3*6+VLOOKUP(d8_24_40_56[[#This Row],[40at]], indexLeaf,6)*2+VLOOKUP(d8_24_40_56[[#This Row],[40at]], indexLeaf,7)</f>
        <v>#VALUE!</v>
      </c>
      <c r="T132" t="e">
        <f>d8_24_40_56[[#This Row],[2d5ExcludeAbove]]-(1+d8_24_40_56[[#This Row],[24index]])</f>
        <v>#VALUE!</v>
      </c>
      <c r="U132">
        <f>d8_24_40_56[[#This Row],[24index]]-d8_24_40_56[[#This Row],[8index]]</f>
        <v>1</v>
      </c>
      <c r="V132">
        <f>21-d8_24_40_56[[#This Row],[24index]]</f>
        <v>12</v>
      </c>
    </row>
    <row r="133" spans="1:22" x14ac:dyDescent="0.25">
      <c r="A133">
        <v>31</v>
      </c>
      <c r="B133">
        <f>(64-d8_24_40_56[[#This Row],[8at]] + 1)/2+1</f>
        <v>18</v>
      </c>
      <c r="C133">
        <f>VLOOKUP(d8_24_40_56[[#This Row],[8at]],indexLeaf,3)</f>
        <v>5</v>
      </c>
      <c r="D133" t="str">
        <f>DEC2BIN(d8_24_40_56[[#This Row],[8at]],6)</f>
        <v>011111</v>
      </c>
      <c r="E133">
        <v>32</v>
      </c>
      <c r="F133" t="str">
        <f>DEC2BIN(d8_24_40_56[[#This Row],[40at]],6)</f>
        <v>100000</v>
      </c>
      <c r="G133">
        <f>VLOOKUP(d8_24_40_56[[#This Row],[40at]],indexLeaf,4)</f>
        <v>5</v>
      </c>
      <c r="H133">
        <v>37</v>
      </c>
      <c r="I133">
        <f>64-2-d8_24_40_56[[#This Row],[8at]]</f>
        <v>31</v>
      </c>
      <c r="J133">
        <f>64-d8_24_40_56[[#This Row],[8at]] -3</f>
        <v>30</v>
      </c>
      <c r="K133">
        <f>64-d8_24_40_56[[#This Row],[56at]]</f>
        <v>27</v>
      </c>
      <c r="L133">
        <v>38</v>
      </c>
      <c r="M133">
        <f>d8_24_40_56[[#This Row],[56at]]-d8_24_40_56[[#This Row],[8at]]</f>
        <v>6</v>
      </c>
      <c r="N133">
        <f>VLOOKUP(d8_24_40_56[[#This Row],[8at]],indexLeaf,5)</f>
        <v>2</v>
      </c>
      <c r="O133">
        <f>M132-d8_24_40_56[[#This Row],[56less8]]</f>
        <v>-2</v>
      </c>
      <c r="P133" t="b">
        <f>d8_24_40_56[[#This Row],[24at]]-d8_24_40_56[[#This Row],[56at]]=1</f>
        <v>1</v>
      </c>
      <c r="Q133">
        <f>(d8_24_40_56[[#This Row],[8at]]-15)/2</f>
        <v>8</v>
      </c>
      <c r="R133">
        <f>(d8_24_40_56[[#This Row],[24at]]-18)/2</f>
        <v>10</v>
      </c>
      <c r="S133" t="e">
        <f>22+4-3*6+VLOOKUP(d8_24_40_56[[#This Row],[40at]], indexLeaf,6)*2+VLOOKUP(d8_24_40_56[[#This Row],[40at]], indexLeaf,7)</f>
        <v>#VALUE!</v>
      </c>
      <c r="T133" t="e">
        <f>d8_24_40_56[[#This Row],[2d5ExcludeAbove]]-(1+d8_24_40_56[[#This Row],[24index]])</f>
        <v>#VALUE!</v>
      </c>
      <c r="U133">
        <f>d8_24_40_56[[#This Row],[24index]]-d8_24_40_56[[#This Row],[8index]]</f>
        <v>2</v>
      </c>
      <c r="V133">
        <f>21-d8_24_40_56[[#This Row],[24index]]</f>
        <v>11</v>
      </c>
    </row>
    <row r="134" spans="1:22" x14ac:dyDescent="0.25">
      <c r="A134">
        <v>31</v>
      </c>
      <c r="B134">
        <f>(64-d8_24_40_56[[#This Row],[8at]] + 1)/2+1</f>
        <v>18</v>
      </c>
      <c r="C134">
        <f>VLOOKUP(d8_24_40_56[[#This Row],[8at]],indexLeaf,3)</f>
        <v>5</v>
      </c>
      <c r="D134" t="str">
        <f>DEC2BIN(d8_24_40_56[[#This Row],[8at]],6)</f>
        <v>011111</v>
      </c>
      <c r="E134">
        <v>32</v>
      </c>
      <c r="F134" t="str">
        <f>DEC2BIN(d8_24_40_56[[#This Row],[40at]],6)</f>
        <v>100000</v>
      </c>
      <c r="G134">
        <f>VLOOKUP(d8_24_40_56[[#This Row],[40at]],indexLeaf,4)</f>
        <v>5</v>
      </c>
      <c r="H134">
        <v>39</v>
      </c>
      <c r="I134">
        <f>64-2-d8_24_40_56[[#This Row],[8at]]</f>
        <v>31</v>
      </c>
      <c r="J134">
        <f>64-d8_24_40_56[[#This Row],[8at]] -3</f>
        <v>30</v>
      </c>
      <c r="K134">
        <f>64-d8_24_40_56[[#This Row],[56at]]</f>
        <v>25</v>
      </c>
      <c r="L134">
        <v>40</v>
      </c>
      <c r="M134">
        <f>d8_24_40_56[[#This Row],[56at]]-d8_24_40_56[[#This Row],[8at]]</f>
        <v>8</v>
      </c>
      <c r="N134">
        <f>VLOOKUP(d8_24_40_56[[#This Row],[8at]],indexLeaf,5)</f>
        <v>2</v>
      </c>
      <c r="O134">
        <f>M133-d8_24_40_56[[#This Row],[56less8]]</f>
        <v>-2</v>
      </c>
      <c r="P134" t="b">
        <f>d8_24_40_56[[#This Row],[24at]]-d8_24_40_56[[#This Row],[56at]]=1</f>
        <v>1</v>
      </c>
      <c r="Q134">
        <f>(d8_24_40_56[[#This Row],[8at]]-15)/2</f>
        <v>8</v>
      </c>
      <c r="R134">
        <f>(d8_24_40_56[[#This Row],[24at]]-18)/2</f>
        <v>11</v>
      </c>
      <c r="S134" t="e">
        <f>22+4-3*6+VLOOKUP(d8_24_40_56[[#This Row],[40at]], indexLeaf,6)*2+VLOOKUP(d8_24_40_56[[#This Row],[40at]], indexLeaf,7)</f>
        <v>#VALUE!</v>
      </c>
      <c r="T134" t="e">
        <f>d8_24_40_56[[#This Row],[2d5ExcludeAbove]]-(1+d8_24_40_56[[#This Row],[24index]])</f>
        <v>#VALUE!</v>
      </c>
      <c r="U134">
        <f>d8_24_40_56[[#This Row],[24index]]-d8_24_40_56[[#This Row],[8index]]</f>
        <v>3</v>
      </c>
      <c r="V134">
        <f>21-d8_24_40_56[[#This Row],[24index]]</f>
        <v>10</v>
      </c>
    </row>
    <row r="135" spans="1:22" x14ac:dyDescent="0.25">
      <c r="A135">
        <v>31</v>
      </c>
      <c r="B135">
        <f>(64-d8_24_40_56[[#This Row],[8at]] + 1)/2+1</f>
        <v>18</v>
      </c>
      <c r="C135">
        <f>VLOOKUP(d8_24_40_56[[#This Row],[8at]],indexLeaf,3)</f>
        <v>5</v>
      </c>
      <c r="D135" t="str">
        <f>DEC2BIN(d8_24_40_56[[#This Row],[8at]],6)</f>
        <v>011111</v>
      </c>
      <c r="E135">
        <v>32</v>
      </c>
      <c r="F135" t="str">
        <f>DEC2BIN(d8_24_40_56[[#This Row],[40at]],6)</f>
        <v>100000</v>
      </c>
      <c r="G135">
        <f>VLOOKUP(d8_24_40_56[[#This Row],[40at]],indexLeaf,4)</f>
        <v>5</v>
      </c>
      <c r="H135">
        <v>41</v>
      </c>
      <c r="I135">
        <f>64-2-d8_24_40_56[[#This Row],[8at]]</f>
        <v>31</v>
      </c>
      <c r="J135">
        <f>64-d8_24_40_56[[#This Row],[8at]] -3</f>
        <v>30</v>
      </c>
      <c r="K135">
        <f>64-d8_24_40_56[[#This Row],[56at]]</f>
        <v>23</v>
      </c>
      <c r="L135">
        <v>42</v>
      </c>
      <c r="M135">
        <f>d8_24_40_56[[#This Row],[56at]]-d8_24_40_56[[#This Row],[8at]]</f>
        <v>10</v>
      </c>
      <c r="N135">
        <f>VLOOKUP(d8_24_40_56[[#This Row],[8at]],indexLeaf,5)</f>
        <v>2</v>
      </c>
      <c r="O135">
        <f>M134-d8_24_40_56[[#This Row],[56less8]]</f>
        <v>-2</v>
      </c>
      <c r="P135" t="b">
        <f>d8_24_40_56[[#This Row],[24at]]-d8_24_40_56[[#This Row],[56at]]=1</f>
        <v>1</v>
      </c>
      <c r="Q135">
        <f>(d8_24_40_56[[#This Row],[8at]]-15)/2</f>
        <v>8</v>
      </c>
      <c r="R135">
        <f>(d8_24_40_56[[#This Row],[24at]]-18)/2</f>
        <v>12</v>
      </c>
      <c r="S135" t="e">
        <f>22+4-3*6+VLOOKUP(d8_24_40_56[[#This Row],[40at]], indexLeaf,6)*2+VLOOKUP(d8_24_40_56[[#This Row],[40at]], indexLeaf,7)</f>
        <v>#VALUE!</v>
      </c>
      <c r="T135" t="e">
        <f>d8_24_40_56[[#This Row],[2d5ExcludeAbove]]-(1+d8_24_40_56[[#This Row],[24index]])</f>
        <v>#VALUE!</v>
      </c>
      <c r="U135">
        <f>d8_24_40_56[[#This Row],[24index]]-d8_24_40_56[[#This Row],[8index]]</f>
        <v>4</v>
      </c>
      <c r="V135">
        <f>21-d8_24_40_56[[#This Row],[24index]]</f>
        <v>9</v>
      </c>
    </row>
    <row r="136" spans="1:22" x14ac:dyDescent="0.25">
      <c r="A136">
        <v>31</v>
      </c>
      <c r="B136">
        <f>(64-d8_24_40_56[[#This Row],[8at]] + 1)/2+1</f>
        <v>18</v>
      </c>
      <c r="C136">
        <f>VLOOKUP(d8_24_40_56[[#This Row],[8at]],indexLeaf,3)</f>
        <v>5</v>
      </c>
      <c r="D136" t="str">
        <f>DEC2BIN(d8_24_40_56[[#This Row],[8at]],6)</f>
        <v>011111</v>
      </c>
      <c r="E136">
        <v>32</v>
      </c>
      <c r="F136" t="str">
        <f>DEC2BIN(d8_24_40_56[[#This Row],[40at]],6)</f>
        <v>100000</v>
      </c>
      <c r="G136">
        <f>VLOOKUP(d8_24_40_56[[#This Row],[40at]],indexLeaf,4)</f>
        <v>5</v>
      </c>
      <c r="H136">
        <v>43</v>
      </c>
      <c r="I136">
        <f>64-2-d8_24_40_56[[#This Row],[8at]]</f>
        <v>31</v>
      </c>
      <c r="J136">
        <f>64-d8_24_40_56[[#This Row],[8at]] -3</f>
        <v>30</v>
      </c>
      <c r="K136">
        <f>64-d8_24_40_56[[#This Row],[56at]]</f>
        <v>21</v>
      </c>
      <c r="L136">
        <v>44</v>
      </c>
      <c r="M136">
        <f>d8_24_40_56[[#This Row],[56at]]-d8_24_40_56[[#This Row],[8at]]</f>
        <v>12</v>
      </c>
      <c r="N136">
        <f>VLOOKUP(d8_24_40_56[[#This Row],[8at]],indexLeaf,5)</f>
        <v>2</v>
      </c>
      <c r="O136">
        <f>M135-d8_24_40_56[[#This Row],[56less8]]</f>
        <v>-2</v>
      </c>
      <c r="P136" t="b">
        <f>d8_24_40_56[[#This Row],[24at]]-d8_24_40_56[[#This Row],[56at]]=1</f>
        <v>1</v>
      </c>
      <c r="Q136">
        <f>(d8_24_40_56[[#This Row],[8at]]-15)/2</f>
        <v>8</v>
      </c>
      <c r="R136">
        <f>(d8_24_40_56[[#This Row],[24at]]-18)/2</f>
        <v>13</v>
      </c>
      <c r="S136" t="e">
        <f>22+4-3*6+VLOOKUP(d8_24_40_56[[#This Row],[40at]], indexLeaf,6)*2+VLOOKUP(d8_24_40_56[[#This Row],[40at]], indexLeaf,7)</f>
        <v>#VALUE!</v>
      </c>
      <c r="T136" t="e">
        <f>d8_24_40_56[[#This Row],[2d5ExcludeAbove]]-(1+d8_24_40_56[[#This Row],[24index]])</f>
        <v>#VALUE!</v>
      </c>
      <c r="U136">
        <f>d8_24_40_56[[#This Row],[24index]]-d8_24_40_56[[#This Row],[8index]]</f>
        <v>5</v>
      </c>
      <c r="V136">
        <f>21-d8_24_40_56[[#This Row],[24index]]</f>
        <v>8</v>
      </c>
    </row>
    <row r="137" spans="1:22" x14ac:dyDescent="0.25">
      <c r="A137">
        <v>43</v>
      </c>
      <c r="B137">
        <f>(64-d8_24_40_56[[#This Row],[8at]] + 1)/2+1</f>
        <v>12</v>
      </c>
      <c r="C137">
        <f>VLOOKUP(d8_24_40_56[[#This Row],[8at]],indexLeaf,3)</f>
        <v>4</v>
      </c>
      <c r="D137" t="str">
        <f>DEC2BIN(d8_24_40_56[[#This Row],[8at]],6)</f>
        <v>101011</v>
      </c>
      <c r="E137">
        <v>44</v>
      </c>
      <c r="F137" t="str">
        <f>DEC2BIN(d8_24_40_56[[#This Row],[40at]],6)</f>
        <v>101100</v>
      </c>
      <c r="G137">
        <f>VLOOKUP(d8_24_40_56[[#This Row],[40at]],indexLeaf,4)</f>
        <v>2</v>
      </c>
      <c r="H137">
        <v>51</v>
      </c>
      <c r="I137">
        <f>64-2-d8_24_40_56[[#This Row],[8at]]</f>
        <v>19</v>
      </c>
      <c r="J137">
        <f>64-d8_24_40_56[[#This Row],[8at]] -3</f>
        <v>18</v>
      </c>
      <c r="K137">
        <f>64-d8_24_40_56[[#This Row],[56at]]</f>
        <v>13</v>
      </c>
      <c r="L137" s="22">
        <v>52</v>
      </c>
      <c r="M137">
        <f>d8_24_40_56[[#This Row],[56at]]-d8_24_40_56[[#This Row],[8at]]</f>
        <v>8</v>
      </c>
      <c r="N137">
        <f>VLOOKUP(d8_24_40_56[[#This Row],[8at]],indexLeaf,5)</f>
        <v>1</v>
      </c>
      <c r="O137">
        <f>M136-d8_24_40_56[[#This Row],[56less8]]</f>
        <v>4</v>
      </c>
      <c r="P137" t="b">
        <f>d8_24_40_56[[#This Row],[24at]]-d8_24_40_56[[#This Row],[56at]]=1</f>
        <v>1</v>
      </c>
      <c r="Q137">
        <f>(d8_24_40_56[[#This Row],[8at]]-15)/2</f>
        <v>14</v>
      </c>
      <c r="R137">
        <f>(d8_24_40_56[[#This Row],[24at]]-18)/2</f>
        <v>17</v>
      </c>
      <c r="S137">
        <f>22+4-3*6+VLOOKUP(d8_24_40_56[[#This Row],[40at]], indexLeaf,6)*2+VLOOKUP(d8_24_40_56[[#This Row],[40at]], indexLeaf,7)</f>
        <v>21</v>
      </c>
      <c r="T137">
        <f>d8_24_40_56[[#This Row],[2d5ExcludeAbove]]-(1+d8_24_40_56[[#This Row],[24index]])</f>
        <v>3</v>
      </c>
      <c r="U137">
        <f>d8_24_40_56[[#This Row],[24index]]-d8_24_40_56[[#This Row],[8index]]</f>
        <v>3</v>
      </c>
      <c r="V137">
        <f>21-d8_24_40_56[[#This Row],[24index]]</f>
        <v>4</v>
      </c>
    </row>
    <row r="138" spans="1:22" x14ac:dyDescent="0.25">
      <c r="A138">
        <v>43</v>
      </c>
      <c r="B138">
        <f>(64-d8_24_40_56[[#This Row],[8at]] + 1)/2+1</f>
        <v>12</v>
      </c>
      <c r="C138">
        <f>VLOOKUP(d8_24_40_56[[#This Row],[8at]],indexLeaf,3)</f>
        <v>4</v>
      </c>
      <c r="D138" t="str">
        <f>DEC2BIN(d8_24_40_56[[#This Row],[8at]],6)</f>
        <v>101011</v>
      </c>
      <c r="E138">
        <v>44</v>
      </c>
      <c r="F138" t="str">
        <f>DEC2BIN(d8_24_40_56[[#This Row],[40at]],6)</f>
        <v>101100</v>
      </c>
      <c r="G138">
        <f>VLOOKUP(d8_24_40_56[[#This Row],[40at]],indexLeaf,4)</f>
        <v>2</v>
      </c>
      <c r="H138">
        <v>55</v>
      </c>
      <c r="I138">
        <f>64-2-d8_24_40_56[[#This Row],[8at]]</f>
        <v>19</v>
      </c>
      <c r="J138">
        <f>64-d8_24_40_56[[#This Row],[8at]] -3</f>
        <v>18</v>
      </c>
      <c r="K138">
        <f>64-d8_24_40_56[[#This Row],[56at]]</f>
        <v>9</v>
      </c>
      <c r="L138" s="22">
        <v>56</v>
      </c>
      <c r="M138">
        <f>d8_24_40_56[[#This Row],[56at]]-d8_24_40_56[[#This Row],[8at]]</f>
        <v>12</v>
      </c>
      <c r="N138">
        <f>VLOOKUP(d8_24_40_56[[#This Row],[8at]],indexLeaf,5)</f>
        <v>1</v>
      </c>
      <c r="O138">
        <f>M137-d8_24_40_56[[#This Row],[56less8]]</f>
        <v>-4</v>
      </c>
      <c r="P138" t="b">
        <f>d8_24_40_56[[#This Row],[24at]]-d8_24_40_56[[#This Row],[56at]]=1</f>
        <v>1</v>
      </c>
      <c r="Q138">
        <f>(d8_24_40_56[[#This Row],[8at]]-15)/2</f>
        <v>14</v>
      </c>
      <c r="R138">
        <f>(d8_24_40_56[[#This Row],[24at]]-18)/2</f>
        <v>19</v>
      </c>
      <c r="S138">
        <f>22+4-3*6+VLOOKUP(d8_24_40_56[[#This Row],[40at]], indexLeaf,6)*2+VLOOKUP(d8_24_40_56[[#This Row],[40at]], indexLeaf,7)</f>
        <v>21</v>
      </c>
      <c r="T138">
        <f>d8_24_40_56[[#This Row],[2d5ExcludeAbove]]-(1+d8_24_40_56[[#This Row],[24index]])</f>
        <v>1</v>
      </c>
      <c r="U138">
        <f>d8_24_40_56[[#This Row],[24index]]-d8_24_40_56[[#This Row],[8index]]</f>
        <v>5</v>
      </c>
      <c r="V138">
        <f>21-d8_24_40_56[[#This Row],[24index]]</f>
        <v>2</v>
      </c>
    </row>
    <row r="139" spans="1:22" x14ac:dyDescent="0.25">
      <c r="A139">
        <v>31</v>
      </c>
      <c r="B139">
        <f>(64-d8_24_40_56[[#This Row],[8at]] + 1)/2+1</f>
        <v>18</v>
      </c>
      <c r="C139">
        <f>VLOOKUP(d8_24_40_56[[#This Row],[8at]],indexLeaf,3)</f>
        <v>5</v>
      </c>
      <c r="D139" t="str">
        <f>DEC2BIN(d8_24_40_56[[#This Row],[8at]],6)</f>
        <v>011111</v>
      </c>
      <c r="E139">
        <v>32</v>
      </c>
      <c r="F139" t="str">
        <f>DEC2BIN(d8_24_40_56[[#This Row],[40at]],6)</f>
        <v>100000</v>
      </c>
      <c r="G139">
        <f>VLOOKUP(d8_24_40_56[[#This Row],[40at]],indexLeaf,4)</f>
        <v>5</v>
      </c>
      <c r="H139">
        <v>51</v>
      </c>
      <c r="I139">
        <f>64-2-d8_24_40_56[[#This Row],[8at]]</f>
        <v>31</v>
      </c>
      <c r="J139">
        <f>64-d8_24_40_56[[#This Row],[8at]] -3</f>
        <v>30</v>
      </c>
      <c r="K139">
        <f>64-d8_24_40_56[[#This Row],[56at]]</f>
        <v>13</v>
      </c>
      <c r="L139">
        <v>52</v>
      </c>
      <c r="M139">
        <f>d8_24_40_56[[#This Row],[56at]]-d8_24_40_56[[#This Row],[8at]]</f>
        <v>20</v>
      </c>
      <c r="N139">
        <f>VLOOKUP(d8_24_40_56[[#This Row],[8at]],indexLeaf,5)</f>
        <v>2</v>
      </c>
      <c r="O139">
        <f>M138-d8_24_40_56[[#This Row],[56less8]]</f>
        <v>-8</v>
      </c>
      <c r="P139" t="b">
        <f>d8_24_40_56[[#This Row],[24at]]-d8_24_40_56[[#This Row],[56at]]=1</f>
        <v>1</v>
      </c>
      <c r="Q139">
        <f>(d8_24_40_56[[#This Row],[8at]]-15)/2</f>
        <v>8</v>
      </c>
      <c r="R139">
        <f>(d8_24_40_56[[#This Row],[24at]]-18)/2</f>
        <v>17</v>
      </c>
      <c r="S139" t="e">
        <f>22+4-3*6+VLOOKUP(d8_24_40_56[[#This Row],[40at]], indexLeaf,6)*2+VLOOKUP(d8_24_40_56[[#This Row],[40at]], indexLeaf,7)</f>
        <v>#VALUE!</v>
      </c>
      <c r="T139" t="e">
        <f>d8_24_40_56[[#This Row],[2d5ExcludeAbove]]-(1+d8_24_40_56[[#This Row],[24index]])</f>
        <v>#VALUE!</v>
      </c>
      <c r="U139">
        <f>d8_24_40_56[[#This Row],[24index]]-d8_24_40_56[[#This Row],[8index]]</f>
        <v>9</v>
      </c>
      <c r="V139">
        <f>21-d8_24_40_56[[#This Row],[24index]]</f>
        <v>4</v>
      </c>
    </row>
    <row r="140" spans="1:22" x14ac:dyDescent="0.25">
      <c r="A140">
        <v>27</v>
      </c>
      <c r="B140">
        <f>(64-d8_24_40_56[[#This Row],[8at]] + 1)/2+1</f>
        <v>20</v>
      </c>
      <c r="C140">
        <f>VLOOKUP(d8_24_40_56[[#This Row],[8at]],indexLeaf,3)</f>
        <v>4</v>
      </c>
      <c r="D140" t="str">
        <f>DEC2BIN(d8_24_40_56[[#This Row],[8at]],6)</f>
        <v>011011</v>
      </c>
      <c r="E140">
        <v>28</v>
      </c>
      <c r="F140" t="str">
        <f>DEC2BIN(d8_24_40_56[[#This Row],[40at]],6)</f>
        <v>011100</v>
      </c>
      <c r="G140">
        <f>VLOOKUP(d8_24_40_56[[#This Row],[40at]],indexLeaf,4)</f>
        <v>2</v>
      </c>
      <c r="H140" s="21">
        <v>53</v>
      </c>
      <c r="I140">
        <f>64-2-d8_24_40_56[[#This Row],[8at]]</f>
        <v>35</v>
      </c>
      <c r="J140">
        <f>64-d8_24_40_56[[#This Row],[8at]] -3</f>
        <v>34</v>
      </c>
      <c r="K140">
        <f>64-d8_24_40_56[[#This Row],[56at]]</f>
        <v>11</v>
      </c>
      <c r="L140">
        <v>54</v>
      </c>
      <c r="M140">
        <f>d8_24_40_56[[#This Row],[56at]]-d8_24_40_56[[#This Row],[8at]]</f>
        <v>26</v>
      </c>
      <c r="N140">
        <f>VLOOKUP(d8_24_40_56[[#This Row],[8at]],indexLeaf,5)</f>
        <v>1</v>
      </c>
      <c r="O140">
        <f>M139-d8_24_40_56[[#This Row],[56less8]]</f>
        <v>-6</v>
      </c>
      <c r="P140" t="b">
        <f>d8_24_40_56[[#This Row],[24at]]-d8_24_40_56[[#This Row],[56at]]=1</f>
        <v>1</v>
      </c>
      <c r="Q140">
        <f>(d8_24_40_56[[#This Row],[8at]]-15)/2</f>
        <v>6</v>
      </c>
      <c r="R140">
        <f>(d8_24_40_56[[#This Row],[24at]]-18)/2</f>
        <v>18</v>
      </c>
      <c r="S140">
        <f>22+4-3*6+VLOOKUP(d8_24_40_56[[#This Row],[40at]], indexLeaf,6)*2+VLOOKUP(d8_24_40_56[[#This Row],[40at]], indexLeaf,7)</f>
        <v>19</v>
      </c>
      <c r="T140">
        <f>d8_24_40_56[[#This Row],[2d5ExcludeAbove]]-(1+d8_24_40_56[[#This Row],[24index]])</f>
        <v>0</v>
      </c>
      <c r="U140">
        <f>d8_24_40_56[[#This Row],[24index]]-d8_24_40_56[[#This Row],[8index]]</f>
        <v>12</v>
      </c>
      <c r="V140">
        <f>21-d8_24_40_56[[#This Row],[24index]]</f>
        <v>3</v>
      </c>
    </row>
    <row r="141" spans="1:22" x14ac:dyDescent="0.25">
      <c r="A141">
        <v>33</v>
      </c>
      <c r="B141">
        <f>(64-d8_24_40_56[[#This Row],[8at]] + 1)/2+1</f>
        <v>17</v>
      </c>
      <c r="C141">
        <f>VLOOKUP(d8_24_40_56[[#This Row],[8at]],indexLeaf,3)</f>
        <v>2</v>
      </c>
      <c r="D141" t="str">
        <f>DEC2BIN(d8_24_40_56[[#This Row],[8at]],6)</f>
        <v>100001</v>
      </c>
      <c r="E141">
        <v>34</v>
      </c>
      <c r="F141" t="str">
        <f>DEC2BIN(d8_24_40_56[[#This Row],[40at]],6)</f>
        <v>100010</v>
      </c>
      <c r="G141">
        <f>VLOOKUP(d8_24_40_56[[#This Row],[40at]],indexLeaf,4)</f>
        <v>1</v>
      </c>
      <c r="H141">
        <v>35</v>
      </c>
      <c r="I141">
        <f>64-2-d8_24_40_56[[#This Row],[8at]]</f>
        <v>29</v>
      </c>
      <c r="J141">
        <f>64-d8_24_40_56[[#This Row],[8at]] -3</f>
        <v>28</v>
      </c>
      <c r="K141">
        <f>64-d8_24_40_56[[#This Row],[56at]]</f>
        <v>29</v>
      </c>
      <c r="L141">
        <v>36</v>
      </c>
      <c r="M141">
        <f>d8_24_40_56[[#This Row],[56at]]-d8_24_40_56[[#This Row],[8at]]</f>
        <v>2</v>
      </c>
      <c r="N141">
        <f>VLOOKUP(d8_24_40_56[[#This Row],[8at]],indexLeaf,5)</f>
        <v>3</v>
      </c>
      <c r="O141">
        <f>M140-d8_24_40_56[[#This Row],[56less8]]</f>
        <v>24</v>
      </c>
      <c r="P141" t="b">
        <f>d8_24_40_56[[#This Row],[24at]]-d8_24_40_56[[#This Row],[56at]]=1</f>
        <v>1</v>
      </c>
      <c r="Q141">
        <f>(d8_24_40_56[[#This Row],[8at]]-15)/2</f>
        <v>9</v>
      </c>
      <c r="R141">
        <f>(d8_24_40_56[[#This Row],[24at]]-18)/2</f>
        <v>9</v>
      </c>
      <c r="S141">
        <f>22+4-3*6+VLOOKUP(d8_24_40_56[[#This Row],[40at]], indexLeaf,6)*2+VLOOKUP(d8_24_40_56[[#This Row],[40at]], indexLeaf,7)</f>
        <v>19</v>
      </c>
      <c r="T141">
        <f>d8_24_40_56[[#This Row],[2d5ExcludeAbove]]-(1+d8_24_40_56[[#This Row],[24index]])</f>
        <v>9</v>
      </c>
      <c r="U141">
        <f>d8_24_40_56[[#This Row],[24index]]-d8_24_40_56[[#This Row],[8index]]</f>
        <v>0</v>
      </c>
      <c r="V141">
        <f>21-d8_24_40_56[[#This Row],[24index]]</f>
        <v>12</v>
      </c>
    </row>
    <row r="142" spans="1:22" x14ac:dyDescent="0.25">
      <c r="A142">
        <v>33</v>
      </c>
      <c r="B142">
        <f>(64-d8_24_40_56[[#This Row],[8at]] + 1)/2+1</f>
        <v>17</v>
      </c>
      <c r="C142">
        <f>VLOOKUP(d8_24_40_56[[#This Row],[8at]],indexLeaf,3)</f>
        <v>2</v>
      </c>
      <c r="D142" t="str">
        <f>DEC2BIN(d8_24_40_56[[#This Row],[8at]],6)</f>
        <v>100001</v>
      </c>
      <c r="E142">
        <v>34</v>
      </c>
      <c r="F142" t="str">
        <f>DEC2BIN(d8_24_40_56[[#This Row],[40at]],6)</f>
        <v>100010</v>
      </c>
      <c r="G142">
        <f>VLOOKUP(d8_24_40_56[[#This Row],[40at]],indexLeaf,4)</f>
        <v>1</v>
      </c>
      <c r="H142">
        <v>37</v>
      </c>
      <c r="I142">
        <f>64-2-d8_24_40_56[[#This Row],[8at]]</f>
        <v>29</v>
      </c>
      <c r="J142">
        <f>64-d8_24_40_56[[#This Row],[8at]] -3</f>
        <v>28</v>
      </c>
      <c r="K142">
        <f>64-d8_24_40_56[[#This Row],[56at]]</f>
        <v>27</v>
      </c>
      <c r="L142">
        <v>38</v>
      </c>
      <c r="M142">
        <f>d8_24_40_56[[#This Row],[56at]]-d8_24_40_56[[#This Row],[8at]]</f>
        <v>4</v>
      </c>
      <c r="N142">
        <f>VLOOKUP(d8_24_40_56[[#This Row],[8at]],indexLeaf,5)</f>
        <v>3</v>
      </c>
      <c r="O142">
        <f>M141-d8_24_40_56[[#This Row],[56less8]]</f>
        <v>-2</v>
      </c>
      <c r="P142" t="b">
        <f>d8_24_40_56[[#This Row],[24at]]-d8_24_40_56[[#This Row],[56at]]=1</f>
        <v>1</v>
      </c>
      <c r="Q142">
        <f>(d8_24_40_56[[#This Row],[8at]]-15)/2</f>
        <v>9</v>
      </c>
      <c r="R142">
        <f>(d8_24_40_56[[#This Row],[24at]]-18)/2</f>
        <v>10</v>
      </c>
      <c r="S142">
        <f>22+4-3*6+VLOOKUP(d8_24_40_56[[#This Row],[40at]], indexLeaf,6)*2+VLOOKUP(d8_24_40_56[[#This Row],[40at]], indexLeaf,7)</f>
        <v>19</v>
      </c>
      <c r="T142">
        <f>d8_24_40_56[[#This Row],[2d5ExcludeAbove]]-(1+d8_24_40_56[[#This Row],[24index]])</f>
        <v>8</v>
      </c>
      <c r="U142">
        <f>d8_24_40_56[[#This Row],[24index]]-d8_24_40_56[[#This Row],[8index]]</f>
        <v>1</v>
      </c>
      <c r="V142">
        <f>21-d8_24_40_56[[#This Row],[24index]]</f>
        <v>11</v>
      </c>
    </row>
    <row r="143" spans="1:22" x14ac:dyDescent="0.25">
      <c r="A143">
        <v>43</v>
      </c>
      <c r="B143">
        <f>(64-d8_24_40_56[[#This Row],[8at]] + 1)/2+1</f>
        <v>12</v>
      </c>
      <c r="C143">
        <f>VLOOKUP(d8_24_40_56[[#This Row],[8at]],indexLeaf,3)</f>
        <v>4</v>
      </c>
      <c r="D143" t="str">
        <f>DEC2BIN(d8_24_40_56[[#This Row],[8at]],6)</f>
        <v>101011</v>
      </c>
      <c r="E143">
        <v>52</v>
      </c>
      <c r="F143" t="str">
        <f>DEC2BIN(d8_24_40_56[[#This Row],[40at]],6)</f>
        <v>110100</v>
      </c>
      <c r="G143">
        <f>VLOOKUP(d8_24_40_56[[#This Row],[40at]],indexLeaf,4)</f>
        <v>2</v>
      </c>
      <c r="H143">
        <v>51</v>
      </c>
      <c r="I143">
        <f>64-2-d8_24_40_56[[#This Row],[8at]]</f>
        <v>19</v>
      </c>
      <c r="J143" s="22">
        <f>64-d8_24_40_56[[#This Row],[8at]] -3</f>
        <v>18</v>
      </c>
      <c r="K143" s="22">
        <f>64-d8_24_40_56[[#This Row],[56at]]</f>
        <v>13</v>
      </c>
      <c r="L143">
        <v>44</v>
      </c>
      <c r="M143" s="22">
        <f>d8_24_40_56[[#This Row],[56at]]-d8_24_40_56[[#This Row],[8at]]</f>
        <v>8</v>
      </c>
      <c r="N143" s="22">
        <f>VLOOKUP(d8_24_40_56[[#This Row],[8at]],indexLeaf,5)</f>
        <v>1</v>
      </c>
      <c r="O143" s="22">
        <f>M142-d8_24_40_56[[#This Row],[56less8]]</f>
        <v>-4</v>
      </c>
      <c r="P143" t="b">
        <f>d8_24_40_56[[#This Row],[24at]]-d8_24_40_56[[#This Row],[56at]]=1</f>
        <v>0</v>
      </c>
      <c r="Q143">
        <f>(d8_24_40_56[[#This Row],[8at]]-15)/2</f>
        <v>14</v>
      </c>
      <c r="R143">
        <f>(d8_24_40_56[[#This Row],[24at]]-18)/2</f>
        <v>13</v>
      </c>
      <c r="S143">
        <f>22+4-3*6+VLOOKUP(d8_24_40_56[[#This Row],[40at]], indexLeaf,6)*2+VLOOKUP(d8_24_40_56[[#This Row],[40at]], indexLeaf,7)</f>
        <v>22</v>
      </c>
      <c r="T143">
        <f>d8_24_40_56[[#This Row],[2d5ExcludeAbove]]-(1+d8_24_40_56[[#This Row],[24index]])</f>
        <v>8</v>
      </c>
      <c r="U143">
        <f>d8_24_40_56[[#This Row],[24index]]-d8_24_40_56[[#This Row],[8index]]</f>
        <v>-1</v>
      </c>
      <c r="V143">
        <f>21-d8_24_40_56[[#This Row],[24index]]</f>
        <v>8</v>
      </c>
    </row>
    <row r="144" spans="1:22" x14ac:dyDescent="0.25">
      <c r="A144">
        <v>43</v>
      </c>
      <c r="B144">
        <f>(64-d8_24_40_56[[#This Row],[8at]] + 1)/2+1</f>
        <v>12</v>
      </c>
      <c r="C144">
        <f>VLOOKUP(d8_24_40_56[[#This Row],[8at]],indexLeaf,3)</f>
        <v>4</v>
      </c>
      <c r="D144" t="str">
        <f>DEC2BIN(d8_24_40_56[[#This Row],[8at]],6)</f>
        <v>101011</v>
      </c>
      <c r="E144">
        <v>60</v>
      </c>
      <c r="F144" t="str">
        <f>DEC2BIN(d8_24_40_56[[#This Row],[40at]],6)</f>
        <v>111100</v>
      </c>
      <c r="G144">
        <f>VLOOKUP(d8_24_40_56[[#This Row],[40at]],indexLeaf,4)</f>
        <v>2</v>
      </c>
      <c r="H144" s="21">
        <v>59</v>
      </c>
      <c r="I144">
        <f>64-2-d8_24_40_56[[#This Row],[8at]]</f>
        <v>19</v>
      </c>
      <c r="J144" s="23">
        <f>64-d8_24_40_56[[#This Row],[8at]] -3</f>
        <v>18</v>
      </c>
      <c r="K144" s="23">
        <f>64-d8_24_40_56[[#This Row],[56at]]</f>
        <v>5</v>
      </c>
      <c r="L144">
        <v>44</v>
      </c>
      <c r="M144" s="23">
        <f>d8_24_40_56[[#This Row],[56at]]-d8_24_40_56[[#This Row],[8at]]</f>
        <v>16</v>
      </c>
      <c r="N144" s="23">
        <f>VLOOKUP(d8_24_40_56[[#This Row],[8at]],indexLeaf,5)</f>
        <v>1</v>
      </c>
      <c r="O144" s="23">
        <f>M143-d8_24_40_56[[#This Row],[56less8]]</f>
        <v>-8</v>
      </c>
      <c r="P144" t="b">
        <f>d8_24_40_56[[#This Row],[24at]]-d8_24_40_56[[#This Row],[56at]]=1</f>
        <v>0</v>
      </c>
      <c r="Q144">
        <f>(d8_24_40_56[[#This Row],[8at]]-15)/2</f>
        <v>14</v>
      </c>
      <c r="R144">
        <f>(d8_24_40_56[[#This Row],[24at]]-18)/2</f>
        <v>13</v>
      </c>
      <c r="S144">
        <f>22+4-3*6+VLOOKUP(d8_24_40_56[[#This Row],[40at]], indexLeaf,6)*2+VLOOKUP(d8_24_40_56[[#This Row],[40at]], indexLeaf,7)</f>
        <v>22</v>
      </c>
      <c r="T144">
        <f>d8_24_40_56[[#This Row],[2d5ExcludeAbove]]-(1+d8_24_40_56[[#This Row],[24index]])</f>
        <v>8</v>
      </c>
      <c r="U144">
        <f>d8_24_40_56[[#This Row],[24index]]-d8_24_40_56[[#This Row],[8index]]</f>
        <v>-1</v>
      </c>
      <c r="V144">
        <f>21-d8_24_40_56[[#This Row],[24index]]</f>
        <v>8</v>
      </c>
    </row>
    <row r="145" spans="1:22" x14ac:dyDescent="0.25">
      <c r="A145">
        <v>33</v>
      </c>
      <c r="B145">
        <f>(64-d8_24_40_56[[#This Row],[8at]] + 1)/2+1</f>
        <v>17</v>
      </c>
      <c r="C145">
        <f>VLOOKUP(d8_24_40_56[[#This Row],[8at]],indexLeaf,3)</f>
        <v>2</v>
      </c>
      <c r="D145" t="str">
        <f>DEC2BIN(d8_24_40_56[[#This Row],[8at]],6)</f>
        <v>100001</v>
      </c>
      <c r="E145">
        <v>34</v>
      </c>
      <c r="F145" t="str">
        <f>DEC2BIN(d8_24_40_56[[#This Row],[40at]],6)</f>
        <v>100010</v>
      </c>
      <c r="G145">
        <f>VLOOKUP(d8_24_40_56[[#This Row],[40at]],indexLeaf,4)</f>
        <v>1</v>
      </c>
      <c r="H145">
        <v>39</v>
      </c>
      <c r="I145">
        <f>64-2-d8_24_40_56[[#This Row],[8at]]</f>
        <v>29</v>
      </c>
      <c r="J145">
        <f>64-d8_24_40_56[[#This Row],[8at]] -3</f>
        <v>28</v>
      </c>
      <c r="K145">
        <f>64-d8_24_40_56[[#This Row],[56at]]</f>
        <v>25</v>
      </c>
      <c r="L145">
        <v>40</v>
      </c>
      <c r="M145">
        <f>d8_24_40_56[[#This Row],[56at]]-d8_24_40_56[[#This Row],[8at]]</f>
        <v>6</v>
      </c>
      <c r="N145">
        <f>VLOOKUP(d8_24_40_56[[#This Row],[8at]],indexLeaf,5)</f>
        <v>3</v>
      </c>
      <c r="O145">
        <f>M144-d8_24_40_56[[#This Row],[56less8]]</f>
        <v>10</v>
      </c>
      <c r="P145" t="b">
        <f>d8_24_40_56[[#This Row],[24at]]-d8_24_40_56[[#This Row],[56at]]=1</f>
        <v>1</v>
      </c>
      <c r="Q145">
        <f>(d8_24_40_56[[#This Row],[8at]]-15)/2</f>
        <v>9</v>
      </c>
      <c r="R145">
        <f>(d8_24_40_56[[#This Row],[24at]]-18)/2</f>
        <v>11</v>
      </c>
      <c r="S145">
        <f>22+4-3*6+VLOOKUP(d8_24_40_56[[#This Row],[40at]], indexLeaf,6)*2+VLOOKUP(d8_24_40_56[[#This Row],[40at]], indexLeaf,7)</f>
        <v>19</v>
      </c>
      <c r="T145">
        <f>d8_24_40_56[[#This Row],[2d5ExcludeAbove]]-(1+d8_24_40_56[[#This Row],[24index]])</f>
        <v>7</v>
      </c>
      <c r="U145">
        <f>d8_24_40_56[[#This Row],[24index]]-d8_24_40_56[[#This Row],[8index]]</f>
        <v>2</v>
      </c>
      <c r="V145">
        <f>21-d8_24_40_56[[#This Row],[24index]]</f>
        <v>10</v>
      </c>
    </row>
    <row r="146" spans="1:22" x14ac:dyDescent="0.25">
      <c r="A146">
        <v>33</v>
      </c>
      <c r="B146">
        <f>(64-d8_24_40_56[[#This Row],[8at]] + 1)/2+1</f>
        <v>17</v>
      </c>
      <c r="C146">
        <f>VLOOKUP(d8_24_40_56[[#This Row],[8at]],indexLeaf,3)</f>
        <v>2</v>
      </c>
      <c r="D146" t="str">
        <f>DEC2BIN(d8_24_40_56[[#This Row],[8at]],6)</f>
        <v>100001</v>
      </c>
      <c r="E146">
        <v>34</v>
      </c>
      <c r="F146" t="str">
        <f>DEC2BIN(d8_24_40_56[[#This Row],[40at]],6)</f>
        <v>100010</v>
      </c>
      <c r="G146">
        <f>VLOOKUP(d8_24_40_56[[#This Row],[40at]],indexLeaf,4)</f>
        <v>1</v>
      </c>
      <c r="H146">
        <v>41</v>
      </c>
      <c r="I146">
        <f>64-2-d8_24_40_56[[#This Row],[8at]]</f>
        <v>29</v>
      </c>
      <c r="J146">
        <f>64-d8_24_40_56[[#This Row],[8at]] -3</f>
        <v>28</v>
      </c>
      <c r="K146">
        <f>64-d8_24_40_56[[#This Row],[56at]]</f>
        <v>23</v>
      </c>
      <c r="L146">
        <v>42</v>
      </c>
      <c r="M146">
        <f>d8_24_40_56[[#This Row],[56at]]-d8_24_40_56[[#This Row],[8at]]</f>
        <v>8</v>
      </c>
      <c r="N146">
        <f>VLOOKUP(d8_24_40_56[[#This Row],[8at]],indexLeaf,5)</f>
        <v>3</v>
      </c>
      <c r="O146">
        <f>M145-d8_24_40_56[[#This Row],[56less8]]</f>
        <v>-2</v>
      </c>
      <c r="P146" t="b">
        <f>d8_24_40_56[[#This Row],[24at]]-d8_24_40_56[[#This Row],[56at]]=1</f>
        <v>1</v>
      </c>
      <c r="Q146">
        <f>(d8_24_40_56[[#This Row],[8at]]-15)/2</f>
        <v>9</v>
      </c>
      <c r="R146">
        <f>(d8_24_40_56[[#This Row],[24at]]-18)/2</f>
        <v>12</v>
      </c>
      <c r="S146">
        <f>22+4-3*6+VLOOKUP(d8_24_40_56[[#This Row],[40at]], indexLeaf,6)*2+VLOOKUP(d8_24_40_56[[#This Row],[40at]], indexLeaf,7)</f>
        <v>19</v>
      </c>
      <c r="T146">
        <f>d8_24_40_56[[#This Row],[2d5ExcludeAbove]]-(1+d8_24_40_56[[#This Row],[24index]])</f>
        <v>6</v>
      </c>
      <c r="U146">
        <f>d8_24_40_56[[#This Row],[24index]]-d8_24_40_56[[#This Row],[8index]]</f>
        <v>3</v>
      </c>
      <c r="V146">
        <f>21-d8_24_40_56[[#This Row],[24index]]</f>
        <v>9</v>
      </c>
    </row>
    <row r="147" spans="1:22" x14ac:dyDescent="0.25">
      <c r="A147">
        <v>33</v>
      </c>
      <c r="B147">
        <f>(64-d8_24_40_56[[#This Row],[8at]] + 1)/2+1</f>
        <v>17</v>
      </c>
      <c r="C147">
        <f>VLOOKUP(d8_24_40_56[[#This Row],[8at]],indexLeaf,3)</f>
        <v>2</v>
      </c>
      <c r="D147" t="str">
        <f>DEC2BIN(d8_24_40_56[[#This Row],[8at]],6)</f>
        <v>100001</v>
      </c>
      <c r="E147">
        <v>34</v>
      </c>
      <c r="F147" t="str">
        <f>DEC2BIN(d8_24_40_56[[#This Row],[40at]],6)</f>
        <v>100010</v>
      </c>
      <c r="G147">
        <f>VLOOKUP(d8_24_40_56[[#This Row],[40at]],indexLeaf,4)</f>
        <v>1</v>
      </c>
      <c r="H147">
        <v>43</v>
      </c>
      <c r="I147">
        <f>64-2-d8_24_40_56[[#This Row],[8at]]</f>
        <v>29</v>
      </c>
      <c r="J147">
        <f>64-d8_24_40_56[[#This Row],[8at]] -3</f>
        <v>28</v>
      </c>
      <c r="K147">
        <f>64-d8_24_40_56[[#This Row],[56at]]</f>
        <v>21</v>
      </c>
      <c r="L147">
        <v>44</v>
      </c>
      <c r="M147">
        <f>d8_24_40_56[[#This Row],[56at]]-d8_24_40_56[[#This Row],[8at]]</f>
        <v>10</v>
      </c>
      <c r="N147">
        <f>VLOOKUP(d8_24_40_56[[#This Row],[8at]],indexLeaf,5)</f>
        <v>3</v>
      </c>
      <c r="O147">
        <f>M146-d8_24_40_56[[#This Row],[56less8]]</f>
        <v>-2</v>
      </c>
      <c r="P147" t="b">
        <f>d8_24_40_56[[#This Row],[24at]]-d8_24_40_56[[#This Row],[56at]]=1</f>
        <v>1</v>
      </c>
      <c r="Q147">
        <f>(d8_24_40_56[[#This Row],[8at]]-15)/2</f>
        <v>9</v>
      </c>
      <c r="R147">
        <f>(d8_24_40_56[[#This Row],[24at]]-18)/2</f>
        <v>13</v>
      </c>
      <c r="S147">
        <f>22+4-3*6+VLOOKUP(d8_24_40_56[[#This Row],[40at]], indexLeaf,6)*2+VLOOKUP(d8_24_40_56[[#This Row],[40at]], indexLeaf,7)</f>
        <v>19</v>
      </c>
      <c r="T147">
        <f>d8_24_40_56[[#This Row],[2d5ExcludeAbove]]-(1+d8_24_40_56[[#This Row],[24index]])</f>
        <v>5</v>
      </c>
      <c r="U147">
        <f>d8_24_40_56[[#This Row],[24index]]-d8_24_40_56[[#This Row],[8index]]</f>
        <v>4</v>
      </c>
      <c r="V147">
        <f>21-d8_24_40_56[[#This Row],[24index]]</f>
        <v>8</v>
      </c>
    </row>
    <row r="148" spans="1:22" x14ac:dyDescent="0.25">
      <c r="A148">
        <v>33</v>
      </c>
      <c r="B148">
        <f>(64-d8_24_40_56[[#This Row],[8at]] + 1)/2+1</f>
        <v>17</v>
      </c>
      <c r="C148">
        <f>VLOOKUP(d8_24_40_56[[#This Row],[8at]],indexLeaf,3)</f>
        <v>2</v>
      </c>
      <c r="D148" t="str">
        <f>DEC2BIN(d8_24_40_56[[#This Row],[8at]],6)</f>
        <v>100001</v>
      </c>
      <c r="E148">
        <v>34</v>
      </c>
      <c r="F148" t="str">
        <f>DEC2BIN(d8_24_40_56[[#This Row],[40at]],6)</f>
        <v>100010</v>
      </c>
      <c r="G148">
        <f>VLOOKUP(d8_24_40_56[[#This Row],[40at]],indexLeaf,4)</f>
        <v>1</v>
      </c>
      <c r="H148">
        <v>45</v>
      </c>
      <c r="I148">
        <f>64-2-d8_24_40_56[[#This Row],[8at]]</f>
        <v>29</v>
      </c>
      <c r="J148">
        <f>64-d8_24_40_56[[#This Row],[8at]] -3</f>
        <v>28</v>
      </c>
      <c r="K148">
        <f>64-d8_24_40_56[[#This Row],[56at]]</f>
        <v>19</v>
      </c>
      <c r="L148">
        <v>46</v>
      </c>
      <c r="M148">
        <f>d8_24_40_56[[#This Row],[56at]]-d8_24_40_56[[#This Row],[8at]]</f>
        <v>12</v>
      </c>
      <c r="N148">
        <f>VLOOKUP(d8_24_40_56[[#This Row],[8at]],indexLeaf,5)</f>
        <v>3</v>
      </c>
      <c r="O148">
        <f>M147-d8_24_40_56[[#This Row],[56less8]]</f>
        <v>-2</v>
      </c>
      <c r="P148" t="b">
        <f>d8_24_40_56[[#This Row],[24at]]-d8_24_40_56[[#This Row],[56at]]=1</f>
        <v>1</v>
      </c>
      <c r="Q148">
        <f>(d8_24_40_56[[#This Row],[8at]]-15)/2</f>
        <v>9</v>
      </c>
      <c r="R148">
        <f>(d8_24_40_56[[#This Row],[24at]]-18)/2</f>
        <v>14</v>
      </c>
      <c r="S148">
        <f>22+4-3*6+VLOOKUP(d8_24_40_56[[#This Row],[40at]], indexLeaf,6)*2+VLOOKUP(d8_24_40_56[[#This Row],[40at]], indexLeaf,7)</f>
        <v>19</v>
      </c>
      <c r="T148">
        <f>d8_24_40_56[[#This Row],[2d5ExcludeAbove]]-(1+d8_24_40_56[[#This Row],[24index]])</f>
        <v>4</v>
      </c>
      <c r="U148">
        <f>d8_24_40_56[[#This Row],[24index]]-d8_24_40_56[[#This Row],[8index]]</f>
        <v>5</v>
      </c>
      <c r="V148">
        <f>21-d8_24_40_56[[#This Row],[24index]]</f>
        <v>7</v>
      </c>
    </row>
    <row r="149" spans="1:22" x14ac:dyDescent="0.25">
      <c r="A149">
        <v>33</v>
      </c>
      <c r="B149">
        <f>(64-d8_24_40_56[[#This Row],[8at]] + 1)/2+1</f>
        <v>17</v>
      </c>
      <c r="C149">
        <f>VLOOKUP(d8_24_40_56[[#This Row],[8at]],indexLeaf,3)</f>
        <v>2</v>
      </c>
      <c r="D149" t="str">
        <f>DEC2BIN(d8_24_40_56[[#This Row],[8at]],6)</f>
        <v>100001</v>
      </c>
      <c r="E149">
        <v>34</v>
      </c>
      <c r="F149" t="str">
        <f>DEC2BIN(d8_24_40_56[[#This Row],[40at]],6)</f>
        <v>100010</v>
      </c>
      <c r="G149">
        <f>VLOOKUP(d8_24_40_56[[#This Row],[40at]],indexLeaf,4)</f>
        <v>1</v>
      </c>
      <c r="H149">
        <v>47</v>
      </c>
      <c r="I149">
        <f>64-2-d8_24_40_56[[#This Row],[8at]]</f>
        <v>29</v>
      </c>
      <c r="J149">
        <f>64-d8_24_40_56[[#This Row],[8at]] -3</f>
        <v>28</v>
      </c>
      <c r="K149">
        <f>64-d8_24_40_56[[#This Row],[56at]]</f>
        <v>17</v>
      </c>
      <c r="L149" s="22">
        <v>48</v>
      </c>
      <c r="M149">
        <f>d8_24_40_56[[#This Row],[56at]]-d8_24_40_56[[#This Row],[8at]]</f>
        <v>14</v>
      </c>
      <c r="N149">
        <f>VLOOKUP(d8_24_40_56[[#This Row],[8at]],indexLeaf,5)</f>
        <v>3</v>
      </c>
      <c r="O149">
        <f>M148-d8_24_40_56[[#This Row],[56less8]]</f>
        <v>-2</v>
      </c>
      <c r="P149" t="b">
        <f>d8_24_40_56[[#This Row],[24at]]-d8_24_40_56[[#This Row],[56at]]=1</f>
        <v>1</v>
      </c>
      <c r="Q149">
        <f>(d8_24_40_56[[#This Row],[8at]]-15)/2</f>
        <v>9</v>
      </c>
      <c r="R149">
        <f>(d8_24_40_56[[#This Row],[24at]]-18)/2</f>
        <v>15</v>
      </c>
      <c r="S149">
        <f>22+4-3*6+VLOOKUP(d8_24_40_56[[#This Row],[40at]], indexLeaf,6)*2+VLOOKUP(d8_24_40_56[[#This Row],[40at]], indexLeaf,7)</f>
        <v>19</v>
      </c>
      <c r="T149">
        <f>d8_24_40_56[[#This Row],[2d5ExcludeAbove]]-(1+d8_24_40_56[[#This Row],[24index]])</f>
        <v>3</v>
      </c>
      <c r="U149">
        <f>d8_24_40_56[[#This Row],[24index]]-d8_24_40_56[[#This Row],[8index]]</f>
        <v>6</v>
      </c>
      <c r="V149">
        <f>21-d8_24_40_56[[#This Row],[24index]]</f>
        <v>6</v>
      </c>
    </row>
    <row r="150" spans="1:22" x14ac:dyDescent="0.25">
      <c r="A150">
        <v>33</v>
      </c>
      <c r="B150">
        <f>(64-d8_24_40_56[[#This Row],[8at]] + 1)/2+1</f>
        <v>17</v>
      </c>
      <c r="C150">
        <f>VLOOKUP(d8_24_40_56[[#This Row],[8at]],indexLeaf,3)</f>
        <v>2</v>
      </c>
      <c r="D150" t="str">
        <f>DEC2BIN(d8_24_40_56[[#This Row],[8at]],6)</f>
        <v>100001</v>
      </c>
      <c r="E150">
        <v>34</v>
      </c>
      <c r="F150" t="str">
        <f>DEC2BIN(d8_24_40_56[[#This Row],[40at]],6)</f>
        <v>100010</v>
      </c>
      <c r="G150">
        <f>VLOOKUP(d8_24_40_56[[#This Row],[40at]],indexLeaf,4)</f>
        <v>1</v>
      </c>
      <c r="H150" s="21">
        <v>51</v>
      </c>
      <c r="I150">
        <f>64-2-d8_24_40_56[[#This Row],[8at]]</f>
        <v>29</v>
      </c>
      <c r="J150">
        <f>64-d8_24_40_56[[#This Row],[8at]] -3</f>
        <v>28</v>
      </c>
      <c r="K150">
        <f>64-d8_24_40_56[[#This Row],[56at]]</f>
        <v>13</v>
      </c>
      <c r="L150" s="22">
        <v>52</v>
      </c>
      <c r="M150">
        <f>d8_24_40_56[[#This Row],[56at]]-d8_24_40_56[[#This Row],[8at]]</f>
        <v>18</v>
      </c>
      <c r="N150">
        <f>VLOOKUP(d8_24_40_56[[#This Row],[8at]],indexLeaf,5)</f>
        <v>3</v>
      </c>
      <c r="O150">
        <f>M149-d8_24_40_56[[#This Row],[56less8]]</f>
        <v>-4</v>
      </c>
      <c r="P150" t="b">
        <f>d8_24_40_56[[#This Row],[24at]]-d8_24_40_56[[#This Row],[56at]]=1</f>
        <v>1</v>
      </c>
      <c r="Q150">
        <f>(d8_24_40_56[[#This Row],[8at]]-15)/2</f>
        <v>9</v>
      </c>
      <c r="R150">
        <f>(d8_24_40_56[[#This Row],[24at]]-18)/2</f>
        <v>17</v>
      </c>
      <c r="S150">
        <f>22+4-3*6+VLOOKUP(d8_24_40_56[[#This Row],[40at]], indexLeaf,6)*2+VLOOKUP(d8_24_40_56[[#This Row],[40at]], indexLeaf,7)</f>
        <v>19</v>
      </c>
      <c r="T150">
        <f>d8_24_40_56[[#This Row],[2d5ExcludeAbove]]-(1+d8_24_40_56[[#This Row],[24index]])</f>
        <v>1</v>
      </c>
      <c r="U150">
        <f>d8_24_40_56[[#This Row],[24index]]-d8_24_40_56[[#This Row],[8index]]</f>
        <v>8</v>
      </c>
      <c r="V150">
        <f>21-d8_24_40_56[[#This Row],[24index]]</f>
        <v>4</v>
      </c>
    </row>
    <row r="151" spans="1:22" x14ac:dyDescent="0.25">
      <c r="A151">
        <v>35</v>
      </c>
      <c r="B151">
        <f>(64-d8_24_40_56[[#This Row],[8at]] + 1)/2+1</f>
        <v>16</v>
      </c>
      <c r="C151">
        <f>VLOOKUP(d8_24_40_56[[#This Row],[8at]],indexLeaf,3)</f>
        <v>3</v>
      </c>
      <c r="D151" t="str">
        <f>DEC2BIN(d8_24_40_56[[#This Row],[8at]],6)</f>
        <v>100011</v>
      </c>
      <c r="E151">
        <v>36</v>
      </c>
      <c r="F151" t="str">
        <f>DEC2BIN(d8_24_40_56[[#This Row],[40at]],6)</f>
        <v>100100</v>
      </c>
      <c r="G151">
        <f>VLOOKUP(d8_24_40_56[[#This Row],[40at]],indexLeaf,4)</f>
        <v>2</v>
      </c>
      <c r="H151">
        <v>37</v>
      </c>
      <c r="I151">
        <f>64-2-d8_24_40_56[[#This Row],[8at]]</f>
        <v>27</v>
      </c>
      <c r="J151">
        <f>64-d8_24_40_56[[#This Row],[8at]] -3</f>
        <v>26</v>
      </c>
      <c r="K151">
        <f>64-d8_24_40_56[[#This Row],[56at]]</f>
        <v>27</v>
      </c>
      <c r="L151">
        <v>38</v>
      </c>
      <c r="M151">
        <f>d8_24_40_56[[#This Row],[56at]]-d8_24_40_56[[#This Row],[8at]]</f>
        <v>2</v>
      </c>
      <c r="N151">
        <f>VLOOKUP(d8_24_40_56[[#This Row],[8at]],indexLeaf,5)</f>
        <v>0</v>
      </c>
      <c r="O151">
        <f>M150-d8_24_40_56[[#This Row],[56less8]]</f>
        <v>16</v>
      </c>
      <c r="P151" t="b">
        <f>d8_24_40_56[[#This Row],[24at]]-d8_24_40_56[[#This Row],[56at]]=1</f>
        <v>1</v>
      </c>
      <c r="Q151">
        <f>(d8_24_40_56[[#This Row],[8at]]-15)/2</f>
        <v>10</v>
      </c>
      <c r="R151">
        <f>(d8_24_40_56[[#This Row],[24at]]-18)/2</f>
        <v>10</v>
      </c>
      <c r="S151">
        <f>22+4-3*6+VLOOKUP(d8_24_40_56[[#This Row],[40at]], indexLeaf,6)*2+VLOOKUP(d8_24_40_56[[#This Row],[40at]], indexLeaf,7)</f>
        <v>20</v>
      </c>
      <c r="T151">
        <f>d8_24_40_56[[#This Row],[2d5ExcludeAbove]]-(1+d8_24_40_56[[#This Row],[24index]])</f>
        <v>9</v>
      </c>
      <c r="U151">
        <f>d8_24_40_56[[#This Row],[24index]]-d8_24_40_56[[#This Row],[8index]]</f>
        <v>0</v>
      </c>
      <c r="V151">
        <f>21-d8_24_40_56[[#This Row],[24index]]</f>
        <v>11</v>
      </c>
    </row>
    <row r="152" spans="1:22" x14ac:dyDescent="0.25">
      <c r="A152">
        <v>35</v>
      </c>
      <c r="B152">
        <f>(64-d8_24_40_56[[#This Row],[8at]] + 1)/2+1</f>
        <v>16</v>
      </c>
      <c r="C152">
        <f>VLOOKUP(d8_24_40_56[[#This Row],[8at]],indexLeaf,3)</f>
        <v>3</v>
      </c>
      <c r="D152" t="str">
        <f>DEC2BIN(d8_24_40_56[[#This Row],[8at]],6)</f>
        <v>100011</v>
      </c>
      <c r="E152">
        <v>36</v>
      </c>
      <c r="F152" t="str">
        <f>DEC2BIN(d8_24_40_56[[#This Row],[40at]],6)</f>
        <v>100100</v>
      </c>
      <c r="G152">
        <f>VLOOKUP(d8_24_40_56[[#This Row],[40at]],indexLeaf,4)</f>
        <v>2</v>
      </c>
      <c r="H152">
        <v>39</v>
      </c>
      <c r="I152">
        <f>64-2-d8_24_40_56[[#This Row],[8at]]</f>
        <v>27</v>
      </c>
      <c r="J152">
        <f>64-d8_24_40_56[[#This Row],[8at]] -3</f>
        <v>26</v>
      </c>
      <c r="K152">
        <f>64-d8_24_40_56[[#This Row],[56at]]</f>
        <v>25</v>
      </c>
      <c r="L152">
        <v>40</v>
      </c>
      <c r="M152">
        <f>d8_24_40_56[[#This Row],[56at]]-d8_24_40_56[[#This Row],[8at]]</f>
        <v>4</v>
      </c>
      <c r="N152">
        <f>VLOOKUP(d8_24_40_56[[#This Row],[8at]],indexLeaf,5)</f>
        <v>0</v>
      </c>
      <c r="O152">
        <f>M151-d8_24_40_56[[#This Row],[56less8]]</f>
        <v>-2</v>
      </c>
      <c r="P152" t="b">
        <f>d8_24_40_56[[#This Row],[24at]]-d8_24_40_56[[#This Row],[56at]]=1</f>
        <v>1</v>
      </c>
      <c r="Q152">
        <f>(d8_24_40_56[[#This Row],[8at]]-15)/2</f>
        <v>10</v>
      </c>
      <c r="R152">
        <f>(d8_24_40_56[[#This Row],[24at]]-18)/2</f>
        <v>11</v>
      </c>
      <c r="S152">
        <f>22+4-3*6+VLOOKUP(d8_24_40_56[[#This Row],[40at]], indexLeaf,6)*2+VLOOKUP(d8_24_40_56[[#This Row],[40at]], indexLeaf,7)</f>
        <v>20</v>
      </c>
      <c r="T152">
        <f>d8_24_40_56[[#This Row],[2d5ExcludeAbove]]-(1+d8_24_40_56[[#This Row],[24index]])</f>
        <v>8</v>
      </c>
      <c r="U152">
        <f>d8_24_40_56[[#This Row],[24index]]-d8_24_40_56[[#This Row],[8index]]</f>
        <v>1</v>
      </c>
      <c r="V152">
        <f>21-d8_24_40_56[[#This Row],[24index]]</f>
        <v>10</v>
      </c>
    </row>
    <row r="153" spans="1:22" x14ac:dyDescent="0.25">
      <c r="A153">
        <v>35</v>
      </c>
      <c r="B153">
        <f>(64-d8_24_40_56[[#This Row],[8at]] + 1)/2+1</f>
        <v>16</v>
      </c>
      <c r="C153">
        <f>VLOOKUP(d8_24_40_56[[#This Row],[8at]],indexLeaf,3)</f>
        <v>3</v>
      </c>
      <c r="D153" t="str">
        <f>DEC2BIN(d8_24_40_56[[#This Row],[8at]],6)</f>
        <v>100011</v>
      </c>
      <c r="E153">
        <v>36</v>
      </c>
      <c r="F153" t="str">
        <f>DEC2BIN(d8_24_40_56[[#This Row],[40at]],6)</f>
        <v>100100</v>
      </c>
      <c r="G153">
        <f>VLOOKUP(d8_24_40_56[[#This Row],[40at]],indexLeaf,4)</f>
        <v>2</v>
      </c>
      <c r="H153">
        <v>41</v>
      </c>
      <c r="I153">
        <f>64-2-d8_24_40_56[[#This Row],[8at]]</f>
        <v>27</v>
      </c>
      <c r="J153">
        <f>64-d8_24_40_56[[#This Row],[8at]] -3</f>
        <v>26</v>
      </c>
      <c r="K153">
        <f>64-d8_24_40_56[[#This Row],[56at]]</f>
        <v>23</v>
      </c>
      <c r="L153">
        <v>42</v>
      </c>
      <c r="M153">
        <f>d8_24_40_56[[#This Row],[56at]]-d8_24_40_56[[#This Row],[8at]]</f>
        <v>6</v>
      </c>
      <c r="N153">
        <f>VLOOKUP(d8_24_40_56[[#This Row],[8at]],indexLeaf,5)</f>
        <v>0</v>
      </c>
      <c r="O153">
        <f>M152-d8_24_40_56[[#This Row],[56less8]]</f>
        <v>-2</v>
      </c>
      <c r="P153" t="b">
        <f>d8_24_40_56[[#This Row],[24at]]-d8_24_40_56[[#This Row],[56at]]=1</f>
        <v>1</v>
      </c>
      <c r="Q153">
        <f>(d8_24_40_56[[#This Row],[8at]]-15)/2</f>
        <v>10</v>
      </c>
      <c r="R153">
        <f>(d8_24_40_56[[#This Row],[24at]]-18)/2</f>
        <v>12</v>
      </c>
      <c r="S153">
        <f>22+4-3*6+VLOOKUP(d8_24_40_56[[#This Row],[40at]], indexLeaf,6)*2+VLOOKUP(d8_24_40_56[[#This Row],[40at]], indexLeaf,7)</f>
        <v>20</v>
      </c>
      <c r="T153">
        <f>d8_24_40_56[[#This Row],[2d5ExcludeAbove]]-(1+d8_24_40_56[[#This Row],[24index]])</f>
        <v>7</v>
      </c>
      <c r="U153">
        <f>d8_24_40_56[[#This Row],[24index]]-d8_24_40_56[[#This Row],[8index]]</f>
        <v>2</v>
      </c>
      <c r="V153">
        <f>21-d8_24_40_56[[#This Row],[24index]]</f>
        <v>9</v>
      </c>
    </row>
    <row r="154" spans="1:22" x14ac:dyDescent="0.25">
      <c r="A154">
        <v>35</v>
      </c>
      <c r="B154">
        <f>(64-d8_24_40_56[[#This Row],[8at]] + 1)/2+1</f>
        <v>16</v>
      </c>
      <c r="C154">
        <f>VLOOKUP(d8_24_40_56[[#This Row],[8at]],indexLeaf,3)</f>
        <v>3</v>
      </c>
      <c r="D154" t="str">
        <f>DEC2BIN(d8_24_40_56[[#This Row],[8at]],6)</f>
        <v>100011</v>
      </c>
      <c r="E154">
        <v>36</v>
      </c>
      <c r="F154" t="str">
        <f>DEC2BIN(d8_24_40_56[[#This Row],[40at]],6)</f>
        <v>100100</v>
      </c>
      <c r="G154">
        <f>VLOOKUP(d8_24_40_56[[#This Row],[40at]],indexLeaf,4)</f>
        <v>2</v>
      </c>
      <c r="H154">
        <v>43</v>
      </c>
      <c r="I154">
        <f>64-2-d8_24_40_56[[#This Row],[8at]]</f>
        <v>27</v>
      </c>
      <c r="J154">
        <f>64-d8_24_40_56[[#This Row],[8at]] -3</f>
        <v>26</v>
      </c>
      <c r="K154">
        <f>64-d8_24_40_56[[#This Row],[56at]]</f>
        <v>21</v>
      </c>
      <c r="L154">
        <v>44</v>
      </c>
      <c r="M154">
        <f>d8_24_40_56[[#This Row],[56at]]-d8_24_40_56[[#This Row],[8at]]</f>
        <v>8</v>
      </c>
      <c r="N154">
        <f>VLOOKUP(d8_24_40_56[[#This Row],[8at]],indexLeaf,5)</f>
        <v>0</v>
      </c>
      <c r="O154">
        <f>M153-d8_24_40_56[[#This Row],[56less8]]</f>
        <v>-2</v>
      </c>
      <c r="P154" t="b">
        <f>d8_24_40_56[[#This Row],[24at]]-d8_24_40_56[[#This Row],[56at]]=1</f>
        <v>1</v>
      </c>
      <c r="Q154">
        <f>(d8_24_40_56[[#This Row],[8at]]-15)/2</f>
        <v>10</v>
      </c>
      <c r="R154">
        <f>(d8_24_40_56[[#This Row],[24at]]-18)/2</f>
        <v>13</v>
      </c>
      <c r="S154">
        <f>22+4-3*6+VLOOKUP(d8_24_40_56[[#This Row],[40at]], indexLeaf,6)*2+VLOOKUP(d8_24_40_56[[#This Row],[40at]], indexLeaf,7)</f>
        <v>20</v>
      </c>
      <c r="T154">
        <f>d8_24_40_56[[#This Row],[2d5ExcludeAbove]]-(1+d8_24_40_56[[#This Row],[24index]])</f>
        <v>6</v>
      </c>
      <c r="U154">
        <f>d8_24_40_56[[#This Row],[24index]]-d8_24_40_56[[#This Row],[8index]]</f>
        <v>3</v>
      </c>
      <c r="V154">
        <f>21-d8_24_40_56[[#This Row],[24index]]</f>
        <v>8</v>
      </c>
    </row>
    <row r="155" spans="1:22" x14ac:dyDescent="0.25">
      <c r="A155">
        <v>35</v>
      </c>
      <c r="B155">
        <f>(64-d8_24_40_56[[#This Row],[8at]] + 1)/2+1</f>
        <v>16</v>
      </c>
      <c r="C155">
        <f>VLOOKUP(d8_24_40_56[[#This Row],[8at]],indexLeaf,3)</f>
        <v>3</v>
      </c>
      <c r="D155" t="str">
        <f>DEC2BIN(d8_24_40_56[[#This Row],[8at]],6)</f>
        <v>100011</v>
      </c>
      <c r="E155">
        <v>36</v>
      </c>
      <c r="F155" t="str">
        <f>DEC2BIN(d8_24_40_56[[#This Row],[40at]],6)</f>
        <v>100100</v>
      </c>
      <c r="G155">
        <f>VLOOKUP(d8_24_40_56[[#This Row],[40at]],indexLeaf,4)</f>
        <v>2</v>
      </c>
      <c r="H155">
        <v>45</v>
      </c>
      <c r="I155">
        <f>64-2-d8_24_40_56[[#This Row],[8at]]</f>
        <v>27</v>
      </c>
      <c r="J155">
        <f>64-d8_24_40_56[[#This Row],[8at]] -3</f>
        <v>26</v>
      </c>
      <c r="K155">
        <f>64-d8_24_40_56[[#This Row],[56at]]</f>
        <v>19</v>
      </c>
      <c r="L155">
        <v>46</v>
      </c>
      <c r="M155">
        <f>d8_24_40_56[[#This Row],[56at]]-d8_24_40_56[[#This Row],[8at]]</f>
        <v>10</v>
      </c>
      <c r="N155">
        <f>VLOOKUP(d8_24_40_56[[#This Row],[8at]],indexLeaf,5)</f>
        <v>0</v>
      </c>
      <c r="O155">
        <f>M154-d8_24_40_56[[#This Row],[56less8]]</f>
        <v>-2</v>
      </c>
      <c r="P155" t="b">
        <f>d8_24_40_56[[#This Row],[24at]]-d8_24_40_56[[#This Row],[56at]]=1</f>
        <v>1</v>
      </c>
      <c r="Q155">
        <f>(d8_24_40_56[[#This Row],[8at]]-15)/2</f>
        <v>10</v>
      </c>
      <c r="R155">
        <f>(d8_24_40_56[[#This Row],[24at]]-18)/2</f>
        <v>14</v>
      </c>
      <c r="S155">
        <f>22+4-3*6+VLOOKUP(d8_24_40_56[[#This Row],[40at]], indexLeaf,6)*2+VLOOKUP(d8_24_40_56[[#This Row],[40at]], indexLeaf,7)</f>
        <v>20</v>
      </c>
      <c r="T155">
        <f>d8_24_40_56[[#This Row],[2d5ExcludeAbove]]-(1+d8_24_40_56[[#This Row],[24index]])</f>
        <v>5</v>
      </c>
      <c r="U155">
        <f>d8_24_40_56[[#This Row],[24index]]-d8_24_40_56[[#This Row],[8index]]</f>
        <v>4</v>
      </c>
      <c r="V155">
        <f>21-d8_24_40_56[[#This Row],[24index]]</f>
        <v>7</v>
      </c>
    </row>
    <row r="156" spans="1:22" x14ac:dyDescent="0.25">
      <c r="A156">
        <v>45</v>
      </c>
      <c r="B156">
        <f>(64-d8_24_40_56[[#This Row],[8at]] + 1)/2+1</f>
        <v>11</v>
      </c>
      <c r="C156">
        <f>VLOOKUP(d8_24_40_56[[#This Row],[8at]],indexLeaf,3)</f>
        <v>4</v>
      </c>
      <c r="D156" t="str">
        <f>DEC2BIN(d8_24_40_56[[#This Row],[8at]],6)</f>
        <v>101101</v>
      </c>
      <c r="E156">
        <v>50</v>
      </c>
      <c r="F156" t="str">
        <f>DEC2BIN(d8_24_40_56[[#This Row],[40at]],6)</f>
        <v>110010</v>
      </c>
      <c r="G156">
        <f>VLOOKUP(d8_24_40_56[[#This Row],[40at]],indexLeaf,4)</f>
        <v>1</v>
      </c>
      <c r="H156">
        <v>49</v>
      </c>
      <c r="I156">
        <f>64-2-d8_24_40_56[[#This Row],[8at]]</f>
        <v>17</v>
      </c>
      <c r="J156" s="21">
        <f>64-d8_24_40_56[[#This Row],[8at]] -3</f>
        <v>16</v>
      </c>
      <c r="K156" s="21">
        <f>64-d8_24_40_56[[#This Row],[56at]]</f>
        <v>15</v>
      </c>
      <c r="L156">
        <v>46</v>
      </c>
      <c r="M156" s="21">
        <f>d8_24_40_56[[#This Row],[56at]]-d8_24_40_56[[#This Row],[8at]]</f>
        <v>4</v>
      </c>
      <c r="N156" s="21">
        <f>VLOOKUP(d8_24_40_56[[#This Row],[8at]],indexLeaf,5)</f>
        <v>2</v>
      </c>
      <c r="O156" s="21">
        <f>M155-d8_24_40_56[[#This Row],[56less8]]</f>
        <v>6</v>
      </c>
      <c r="P156" t="b">
        <f>d8_24_40_56[[#This Row],[24at]]-d8_24_40_56[[#This Row],[56at]]=1</f>
        <v>0</v>
      </c>
      <c r="Q156">
        <f>(d8_24_40_56[[#This Row],[8at]]-15)/2</f>
        <v>15</v>
      </c>
      <c r="R156">
        <f>(d8_24_40_56[[#This Row],[24at]]-18)/2</f>
        <v>14</v>
      </c>
      <c r="S156">
        <f>22+4-3*6+VLOOKUP(d8_24_40_56[[#This Row],[40at]], indexLeaf,6)*2+VLOOKUP(d8_24_40_56[[#This Row],[40at]], indexLeaf,7)</f>
        <v>22</v>
      </c>
      <c r="T156">
        <f>d8_24_40_56[[#This Row],[2d5ExcludeAbove]]-(1+d8_24_40_56[[#This Row],[24index]])</f>
        <v>7</v>
      </c>
      <c r="U156">
        <f>d8_24_40_56[[#This Row],[24index]]-d8_24_40_56[[#This Row],[8index]]</f>
        <v>-1</v>
      </c>
      <c r="V156">
        <f>21-d8_24_40_56[[#This Row],[24index]]</f>
        <v>7</v>
      </c>
    </row>
    <row r="157" spans="1:22" x14ac:dyDescent="0.25">
      <c r="A157">
        <v>45</v>
      </c>
      <c r="B157">
        <f>(64-d8_24_40_56[[#This Row],[8at]] + 1)/2+1</f>
        <v>11</v>
      </c>
      <c r="C157">
        <f>VLOOKUP(d8_24_40_56[[#This Row],[8at]],indexLeaf,3)</f>
        <v>4</v>
      </c>
      <c r="D157" t="str">
        <f>DEC2BIN(d8_24_40_56[[#This Row],[8at]],6)</f>
        <v>101101</v>
      </c>
      <c r="E157">
        <v>54</v>
      </c>
      <c r="F157" t="str">
        <f>DEC2BIN(d8_24_40_56[[#This Row],[40at]],6)</f>
        <v>110110</v>
      </c>
      <c r="G157">
        <f>VLOOKUP(d8_24_40_56[[#This Row],[40at]],indexLeaf,4)</f>
        <v>1</v>
      </c>
      <c r="H157">
        <v>53</v>
      </c>
      <c r="I157">
        <f>64-2-d8_24_40_56[[#This Row],[8at]]</f>
        <v>17</v>
      </c>
      <c r="J157">
        <f>64-d8_24_40_56[[#This Row],[8at]] -3</f>
        <v>16</v>
      </c>
      <c r="K157">
        <f>64-d8_24_40_56[[#This Row],[56at]]</f>
        <v>11</v>
      </c>
      <c r="L157">
        <v>46</v>
      </c>
      <c r="M157">
        <f>d8_24_40_56[[#This Row],[56at]]-d8_24_40_56[[#This Row],[8at]]</f>
        <v>8</v>
      </c>
      <c r="N157">
        <f>VLOOKUP(d8_24_40_56[[#This Row],[8at]],indexLeaf,5)</f>
        <v>2</v>
      </c>
      <c r="O157">
        <f>M156-d8_24_40_56[[#This Row],[56less8]]</f>
        <v>-4</v>
      </c>
      <c r="P157" t="b">
        <f>d8_24_40_56[[#This Row],[24at]]-d8_24_40_56[[#This Row],[56at]]=1</f>
        <v>0</v>
      </c>
      <c r="Q157">
        <f>(d8_24_40_56[[#This Row],[8at]]-15)/2</f>
        <v>15</v>
      </c>
      <c r="R157">
        <f>(d8_24_40_56[[#This Row],[24at]]-18)/2</f>
        <v>14</v>
      </c>
      <c r="S157">
        <f>22+4-3*6+VLOOKUP(d8_24_40_56[[#This Row],[40at]], indexLeaf,6)*2+VLOOKUP(d8_24_40_56[[#This Row],[40at]], indexLeaf,7)</f>
        <v>22</v>
      </c>
      <c r="T157">
        <f>d8_24_40_56[[#This Row],[2d5ExcludeAbove]]-(1+d8_24_40_56[[#This Row],[24index]])</f>
        <v>7</v>
      </c>
      <c r="U157">
        <f>d8_24_40_56[[#This Row],[24index]]-d8_24_40_56[[#This Row],[8index]]</f>
        <v>-1</v>
      </c>
      <c r="V157">
        <f>21-d8_24_40_56[[#This Row],[24index]]</f>
        <v>7</v>
      </c>
    </row>
    <row r="158" spans="1:22" x14ac:dyDescent="0.25">
      <c r="A158">
        <v>45</v>
      </c>
      <c r="B158">
        <f>(64-d8_24_40_56[[#This Row],[8at]] + 1)/2+1</f>
        <v>11</v>
      </c>
      <c r="C158">
        <f>VLOOKUP(d8_24_40_56[[#This Row],[8at]],indexLeaf,3)</f>
        <v>4</v>
      </c>
      <c r="D158" t="str">
        <f>DEC2BIN(d8_24_40_56[[#This Row],[8at]],6)</f>
        <v>101101</v>
      </c>
      <c r="E158">
        <v>58</v>
      </c>
      <c r="F158" t="str">
        <f>DEC2BIN(d8_24_40_56[[#This Row],[40at]],6)</f>
        <v>111010</v>
      </c>
      <c r="G158">
        <f>VLOOKUP(d8_24_40_56[[#This Row],[40at]],indexLeaf,4)</f>
        <v>1</v>
      </c>
      <c r="H158">
        <v>57</v>
      </c>
      <c r="I158">
        <f>64-2-d8_24_40_56[[#This Row],[8at]]</f>
        <v>17</v>
      </c>
      <c r="J158">
        <f>64-d8_24_40_56[[#This Row],[8at]] -3</f>
        <v>16</v>
      </c>
      <c r="K158">
        <f>64-d8_24_40_56[[#This Row],[56at]]</f>
        <v>7</v>
      </c>
      <c r="L158">
        <v>46</v>
      </c>
      <c r="M158">
        <f>d8_24_40_56[[#This Row],[56at]]-d8_24_40_56[[#This Row],[8at]]</f>
        <v>12</v>
      </c>
      <c r="N158">
        <f>VLOOKUP(d8_24_40_56[[#This Row],[8at]],indexLeaf,5)</f>
        <v>2</v>
      </c>
      <c r="O158">
        <f>M157-d8_24_40_56[[#This Row],[56less8]]</f>
        <v>-4</v>
      </c>
      <c r="P158" t="b">
        <f>d8_24_40_56[[#This Row],[24at]]-d8_24_40_56[[#This Row],[56at]]=1</f>
        <v>0</v>
      </c>
      <c r="Q158">
        <f>(d8_24_40_56[[#This Row],[8at]]-15)/2</f>
        <v>15</v>
      </c>
      <c r="R158">
        <f>(d8_24_40_56[[#This Row],[24at]]-18)/2</f>
        <v>14</v>
      </c>
      <c r="S158">
        <f>22+4-3*6+VLOOKUP(d8_24_40_56[[#This Row],[40at]], indexLeaf,6)*2+VLOOKUP(d8_24_40_56[[#This Row],[40at]], indexLeaf,7)</f>
        <v>22</v>
      </c>
      <c r="T158">
        <f>d8_24_40_56[[#This Row],[2d5ExcludeAbove]]-(1+d8_24_40_56[[#This Row],[24index]])</f>
        <v>7</v>
      </c>
      <c r="U158">
        <f>d8_24_40_56[[#This Row],[24index]]-d8_24_40_56[[#This Row],[8index]]</f>
        <v>-1</v>
      </c>
      <c r="V158">
        <f>21-d8_24_40_56[[#This Row],[24index]]</f>
        <v>7</v>
      </c>
    </row>
    <row r="159" spans="1:22" x14ac:dyDescent="0.25">
      <c r="A159">
        <v>45</v>
      </c>
      <c r="B159">
        <f>(64-d8_24_40_56[[#This Row],[8at]] + 1)/2+1</f>
        <v>11</v>
      </c>
      <c r="C159">
        <f>VLOOKUP(d8_24_40_56[[#This Row],[8at]],indexLeaf,3)</f>
        <v>4</v>
      </c>
      <c r="D159" t="str">
        <f>DEC2BIN(d8_24_40_56[[#This Row],[8at]],6)</f>
        <v>101101</v>
      </c>
      <c r="E159">
        <v>62</v>
      </c>
      <c r="F159" t="str">
        <f>DEC2BIN(d8_24_40_56[[#This Row],[40at]],6)</f>
        <v>111110</v>
      </c>
      <c r="G159">
        <f>VLOOKUP(d8_24_40_56[[#This Row],[40at]],indexLeaf,4)</f>
        <v>1</v>
      </c>
      <c r="H159" s="21">
        <v>61</v>
      </c>
      <c r="I159">
        <f>64-2-d8_24_40_56[[#This Row],[8at]]</f>
        <v>17</v>
      </c>
      <c r="J159" s="23">
        <f>64-d8_24_40_56[[#This Row],[8at]] -3</f>
        <v>16</v>
      </c>
      <c r="K159" s="23">
        <f>64-d8_24_40_56[[#This Row],[56at]]</f>
        <v>3</v>
      </c>
      <c r="L159">
        <v>46</v>
      </c>
      <c r="M159" s="23">
        <f>d8_24_40_56[[#This Row],[56at]]-d8_24_40_56[[#This Row],[8at]]</f>
        <v>16</v>
      </c>
      <c r="N159" s="23">
        <f>VLOOKUP(d8_24_40_56[[#This Row],[8at]],indexLeaf,5)</f>
        <v>2</v>
      </c>
      <c r="O159" s="23">
        <f>M158-d8_24_40_56[[#This Row],[56less8]]</f>
        <v>-4</v>
      </c>
      <c r="P159" t="b">
        <f>d8_24_40_56[[#This Row],[24at]]-d8_24_40_56[[#This Row],[56at]]=1</f>
        <v>0</v>
      </c>
      <c r="Q159">
        <f>(d8_24_40_56[[#This Row],[8at]]-15)/2</f>
        <v>15</v>
      </c>
      <c r="R159">
        <f>(d8_24_40_56[[#This Row],[24at]]-18)/2</f>
        <v>14</v>
      </c>
      <c r="S159">
        <f>22+4-3*6+VLOOKUP(d8_24_40_56[[#This Row],[40at]], indexLeaf,6)*2+VLOOKUP(d8_24_40_56[[#This Row],[40at]], indexLeaf,7)</f>
        <v>22</v>
      </c>
      <c r="T159">
        <f>d8_24_40_56[[#This Row],[2d5ExcludeAbove]]-(1+d8_24_40_56[[#This Row],[24index]])</f>
        <v>7</v>
      </c>
      <c r="U159">
        <f>d8_24_40_56[[#This Row],[24index]]-d8_24_40_56[[#This Row],[8index]]</f>
        <v>-1</v>
      </c>
      <c r="V159">
        <f>21-d8_24_40_56[[#This Row],[24index]]</f>
        <v>7</v>
      </c>
    </row>
    <row r="160" spans="1:22" x14ac:dyDescent="0.25">
      <c r="A160">
        <v>35</v>
      </c>
      <c r="B160">
        <f>(64-d8_24_40_56[[#This Row],[8at]] + 1)/2+1</f>
        <v>16</v>
      </c>
      <c r="C160">
        <f>VLOOKUP(d8_24_40_56[[#This Row],[8at]],indexLeaf,3)</f>
        <v>3</v>
      </c>
      <c r="D160" t="str">
        <f>DEC2BIN(d8_24_40_56[[#This Row],[8at]],6)</f>
        <v>100011</v>
      </c>
      <c r="E160">
        <v>36</v>
      </c>
      <c r="F160" t="str">
        <f>DEC2BIN(d8_24_40_56[[#This Row],[40at]],6)</f>
        <v>100100</v>
      </c>
      <c r="G160">
        <f>VLOOKUP(d8_24_40_56[[#This Row],[40at]],indexLeaf,4)</f>
        <v>2</v>
      </c>
      <c r="H160">
        <v>47</v>
      </c>
      <c r="I160">
        <f>64-2-d8_24_40_56[[#This Row],[8at]]</f>
        <v>27</v>
      </c>
      <c r="J160">
        <f>64-d8_24_40_56[[#This Row],[8at]] -3</f>
        <v>26</v>
      </c>
      <c r="K160">
        <f>64-d8_24_40_56[[#This Row],[56at]]</f>
        <v>17</v>
      </c>
      <c r="L160">
        <v>48</v>
      </c>
      <c r="M160">
        <f>d8_24_40_56[[#This Row],[56at]]-d8_24_40_56[[#This Row],[8at]]</f>
        <v>12</v>
      </c>
      <c r="N160">
        <f>VLOOKUP(d8_24_40_56[[#This Row],[8at]],indexLeaf,5)</f>
        <v>0</v>
      </c>
      <c r="O160">
        <f>M159-d8_24_40_56[[#This Row],[56less8]]</f>
        <v>4</v>
      </c>
      <c r="P160" t="b">
        <f>d8_24_40_56[[#This Row],[24at]]-d8_24_40_56[[#This Row],[56at]]=1</f>
        <v>1</v>
      </c>
      <c r="Q160">
        <f>(d8_24_40_56[[#This Row],[8at]]-15)/2</f>
        <v>10</v>
      </c>
      <c r="R160">
        <f>(d8_24_40_56[[#This Row],[24at]]-18)/2</f>
        <v>15</v>
      </c>
      <c r="S160">
        <f>22+4-3*6+VLOOKUP(d8_24_40_56[[#This Row],[40at]], indexLeaf,6)*2+VLOOKUP(d8_24_40_56[[#This Row],[40at]], indexLeaf,7)</f>
        <v>20</v>
      </c>
      <c r="T160">
        <f>d8_24_40_56[[#This Row],[2d5ExcludeAbove]]-(1+d8_24_40_56[[#This Row],[24index]])</f>
        <v>4</v>
      </c>
      <c r="U160">
        <f>d8_24_40_56[[#This Row],[24index]]-d8_24_40_56[[#This Row],[8index]]</f>
        <v>5</v>
      </c>
      <c r="V160">
        <f>21-d8_24_40_56[[#This Row],[24index]]</f>
        <v>6</v>
      </c>
    </row>
    <row r="161" spans="1:22" x14ac:dyDescent="0.25">
      <c r="A161">
        <v>23</v>
      </c>
      <c r="B161">
        <f>(64-d8_24_40_56[[#This Row],[8at]] + 1)/2+1</f>
        <v>22</v>
      </c>
      <c r="C161">
        <f>VLOOKUP(d8_24_40_56[[#This Row],[8at]],indexLeaf,3)</f>
        <v>4</v>
      </c>
      <c r="D161" t="str">
        <f>DEC2BIN(d8_24_40_56[[#This Row],[8at]],6)</f>
        <v>010111</v>
      </c>
      <c r="E161">
        <v>24</v>
      </c>
      <c r="F161" t="str">
        <f>DEC2BIN(d8_24_40_56[[#This Row],[40at]],6)</f>
        <v>011000</v>
      </c>
      <c r="G161">
        <f>VLOOKUP(d8_24_40_56[[#This Row],[40at]],indexLeaf,4)</f>
        <v>3</v>
      </c>
      <c r="H161">
        <v>47</v>
      </c>
      <c r="I161">
        <f>64-2-d8_24_40_56[[#This Row],[8at]]</f>
        <v>39</v>
      </c>
      <c r="J161">
        <f>64-d8_24_40_56[[#This Row],[8at]] -3</f>
        <v>38</v>
      </c>
      <c r="K161">
        <f>64-d8_24_40_56[[#This Row],[56at]]</f>
        <v>17</v>
      </c>
      <c r="L161" s="22">
        <v>48</v>
      </c>
      <c r="M161">
        <f>d8_24_40_56[[#This Row],[56at]]-d8_24_40_56[[#This Row],[8at]]</f>
        <v>24</v>
      </c>
      <c r="N161">
        <f>VLOOKUP(d8_24_40_56[[#This Row],[8at]],indexLeaf,5)</f>
        <v>1</v>
      </c>
      <c r="O161">
        <f>M160-d8_24_40_56[[#This Row],[56less8]]</f>
        <v>-12</v>
      </c>
      <c r="P161" t="b">
        <f>d8_24_40_56[[#This Row],[24at]]-d8_24_40_56[[#This Row],[56at]]=1</f>
        <v>1</v>
      </c>
      <c r="Q161">
        <f>(d8_24_40_56[[#This Row],[8at]]-15)/2</f>
        <v>4</v>
      </c>
      <c r="R161">
        <f>(d8_24_40_56[[#This Row],[24at]]-18)/2</f>
        <v>15</v>
      </c>
      <c r="S161">
        <f>22+4-3*6+VLOOKUP(d8_24_40_56[[#This Row],[40at]], indexLeaf,6)*2+VLOOKUP(d8_24_40_56[[#This Row],[40at]], indexLeaf,7)</f>
        <v>19</v>
      </c>
      <c r="T161">
        <f>d8_24_40_56[[#This Row],[2d5ExcludeAbove]]-(1+d8_24_40_56[[#This Row],[24index]])</f>
        <v>3</v>
      </c>
      <c r="U161">
        <f>d8_24_40_56[[#This Row],[24index]]-d8_24_40_56[[#This Row],[8index]]</f>
        <v>11</v>
      </c>
      <c r="V161">
        <f>21-d8_24_40_56[[#This Row],[24index]]</f>
        <v>6</v>
      </c>
    </row>
    <row r="162" spans="1:22" x14ac:dyDescent="0.25">
      <c r="A162">
        <v>31</v>
      </c>
      <c r="B162">
        <f>(64-d8_24_40_56[[#This Row],[8at]] + 1)/2+1</f>
        <v>18</v>
      </c>
      <c r="C162">
        <f>VLOOKUP(d8_24_40_56[[#This Row],[8at]],indexLeaf,3)</f>
        <v>5</v>
      </c>
      <c r="D162" t="str">
        <f>DEC2BIN(d8_24_40_56[[#This Row],[8at]],6)</f>
        <v>011111</v>
      </c>
      <c r="E162">
        <v>32</v>
      </c>
      <c r="F162" t="str">
        <f>DEC2BIN(d8_24_40_56[[#This Row],[40at]],6)</f>
        <v>100000</v>
      </c>
      <c r="G162">
        <f>VLOOKUP(d8_24_40_56[[#This Row],[40at]],indexLeaf,4)</f>
        <v>5</v>
      </c>
      <c r="H162" s="21">
        <v>53</v>
      </c>
      <c r="I162">
        <f>64-2-d8_24_40_56[[#This Row],[8at]]</f>
        <v>31</v>
      </c>
      <c r="J162">
        <f>64-d8_24_40_56[[#This Row],[8at]] -3</f>
        <v>30</v>
      </c>
      <c r="K162">
        <f>64-d8_24_40_56[[#This Row],[56at]]</f>
        <v>11</v>
      </c>
      <c r="L162">
        <v>54</v>
      </c>
      <c r="M162">
        <f>d8_24_40_56[[#This Row],[56at]]-d8_24_40_56[[#This Row],[8at]]</f>
        <v>22</v>
      </c>
      <c r="N162">
        <f>VLOOKUP(d8_24_40_56[[#This Row],[8at]],indexLeaf,5)</f>
        <v>2</v>
      </c>
      <c r="O162">
        <f>M161-d8_24_40_56[[#This Row],[56less8]]</f>
        <v>2</v>
      </c>
      <c r="P162" t="b">
        <f>d8_24_40_56[[#This Row],[24at]]-d8_24_40_56[[#This Row],[56at]]=1</f>
        <v>1</v>
      </c>
      <c r="Q162">
        <f>(d8_24_40_56[[#This Row],[8at]]-15)/2</f>
        <v>8</v>
      </c>
      <c r="R162">
        <f>(d8_24_40_56[[#This Row],[24at]]-18)/2</f>
        <v>18</v>
      </c>
      <c r="S162" t="e">
        <f>22+4-3*6+VLOOKUP(d8_24_40_56[[#This Row],[40at]], indexLeaf,6)*2+VLOOKUP(d8_24_40_56[[#This Row],[40at]], indexLeaf,7)</f>
        <v>#VALUE!</v>
      </c>
      <c r="T162" t="e">
        <f>d8_24_40_56[[#This Row],[2d5ExcludeAbove]]-(1+d8_24_40_56[[#This Row],[24index]])</f>
        <v>#VALUE!</v>
      </c>
      <c r="U162">
        <f>d8_24_40_56[[#This Row],[24index]]-d8_24_40_56[[#This Row],[8index]]</f>
        <v>10</v>
      </c>
      <c r="V162">
        <f>21-d8_24_40_56[[#This Row],[24index]]</f>
        <v>3</v>
      </c>
    </row>
    <row r="163" spans="1:22" x14ac:dyDescent="0.25">
      <c r="A163">
        <v>35</v>
      </c>
      <c r="B163">
        <f>(64-d8_24_40_56[[#This Row],[8at]] + 1)/2+1</f>
        <v>16</v>
      </c>
      <c r="C163">
        <f>VLOOKUP(d8_24_40_56[[#This Row],[8at]],indexLeaf,3)</f>
        <v>3</v>
      </c>
      <c r="D163" t="str">
        <f>DEC2BIN(d8_24_40_56[[#This Row],[8at]],6)</f>
        <v>100011</v>
      </c>
      <c r="E163">
        <v>36</v>
      </c>
      <c r="F163" t="str">
        <f>DEC2BIN(d8_24_40_56[[#This Row],[40at]],6)</f>
        <v>100100</v>
      </c>
      <c r="G163">
        <f>VLOOKUP(d8_24_40_56[[#This Row],[40at]],indexLeaf,4)</f>
        <v>2</v>
      </c>
      <c r="H163" s="21">
        <v>55</v>
      </c>
      <c r="I163">
        <f>64-2-d8_24_40_56[[#This Row],[8at]]</f>
        <v>27</v>
      </c>
      <c r="J163">
        <f>64-d8_24_40_56[[#This Row],[8at]] -3</f>
        <v>26</v>
      </c>
      <c r="K163">
        <f>64-d8_24_40_56[[#This Row],[56at]]</f>
        <v>9</v>
      </c>
      <c r="L163">
        <v>56</v>
      </c>
      <c r="M163">
        <f>d8_24_40_56[[#This Row],[56at]]-d8_24_40_56[[#This Row],[8at]]</f>
        <v>20</v>
      </c>
      <c r="N163">
        <f>VLOOKUP(d8_24_40_56[[#This Row],[8at]],indexLeaf,5)</f>
        <v>0</v>
      </c>
      <c r="O163">
        <f>M162-d8_24_40_56[[#This Row],[56less8]]</f>
        <v>2</v>
      </c>
      <c r="P163" t="b">
        <f>d8_24_40_56[[#This Row],[24at]]-d8_24_40_56[[#This Row],[56at]]=1</f>
        <v>1</v>
      </c>
      <c r="Q163">
        <f>(d8_24_40_56[[#This Row],[8at]]-15)/2</f>
        <v>10</v>
      </c>
      <c r="R163">
        <f>(d8_24_40_56[[#This Row],[24at]]-18)/2</f>
        <v>19</v>
      </c>
      <c r="S163">
        <f>22+4-3*6+VLOOKUP(d8_24_40_56[[#This Row],[40at]], indexLeaf,6)*2+VLOOKUP(d8_24_40_56[[#This Row],[40at]], indexLeaf,7)</f>
        <v>20</v>
      </c>
      <c r="T163">
        <f>d8_24_40_56[[#This Row],[2d5ExcludeAbove]]-(1+d8_24_40_56[[#This Row],[24index]])</f>
        <v>0</v>
      </c>
      <c r="U163">
        <f>d8_24_40_56[[#This Row],[24index]]-d8_24_40_56[[#This Row],[8index]]</f>
        <v>9</v>
      </c>
      <c r="V163">
        <f>21-d8_24_40_56[[#This Row],[24index]]</f>
        <v>2</v>
      </c>
    </row>
    <row r="164" spans="1:22" x14ac:dyDescent="0.25">
      <c r="A164">
        <v>37</v>
      </c>
      <c r="B164">
        <f>(64-d8_24_40_56[[#This Row],[8at]] + 1)/2+1</f>
        <v>15</v>
      </c>
      <c r="C164">
        <f>VLOOKUP(d8_24_40_56[[#This Row],[8at]],indexLeaf,3)</f>
        <v>3</v>
      </c>
      <c r="D164" t="str">
        <f>DEC2BIN(d8_24_40_56[[#This Row],[8at]],6)</f>
        <v>100101</v>
      </c>
      <c r="E164">
        <v>38</v>
      </c>
      <c r="F164" t="str">
        <f>DEC2BIN(d8_24_40_56[[#This Row],[40at]],6)</f>
        <v>100110</v>
      </c>
      <c r="G164">
        <f>VLOOKUP(d8_24_40_56[[#This Row],[40at]],indexLeaf,4)</f>
        <v>1</v>
      </c>
      <c r="H164">
        <v>39</v>
      </c>
      <c r="I164">
        <f>64-2-d8_24_40_56[[#This Row],[8at]]</f>
        <v>25</v>
      </c>
      <c r="J164">
        <f>64-d8_24_40_56[[#This Row],[8at]] -3</f>
        <v>24</v>
      </c>
      <c r="K164">
        <f>64-d8_24_40_56[[#This Row],[56at]]</f>
        <v>25</v>
      </c>
      <c r="L164">
        <v>40</v>
      </c>
      <c r="M164">
        <f>d8_24_40_56[[#This Row],[56at]]-d8_24_40_56[[#This Row],[8at]]</f>
        <v>2</v>
      </c>
      <c r="N164">
        <f>VLOOKUP(d8_24_40_56[[#This Row],[8at]],indexLeaf,5)</f>
        <v>1</v>
      </c>
      <c r="O164">
        <f>M163-d8_24_40_56[[#This Row],[56less8]]</f>
        <v>18</v>
      </c>
      <c r="P164" t="b">
        <f>d8_24_40_56[[#This Row],[24at]]-d8_24_40_56[[#This Row],[56at]]=1</f>
        <v>1</v>
      </c>
      <c r="Q164">
        <f>(d8_24_40_56[[#This Row],[8at]]-15)/2</f>
        <v>11</v>
      </c>
      <c r="R164">
        <f>(d8_24_40_56[[#This Row],[24at]]-18)/2</f>
        <v>11</v>
      </c>
      <c r="S164">
        <f>22+4-3*6+VLOOKUP(d8_24_40_56[[#This Row],[40at]], indexLeaf,6)*2+VLOOKUP(d8_24_40_56[[#This Row],[40at]], indexLeaf,7)</f>
        <v>20</v>
      </c>
      <c r="T164">
        <f>d8_24_40_56[[#This Row],[2d5ExcludeAbove]]-(1+d8_24_40_56[[#This Row],[24index]])</f>
        <v>8</v>
      </c>
      <c r="U164">
        <f>d8_24_40_56[[#This Row],[24index]]-d8_24_40_56[[#This Row],[8index]]</f>
        <v>0</v>
      </c>
      <c r="V164">
        <f>21-d8_24_40_56[[#This Row],[24index]]</f>
        <v>10</v>
      </c>
    </row>
    <row r="165" spans="1:22" x14ac:dyDescent="0.25">
      <c r="A165">
        <v>37</v>
      </c>
      <c r="B165">
        <f>(64-d8_24_40_56[[#This Row],[8at]] + 1)/2+1</f>
        <v>15</v>
      </c>
      <c r="C165">
        <f>VLOOKUP(d8_24_40_56[[#This Row],[8at]],indexLeaf,3)</f>
        <v>3</v>
      </c>
      <c r="D165" t="str">
        <f>DEC2BIN(d8_24_40_56[[#This Row],[8at]],6)</f>
        <v>100101</v>
      </c>
      <c r="E165">
        <v>38</v>
      </c>
      <c r="F165" t="str">
        <f>DEC2BIN(d8_24_40_56[[#This Row],[40at]],6)</f>
        <v>100110</v>
      </c>
      <c r="G165">
        <f>VLOOKUP(d8_24_40_56[[#This Row],[40at]],indexLeaf,4)</f>
        <v>1</v>
      </c>
      <c r="H165">
        <v>41</v>
      </c>
      <c r="I165">
        <f>64-2-d8_24_40_56[[#This Row],[8at]]</f>
        <v>25</v>
      </c>
      <c r="J165">
        <f>64-d8_24_40_56[[#This Row],[8at]] -3</f>
        <v>24</v>
      </c>
      <c r="K165">
        <f>64-d8_24_40_56[[#This Row],[56at]]</f>
        <v>23</v>
      </c>
      <c r="L165">
        <v>42</v>
      </c>
      <c r="M165">
        <f>d8_24_40_56[[#This Row],[56at]]-d8_24_40_56[[#This Row],[8at]]</f>
        <v>4</v>
      </c>
      <c r="N165">
        <f>VLOOKUP(d8_24_40_56[[#This Row],[8at]],indexLeaf,5)</f>
        <v>1</v>
      </c>
      <c r="O165">
        <f>M164-d8_24_40_56[[#This Row],[56less8]]</f>
        <v>-2</v>
      </c>
      <c r="P165" t="b">
        <f>d8_24_40_56[[#This Row],[24at]]-d8_24_40_56[[#This Row],[56at]]=1</f>
        <v>1</v>
      </c>
      <c r="Q165">
        <f>(d8_24_40_56[[#This Row],[8at]]-15)/2</f>
        <v>11</v>
      </c>
      <c r="R165">
        <f>(d8_24_40_56[[#This Row],[24at]]-18)/2</f>
        <v>12</v>
      </c>
      <c r="S165">
        <f>22+4-3*6+VLOOKUP(d8_24_40_56[[#This Row],[40at]], indexLeaf,6)*2+VLOOKUP(d8_24_40_56[[#This Row],[40at]], indexLeaf,7)</f>
        <v>20</v>
      </c>
      <c r="T165">
        <f>d8_24_40_56[[#This Row],[2d5ExcludeAbove]]-(1+d8_24_40_56[[#This Row],[24index]])</f>
        <v>7</v>
      </c>
      <c r="U165">
        <f>d8_24_40_56[[#This Row],[24index]]-d8_24_40_56[[#This Row],[8index]]</f>
        <v>1</v>
      </c>
      <c r="V165">
        <f>21-d8_24_40_56[[#This Row],[24index]]</f>
        <v>9</v>
      </c>
    </row>
    <row r="166" spans="1:22" x14ac:dyDescent="0.25">
      <c r="A166">
        <v>37</v>
      </c>
      <c r="B166">
        <f>(64-d8_24_40_56[[#This Row],[8at]] + 1)/2+1</f>
        <v>15</v>
      </c>
      <c r="C166">
        <f>VLOOKUP(d8_24_40_56[[#This Row],[8at]],indexLeaf,3)</f>
        <v>3</v>
      </c>
      <c r="D166" t="str">
        <f>DEC2BIN(d8_24_40_56[[#This Row],[8at]],6)</f>
        <v>100101</v>
      </c>
      <c r="E166">
        <v>38</v>
      </c>
      <c r="F166" t="str">
        <f>DEC2BIN(d8_24_40_56[[#This Row],[40at]],6)</f>
        <v>100110</v>
      </c>
      <c r="G166">
        <f>VLOOKUP(d8_24_40_56[[#This Row],[40at]],indexLeaf,4)</f>
        <v>1</v>
      </c>
      <c r="H166">
        <v>43</v>
      </c>
      <c r="I166">
        <f>64-2-d8_24_40_56[[#This Row],[8at]]</f>
        <v>25</v>
      </c>
      <c r="J166">
        <f>64-d8_24_40_56[[#This Row],[8at]] -3</f>
        <v>24</v>
      </c>
      <c r="K166">
        <f>64-d8_24_40_56[[#This Row],[56at]]</f>
        <v>21</v>
      </c>
      <c r="L166">
        <v>44</v>
      </c>
      <c r="M166">
        <f>d8_24_40_56[[#This Row],[56at]]-d8_24_40_56[[#This Row],[8at]]</f>
        <v>6</v>
      </c>
      <c r="N166">
        <f>VLOOKUP(d8_24_40_56[[#This Row],[8at]],indexLeaf,5)</f>
        <v>1</v>
      </c>
      <c r="O166">
        <f>M165-d8_24_40_56[[#This Row],[56less8]]</f>
        <v>-2</v>
      </c>
      <c r="P166" t="b">
        <f>d8_24_40_56[[#This Row],[24at]]-d8_24_40_56[[#This Row],[56at]]=1</f>
        <v>1</v>
      </c>
      <c r="Q166">
        <f>(d8_24_40_56[[#This Row],[8at]]-15)/2</f>
        <v>11</v>
      </c>
      <c r="R166">
        <f>(d8_24_40_56[[#This Row],[24at]]-18)/2</f>
        <v>13</v>
      </c>
      <c r="S166">
        <f>22+4-3*6+VLOOKUP(d8_24_40_56[[#This Row],[40at]], indexLeaf,6)*2+VLOOKUP(d8_24_40_56[[#This Row],[40at]], indexLeaf,7)</f>
        <v>20</v>
      </c>
      <c r="T166">
        <f>d8_24_40_56[[#This Row],[2d5ExcludeAbove]]-(1+d8_24_40_56[[#This Row],[24index]])</f>
        <v>6</v>
      </c>
      <c r="U166">
        <f>d8_24_40_56[[#This Row],[24index]]-d8_24_40_56[[#This Row],[8index]]</f>
        <v>2</v>
      </c>
      <c r="V166">
        <f>21-d8_24_40_56[[#This Row],[24index]]</f>
        <v>8</v>
      </c>
    </row>
    <row r="167" spans="1:22" x14ac:dyDescent="0.25">
      <c r="A167">
        <v>37</v>
      </c>
      <c r="B167">
        <f>(64-d8_24_40_56[[#This Row],[8at]] + 1)/2+1</f>
        <v>15</v>
      </c>
      <c r="C167">
        <f>VLOOKUP(d8_24_40_56[[#This Row],[8at]],indexLeaf,3)</f>
        <v>3</v>
      </c>
      <c r="D167" t="str">
        <f>DEC2BIN(d8_24_40_56[[#This Row],[8at]],6)</f>
        <v>100101</v>
      </c>
      <c r="E167">
        <v>38</v>
      </c>
      <c r="F167" t="str">
        <f>DEC2BIN(d8_24_40_56[[#This Row],[40at]],6)</f>
        <v>100110</v>
      </c>
      <c r="G167">
        <f>VLOOKUP(d8_24_40_56[[#This Row],[40at]],indexLeaf,4)</f>
        <v>1</v>
      </c>
      <c r="H167">
        <v>45</v>
      </c>
      <c r="I167">
        <f>64-2-d8_24_40_56[[#This Row],[8at]]</f>
        <v>25</v>
      </c>
      <c r="J167">
        <f>64-d8_24_40_56[[#This Row],[8at]] -3</f>
        <v>24</v>
      </c>
      <c r="K167">
        <f>64-d8_24_40_56[[#This Row],[56at]]</f>
        <v>19</v>
      </c>
      <c r="L167">
        <v>46</v>
      </c>
      <c r="M167">
        <f>d8_24_40_56[[#This Row],[56at]]-d8_24_40_56[[#This Row],[8at]]</f>
        <v>8</v>
      </c>
      <c r="N167">
        <f>VLOOKUP(d8_24_40_56[[#This Row],[8at]],indexLeaf,5)</f>
        <v>1</v>
      </c>
      <c r="O167">
        <f>M166-d8_24_40_56[[#This Row],[56less8]]</f>
        <v>-2</v>
      </c>
      <c r="P167" t="b">
        <f>d8_24_40_56[[#This Row],[24at]]-d8_24_40_56[[#This Row],[56at]]=1</f>
        <v>1</v>
      </c>
      <c r="Q167">
        <f>(d8_24_40_56[[#This Row],[8at]]-15)/2</f>
        <v>11</v>
      </c>
      <c r="R167">
        <f>(d8_24_40_56[[#This Row],[24at]]-18)/2</f>
        <v>14</v>
      </c>
      <c r="S167">
        <f>22+4-3*6+VLOOKUP(d8_24_40_56[[#This Row],[40at]], indexLeaf,6)*2+VLOOKUP(d8_24_40_56[[#This Row],[40at]], indexLeaf,7)</f>
        <v>20</v>
      </c>
      <c r="T167">
        <f>d8_24_40_56[[#This Row],[2d5ExcludeAbove]]-(1+d8_24_40_56[[#This Row],[24index]])</f>
        <v>5</v>
      </c>
      <c r="U167">
        <f>d8_24_40_56[[#This Row],[24index]]-d8_24_40_56[[#This Row],[8index]]</f>
        <v>3</v>
      </c>
      <c r="V167">
        <f>21-d8_24_40_56[[#This Row],[24index]]</f>
        <v>7</v>
      </c>
    </row>
    <row r="168" spans="1:22" x14ac:dyDescent="0.25">
      <c r="A168">
        <v>37</v>
      </c>
      <c r="B168">
        <f>(64-d8_24_40_56[[#This Row],[8at]] + 1)/2+1</f>
        <v>15</v>
      </c>
      <c r="C168">
        <f>VLOOKUP(d8_24_40_56[[#This Row],[8at]],indexLeaf,3)</f>
        <v>3</v>
      </c>
      <c r="D168" t="str">
        <f>DEC2BIN(d8_24_40_56[[#This Row],[8at]],6)</f>
        <v>100101</v>
      </c>
      <c r="E168">
        <v>38</v>
      </c>
      <c r="F168" t="str">
        <f>DEC2BIN(d8_24_40_56[[#This Row],[40at]],6)</f>
        <v>100110</v>
      </c>
      <c r="G168">
        <f>VLOOKUP(d8_24_40_56[[#This Row],[40at]],indexLeaf,4)</f>
        <v>1</v>
      </c>
      <c r="H168">
        <v>47</v>
      </c>
      <c r="I168">
        <f>64-2-d8_24_40_56[[#This Row],[8at]]</f>
        <v>25</v>
      </c>
      <c r="J168">
        <f>64-d8_24_40_56[[#This Row],[8at]] -3</f>
        <v>24</v>
      </c>
      <c r="K168">
        <f>64-d8_24_40_56[[#This Row],[56at]]</f>
        <v>17</v>
      </c>
      <c r="L168">
        <v>48</v>
      </c>
      <c r="M168">
        <f>d8_24_40_56[[#This Row],[56at]]-d8_24_40_56[[#This Row],[8at]]</f>
        <v>10</v>
      </c>
      <c r="N168">
        <f>VLOOKUP(d8_24_40_56[[#This Row],[8at]],indexLeaf,5)</f>
        <v>1</v>
      </c>
      <c r="O168">
        <f>M167-d8_24_40_56[[#This Row],[56less8]]</f>
        <v>-2</v>
      </c>
      <c r="P168" t="b">
        <f>d8_24_40_56[[#This Row],[24at]]-d8_24_40_56[[#This Row],[56at]]=1</f>
        <v>1</v>
      </c>
      <c r="Q168">
        <f>(d8_24_40_56[[#This Row],[8at]]-15)/2</f>
        <v>11</v>
      </c>
      <c r="R168">
        <f>(d8_24_40_56[[#This Row],[24at]]-18)/2</f>
        <v>15</v>
      </c>
      <c r="S168">
        <f>22+4-3*6+VLOOKUP(d8_24_40_56[[#This Row],[40at]], indexLeaf,6)*2+VLOOKUP(d8_24_40_56[[#This Row],[40at]], indexLeaf,7)</f>
        <v>20</v>
      </c>
      <c r="T168">
        <f>d8_24_40_56[[#This Row],[2d5ExcludeAbove]]-(1+d8_24_40_56[[#This Row],[24index]])</f>
        <v>4</v>
      </c>
      <c r="U168">
        <f>d8_24_40_56[[#This Row],[24index]]-d8_24_40_56[[#This Row],[8index]]</f>
        <v>4</v>
      </c>
      <c r="V168">
        <f>21-d8_24_40_56[[#This Row],[24index]]</f>
        <v>6</v>
      </c>
    </row>
    <row r="169" spans="1:22" x14ac:dyDescent="0.25">
      <c r="A169">
        <v>37</v>
      </c>
      <c r="B169">
        <f>(64-d8_24_40_56[[#This Row],[8at]] + 1)/2+1</f>
        <v>15</v>
      </c>
      <c r="C169">
        <f>VLOOKUP(d8_24_40_56[[#This Row],[8at]],indexLeaf,3)</f>
        <v>3</v>
      </c>
      <c r="D169" t="str">
        <f>DEC2BIN(d8_24_40_56[[#This Row],[8at]],6)</f>
        <v>100101</v>
      </c>
      <c r="E169">
        <v>38</v>
      </c>
      <c r="F169" t="str">
        <f>DEC2BIN(d8_24_40_56[[#This Row],[40at]],6)</f>
        <v>100110</v>
      </c>
      <c r="G169">
        <f>VLOOKUP(d8_24_40_56[[#This Row],[40at]],indexLeaf,4)</f>
        <v>1</v>
      </c>
      <c r="H169" s="21">
        <v>49</v>
      </c>
      <c r="I169">
        <f>64-2-d8_24_40_56[[#This Row],[8at]]</f>
        <v>25</v>
      </c>
      <c r="J169">
        <f>64-d8_24_40_56[[#This Row],[8at]] -3</f>
        <v>24</v>
      </c>
      <c r="K169">
        <f>64-d8_24_40_56[[#This Row],[56at]]</f>
        <v>15</v>
      </c>
      <c r="L169">
        <v>50</v>
      </c>
      <c r="M169">
        <f>d8_24_40_56[[#This Row],[56at]]-d8_24_40_56[[#This Row],[8at]]</f>
        <v>12</v>
      </c>
      <c r="N169">
        <f>VLOOKUP(d8_24_40_56[[#This Row],[8at]],indexLeaf,5)</f>
        <v>1</v>
      </c>
      <c r="O169">
        <f>M168-d8_24_40_56[[#This Row],[56less8]]</f>
        <v>-2</v>
      </c>
      <c r="P169" t="b">
        <f>d8_24_40_56[[#This Row],[24at]]-d8_24_40_56[[#This Row],[56at]]=1</f>
        <v>1</v>
      </c>
      <c r="Q169">
        <f>(d8_24_40_56[[#This Row],[8at]]-15)/2</f>
        <v>11</v>
      </c>
      <c r="R169">
        <f>(d8_24_40_56[[#This Row],[24at]]-18)/2</f>
        <v>16</v>
      </c>
      <c r="S169">
        <f>22+4-3*6+VLOOKUP(d8_24_40_56[[#This Row],[40at]], indexLeaf,6)*2+VLOOKUP(d8_24_40_56[[#This Row],[40at]], indexLeaf,7)</f>
        <v>20</v>
      </c>
      <c r="T169">
        <f>d8_24_40_56[[#This Row],[2d5ExcludeAbove]]-(1+d8_24_40_56[[#This Row],[24index]])</f>
        <v>3</v>
      </c>
      <c r="U169">
        <f>d8_24_40_56[[#This Row],[24index]]-d8_24_40_56[[#This Row],[8index]]</f>
        <v>5</v>
      </c>
      <c r="V169">
        <f>21-d8_24_40_56[[#This Row],[24index]]</f>
        <v>5</v>
      </c>
    </row>
    <row r="170" spans="1:22" x14ac:dyDescent="0.25">
      <c r="A170">
        <v>39</v>
      </c>
      <c r="B170">
        <f>(64-d8_24_40_56[[#This Row],[8at]] + 1)/2+1</f>
        <v>14</v>
      </c>
      <c r="C170">
        <f>VLOOKUP(d8_24_40_56[[#This Row],[8at]],indexLeaf,3)</f>
        <v>4</v>
      </c>
      <c r="D170" t="str">
        <f>DEC2BIN(d8_24_40_56[[#This Row],[8at]],6)</f>
        <v>100111</v>
      </c>
      <c r="E170">
        <v>40</v>
      </c>
      <c r="F170" t="str">
        <f>DEC2BIN(d8_24_40_56[[#This Row],[40at]],6)</f>
        <v>101000</v>
      </c>
      <c r="G170">
        <f>VLOOKUP(d8_24_40_56[[#This Row],[40at]],indexLeaf,4)</f>
        <v>3</v>
      </c>
      <c r="H170">
        <v>41</v>
      </c>
      <c r="I170">
        <f>64-2-d8_24_40_56[[#This Row],[8at]]</f>
        <v>23</v>
      </c>
      <c r="J170">
        <f>64-d8_24_40_56[[#This Row],[8at]] -3</f>
        <v>22</v>
      </c>
      <c r="K170">
        <f>64-d8_24_40_56[[#This Row],[56at]]</f>
        <v>23</v>
      </c>
      <c r="L170">
        <v>42</v>
      </c>
      <c r="M170">
        <f>d8_24_40_56[[#This Row],[56at]]-d8_24_40_56[[#This Row],[8at]]</f>
        <v>2</v>
      </c>
      <c r="N170">
        <f>VLOOKUP(d8_24_40_56[[#This Row],[8at]],indexLeaf,5)</f>
        <v>1</v>
      </c>
      <c r="O170">
        <f>M169-d8_24_40_56[[#This Row],[56less8]]</f>
        <v>10</v>
      </c>
      <c r="P170" t="b">
        <f>d8_24_40_56[[#This Row],[24at]]-d8_24_40_56[[#This Row],[56at]]=1</f>
        <v>1</v>
      </c>
      <c r="Q170">
        <f>(d8_24_40_56[[#This Row],[8at]]-15)/2</f>
        <v>12</v>
      </c>
      <c r="R170">
        <f>(d8_24_40_56[[#This Row],[24at]]-18)/2</f>
        <v>12</v>
      </c>
      <c r="S170">
        <f>22+4-3*6+VLOOKUP(d8_24_40_56[[#This Row],[40at]], indexLeaf,6)*2+VLOOKUP(d8_24_40_56[[#This Row],[40at]], indexLeaf,7)</f>
        <v>21</v>
      </c>
      <c r="T170">
        <f>d8_24_40_56[[#This Row],[2d5ExcludeAbove]]-(1+d8_24_40_56[[#This Row],[24index]])</f>
        <v>8</v>
      </c>
      <c r="U170">
        <f>d8_24_40_56[[#This Row],[24index]]-d8_24_40_56[[#This Row],[8index]]</f>
        <v>0</v>
      </c>
      <c r="V170">
        <f>21-d8_24_40_56[[#This Row],[24index]]</f>
        <v>9</v>
      </c>
    </row>
    <row r="171" spans="1:22" x14ac:dyDescent="0.25">
      <c r="A171">
        <v>39</v>
      </c>
      <c r="B171">
        <f>(64-d8_24_40_56[[#This Row],[8at]] + 1)/2+1</f>
        <v>14</v>
      </c>
      <c r="C171">
        <f>VLOOKUP(d8_24_40_56[[#This Row],[8at]],indexLeaf,3)</f>
        <v>4</v>
      </c>
      <c r="D171" t="str">
        <f>DEC2BIN(d8_24_40_56[[#This Row],[8at]],6)</f>
        <v>100111</v>
      </c>
      <c r="E171">
        <v>40</v>
      </c>
      <c r="F171" t="str">
        <f>DEC2BIN(d8_24_40_56[[#This Row],[40at]],6)</f>
        <v>101000</v>
      </c>
      <c r="G171">
        <f>VLOOKUP(d8_24_40_56[[#This Row],[40at]],indexLeaf,4)</f>
        <v>3</v>
      </c>
      <c r="H171">
        <v>43</v>
      </c>
      <c r="I171">
        <f>64-2-d8_24_40_56[[#This Row],[8at]]</f>
        <v>23</v>
      </c>
      <c r="J171">
        <f>64-d8_24_40_56[[#This Row],[8at]] -3</f>
        <v>22</v>
      </c>
      <c r="K171">
        <f>64-d8_24_40_56[[#This Row],[56at]]</f>
        <v>21</v>
      </c>
      <c r="L171">
        <v>44</v>
      </c>
      <c r="M171">
        <f>d8_24_40_56[[#This Row],[56at]]-d8_24_40_56[[#This Row],[8at]]</f>
        <v>4</v>
      </c>
      <c r="N171">
        <f>VLOOKUP(d8_24_40_56[[#This Row],[8at]],indexLeaf,5)</f>
        <v>1</v>
      </c>
      <c r="O171">
        <f>M170-d8_24_40_56[[#This Row],[56less8]]</f>
        <v>-2</v>
      </c>
      <c r="P171" t="b">
        <f>d8_24_40_56[[#This Row],[24at]]-d8_24_40_56[[#This Row],[56at]]=1</f>
        <v>1</v>
      </c>
      <c r="Q171">
        <f>(d8_24_40_56[[#This Row],[8at]]-15)/2</f>
        <v>12</v>
      </c>
      <c r="R171">
        <f>(d8_24_40_56[[#This Row],[24at]]-18)/2</f>
        <v>13</v>
      </c>
      <c r="S171">
        <f>22+4-3*6+VLOOKUP(d8_24_40_56[[#This Row],[40at]], indexLeaf,6)*2+VLOOKUP(d8_24_40_56[[#This Row],[40at]], indexLeaf,7)</f>
        <v>21</v>
      </c>
      <c r="T171">
        <f>d8_24_40_56[[#This Row],[2d5ExcludeAbove]]-(1+d8_24_40_56[[#This Row],[24index]])</f>
        <v>7</v>
      </c>
      <c r="U171">
        <f>d8_24_40_56[[#This Row],[24index]]-d8_24_40_56[[#This Row],[8index]]</f>
        <v>1</v>
      </c>
      <c r="V171">
        <f>21-d8_24_40_56[[#This Row],[24index]]</f>
        <v>8</v>
      </c>
    </row>
    <row r="172" spans="1:22" x14ac:dyDescent="0.25">
      <c r="A172">
        <v>39</v>
      </c>
      <c r="B172">
        <f>(64-d8_24_40_56[[#This Row],[8at]] + 1)/2+1</f>
        <v>14</v>
      </c>
      <c r="C172">
        <f>VLOOKUP(d8_24_40_56[[#This Row],[8at]],indexLeaf,3)</f>
        <v>4</v>
      </c>
      <c r="D172" t="str">
        <f>DEC2BIN(d8_24_40_56[[#This Row],[8at]],6)</f>
        <v>100111</v>
      </c>
      <c r="E172">
        <v>40</v>
      </c>
      <c r="F172" t="str">
        <f>DEC2BIN(d8_24_40_56[[#This Row],[40at]],6)</f>
        <v>101000</v>
      </c>
      <c r="G172">
        <f>VLOOKUP(d8_24_40_56[[#This Row],[40at]],indexLeaf,4)</f>
        <v>3</v>
      </c>
      <c r="H172">
        <v>45</v>
      </c>
      <c r="I172">
        <f>64-2-d8_24_40_56[[#This Row],[8at]]</f>
        <v>23</v>
      </c>
      <c r="J172">
        <f>64-d8_24_40_56[[#This Row],[8at]] -3</f>
        <v>22</v>
      </c>
      <c r="K172">
        <f>64-d8_24_40_56[[#This Row],[56at]]</f>
        <v>19</v>
      </c>
      <c r="L172">
        <v>46</v>
      </c>
      <c r="M172">
        <f>d8_24_40_56[[#This Row],[56at]]-d8_24_40_56[[#This Row],[8at]]</f>
        <v>6</v>
      </c>
      <c r="N172">
        <f>VLOOKUP(d8_24_40_56[[#This Row],[8at]],indexLeaf,5)</f>
        <v>1</v>
      </c>
      <c r="O172">
        <f>M171-d8_24_40_56[[#This Row],[56less8]]</f>
        <v>-2</v>
      </c>
      <c r="P172" t="b">
        <f>d8_24_40_56[[#This Row],[24at]]-d8_24_40_56[[#This Row],[56at]]=1</f>
        <v>1</v>
      </c>
      <c r="Q172">
        <f>(d8_24_40_56[[#This Row],[8at]]-15)/2</f>
        <v>12</v>
      </c>
      <c r="R172">
        <f>(d8_24_40_56[[#This Row],[24at]]-18)/2</f>
        <v>14</v>
      </c>
      <c r="S172">
        <f>22+4-3*6+VLOOKUP(d8_24_40_56[[#This Row],[40at]], indexLeaf,6)*2+VLOOKUP(d8_24_40_56[[#This Row],[40at]], indexLeaf,7)</f>
        <v>21</v>
      </c>
      <c r="T172">
        <f>d8_24_40_56[[#This Row],[2d5ExcludeAbove]]-(1+d8_24_40_56[[#This Row],[24index]])</f>
        <v>6</v>
      </c>
      <c r="U172">
        <f>d8_24_40_56[[#This Row],[24index]]-d8_24_40_56[[#This Row],[8index]]</f>
        <v>2</v>
      </c>
      <c r="V172">
        <f>21-d8_24_40_56[[#This Row],[24index]]</f>
        <v>7</v>
      </c>
    </row>
    <row r="173" spans="1:22" x14ac:dyDescent="0.25">
      <c r="A173">
        <v>39</v>
      </c>
      <c r="B173">
        <f>(64-d8_24_40_56[[#This Row],[8at]] + 1)/2+1</f>
        <v>14</v>
      </c>
      <c r="C173">
        <f>VLOOKUP(d8_24_40_56[[#This Row],[8at]],indexLeaf,3)</f>
        <v>4</v>
      </c>
      <c r="D173" t="str">
        <f>DEC2BIN(d8_24_40_56[[#This Row],[8at]],6)</f>
        <v>100111</v>
      </c>
      <c r="E173">
        <v>40</v>
      </c>
      <c r="F173" t="str">
        <f>DEC2BIN(d8_24_40_56[[#This Row],[40at]],6)</f>
        <v>101000</v>
      </c>
      <c r="G173">
        <f>VLOOKUP(d8_24_40_56[[#This Row],[40at]],indexLeaf,4)</f>
        <v>3</v>
      </c>
      <c r="H173">
        <v>47</v>
      </c>
      <c r="I173">
        <f>64-2-d8_24_40_56[[#This Row],[8at]]</f>
        <v>23</v>
      </c>
      <c r="J173">
        <f>64-d8_24_40_56[[#This Row],[8at]] -3</f>
        <v>22</v>
      </c>
      <c r="K173">
        <f>64-d8_24_40_56[[#This Row],[56at]]</f>
        <v>17</v>
      </c>
      <c r="L173">
        <v>48</v>
      </c>
      <c r="M173">
        <f>d8_24_40_56[[#This Row],[56at]]-d8_24_40_56[[#This Row],[8at]]</f>
        <v>8</v>
      </c>
      <c r="N173">
        <f>VLOOKUP(d8_24_40_56[[#This Row],[8at]],indexLeaf,5)</f>
        <v>1</v>
      </c>
      <c r="O173">
        <f>M172-d8_24_40_56[[#This Row],[56less8]]</f>
        <v>-2</v>
      </c>
      <c r="P173" t="b">
        <f>d8_24_40_56[[#This Row],[24at]]-d8_24_40_56[[#This Row],[56at]]=1</f>
        <v>1</v>
      </c>
      <c r="Q173">
        <f>(d8_24_40_56[[#This Row],[8at]]-15)/2</f>
        <v>12</v>
      </c>
      <c r="R173">
        <f>(d8_24_40_56[[#This Row],[24at]]-18)/2</f>
        <v>15</v>
      </c>
      <c r="S173">
        <f>22+4-3*6+VLOOKUP(d8_24_40_56[[#This Row],[40at]], indexLeaf,6)*2+VLOOKUP(d8_24_40_56[[#This Row],[40at]], indexLeaf,7)</f>
        <v>21</v>
      </c>
      <c r="T173">
        <f>d8_24_40_56[[#This Row],[2d5ExcludeAbove]]-(1+d8_24_40_56[[#This Row],[24index]])</f>
        <v>5</v>
      </c>
      <c r="U173">
        <f>d8_24_40_56[[#This Row],[24index]]-d8_24_40_56[[#This Row],[8index]]</f>
        <v>3</v>
      </c>
      <c r="V173">
        <f>21-d8_24_40_56[[#This Row],[24index]]</f>
        <v>6</v>
      </c>
    </row>
    <row r="174" spans="1:22" x14ac:dyDescent="0.25">
      <c r="A174">
        <v>39</v>
      </c>
      <c r="B174">
        <f>(64-d8_24_40_56[[#This Row],[8at]] + 1)/2+1</f>
        <v>14</v>
      </c>
      <c r="C174">
        <f>VLOOKUP(d8_24_40_56[[#This Row],[8at]],indexLeaf,3)</f>
        <v>4</v>
      </c>
      <c r="D174" t="str">
        <f>DEC2BIN(d8_24_40_56[[#This Row],[8at]],6)</f>
        <v>100111</v>
      </c>
      <c r="E174">
        <v>40</v>
      </c>
      <c r="F174" t="str">
        <f>DEC2BIN(d8_24_40_56[[#This Row],[40at]],6)</f>
        <v>101000</v>
      </c>
      <c r="G174">
        <f>VLOOKUP(d8_24_40_56[[#This Row],[40at]],indexLeaf,4)</f>
        <v>3</v>
      </c>
      <c r="H174">
        <v>49</v>
      </c>
      <c r="I174">
        <f>64-2-d8_24_40_56[[#This Row],[8at]]</f>
        <v>23</v>
      </c>
      <c r="J174">
        <f>64-d8_24_40_56[[#This Row],[8at]] -3</f>
        <v>22</v>
      </c>
      <c r="K174">
        <f>64-d8_24_40_56[[#This Row],[56at]]</f>
        <v>15</v>
      </c>
      <c r="L174">
        <v>50</v>
      </c>
      <c r="M174">
        <f>d8_24_40_56[[#This Row],[56at]]-d8_24_40_56[[#This Row],[8at]]</f>
        <v>10</v>
      </c>
      <c r="N174">
        <f>VLOOKUP(d8_24_40_56[[#This Row],[8at]],indexLeaf,5)</f>
        <v>1</v>
      </c>
      <c r="O174">
        <f>M173-d8_24_40_56[[#This Row],[56less8]]</f>
        <v>-2</v>
      </c>
      <c r="P174" t="b">
        <f>d8_24_40_56[[#This Row],[24at]]-d8_24_40_56[[#This Row],[56at]]=1</f>
        <v>1</v>
      </c>
      <c r="Q174">
        <f>(d8_24_40_56[[#This Row],[8at]]-15)/2</f>
        <v>12</v>
      </c>
      <c r="R174">
        <f>(d8_24_40_56[[#This Row],[24at]]-18)/2</f>
        <v>16</v>
      </c>
      <c r="S174">
        <f>22+4-3*6+VLOOKUP(d8_24_40_56[[#This Row],[40at]], indexLeaf,6)*2+VLOOKUP(d8_24_40_56[[#This Row],[40at]], indexLeaf,7)</f>
        <v>21</v>
      </c>
      <c r="T174">
        <f>d8_24_40_56[[#This Row],[2d5ExcludeAbove]]-(1+d8_24_40_56[[#This Row],[24index]])</f>
        <v>4</v>
      </c>
      <c r="U174">
        <f>d8_24_40_56[[#This Row],[24index]]-d8_24_40_56[[#This Row],[8index]]</f>
        <v>4</v>
      </c>
      <c r="V174">
        <f>21-d8_24_40_56[[#This Row],[24index]]</f>
        <v>5</v>
      </c>
    </row>
    <row r="175" spans="1:22" x14ac:dyDescent="0.25">
      <c r="A175">
        <v>39</v>
      </c>
      <c r="B175">
        <f>(64-d8_24_40_56[[#This Row],[8at]] + 1)/2+1</f>
        <v>14</v>
      </c>
      <c r="C175">
        <f>VLOOKUP(d8_24_40_56[[#This Row],[8at]],indexLeaf,3)</f>
        <v>4</v>
      </c>
      <c r="D175" t="str">
        <f>DEC2BIN(d8_24_40_56[[#This Row],[8at]],6)</f>
        <v>100111</v>
      </c>
      <c r="E175">
        <v>40</v>
      </c>
      <c r="F175" t="str">
        <f>DEC2BIN(d8_24_40_56[[#This Row],[40at]],6)</f>
        <v>101000</v>
      </c>
      <c r="G175">
        <f>VLOOKUP(d8_24_40_56[[#This Row],[40at]],indexLeaf,4)</f>
        <v>3</v>
      </c>
      <c r="H175">
        <v>51</v>
      </c>
      <c r="I175">
        <f>64-2-d8_24_40_56[[#This Row],[8at]]</f>
        <v>23</v>
      </c>
      <c r="J175">
        <f>64-d8_24_40_56[[#This Row],[8at]] -3</f>
        <v>22</v>
      </c>
      <c r="K175">
        <f>64-d8_24_40_56[[#This Row],[56at]]</f>
        <v>13</v>
      </c>
      <c r="L175">
        <v>52</v>
      </c>
      <c r="M175">
        <f>d8_24_40_56[[#This Row],[56at]]-d8_24_40_56[[#This Row],[8at]]</f>
        <v>12</v>
      </c>
      <c r="N175">
        <f>VLOOKUP(d8_24_40_56[[#This Row],[8at]],indexLeaf,5)</f>
        <v>1</v>
      </c>
      <c r="O175">
        <f>M174-d8_24_40_56[[#This Row],[56less8]]</f>
        <v>-2</v>
      </c>
      <c r="P175" t="b">
        <f>d8_24_40_56[[#This Row],[24at]]-d8_24_40_56[[#This Row],[56at]]=1</f>
        <v>1</v>
      </c>
      <c r="Q175">
        <f>(d8_24_40_56[[#This Row],[8at]]-15)/2</f>
        <v>12</v>
      </c>
      <c r="R175">
        <f>(d8_24_40_56[[#This Row],[24at]]-18)/2</f>
        <v>17</v>
      </c>
      <c r="S175">
        <f>22+4-3*6+VLOOKUP(d8_24_40_56[[#This Row],[40at]], indexLeaf,6)*2+VLOOKUP(d8_24_40_56[[#This Row],[40at]], indexLeaf,7)</f>
        <v>21</v>
      </c>
      <c r="T175">
        <f>d8_24_40_56[[#This Row],[2d5ExcludeAbove]]-(1+d8_24_40_56[[#This Row],[24index]])</f>
        <v>3</v>
      </c>
      <c r="U175">
        <f>d8_24_40_56[[#This Row],[24index]]-d8_24_40_56[[#This Row],[8index]]</f>
        <v>5</v>
      </c>
      <c r="V175">
        <f>21-d8_24_40_56[[#This Row],[24index]]</f>
        <v>4</v>
      </c>
    </row>
    <row r="176" spans="1:22" x14ac:dyDescent="0.25">
      <c r="A176">
        <v>39</v>
      </c>
      <c r="B176">
        <f>(64-d8_24_40_56[[#This Row],[8at]] + 1)/2+1</f>
        <v>14</v>
      </c>
      <c r="C176">
        <f>VLOOKUP(d8_24_40_56[[#This Row],[8at]],indexLeaf,3)</f>
        <v>4</v>
      </c>
      <c r="D176" t="str">
        <f>DEC2BIN(d8_24_40_56[[#This Row],[8at]],6)</f>
        <v>100111</v>
      </c>
      <c r="E176">
        <v>40</v>
      </c>
      <c r="F176" t="str">
        <f>DEC2BIN(d8_24_40_56[[#This Row],[40at]],6)</f>
        <v>101000</v>
      </c>
      <c r="G176">
        <f>VLOOKUP(d8_24_40_56[[#This Row],[40at]],indexLeaf,4)</f>
        <v>3</v>
      </c>
      <c r="H176">
        <v>53</v>
      </c>
      <c r="I176">
        <f>64-2-d8_24_40_56[[#This Row],[8at]]</f>
        <v>23</v>
      </c>
      <c r="J176">
        <f>64-d8_24_40_56[[#This Row],[8at]] -3</f>
        <v>22</v>
      </c>
      <c r="K176">
        <f>64-d8_24_40_56[[#This Row],[56at]]</f>
        <v>11</v>
      </c>
      <c r="L176" s="22">
        <v>54</v>
      </c>
      <c r="M176">
        <f>d8_24_40_56[[#This Row],[56at]]-d8_24_40_56[[#This Row],[8at]]</f>
        <v>14</v>
      </c>
      <c r="N176">
        <f>VLOOKUP(d8_24_40_56[[#This Row],[8at]],indexLeaf,5)</f>
        <v>1</v>
      </c>
      <c r="O176">
        <f>M175-d8_24_40_56[[#This Row],[56less8]]</f>
        <v>-2</v>
      </c>
      <c r="P176" t="b">
        <f>d8_24_40_56[[#This Row],[24at]]-d8_24_40_56[[#This Row],[56at]]=1</f>
        <v>1</v>
      </c>
      <c r="Q176">
        <f>(d8_24_40_56[[#This Row],[8at]]-15)/2</f>
        <v>12</v>
      </c>
      <c r="R176">
        <f>(d8_24_40_56[[#This Row],[24at]]-18)/2</f>
        <v>18</v>
      </c>
      <c r="S176">
        <f>22+4-3*6+VLOOKUP(d8_24_40_56[[#This Row],[40at]], indexLeaf,6)*2+VLOOKUP(d8_24_40_56[[#This Row],[40at]], indexLeaf,7)</f>
        <v>21</v>
      </c>
      <c r="T176">
        <f>d8_24_40_56[[#This Row],[2d5ExcludeAbove]]-(1+d8_24_40_56[[#This Row],[24index]])</f>
        <v>2</v>
      </c>
      <c r="U176">
        <f>d8_24_40_56[[#This Row],[24index]]-d8_24_40_56[[#This Row],[8index]]</f>
        <v>6</v>
      </c>
      <c r="V176">
        <f>21-d8_24_40_56[[#This Row],[24index]]</f>
        <v>3</v>
      </c>
    </row>
    <row r="177" spans="1:22" x14ac:dyDescent="0.25">
      <c r="A177">
        <v>49</v>
      </c>
      <c r="B177">
        <f>(64-d8_24_40_56[[#This Row],[8at]] + 1)/2+1</f>
        <v>9</v>
      </c>
      <c r="C177">
        <f>VLOOKUP(d8_24_40_56[[#This Row],[8at]],indexLeaf,3)</f>
        <v>3</v>
      </c>
      <c r="D177" t="str">
        <f>DEC2BIN(d8_24_40_56[[#This Row],[8at]],6)</f>
        <v>110001</v>
      </c>
      <c r="E177">
        <v>54</v>
      </c>
      <c r="F177" t="str">
        <f>DEC2BIN(d8_24_40_56[[#This Row],[40at]],6)</f>
        <v>110110</v>
      </c>
      <c r="G177">
        <f>VLOOKUP(d8_24_40_56[[#This Row],[40at]],indexLeaf,4)</f>
        <v>1</v>
      </c>
      <c r="H177">
        <v>53</v>
      </c>
      <c r="I177">
        <f>64-2-d8_24_40_56[[#This Row],[8at]]</f>
        <v>13</v>
      </c>
      <c r="J177" s="21">
        <f>64-d8_24_40_56[[#This Row],[8at]] -3</f>
        <v>12</v>
      </c>
      <c r="K177" s="21">
        <f>64-d8_24_40_56[[#This Row],[56at]]</f>
        <v>11</v>
      </c>
      <c r="L177">
        <v>50</v>
      </c>
      <c r="M177" s="21">
        <f>d8_24_40_56[[#This Row],[56at]]-d8_24_40_56[[#This Row],[8at]]</f>
        <v>4</v>
      </c>
      <c r="N177" s="21">
        <f>VLOOKUP(d8_24_40_56[[#This Row],[8at]],indexLeaf,5)</f>
        <v>3</v>
      </c>
      <c r="O177" s="21">
        <f>M176-d8_24_40_56[[#This Row],[56less8]]</f>
        <v>10</v>
      </c>
      <c r="P177" t="b">
        <f>d8_24_40_56[[#This Row],[24at]]-d8_24_40_56[[#This Row],[56at]]=1</f>
        <v>0</v>
      </c>
      <c r="Q177">
        <f>(d8_24_40_56[[#This Row],[8at]]-15)/2</f>
        <v>17</v>
      </c>
      <c r="R177">
        <f>(d8_24_40_56[[#This Row],[24at]]-18)/2</f>
        <v>16</v>
      </c>
      <c r="S177">
        <f>22+4-3*6+VLOOKUP(d8_24_40_56[[#This Row],[40at]], indexLeaf,6)*2+VLOOKUP(d8_24_40_56[[#This Row],[40at]], indexLeaf,7)</f>
        <v>22</v>
      </c>
      <c r="T177">
        <f>d8_24_40_56[[#This Row],[2d5ExcludeAbove]]-(1+d8_24_40_56[[#This Row],[24index]])</f>
        <v>5</v>
      </c>
      <c r="U177">
        <f>d8_24_40_56[[#This Row],[24index]]-d8_24_40_56[[#This Row],[8index]]</f>
        <v>-1</v>
      </c>
      <c r="V177">
        <f>21-d8_24_40_56[[#This Row],[24index]]</f>
        <v>5</v>
      </c>
    </row>
    <row r="178" spans="1:22" x14ac:dyDescent="0.25">
      <c r="A178">
        <v>49</v>
      </c>
      <c r="B178">
        <f>(64-d8_24_40_56[[#This Row],[8at]] + 1)/2+1</f>
        <v>9</v>
      </c>
      <c r="C178">
        <f>VLOOKUP(d8_24_40_56[[#This Row],[8at]],indexLeaf,3)</f>
        <v>3</v>
      </c>
      <c r="D178" t="str">
        <f>DEC2BIN(d8_24_40_56[[#This Row],[8at]],6)</f>
        <v>110001</v>
      </c>
      <c r="E178">
        <v>58</v>
      </c>
      <c r="F178" t="str">
        <f>DEC2BIN(d8_24_40_56[[#This Row],[40at]],6)</f>
        <v>111010</v>
      </c>
      <c r="G178">
        <f>VLOOKUP(d8_24_40_56[[#This Row],[40at]],indexLeaf,4)</f>
        <v>1</v>
      </c>
      <c r="H178">
        <v>57</v>
      </c>
      <c r="I178">
        <f>64-2-d8_24_40_56[[#This Row],[8at]]</f>
        <v>13</v>
      </c>
      <c r="J178">
        <f>64-d8_24_40_56[[#This Row],[8at]] -3</f>
        <v>12</v>
      </c>
      <c r="K178">
        <f>64-d8_24_40_56[[#This Row],[56at]]</f>
        <v>7</v>
      </c>
      <c r="L178">
        <v>50</v>
      </c>
      <c r="M178">
        <f>d8_24_40_56[[#This Row],[56at]]-d8_24_40_56[[#This Row],[8at]]</f>
        <v>8</v>
      </c>
      <c r="N178">
        <f>VLOOKUP(d8_24_40_56[[#This Row],[8at]],indexLeaf,5)</f>
        <v>3</v>
      </c>
      <c r="O178">
        <f>M177-d8_24_40_56[[#This Row],[56less8]]</f>
        <v>-4</v>
      </c>
      <c r="P178" t="b">
        <f>d8_24_40_56[[#This Row],[24at]]-d8_24_40_56[[#This Row],[56at]]=1</f>
        <v>0</v>
      </c>
      <c r="Q178">
        <f>(d8_24_40_56[[#This Row],[8at]]-15)/2</f>
        <v>17</v>
      </c>
      <c r="R178">
        <f>(d8_24_40_56[[#This Row],[24at]]-18)/2</f>
        <v>16</v>
      </c>
      <c r="S178">
        <f>22+4-3*6+VLOOKUP(d8_24_40_56[[#This Row],[40at]], indexLeaf,6)*2+VLOOKUP(d8_24_40_56[[#This Row],[40at]], indexLeaf,7)</f>
        <v>22</v>
      </c>
      <c r="T178">
        <f>d8_24_40_56[[#This Row],[2d5ExcludeAbove]]-(1+d8_24_40_56[[#This Row],[24index]])</f>
        <v>5</v>
      </c>
      <c r="U178">
        <f>d8_24_40_56[[#This Row],[24index]]-d8_24_40_56[[#This Row],[8index]]</f>
        <v>-1</v>
      </c>
      <c r="V178">
        <f>21-d8_24_40_56[[#This Row],[24index]]</f>
        <v>5</v>
      </c>
    </row>
    <row r="179" spans="1:22" x14ac:dyDescent="0.25">
      <c r="A179">
        <v>49</v>
      </c>
      <c r="B179">
        <f>(64-d8_24_40_56[[#This Row],[8at]] + 1)/2+1</f>
        <v>9</v>
      </c>
      <c r="C179">
        <f>VLOOKUP(d8_24_40_56[[#This Row],[8at]],indexLeaf,3)</f>
        <v>3</v>
      </c>
      <c r="D179" t="str">
        <f>DEC2BIN(d8_24_40_56[[#This Row],[8at]],6)</f>
        <v>110001</v>
      </c>
      <c r="E179">
        <v>62</v>
      </c>
      <c r="F179" t="str">
        <f>DEC2BIN(d8_24_40_56[[#This Row],[40at]],6)</f>
        <v>111110</v>
      </c>
      <c r="G179">
        <f>VLOOKUP(d8_24_40_56[[#This Row],[40at]],indexLeaf,4)</f>
        <v>1</v>
      </c>
      <c r="H179" s="21">
        <v>61</v>
      </c>
      <c r="I179">
        <f>64-2-d8_24_40_56[[#This Row],[8at]]</f>
        <v>13</v>
      </c>
      <c r="J179" s="23">
        <f>64-d8_24_40_56[[#This Row],[8at]] -3</f>
        <v>12</v>
      </c>
      <c r="K179" s="23">
        <f>64-d8_24_40_56[[#This Row],[56at]]</f>
        <v>3</v>
      </c>
      <c r="L179">
        <v>50</v>
      </c>
      <c r="M179" s="23">
        <f>d8_24_40_56[[#This Row],[56at]]-d8_24_40_56[[#This Row],[8at]]</f>
        <v>12</v>
      </c>
      <c r="N179" s="23">
        <f>VLOOKUP(d8_24_40_56[[#This Row],[8at]],indexLeaf,5)</f>
        <v>3</v>
      </c>
      <c r="O179" s="23">
        <f>M178-d8_24_40_56[[#This Row],[56less8]]</f>
        <v>-4</v>
      </c>
      <c r="P179" t="b">
        <f>d8_24_40_56[[#This Row],[24at]]-d8_24_40_56[[#This Row],[56at]]=1</f>
        <v>0</v>
      </c>
      <c r="Q179">
        <f>(d8_24_40_56[[#This Row],[8at]]-15)/2</f>
        <v>17</v>
      </c>
      <c r="R179">
        <f>(d8_24_40_56[[#This Row],[24at]]-18)/2</f>
        <v>16</v>
      </c>
      <c r="S179">
        <f>22+4-3*6+VLOOKUP(d8_24_40_56[[#This Row],[40at]], indexLeaf,6)*2+VLOOKUP(d8_24_40_56[[#This Row],[40at]], indexLeaf,7)</f>
        <v>22</v>
      </c>
      <c r="T179">
        <f>d8_24_40_56[[#This Row],[2d5ExcludeAbove]]-(1+d8_24_40_56[[#This Row],[24index]])</f>
        <v>5</v>
      </c>
      <c r="U179">
        <f>d8_24_40_56[[#This Row],[24index]]-d8_24_40_56[[#This Row],[8index]]</f>
        <v>-1</v>
      </c>
      <c r="V179">
        <f>21-d8_24_40_56[[#This Row],[24index]]</f>
        <v>5</v>
      </c>
    </row>
    <row r="180" spans="1:22" x14ac:dyDescent="0.25">
      <c r="A180">
        <v>39</v>
      </c>
      <c r="B180">
        <f>(64-d8_24_40_56[[#This Row],[8at]] + 1)/2+1</f>
        <v>14</v>
      </c>
      <c r="C180">
        <f>VLOOKUP(d8_24_40_56[[#This Row],[8at]],indexLeaf,3)</f>
        <v>4</v>
      </c>
      <c r="D180" t="str">
        <f>DEC2BIN(d8_24_40_56[[#This Row],[8at]],6)</f>
        <v>100111</v>
      </c>
      <c r="E180">
        <v>40</v>
      </c>
      <c r="F180" t="str">
        <f>DEC2BIN(d8_24_40_56[[#This Row],[40at]],6)</f>
        <v>101000</v>
      </c>
      <c r="G180">
        <f>VLOOKUP(d8_24_40_56[[#This Row],[40at]],indexLeaf,4)</f>
        <v>3</v>
      </c>
      <c r="H180" s="21">
        <v>57</v>
      </c>
      <c r="I180">
        <f>64-2-d8_24_40_56[[#This Row],[8at]]</f>
        <v>23</v>
      </c>
      <c r="J180">
        <f>64-d8_24_40_56[[#This Row],[8at]] -3</f>
        <v>22</v>
      </c>
      <c r="K180">
        <f>64-d8_24_40_56[[#This Row],[56at]]</f>
        <v>7</v>
      </c>
      <c r="L180" s="22">
        <v>58</v>
      </c>
      <c r="M180">
        <f>d8_24_40_56[[#This Row],[56at]]-d8_24_40_56[[#This Row],[8at]]</f>
        <v>18</v>
      </c>
      <c r="N180">
        <f>VLOOKUP(d8_24_40_56[[#This Row],[8at]],indexLeaf,5)</f>
        <v>1</v>
      </c>
      <c r="O180">
        <f>M179-d8_24_40_56[[#This Row],[56less8]]</f>
        <v>-6</v>
      </c>
      <c r="P180" t="b">
        <f>d8_24_40_56[[#This Row],[24at]]-d8_24_40_56[[#This Row],[56at]]=1</f>
        <v>1</v>
      </c>
      <c r="Q180">
        <f>(d8_24_40_56[[#This Row],[8at]]-15)/2</f>
        <v>12</v>
      </c>
      <c r="R180">
        <f>(d8_24_40_56[[#This Row],[24at]]-18)/2</f>
        <v>20</v>
      </c>
      <c r="S180">
        <f>22+4-3*6+VLOOKUP(d8_24_40_56[[#This Row],[40at]], indexLeaf,6)*2+VLOOKUP(d8_24_40_56[[#This Row],[40at]], indexLeaf,7)</f>
        <v>21</v>
      </c>
      <c r="T180">
        <f>d8_24_40_56[[#This Row],[2d5ExcludeAbove]]-(1+d8_24_40_56[[#This Row],[24index]])</f>
        <v>0</v>
      </c>
      <c r="U180">
        <f>d8_24_40_56[[#This Row],[24index]]-d8_24_40_56[[#This Row],[8index]]</f>
        <v>8</v>
      </c>
      <c r="V180">
        <f>21-d8_24_40_56[[#This Row],[24index]]</f>
        <v>1</v>
      </c>
    </row>
    <row r="181" spans="1:22" x14ac:dyDescent="0.25">
      <c r="A181">
        <v>41</v>
      </c>
      <c r="B181">
        <f>(64-d8_24_40_56[[#This Row],[8at]] + 1)/2+1</f>
        <v>13</v>
      </c>
      <c r="C181">
        <f>VLOOKUP(d8_24_40_56[[#This Row],[8at]],indexLeaf,3)</f>
        <v>3</v>
      </c>
      <c r="D181" t="str">
        <f>DEC2BIN(d8_24_40_56[[#This Row],[8at]],6)</f>
        <v>101001</v>
      </c>
      <c r="E181">
        <v>42</v>
      </c>
      <c r="F181" t="str">
        <f>DEC2BIN(d8_24_40_56[[#This Row],[40at]],6)</f>
        <v>101010</v>
      </c>
      <c r="G181">
        <f>VLOOKUP(d8_24_40_56[[#This Row],[40at]],indexLeaf,4)</f>
        <v>1</v>
      </c>
      <c r="H181">
        <v>43</v>
      </c>
      <c r="I181">
        <f>64-2-d8_24_40_56[[#This Row],[8at]]</f>
        <v>21</v>
      </c>
      <c r="J181">
        <f>64-d8_24_40_56[[#This Row],[8at]] -3</f>
        <v>20</v>
      </c>
      <c r="K181">
        <f>64-d8_24_40_56[[#This Row],[56at]]</f>
        <v>21</v>
      </c>
      <c r="L181">
        <v>44</v>
      </c>
      <c r="M181">
        <f>d8_24_40_56[[#This Row],[56at]]-d8_24_40_56[[#This Row],[8at]]</f>
        <v>2</v>
      </c>
      <c r="N181">
        <f>VLOOKUP(d8_24_40_56[[#This Row],[8at]],indexLeaf,5)</f>
        <v>2</v>
      </c>
      <c r="O181">
        <f>M180-d8_24_40_56[[#This Row],[56less8]]</f>
        <v>16</v>
      </c>
      <c r="P181" t="b">
        <f>d8_24_40_56[[#This Row],[24at]]-d8_24_40_56[[#This Row],[56at]]=1</f>
        <v>1</v>
      </c>
      <c r="Q181">
        <f>(d8_24_40_56[[#This Row],[8at]]-15)/2</f>
        <v>13</v>
      </c>
      <c r="R181">
        <f>(d8_24_40_56[[#This Row],[24at]]-18)/2</f>
        <v>13</v>
      </c>
      <c r="S181">
        <f>22+4-3*6+VLOOKUP(d8_24_40_56[[#This Row],[40at]], indexLeaf,6)*2+VLOOKUP(d8_24_40_56[[#This Row],[40at]], indexLeaf,7)</f>
        <v>21</v>
      </c>
      <c r="T181">
        <f>d8_24_40_56[[#This Row],[2d5ExcludeAbove]]-(1+d8_24_40_56[[#This Row],[24index]])</f>
        <v>7</v>
      </c>
      <c r="U181">
        <f>d8_24_40_56[[#This Row],[24index]]-d8_24_40_56[[#This Row],[8index]]</f>
        <v>0</v>
      </c>
      <c r="V181">
        <f>21-d8_24_40_56[[#This Row],[24index]]</f>
        <v>8</v>
      </c>
    </row>
    <row r="182" spans="1:22" x14ac:dyDescent="0.25">
      <c r="A182">
        <v>41</v>
      </c>
      <c r="B182">
        <f>(64-d8_24_40_56[[#This Row],[8at]] + 1)/2+1</f>
        <v>13</v>
      </c>
      <c r="C182">
        <f>VLOOKUP(d8_24_40_56[[#This Row],[8at]],indexLeaf,3)</f>
        <v>3</v>
      </c>
      <c r="D182" t="str">
        <f>DEC2BIN(d8_24_40_56[[#This Row],[8at]],6)</f>
        <v>101001</v>
      </c>
      <c r="E182">
        <v>42</v>
      </c>
      <c r="F182" t="str">
        <f>DEC2BIN(d8_24_40_56[[#This Row],[40at]],6)</f>
        <v>101010</v>
      </c>
      <c r="G182">
        <f>VLOOKUP(d8_24_40_56[[#This Row],[40at]],indexLeaf,4)</f>
        <v>1</v>
      </c>
      <c r="H182">
        <v>45</v>
      </c>
      <c r="I182">
        <f>64-2-d8_24_40_56[[#This Row],[8at]]</f>
        <v>21</v>
      </c>
      <c r="J182">
        <f>64-d8_24_40_56[[#This Row],[8at]] -3</f>
        <v>20</v>
      </c>
      <c r="K182">
        <f>64-d8_24_40_56[[#This Row],[56at]]</f>
        <v>19</v>
      </c>
      <c r="L182">
        <v>46</v>
      </c>
      <c r="M182">
        <f>d8_24_40_56[[#This Row],[56at]]-d8_24_40_56[[#This Row],[8at]]</f>
        <v>4</v>
      </c>
      <c r="N182">
        <f>VLOOKUP(d8_24_40_56[[#This Row],[8at]],indexLeaf,5)</f>
        <v>2</v>
      </c>
      <c r="O182">
        <f>M181-d8_24_40_56[[#This Row],[56less8]]</f>
        <v>-2</v>
      </c>
      <c r="P182" t="b">
        <f>d8_24_40_56[[#This Row],[24at]]-d8_24_40_56[[#This Row],[56at]]=1</f>
        <v>1</v>
      </c>
      <c r="Q182">
        <f>(d8_24_40_56[[#This Row],[8at]]-15)/2</f>
        <v>13</v>
      </c>
      <c r="R182">
        <f>(d8_24_40_56[[#This Row],[24at]]-18)/2</f>
        <v>14</v>
      </c>
      <c r="S182">
        <f>22+4-3*6+VLOOKUP(d8_24_40_56[[#This Row],[40at]], indexLeaf,6)*2+VLOOKUP(d8_24_40_56[[#This Row],[40at]], indexLeaf,7)</f>
        <v>21</v>
      </c>
      <c r="T182">
        <f>d8_24_40_56[[#This Row],[2d5ExcludeAbove]]-(1+d8_24_40_56[[#This Row],[24index]])</f>
        <v>6</v>
      </c>
      <c r="U182">
        <f>d8_24_40_56[[#This Row],[24index]]-d8_24_40_56[[#This Row],[8index]]</f>
        <v>1</v>
      </c>
      <c r="V182">
        <f>21-d8_24_40_56[[#This Row],[24index]]</f>
        <v>7</v>
      </c>
    </row>
    <row r="183" spans="1:22" x14ac:dyDescent="0.25">
      <c r="A183">
        <v>41</v>
      </c>
      <c r="B183">
        <f>(64-d8_24_40_56[[#This Row],[8at]] + 1)/2+1</f>
        <v>13</v>
      </c>
      <c r="C183">
        <f>VLOOKUP(d8_24_40_56[[#This Row],[8at]],indexLeaf,3)</f>
        <v>3</v>
      </c>
      <c r="D183" t="str">
        <f>DEC2BIN(d8_24_40_56[[#This Row],[8at]],6)</f>
        <v>101001</v>
      </c>
      <c r="E183">
        <v>42</v>
      </c>
      <c r="F183" t="str">
        <f>DEC2BIN(d8_24_40_56[[#This Row],[40at]],6)</f>
        <v>101010</v>
      </c>
      <c r="G183">
        <f>VLOOKUP(d8_24_40_56[[#This Row],[40at]],indexLeaf,4)</f>
        <v>1</v>
      </c>
      <c r="H183">
        <v>47</v>
      </c>
      <c r="I183">
        <f>64-2-d8_24_40_56[[#This Row],[8at]]</f>
        <v>21</v>
      </c>
      <c r="J183">
        <f>64-d8_24_40_56[[#This Row],[8at]] -3</f>
        <v>20</v>
      </c>
      <c r="K183">
        <f>64-d8_24_40_56[[#This Row],[56at]]</f>
        <v>17</v>
      </c>
      <c r="L183">
        <v>48</v>
      </c>
      <c r="M183">
        <f>d8_24_40_56[[#This Row],[56at]]-d8_24_40_56[[#This Row],[8at]]</f>
        <v>6</v>
      </c>
      <c r="N183">
        <f>VLOOKUP(d8_24_40_56[[#This Row],[8at]],indexLeaf,5)</f>
        <v>2</v>
      </c>
      <c r="O183">
        <f>M182-d8_24_40_56[[#This Row],[56less8]]</f>
        <v>-2</v>
      </c>
      <c r="P183" t="b">
        <f>d8_24_40_56[[#This Row],[24at]]-d8_24_40_56[[#This Row],[56at]]=1</f>
        <v>1</v>
      </c>
      <c r="Q183">
        <f>(d8_24_40_56[[#This Row],[8at]]-15)/2</f>
        <v>13</v>
      </c>
      <c r="R183">
        <f>(d8_24_40_56[[#This Row],[24at]]-18)/2</f>
        <v>15</v>
      </c>
      <c r="S183">
        <f>22+4-3*6+VLOOKUP(d8_24_40_56[[#This Row],[40at]], indexLeaf,6)*2+VLOOKUP(d8_24_40_56[[#This Row],[40at]], indexLeaf,7)</f>
        <v>21</v>
      </c>
      <c r="T183">
        <f>d8_24_40_56[[#This Row],[2d5ExcludeAbove]]-(1+d8_24_40_56[[#This Row],[24index]])</f>
        <v>5</v>
      </c>
      <c r="U183">
        <f>d8_24_40_56[[#This Row],[24index]]-d8_24_40_56[[#This Row],[8index]]</f>
        <v>2</v>
      </c>
      <c r="V183">
        <f>21-d8_24_40_56[[#This Row],[24index]]</f>
        <v>6</v>
      </c>
    </row>
    <row r="184" spans="1:22" x14ac:dyDescent="0.25">
      <c r="A184">
        <v>41</v>
      </c>
      <c r="B184">
        <f>(64-d8_24_40_56[[#This Row],[8at]] + 1)/2+1</f>
        <v>13</v>
      </c>
      <c r="C184">
        <f>VLOOKUP(d8_24_40_56[[#This Row],[8at]],indexLeaf,3)</f>
        <v>3</v>
      </c>
      <c r="D184" t="str">
        <f>DEC2BIN(d8_24_40_56[[#This Row],[8at]],6)</f>
        <v>101001</v>
      </c>
      <c r="E184">
        <v>42</v>
      </c>
      <c r="F184" t="str">
        <f>DEC2BIN(d8_24_40_56[[#This Row],[40at]],6)</f>
        <v>101010</v>
      </c>
      <c r="G184">
        <f>VLOOKUP(d8_24_40_56[[#This Row],[40at]],indexLeaf,4)</f>
        <v>1</v>
      </c>
      <c r="H184">
        <v>49</v>
      </c>
      <c r="I184">
        <f>64-2-d8_24_40_56[[#This Row],[8at]]</f>
        <v>21</v>
      </c>
      <c r="J184">
        <f>64-d8_24_40_56[[#This Row],[8at]] -3</f>
        <v>20</v>
      </c>
      <c r="K184">
        <f>64-d8_24_40_56[[#This Row],[56at]]</f>
        <v>15</v>
      </c>
      <c r="L184">
        <v>50</v>
      </c>
      <c r="M184">
        <f>d8_24_40_56[[#This Row],[56at]]-d8_24_40_56[[#This Row],[8at]]</f>
        <v>8</v>
      </c>
      <c r="N184">
        <f>VLOOKUP(d8_24_40_56[[#This Row],[8at]],indexLeaf,5)</f>
        <v>2</v>
      </c>
      <c r="O184">
        <f>M183-d8_24_40_56[[#This Row],[56less8]]</f>
        <v>-2</v>
      </c>
      <c r="P184" t="b">
        <f>d8_24_40_56[[#This Row],[24at]]-d8_24_40_56[[#This Row],[56at]]=1</f>
        <v>1</v>
      </c>
      <c r="Q184">
        <f>(d8_24_40_56[[#This Row],[8at]]-15)/2</f>
        <v>13</v>
      </c>
      <c r="R184">
        <f>(d8_24_40_56[[#This Row],[24at]]-18)/2</f>
        <v>16</v>
      </c>
      <c r="S184">
        <f>22+4-3*6+VLOOKUP(d8_24_40_56[[#This Row],[40at]], indexLeaf,6)*2+VLOOKUP(d8_24_40_56[[#This Row],[40at]], indexLeaf,7)</f>
        <v>21</v>
      </c>
      <c r="T184">
        <f>d8_24_40_56[[#This Row],[2d5ExcludeAbove]]-(1+d8_24_40_56[[#This Row],[24index]])</f>
        <v>4</v>
      </c>
      <c r="U184">
        <f>d8_24_40_56[[#This Row],[24index]]-d8_24_40_56[[#This Row],[8index]]</f>
        <v>3</v>
      </c>
      <c r="V184">
        <f>21-d8_24_40_56[[#This Row],[24index]]</f>
        <v>5</v>
      </c>
    </row>
    <row r="185" spans="1:22" x14ac:dyDescent="0.25">
      <c r="A185">
        <v>41</v>
      </c>
      <c r="B185">
        <f>(64-d8_24_40_56[[#This Row],[8at]] + 1)/2+1</f>
        <v>13</v>
      </c>
      <c r="C185">
        <f>VLOOKUP(d8_24_40_56[[#This Row],[8at]],indexLeaf,3)</f>
        <v>3</v>
      </c>
      <c r="D185" t="str">
        <f>DEC2BIN(d8_24_40_56[[#This Row],[8at]],6)</f>
        <v>101001</v>
      </c>
      <c r="E185">
        <v>42</v>
      </c>
      <c r="F185" t="str">
        <f>DEC2BIN(d8_24_40_56[[#This Row],[40at]],6)</f>
        <v>101010</v>
      </c>
      <c r="G185">
        <f>VLOOKUP(d8_24_40_56[[#This Row],[40at]],indexLeaf,4)</f>
        <v>1</v>
      </c>
      <c r="H185" s="21">
        <v>51</v>
      </c>
      <c r="I185">
        <f>64-2-d8_24_40_56[[#This Row],[8at]]</f>
        <v>21</v>
      </c>
      <c r="J185">
        <f>64-d8_24_40_56[[#This Row],[8at]] -3</f>
        <v>20</v>
      </c>
      <c r="K185">
        <f>64-d8_24_40_56[[#This Row],[56at]]</f>
        <v>13</v>
      </c>
      <c r="L185">
        <v>52</v>
      </c>
      <c r="M185">
        <f>d8_24_40_56[[#This Row],[56at]]-d8_24_40_56[[#This Row],[8at]]</f>
        <v>10</v>
      </c>
      <c r="N185">
        <f>VLOOKUP(d8_24_40_56[[#This Row],[8at]],indexLeaf,5)</f>
        <v>2</v>
      </c>
      <c r="O185">
        <f>M184-d8_24_40_56[[#This Row],[56less8]]</f>
        <v>-2</v>
      </c>
      <c r="P185" t="b">
        <f>d8_24_40_56[[#This Row],[24at]]-d8_24_40_56[[#This Row],[56at]]=1</f>
        <v>1</v>
      </c>
      <c r="Q185">
        <f>(d8_24_40_56[[#This Row],[8at]]-15)/2</f>
        <v>13</v>
      </c>
      <c r="R185">
        <f>(d8_24_40_56[[#This Row],[24at]]-18)/2</f>
        <v>17</v>
      </c>
      <c r="S185">
        <f>22+4-3*6+VLOOKUP(d8_24_40_56[[#This Row],[40at]], indexLeaf,6)*2+VLOOKUP(d8_24_40_56[[#This Row],[40at]], indexLeaf,7)</f>
        <v>21</v>
      </c>
      <c r="T185">
        <f>d8_24_40_56[[#This Row],[2d5ExcludeAbove]]-(1+d8_24_40_56[[#This Row],[24index]])</f>
        <v>3</v>
      </c>
      <c r="U185">
        <f>d8_24_40_56[[#This Row],[24index]]-d8_24_40_56[[#This Row],[8index]]</f>
        <v>4</v>
      </c>
      <c r="V185">
        <f>21-d8_24_40_56[[#This Row],[24index]]</f>
        <v>4</v>
      </c>
    </row>
    <row r="186" spans="1:22" x14ac:dyDescent="0.25">
      <c r="A186">
        <v>43</v>
      </c>
      <c r="B186">
        <f>(64-d8_24_40_56[[#This Row],[8at]] + 1)/2+1</f>
        <v>12</v>
      </c>
      <c r="C186">
        <f>VLOOKUP(d8_24_40_56[[#This Row],[8at]],indexLeaf,3)</f>
        <v>4</v>
      </c>
      <c r="D186" t="str">
        <f>DEC2BIN(d8_24_40_56[[#This Row],[8at]],6)</f>
        <v>101011</v>
      </c>
      <c r="E186">
        <v>44</v>
      </c>
      <c r="F186" t="str">
        <f>DEC2BIN(d8_24_40_56[[#This Row],[40at]],6)</f>
        <v>101100</v>
      </c>
      <c r="G186">
        <f>VLOOKUP(d8_24_40_56[[#This Row],[40at]],indexLeaf,4)</f>
        <v>2</v>
      </c>
      <c r="H186">
        <v>45</v>
      </c>
      <c r="I186">
        <f>64-2-d8_24_40_56[[#This Row],[8at]]</f>
        <v>19</v>
      </c>
      <c r="J186">
        <f>64-d8_24_40_56[[#This Row],[8at]] -3</f>
        <v>18</v>
      </c>
      <c r="K186">
        <f>64-d8_24_40_56[[#This Row],[56at]]</f>
        <v>19</v>
      </c>
      <c r="L186">
        <v>46</v>
      </c>
      <c r="M186">
        <f>d8_24_40_56[[#This Row],[56at]]-d8_24_40_56[[#This Row],[8at]]</f>
        <v>2</v>
      </c>
      <c r="N186">
        <f>VLOOKUP(d8_24_40_56[[#This Row],[8at]],indexLeaf,5)</f>
        <v>1</v>
      </c>
      <c r="O186">
        <f>M185-d8_24_40_56[[#This Row],[56less8]]</f>
        <v>8</v>
      </c>
      <c r="P186" t="b">
        <f>d8_24_40_56[[#This Row],[24at]]-d8_24_40_56[[#This Row],[56at]]=1</f>
        <v>1</v>
      </c>
      <c r="Q186">
        <f>(d8_24_40_56[[#This Row],[8at]]-15)/2</f>
        <v>14</v>
      </c>
      <c r="R186">
        <f>(d8_24_40_56[[#This Row],[24at]]-18)/2</f>
        <v>14</v>
      </c>
      <c r="S186">
        <f>22+4-3*6+VLOOKUP(d8_24_40_56[[#This Row],[40at]], indexLeaf,6)*2+VLOOKUP(d8_24_40_56[[#This Row],[40at]], indexLeaf,7)</f>
        <v>21</v>
      </c>
      <c r="T186">
        <f>d8_24_40_56[[#This Row],[2d5ExcludeAbove]]-(1+d8_24_40_56[[#This Row],[24index]])</f>
        <v>6</v>
      </c>
      <c r="U186">
        <f>d8_24_40_56[[#This Row],[24index]]-d8_24_40_56[[#This Row],[8index]]</f>
        <v>0</v>
      </c>
      <c r="V186">
        <f>21-d8_24_40_56[[#This Row],[24index]]</f>
        <v>7</v>
      </c>
    </row>
    <row r="187" spans="1:22" x14ac:dyDescent="0.25">
      <c r="A187">
        <v>43</v>
      </c>
      <c r="B187">
        <f>(64-d8_24_40_56[[#This Row],[8at]] + 1)/2+1</f>
        <v>12</v>
      </c>
      <c r="C187">
        <f>VLOOKUP(d8_24_40_56[[#This Row],[8at]],indexLeaf,3)</f>
        <v>4</v>
      </c>
      <c r="D187" t="str">
        <f>DEC2BIN(d8_24_40_56[[#This Row],[8at]],6)</f>
        <v>101011</v>
      </c>
      <c r="E187">
        <v>44</v>
      </c>
      <c r="F187" t="str">
        <f>DEC2BIN(d8_24_40_56[[#This Row],[40at]],6)</f>
        <v>101100</v>
      </c>
      <c r="G187">
        <f>VLOOKUP(d8_24_40_56[[#This Row],[40at]],indexLeaf,4)</f>
        <v>2</v>
      </c>
      <c r="H187">
        <v>47</v>
      </c>
      <c r="I187">
        <f>64-2-d8_24_40_56[[#This Row],[8at]]</f>
        <v>19</v>
      </c>
      <c r="J187">
        <f>64-d8_24_40_56[[#This Row],[8at]] -3</f>
        <v>18</v>
      </c>
      <c r="K187">
        <f>64-d8_24_40_56[[#This Row],[56at]]</f>
        <v>17</v>
      </c>
      <c r="L187">
        <v>48</v>
      </c>
      <c r="M187">
        <f>d8_24_40_56[[#This Row],[56at]]-d8_24_40_56[[#This Row],[8at]]</f>
        <v>4</v>
      </c>
      <c r="N187">
        <f>VLOOKUP(d8_24_40_56[[#This Row],[8at]],indexLeaf,5)</f>
        <v>1</v>
      </c>
      <c r="O187">
        <f>M186-d8_24_40_56[[#This Row],[56less8]]</f>
        <v>-2</v>
      </c>
      <c r="P187" t="b">
        <f>d8_24_40_56[[#This Row],[24at]]-d8_24_40_56[[#This Row],[56at]]=1</f>
        <v>1</v>
      </c>
      <c r="Q187">
        <f>(d8_24_40_56[[#This Row],[8at]]-15)/2</f>
        <v>14</v>
      </c>
      <c r="R187">
        <f>(d8_24_40_56[[#This Row],[24at]]-18)/2</f>
        <v>15</v>
      </c>
      <c r="S187">
        <f>22+4-3*6+VLOOKUP(d8_24_40_56[[#This Row],[40at]], indexLeaf,6)*2+VLOOKUP(d8_24_40_56[[#This Row],[40at]], indexLeaf,7)</f>
        <v>21</v>
      </c>
      <c r="T187">
        <f>d8_24_40_56[[#This Row],[2d5ExcludeAbove]]-(1+d8_24_40_56[[#This Row],[24index]])</f>
        <v>5</v>
      </c>
      <c r="U187">
        <f>d8_24_40_56[[#This Row],[24index]]-d8_24_40_56[[#This Row],[8index]]</f>
        <v>1</v>
      </c>
      <c r="V187">
        <f>21-d8_24_40_56[[#This Row],[24index]]</f>
        <v>6</v>
      </c>
    </row>
    <row r="188" spans="1:22" x14ac:dyDescent="0.25">
      <c r="A188">
        <v>43</v>
      </c>
      <c r="B188">
        <f>(64-d8_24_40_56[[#This Row],[8at]] + 1)/2+1</f>
        <v>12</v>
      </c>
      <c r="C188">
        <f>VLOOKUP(d8_24_40_56[[#This Row],[8at]],indexLeaf,3)</f>
        <v>4</v>
      </c>
      <c r="D188" t="str">
        <f>DEC2BIN(d8_24_40_56[[#This Row],[8at]],6)</f>
        <v>101011</v>
      </c>
      <c r="E188">
        <v>44</v>
      </c>
      <c r="F188" t="str">
        <f>DEC2BIN(d8_24_40_56[[#This Row],[40at]],6)</f>
        <v>101100</v>
      </c>
      <c r="G188">
        <f>VLOOKUP(d8_24_40_56[[#This Row],[40at]],indexLeaf,4)</f>
        <v>2</v>
      </c>
      <c r="H188">
        <v>49</v>
      </c>
      <c r="I188">
        <f>64-2-d8_24_40_56[[#This Row],[8at]]</f>
        <v>19</v>
      </c>
      <c r="J188">
        <f>64-d8_24_40_56[[#This Row],[8at]] -3</f>
        <v>18</v>
      </c>
      <c r="K188">
        <f>64-d8_24_40_56[[#This Row],[56at]]</f>
        <v>15</v>
      </c>
      <c r="L188">
        <v>50</v>
      </c>
      <c r="M188">
        <f>d8_24_40_56[[#This Row],[56at]]-d8_24_40_56[[#This Row],[8at]]</f>
        <v>6</v>
      </c>
      <c r="N188">
        <f>VLOOKUP(d8_24_40_56[[#This Row],[8at]],indexLeaf,5)</f>
        <v>1</v>
      </c>
      <c r="O188">
        <f>M187-d8_24_40_56[[#This Row],[56less8]]</f>
        <v>-2</v>
      </c>
      <c r="P188" t="b">
        <f>d8_24_40_56[[#This Row],[24at]]-d8_24_40_56[[#This Row],[56at]]=1</f>
        <v>1</v>
      </c>
      <c r="Q188">
        <f>(d8_24_40_56[[#This Row],[8at]]-15)/2</f>
        <v>14</v>
      </c>
      <c r="R188">
        <f>(d8_24_40_56[[#This Row],[24at]]-18)/2</f>
        <v>16</v>
      </c>
      <c r="S188">
        <f>22+4-3*6+VLOOKUP(d8_24_40_56[[#This Row],[40at]], indexLeaf,6)*2+VLOOKUP(d8_24_40_56[[#This Row],[40at]], indexLeaf,7)</f>
        <v>21</v>
      </c>
      <c r="T188">
        <f>d8_24_40_56[[#This Row],[2d5ExcludeAbove]]-(1+d8_24_40_56[[#This Row],[24index]])</f>
        <v>4</v>
      </c>
      <c r="U188">
        <f>d8_24_40_56[[#This Row],[24index]]-d8_24_40_56[[#This Row],[8index]]</f>
        <v>2</v>
      </c>
      <c r="V188">
        <f>21-d8_24_40_56[[#This Row],[24index]]</f>
        <v>5</v>
      </c>
    </row>
    <row r="189" spans="1:22" x14ac:dyDescent="0.25">
      <c r="A189">
        <v>47</v>
      </c>
      <c r="B189">
        <f>(64-d8_24_40_56[[#This Row],[8at]] + 1)/2+1</f>
        <v>10</v>
      </c>
      <c r="C189">
        <f>VLOOKUP(d8_24_40_56[[#This Row],[8at]],indexLeaf,3)</f>
        <v>5</v>
      </c>
      <c r="D189" t="str">
        <f>DEC2BIN(d8_24_40_56[[#This Row],[8at]],6)</f>
        <v>101111</v>
      </c>
      <c r="E189">
        <v>48</v>
      </c>
      <c r="F189" t="str">
        <f>DEC2BIN(d8_24_40_56[[#This Row],[40at]],6)</f>
        <v>110000</v>
      </c>
      <c r="G189">
        <f>VLOOKUP(d8_24_40_56[[#This Row],[40at]],indexLeaf,4)</f>
        <v>4</v>
      </c>
      <c r="H189">
        <v>53</v>
      </c>
      <c r="I189">
        <f>64-2-d8_24_40_56[[#This Row],[8at]]</f>
        <v>15</v>
      </c>
      <c r="J189">
        <f>64-d8_24_40_56[[#This Row],[8at]] -3</f>
        <v>14</v>
      </c>
      <c r="K189">
        <f>64-d8_24_40_56[[#This Row],[56at]]</f>
        <v>11</v>
      </c>
      <c r="L189" s="22">
        <v>54</v>
      </c>
      <c r="M189">
        <f>d8_24_40_56[[#This Row],[56at]]-d8_24_40_56[[#This Row],[8at]]</f>
        <v>6</v>
      </c>
      <c r="N189">
        <f>VLOOKUP(d8_24_40_56[[#This Row],[8at]],indexLeaf,5)</f>
        <v>2</v>
      </c>
      <c r="O189">
        <f>M188-d8_24_40_56[[#This Row],[56less8]]</f>
        <v>0</v>
      </c>
      <c r="P189" t="b">
        <f>d8_24_40_56[[#This Row],[24at]]-d8_24_40_56[[#This Row],[56at]]=1</f>
        <v>1</v>
      </c>
      <c r="Q189">
        <f>(d8_24_40_56[[#This Row],[8at]]-15)/2</f>
        <v>16</v>
      </c>
      <c r="R189">
        <f>(d8_24_40_56[[#This Row],[24at]]-18)/2</f>
        <v>18</v>
      </c>
      <c r="S189">
        <f>22+4-3*6+VLOOKUP(d8_24_40_56[[#This Row],[40at]], indexLeaf,6)*2+VLOOKUP(d8_24_40_56[[#This Row],[40at]], indexLeaf,7)</f>
        <v>22</v>
      </c>
      <c r="T189">
        <f>d8_24_40_56[[#This Row],[2d5ExcludeAbove]]-(1+d8_24_40_56[[#This Row],[24index]])</f>
        <v>3</v>
      </c>
      <c r="U189">
        <f>d8_24_40_56[[#This Row],[24index]]-d8_24_40_56[[#This Row],[8index]]</f>
        <v>2</v>
      </c>
      <c r="V189">
        <f>21-d8_24_40_56[[#This Row],[24index]]</f>
        <v>3</v>
      </c>
    </row>
    <row r="190" spans="1:22" x14ac:dyDescent="0.25">
      <c r="A190">
        <v>51</v>
      </c>
      <c r="B190">
        <f>(64-d8_24_40_56[[#This Row],[8at]] + 1)/2+1</f>
        <v>8</v>
      </c>
      <c r="C190">
        <f>VLOOKUP(d8_24_40_56[[#This Row],[8at]],indexLeaf,3)</f>
        <v>4</v>
      </c>
      <c r="D190" t="str">
        <f>DEC2BIN(d8_24_40_56[[#This Row],[8at]],6)</f>
        <v>110011</v>
      </c>
      <c r="E190">
        <v>60</v>
      </c>
      <c r="F190" t="str">
        <f>DEC2BIN(d8_24_40_56[[#This Row],[40at]],6)</f>
        <v>111100</v>
      </c>
      <c r="G190">
        <f>VLOOKUP(d8_24_40_56[[#This Row],[40at]],indexLeaf,4)</f>
        <v>2</v>
      </c>
      <c r="H190" s="21">
        <v>59</v>
      </c>
      <c r="I190">
        <f>64-2-d8_24_40_56[[#This Row],[8at]]</f>
        <v>11</v>
      </c>
      <c r="J190" s="22">
        <f>64-d8_24_40_56[[#This Row],[8at]] -3</f>
        <v>10</v>
      </c>
      <c r="K190" s="22">
        <f>64-d8_24_40_56[[#This Row],[56at]]</f>
        <v>5</v>
      </c>
      <c r="L190">
        <v>52</v>
      </c>
      <c r="M190" s="22">
        <f>d8_24_40_56[[#This Row],[56at]]-d8_24_40_56[[#This Row],[8at]]</f>
        <v>8</v>
      </c>
      <c r="N190" s="22">
        <f>VLOOKUP(d8_24_40_56[[#This Row],[8at]],indexLeaf,5)</f>
        <v>1</v>
      </c>
      <c r="O190" s="22">
        <f>M189-d8_24_40_56[[#This Row],[56less8]]</f>
        <v>-2</v>
      </c>
      <c r="P190" t="b">
        <f>d8_24_40_56[[#This Row],[24at]]-d8_24_40_56[[#This Row],[56at]]=1</f>
        <v>0</v>
      </c>
      <c r="Q190">
        <f>(d8_24_40_56[[#This Row],[8at]]-15)/2</f>
        <v>18</v>
      </c>
      <c r="R190">
        <f>(d8_24_40_56[[#This Row],[24at]]-18)/2</f>
        <v>17</v>
      </c>
      <c r="S190">
        <f>22+4-3*6+VLOOKUP(d8_24_40_56[[#This Row],[40at]], indexLeaf,6)*2+VLOOKUP(d8_24_40_56[[#This Row],[40at]], indexLeaf,7)</f>
        <v>22</v>
      </c>
      <c r="T190">
        <f>d8_24_40_56[[#This Row],[2d5ExcludeAbove]]-(1+d8_24_40_56[[#This Row],[24index]])</f>
        <v>4</v>
      </c>
      <c r="U190">
        <f>d8_24_40_56[[#This Row],[24index]]-d8_24_40_56[[#This Row],[8index]]</f>
        <v>-1</v>
      </c>
      <c r="V190">
        <f>21-d8_24_40_56[[#This Row],[24index]]</f>
        <v>4</v>
      </c>
    </row>
    <row r="191" spans="1:22" x14ac:dyDescent="0.25">
      <c r="A191">
        <v>43</v>
      </c>
      <c r="B191">
        <f>(64-d8_24_40_56[[#This Row],[8at]] + 1)/2+1</f>
        <v>12</v>
      </c>
      <c r="C191">
        <f>VLOOKUP(d8_24_40_56[[#This Row],[8at]],indexLeaf,3)</f>
        <v>4</v>
      </c>
      <c r="D191" t="str">
        <f>DEC2BIN(d8_24_40_56[[#This Row],[8at]],6)</f>
        <v>101011</v>
      </c>
      <c r="E191">
        <v>44</v>
      </c>
      <c r="F191" t="str">
        <f>DEC2BIN(d8_24_40_56[[#This Row],[40at]],6)</f>
        <v>101100</v>
      </c>
      <c r="G191">
        <f>VLOOKUP(d8_24_40_56[[#This Row],[40at]],indexLeaf,4)</f>
        <v>2</v>
      </c>
      <c r="H191" s="21">
        <v>57</v>
      </c>
      <c r="I191">
        <f>64-2-d8_24_40_56[[#This Row],[8at]]</f>
        <v>19</v>
      </c>
      <c r="J191">
        <f>64-d8_24_40_56[[#This Row],[8at]] -3</f>
        <v>18</v>
      </c>
      <c r="K191">
        <f>64-d8_24_40_56[[#This Row],[56at]]</f>
        <v>7</v>
      </c>
      <c r="L191">
        <v>58</v>
      </c>
      <c r="M191">
        <f>d8_24_40_56[[#This Row],[56at]]-d8_24_40_56[[#This Row],[8at]]</f>
        <v>14</v>
      </c>
      <c r="N191">
        <f>VLOOKUP(d8_24_40_56[[#This Row],[8at]],indexLeaf,5)</f>
        <v>1</v>
      </c>
      <c r="O191">
        <f>M190-d8_24_40_56[[#This Row],[56less8]]</f>
        <v>-6</v>
      </c>
      <c r="P191" t="b">
        <f>d8_24_40_56[[#This Row],[24at]]-d8_24_40_56[[#This Row],[56at]]=1</f>
        <v>1</v>
      </c>
      <c r="Q191">
        <f>(d8_24_40_56[[#This Row],[8at]]-15)/2</f>
        <v>14</v>
      </c>
      <c r="R191">
        <f>(d8_24_40_56[[#This Row],[24at]]-18)/2</f>
        <v>20</v>
      </c>
      <c r="S191">
        <f>22+4-3*6+VLOOKUP(d8_24_40_56[[#This Row],[40at]], indexLeaf,6)*2+VLOOKUP(d8_24_40_56[[#This Row],[40at]], indexLeaf,7)</f>
        <v>21</v>
      </c>
      <c r="T191">
        <f>d8_24_40_56[[#This Row],[2d5ExcludeAbove]]-(1+d8_24_40_56[[#This Row],[24index]])</f>
        <v>0</v>
      </c>
      <c r="U191">
        <f>d8_24_40_56[[#This Row],[24index]]-d8_24_40_56[[#This Row],[8index]]</f>
        <v>6</v>
      </c>
      <c r="V191">
        <f>21-d8_24_40_56[[#This Row],[24index]]</f>
        <v>1</v>
      </c>
    </row>
    <row r="192" spans="1:22" x14ac:dyDescent="0.25">
      <c r="A192">
        <v>47</v>
      </c>
      <c r="B192">
        <f>(64-d8_24_40_56[[#This Row],[8at]] + 1)/2+1</f>
        <v>10</v>
      </c>
      <c r="C192">
        <f>VLOOKUP(d8_24_40_56[[#This Row],[8at]],indexLeaf,3)</f>
        <v>5</v>
      </c>
      <c r="D192" t="str">
        <f>DEC2BIN(d8_24_40_56[[#This Row],[8at]],6)</f>
        <v>101111</v>
      </c>
      <c r="E192">
        <v>48</v>
      </c>
      <c r="F192" t="str">
        <f>DEC2BIN(d8_24_40_56[[#This Row],[40at]],6)</f>
        <v>110000</v>
      </c>
      <c r="G192">
        <f>VLOOKUP(d8_24_40_56[[#This Row],[40at]],indexLeaf,4)</f>
        <v>4</v>
      </c>
      <c r="H192" s="21">
        <v>57</v>
      </c>
      <c r="I192">
        <f>64-2-d8_24_40_56[[#This Row],[8at]]</f>
        <v>15</v>
      </c>
      <c r="J192">
        <f>64-d8_24_40_56[[#This Row],[8at]] -3</f>
        <v>14</v>
      </c>
      <c r="K192">
        <f>64-d8_24_40_56[[#This Row],[56at]]</f>
        <v>7</v>
      </c>
      <c r="L192" s="22">
        <v>58</v>
      </c>
      <c r="M192">
        <f>d8_24_40_56[[#This Row],[56at]]-d8_24_40_56[[#This Row],[8at]]</f>
        <v>10</v>
      </c>
      <c r="N192">
        <f>VLOOKUP(d8_24_40_56[[#This Row],[8at]],indexLeaf,5)</f>
        <v>2</v>
      </c>
      <c r="O192">
        <f>M191-d8_24_40_56[[#This Row],[56less8]]</f>
        <v>4</v>
      </c>
      <c r="P192" t="b">
        <f>d8_24_40_56[[#This Row],[24at]]-d8_24_40_56[[#This Row],[56at]]=1</f>
        <v>1</v>
      </c>
      <c r="Q192">
        <f>(d8_24_40_56[[#This Row],[8at]]-15)/2</f>
        <v>16</v>
      </c>
      <c r="R192">
        <f>(d8_24_40_56[[#This Row],[24at]]-18)/2</f>
        <v>20</v>
      </c>
      <c r="S192">
        <f>22+4-3*6+VLOOKUP(d8_24_40_56[[#This Row],[40at]], indexLeaf,6)*2+VLOOKUP(d8_24_40_56[[#This Row],[40at]], indexLeaf,7)</f>
        <v>22</v>
      </c>
      <c r="T192">
        <f>d8_24_40_56[[#This Row],[2d5ExcludeAbove]]-(1+d8_24_40_56[[#This Row],[24index]])</f>
        <v>1</v>
      </c>
      <c r="U192">
        <f>d8_24_40_56[[#This Row],[24index]]-d8_24_40_56[[#This Row],[8index]]</f>
        <v>4</v>
      </c>
      <c r="V192">
        <f>21-d8_24_40_56[[#This Row],[24index]]</f>
        <v>1</v>
      </c>
    </row>
    <row r="193" spans="1:22" x14ac:dyDescent="0.25">
      <c r="A193">
        <v>45</v>
      </c>
      <c r="B193">
        <f>(64-d8_24_40_56[[#This Row],[8at]] + 1)/2+1</f>
        <v>11</v>
      </c>
      <c r="C193">
        <f>VLOOKUP(d8_24_40_56[[#This Row],[8at]],indexLeaf,3)</f>
        <v>4</v>
      </c>
      <c r="D193" t="str">
        <f>DEC2BIN(d8_24_40_56[[#This Row],[8at]],6)</f>
        <v>101101</v>
      </c>
      <c r="E193">
        <v>46</v>
      </c>
      <c r="F193" t="str">
        <f>DEC2BIN(d8_24_40_56[[#This Row],[40at]],6)</f>
        <v>101110</v>
      </c>
      <c r="G193">
        <f>VLOOKUP(d8_24_40_56[[#This Row],[40at]],indexLeaf,4)</f>
        <v>1</v>
      </c>
      <c r="H193">
        <v>47</v>
      </c>
      <c r="I193">
        <f>64-2-d8_24_40_56[[#This Row],[8at]]</f>
        <v>17</v>
      </c>
      <c r="J193">
        <f>64-d8_24_40_56[[#This Row],[8at]] -3</f>
        <v>16</v>
      </c>
      <c r="K193">
        <f>64-d8_24_40_56[[#This Row],[56at]]</f>
        <v>17</v>
      </c>
      <c r="L193">
        <v>48</v>
      </c>
      <c r="M193">
        <f>d8_24_40_56[[#This Row],[56at]]-d8_24_40_56[[#This Row],[8at]]</f>
        <v>2</v>
      </c>
      <c r="N193">
        <f>VLOOKUP(d8_24_40_56[[#This Row],[8at]],indexLeaf,5)</f>
        <v>2</v>
      </c>
      <c r="O193">
        <f>M192-d8_24_40_56[[#This Row],[56less8]]</f>
        <v>8</v>
      </c>
      <c r="P193" t="b">
        <f>d8_24_40_56[[#This Row],[24at]]-d8_24_40_56[[#This Row],[56at]]=1</f>
        <v>1</v>
      </c>
      <c r="Q193">
        <f>(d8_24_40_56[[#This Row],[8at]]-15)/2</f>
        <v>15</v>
      </c>
      <c r="R193">
        <f>(d8_24_40_56[[#This Row],[24at]]-18)/2</f>
        <v>15</v>
      </c>
      <c r="S193">
        <f>22+4-3*6+VLOOKUP(d8_24_40_56[[#This Row],[40at]], indexLeaf,6)*2+VLOOKUP(d8_24_40_56[[#This Row],[40at]], indexLeaf,7)</f>
        <v>21</v>
      </c>
      <c r="T193">
        <f>d8_24_40_56[[#This Row],[2d5ExcludeAbove]]-(1+d8_24_40_56[[#This Row],[24index]])</f>
        <v>5</v>
      </c>
      <c r="U193">
        <f>d8_24_40_56[[#This Row],[24index]]-d8_24_40_56[[#This Row],[8index]]</f>
        <v>0</v>
      </c>
      <c r="V193">
        <f>21-d8_24_40_56[[#This Row],[24index]]</f>
        <v>6</v>
      </c>
    </row>
    <row r="194" spans="1:22" x14ac:dyDescent="0.25">
      <c r="A194">
        <v>45</v>
      </c>
      <c r="B194">
        <f>(64-d8_24_40_56[[#This Row],[8at]] + 1)/2+1</f>
        <v>11</v>
      </c>
      <c r="C194">
        <f>VLOOKUP(d8_24_40_56[[#This Row],[8at]],indexLeaf,3)</f>
        <v>4</v>
      </c>
      <c r="D194" t="str">
        <f>DEC2BIN(d8_24_40_56[[#This Row],[8at]],6)</f>
        <v>101101</v>
      </c>
      <c r="E194">
        <v>46</v>
      </c>
      <c r="F194" t="str">
        <f>DEC2BIN(d8_24_40_56[[#This Row],[40at]],6)</f>
        <v>101110</v>
      </c>
      <c r="G194">
        <f>VLOOKUP(d8_24_40_56[[#This Row],[40at]],indexLeaf,4)</f>
        <v>1</v>
      </c>
      <c r="H194">
        <v>49</v>
      </c>
      <c r="I194">
        <f>64-2-d8_24_40_56[[#This Row],[8at]]</f>
        <v>17</v>
      </c>
      <c r="J194">
        <f>64-d8_24_40_56[[#This Row],[8at]] -3</f>
        <v>16</v>
      </c>
      <c r="K194">
        <f>64-d8_24_40_56[[#This Row],[56at]]</f>
        <v>15</v>
      </c>
      <c r="L194">
        <v>50</v>
      </c>
      <c r="M194">
        <f>d8_24_40_56[[#This Row],[56at]]-d8_24_40_56[[#This Row],[8at]]</f>
        <v>4</v>
      </c>
      <c r="N194">
        <f>VLOOKUP(d8_24_40_56[[#This Row],[8at]],indexLeaf,5)</f>
        <v>2</v>
      </c>
      <c r="O194">
        <f>M193-d8_24_40_56[[#This Row],[56less8]]</f>
        <v>-2</v>
      </c>
      <c r="P194" t="b">
        <f>d8_24_40_56[[#This Row],[24at]]-d8_24_40_56[[#This Row],[56at]]=1</f>
        <v>1</v>
      </c>
      <c r="Q194">
        <f>(d8_24_40_56[[#This Row],[8at]]-15)/2</f>
        <v>15</v>
      </c>
      <c r="R194">
        <f>(d8_24_40_56[[#This Row],[24at]]-18)/2</f>
        <v>16</v>
      </c>
      <c r="S194">
        <f>22+4-3*6+VLOOKUP(d8_24_40_56[[#This Row],[40at]], indexLeaf,6)*2+VLOOKUP(d8_24_40_56[[#This Row],[40at]], indexLeaf,7)</f>
        <v>21</v>
      </c>
      <c r="T194">
        <f>d8_24_40_56[[#This Row],[2d5ExcludeAbove]]-(1+d8_24_40_56[[#This Row],[24index]])</f>
        <v>4</v>
      </c>
      <c r="U194">
        <f>d8_24_40_56[[#This Row],[24index]]-d8_24_40_56[[#This Row],[8index]]</f>
        <v>1</v>
      </c>
      <c r="V194">
        <f>21-d8_24_40_56[[#This Row],[24index]]</f>
        <v>5</v>
      </c>
    </row>
    <row r="195" spans="1:22" x14ac:dyDescent="0.25">
      <c r="A195">
        <v>45</v>
      </c>
      <c r="B195">
        <f>(64-d8_24_40_56[[#This Row],[8at]] + 1)/2+1</f>
        <v>11</v>
      </c>
      <c r="C195">
        <f>VLOOKUP(d8_24_40_56[[#This Row],[8at]],indexLeaf,3)</f>
        <v>4</v>
      </c>
      <c r="D195" t="str">
        <f>DEC2BIN(d8_24_40_56[[#This Row],[8at]],6)</f>
        <v>101101</v>
      </c>
      <c r="E195">
        <v>46</v>
      </c>
      <c r="F195" t="str">
        <f>DEC2BIN(d8_24_40_56[[#This Row],[40at]],6)</f>
        <v>101110</v>
      </c>
      <c r="G195">
        <f>VLOOKUP(d8_24_40_56[[#This Row],[40at]],indexLeaf,4)</f>
        <v>1</v>
      </c>
      <c r="H195">
        <v>51</v>
      </c>
      <c r="I195">
        <f>64-2-d8_24_40_56[[#This Row],[8at]]</f>
        <v>17</v>
      </c>
      <c r="J195">
        <f>64-d8_24_40_56[[#This Row],[8at]] -3</f>
        <v>16</v>
      </c>
      <c r="K195">
        <f>64-d8_24_40_56[[#This Row],[56at]]</f>
        <v>13</v>
      </c>
      <c r="L195">
        <v>52</v>
      </c>
      <c r="M195">
        <f>d8_24_40_56[[#This Row],[56at]]-d8_24_40_56[[#This Row],[8at]]</f>
        <v>6</v>
      </c>
      <c r="N195">
        <f>VLOOKUP(d8_24_40_56[[#This Row],[8at]],indexLeaf,5)</f>
        <v>2</v>
      </c>
      <c r="O195">
        <f>M194-d8_24_40_56[[#This Row],[56less8]]</f>
        <v>-2</v>
      </c>
      <c r="P195" t="b">
        <f>d8_24_40_56[[#This Row],[24at]]-d8_24_40_56[[#This Row],[56at]]=1</f>
        <v>1</v>
      </c>
      <c r="Q195">
        <f>(d8_24_40_56[[#This Row],[8at]]-15)/2</f>
        <v>15</v>
      </c>
      <c r="R195">
        <f>(d8_24_40_56[[#This Row],[24at]]-18)/2</f>
        <v>17</v>
      </c>
      <c r="S195">
        <f>22+4-3*6+VLOOKUP(d8_24_40_56[[#This Row],[40at]], indexLeaf,6)*2+VLOOKUP(d8_24_40_56[[#This Row],[40at]], indexLeaf,7)</f>
        <v>21</v>
      </c>
      <c r="T195">
        <f>d8_24_40_56[[#This Row],[2d5ExcludeAbove]]-(1+d8_24_40_56[[#This Row],[24index]])</f>
        <v>3</v>
      </c>
      <c r="U195">
        <f>d8_24_40_56[[#This Row],[24index]]-d8_24_40_56[[#This Row],[8index]]</f>
        <v>2</v>
      </c>
      <c r="V195">
        <f>21-d8_24_40_56[[#This Row],[24index]]</f>
        <v>4</v>
      </c>
    </row>
    <row r="196" spans="1:22" x14ac:dyDescent="0.25">
      <c r="A196">
        <v>45</v>
      </c>
      <c r="B196">
        <f>(64-d8_24_40_56[[#This Row],[8at]] + 1)/2+1</f>
        <v>11</v>
      </c>
      <c r="C196">
        <f>VLOOKUP(d8_24_40_56[[#This Row],[8at]],indexLeaf,3)</f>
        <v>4</v>
      </c>
      <c r="D196" t="str">
        <f>DEC2BIN(d8_24_40_56[[#This Row],[8at]],6)</f>
        <v>101101</v>
      </c>
      <c r="E196">
        <v>46</v>
      </c>
      <c r="F196" t="str">
        <f>DEC2BIN(d8_24_40_56[[#This Row],[40at]],6)</f>
        <v>101110</v>
      </c>
      <c r="G196">
        <f>VLOOKUP(d8_24_40_56[[#This Row],[40at]],indexLeaf,4)</f>
        <v>1</v>
      </c>
      <c r="H196" s="21">
        <v>53</v>
      </c>
      <c r="I196">
        <f>64-2-d8_24_40_56[[#This Row],[8at]]</f>
        <v>17</v>
      </c>
      <c r="J196">
        <f>64-d8_24_40_56[[#This Row],[8at]] -3</f>
        <v>16</v>
      </c>
      <c r="K196">
        <f>64-d8_24_40_56[[#This Row],[56at]]</f>
        <v>11</v>
      </c>
      <c r="L196">
        <v>54</v>
      </c>
      <c r="M196">
        <f>d8_24_40_56[[#This Row],[56at]]-d8_24_40_56[[#This Row],[8at]]</f>
        <v>8</v>
      </c>
      <c r="N196">
        <f>VLOOKUP(d8_24_40_56[[#This Row],[8at]],indexLeaf,5)</f>
        <v>2</v>
      </c>
      <c r="O196">
        <f>M195-d8_24_40_56[[#This Row],[56less8]]</f>
        <v>-2</v>
      </c>
      <c r="P196" t="b">
        <f>d8_24_40_56[[#This Row],[24at]]-d8_24_40_56[[#This Row],[56at]]=1</f>
        <v>1</v>
      </c>
      <c r="Q196">
        <f>(d8_24_40_56[[#This Row],[8at]]-15)/2</f>
        <v>15</v>
      </c>
      <c r="R196">
        <f>(d8_24_40_56[[#This Row],[24at]]-18)/2</f>
        <v>18</v>
      </c>
      <c r="S196">
        <f>22+4-3*6+VLOOKUP(d8_24_40_56[[#This Row],[40at]], indexLeaf,6)*2+VLOOKUP(d8_24_40_56[[#This Row],[40at]], indexLeaf,7)</f>
        <v>21</v>
      </c>
      <c r="T196">
        <f>d8_24_40_56[[#This Row],[2d5ExcludeAbove]]-(1+d8_24_40_56[[#This Row],[24index]])</f>
        <v>2</v>
      </c>
      <c r="U196">
        <f>d8_24_40_56[[#This Row],[24index]]-d8_24_40_56[[#This Row],[8index]]</f>
        <v>3</v>
      </c>
      <c r="V196">
        <f>21-d8_24_40_56[[#This Row],[24index]]</f>
        <v>3</v>
      </c>
    </row>
    <row r="197" spans="1:22" x14ac:dyDescent="0.25">
      <c r="A197">
        <v>47</v>
      </c>
      <c r="B197">
        <f>(64-d8_24_40_56[[#This Row],[8at]] + 1)/2+1</f>
        <v>10</v>
      </c>
      <c r="C197">
        <f>VLOOKUP(d8_24_40_56[[#This Row],[8at]],indexLeaf,3)</f>
        <v>5</v>
      </c>
      <c r="D197" t="str">
        <f>DEC2BIN(d8_24_40_56[[#This Row],[8at]],6)</f>
        <v>101111</v>
      </c>
      <c r="E197">
        <v>48</v>
      </c>
      <c r="F197" t="str">
        <f>DEC2BIN(d8_24_40_56[[#This Row],[40at]],6)</f>
        <v>110000</v>
      </c>
      <c r="G197">
        <f>VLOOKUP(d8_24_40_56[[#This Row],[40at]],indexLeaf,4)</f>
        <v>4</v>
      </c>
      <c r="H197">
        <v>49</v>
      </c>
      <c r="I197">
        <f>64-2-d8_24_40_56[[#This Row],[8at]]</f>
        <v>15</v>
      </c>
      <c r="J197">
        <f>64-d8_24_40_56[[#This Row],[8at]] -3</f>
        <v>14</v>
      </c>
      <c r="K197">
        <f>64-d8_24_40_56[[#This Row],[56at]]</f>
        <v>15</v>
      </c>
      <c r="L197">
        <v>50</v>
      </c>
      <c r="M197">
        <f>d8_24_40_56[[#This Row],[56at]]-d8_24_40_56[[#This Row],[8at]]</f>
        <v>2</v>
      </c>
      <c r="N197">
        <f>VLOOKUP(d8_24_40_56[[#This Row],[8at]],indexLeaf,5)</f>
        <v>2</v>
      </c>
      <c r="O197">
        <f>M196-d8_24_40_56[[#This Row],[56less8]]</f>
        <v>6</v>
      </c>
      <c r="P197" t="b">
        <f>d8_24_40_56[[#This Row],[24at]]-d8_24_40_56[[#This Row],[56at]]=1</f>
        <v>1</v>
      </c>
      <c r="Q197">
        <f>(d8_24_40_56[[#This Row],[8at]]-15)/2</f>
        <v>16</v>
      </c>
      <c r="R197">
        <f>(d8_24_40_56[[#This Row],[24at]]-18)/2</f>
        <v>16</v>
      </c>
      <c r="S197">
        <f>22+4-3*6+VLOOKUP(d8_24_40_56[[#This Row],[40at]], indexLeaf,6)*2+VLOOKUP(d8_24_40_56[[#This Row],[40at]], indexLeaf,7)</f>
        <v>22</v>
      </c>
      <c r="T197">
        <f>d8_24_40_56[[#This Row],[2d5ExcludeAbove]]-(1+d8_24_40_56[[#This Row],[24index]])</f>
        <v>5</v>
      </c>
      <c r="U197">
        <f>d8_24_40_56[[#This Row],[24index]]-d8_24_40_56[[#This Row],[8index]]</f>
        <v>0</v>
      </c>
      <c r="V197">
        <f>21-d8_24_40_56[[#This Row],[24index]]</f>
        <v>5</v>
      </c>
    </row>
    <row r="198" spans="1:22" x14ac:dyDescent="0.25">
      <c r="A198">
        <v>47</v>
      </c>
      <c r="B198">
        <f>(64-d8_24_40_56[[#This Row],[8at]] + 1)/2+1</f>
        <v>10</v>
      </c>
      <c r="C198">
        <f>VLOOKUP(d8_24_40_56[[#This Row],[8at]],indexLeaf,3)</f>
        <v>5</v>
      </c>
      <c r="D198" t="str">
        <f>DEC2BIN(d8_24_40_56[[#This Row],[8at]],6)</f>
        <v>101111</v>
      </c>
      <c r="E198">
        <v>48</v>
      </c>
      <c r="F198" t="str">
        <f>DEC2BIN(d8_24_40_56[[#This Row],[40at]],6)</f>
        <v>110000</v>
      </c>
      <c r="G198">
        <f>VLOOKUP(d8_24_40_56[[#This Row],[40at]],indexLeaf,4)</f>
        <v>4</v>
      </c>
      <c r="H198">
        <v>51</v>
      </c>
      <c r="I198">
        <f>64-2-d8_24_40_56[[#This Row],[8at]]</f>
        <v>15</v>
      </c>
      <c r="J198">
        <f>64-d8_24_40_56[[#This Row],[8at]] -3</f>
        <v>14</v>
      </c>
      <c r="K198">
        <f>64-d8_24_40_56[[#This Row],[56at]]</f>
        <v>13</v>
      </c>
      <c r="L198">
        <v>52</v>
      </c>
      <c r="M198">
        <f>d8_24_40_56[[#This Row],[56at]]-d8_24_40_56[[#This Row],[8at]]</f>
        <v>4</v>
      </c>
      <c r="N198">
        <f>VLOOKUP(d8_24_40_56[[#This Row],[8at]],indexLeaf,5)</f>
        <v>2</v>
      </c>
      <c r="O198">
        <f>M197-d8_24_40_56[[#This Row],[56less8]]</f>
        <v>-2</v>
      </c>
      <c r="P198" t="b">
        <f>d8_24_40_56[[#This Row],[24at]]-d8_24_40_56[[#This Row],[56at]]=1</f>
        <v>1</v>
      </c>
      <c r="Q198">
        <f>(d8_24_40_56[[#This Row],[8at]]-15)/2</f>
        <v>16</v>
      </c>
      <c r="R198">
        <f>(d8_24_40_56[[#This Row],[24at]]-18)/2</f>
        <v>17</v>
      </c>
      <c r="S198">
        <f>22+4-3*6+VLOOKUP(d8_24_40_56[[#This Row],[40at]], indexLeaf,6)*2+VLOOKUP(d8_24_40_56[[#This Row],[40at]], indexLeaf,7)</f>
        <v>22</v>
      </c>
      <c r="T198">
        <f>d8_24_40_56[[#This Row],[2d5ExcludeAbove]]-(1+d8_24_40_56[[#This Row],[24index]])</f>
        <v>4</v>
      </c>
      <c r="U198">
        <f>d8_24_40_56[[#This Row],[24index]]-d8_24_40_56[[#This Row],[8index]]</f>
        <v>1</v>
      </c>
      <c r="V198">
        <f>21-d8_24_40_56[[#This Row],[24index]]</f>
        <v>4</v>
      </c>
    </row>
    <row r="199" spans="1:22" x14ac:dyDescent="0.25">
      <c r="A199">
        <v>53</v>
      </c>
      <c r="B199">
        <f>(64-d8_24_40_56[[#This Row],[8at]] + 1)/2+1</f>
        <v>7</v>
      </c>
      <c r="C199">
        <f>VLOOKUP(d8_24_40_56[[#This Row],[8at]],indexLeaf,3)</f>
        <v>4</v>
      </c>
      <c r="D199" t="str">
        <f>DEC2BIN(d8_24_40_56[[#This Row],[8at]],6)</f>
        <v>110101</v>
      </c>
      <c r="E199">
        <v>58</v>
      </c>
      <c r="F199" t="str">
        <f>DEC2BIN(d8_24_40_56[[#This Row],[40at]],6)</f>
        <v>111010</v>
      </c>
      <c r="G199">
        <f>VLOOKUP(d8_24_40_56[[#This Row],[40at]],indexLeaf,4)</f>
        <v>1</v>
      </c>
      <c r="H199">
        <v>57</v>
      </c>
      <c r="I199">
        <f>64-2-d8_24_40_56[[#This Row],[8at]]</f>
        <v>9</v>
      </c>
      <c r="J199" s="21">
        <f>64-d8_24_40_56[[#This Row],[8at]] -3</f>
        <v>8</v>
      </c>
      <c r="K199" s="21">
        <f>64-d8_24_40_56[[#This Row],[56at]]</f>
        <v>7</v>
      </c>
      <c r="L199">
        <v>54</v>
      </c>
      <c r="M199" s="21">
        <f>d8_24_40_56[[#This Row],[56at]]-d8_24_40_56[[#This Row],[8at]]</f>
        <v>4</v>
      </c>
      <c r="N199" s="21">
        <f>VLOOKUP(d8_24_40_56[[#This Row],[8at]],indexLeaf,5)</f>
        <v>2</v>
      </c>
      <c r="O199" s="21">
        <f>M198-d8_24_40_56[[#This Row],[56less8]]</f>
        <v>0</v>
      </c>
      <c r="P199" t="b">
        <f>d8_24_40_56[[#This Row],[24at]]-d8_24_40_56[[#This Row],[56at]]=1</f>
        <v>0</v>
      </c>
      <c r="Q199">
        <f>(d8_24_40_56[[#This Row],[8at]]-15)/2</f>
        <v>19</v>
      </c>
      <c r="R199">
        <f>(d8_24_40_56[[#This Row],[24at]]-18)/2</f>
        <v>18</v>
      </c>
      <c r="S199">
        <f>22+4-3*6+VLOOKUP(d8_24_40_56[[#This Row],[40at]], indexLeaf,6)*2+VLOOKUP(d8_24_40_56[[#This Row],[40at]], indexLeaf,7)</f>
        <v>22</v>
      </c>
      <c r="T199">
        <f>d8_24_40_56[[#This Row],[2d5ExcludeAbove]]-(1+d8_24_40_56[[#This Row],[24index]])</f>
        <v>3</v>
      </c>
      <c r="U199">
        <f>d8_24_40_56[[#This Row],[24index]]-d8_24_40_56[[#This Row],[8index]]</f>
        <v>-1</v>
      </c>
      <c r="V199">
        <f>21-d8_24_40_56[[#This Row],[24index]]</f>
        <v>3</v>
      </c>
    </row>
    <row r="200" spans="1:22" x14ac:dyDescent="0.25">
      <c r="A200">
        <v>53</v>
      </c>
      <c r="B200">
        <f>(64-d8_24_40_56[[#This Row],[8at]] + 1)/2+1</f>
        <v>7</v>
      </c>
      <c r="C200">
        <f>VLOOKUP(d8_24_40_56[[#This Row],[8at]],indexLeaf,3)</f>
        <v>4</v>
      </c>
      <c r="D200" t="str">
        <f>DEC2BIN(d8_24_40_56[[#This Row],[8at]],6)</f>
        <v>110101</v>
      </c>
      <c r="E200">
        <v>62</v>
      </c>
      <c r="F200" t="str">
        <f>DEC2BIN(d8_24_40_56[[#This Row],[40at]],6)</f>
        <v>111110</v>
      </c>
      <c r="G200">
        <f>VLOOKUP(d8_24_40_56[[#This Row],[40at]],indexLeaf,4)</f>
        <v>1</v>
      </c>
      <c r="H200" s="21">
        <v>61</v>
      </c>
      <c r="I200">
        <f>64-2-d8_24_40_56[[#This Row],[8at]]</f>
        <v>9</v>
      </c>
      <c r="J200" s="23">
        <f>64-d8_24_40_56[[#This Row],[8at]] -3</f>
        <v>8</v>
      </c>
      <c r="K200" s="23">
        <f>64-d8_24_40_56[[#This Row],[56at]]</f>
        <v>3</v>
      </c>
      <c r="L200">
        <v>54</v>
      </c>
      <c r="M200" s="23">
        <f>d8_24_40_56[[#This Row],[56at]]-d8_24_40_56[[#This Row],[8at]]</f>
        <v>8</v>
      </c>
      <c r="N200" s="23">
        <f>VLOOKUP(d8_24_40_56[[#This Row],[8at]],indexLeaf,5)</f>
        <v>2</v>
      </c>
      <c r="O200" s="23">
        <f>M199-d8_24_40_56[[#This Row],[56less8]]</f>
        <v>-4</v>
      </c>
      <c r="P200" t="b">
        <f>d8_24_40_56[[#This Row],[24at]]-d8_24_40_56[[#This Row],[56at]]=1</f>
        <v>0</v>
      </c>
      <c r="Q200">
        <f>(d8_24_40_56[[#This Row],[8at]]-15)/2</f>
        <v>19</v>
      </c>
      <c r="R200">
        <f>(d8_24_40_56[[#This Row],[24at]]-18)/2</f>
        <v>18</v>
      </c>
      <c r="S200">
        <f>22+4-3*6+VLOOKUP(d8_24_40_56[[#This Row],[40at]], indexLeaf,6)*2+VLOOKUP(d8_24_40_56[[#This Row],[40at]], indexLeaf,7)</f>
        <v>22</v>
      </c>
      <c r="T200">
        <f>d8_24_40_56[[#This Row],[2d5ExcludeAbove]]-(1+d8_24_40_56[[#This Row],[24index]])</f>
        <v>3</v>
      </c>
      <c r="U200">
        <f>d8_24_40_56[[#This Row],[24index]]-d8_24_40_56[[#This Row],[8index]]</f>
        <v>-1</v>
      </c>
      <c r="V200">
        <f>21-d8_24_40_56[[#This Row],[24index]]</f>
        <v>3</v>
      </c>
    </row>
    <row r="201" spans="1:22" x14ac:dyDescent="0.25">
      <c r="A201">
        <v>31</v>
      </c>
      <c r="B201">
        <f>(64-d8_24_40_56[[#This Row],[8at]] + 1)/2+1</f>
        <v>18</v>
      </c>
      <c r="C201">
        <f>VLOOKUP(d8_24_40_56[[#This Row],[8at]],indexLeaf,3)</f>
        <v>5</v>
      </c>
      <c r="D201" t="str">
        <f>DEC2BIN(d8_24_40_56[[#This Row],[8at]],6)</f>
        <v>011111</v>
      </c>
      <c r="E201">
        <v>32</v>
      </c>
      <c r="F201" t="str">
        <f>DEC2BIN(d8_24_40_56[[#This Row],[40at]],6)</f>
        <v>100000</v>
      </c>
      <c r="G201">
        <f>VLOOKUP(d8_24_40_56[[#This Row],[40at]],indexLeaf,4)</f>
        <v>5</v>
      </c>
      <c r="H201">
        <v>45</v>
      </c>
      <c r="I201">
        <f>64-2-d8_24_40_56[[#This Row],[8at]]</f>
        <v>31</v>
      </c>
      <c r="J201">
        <f>64-d8_24_40_56[[#This Row],[8at]] -3</f>
        <v>30</v>
      </c>
      <c r="K201">
        <f>64-d8_24_40_56[[#This Row],[56at]]</f>
        <v>19</v>
      </c>
      <c r="L201" s="22">
        <v>46</v>
      </c>
      <c r="M201">
        <f>d8_24_40_56[[#This Row],[56at]]-d8_24_40_56[[#This Row],[8at]]</f>
        <v>14</v>
      </c>
      <c r="N201">
        <f>VLOOKUP(d8_24_40_56[[#This Row],[8at]],indexLeaf,5)</f>
        <v>2</v>
      </c>
      <c r="O201">
        <f>M200-d8_24_40_56[[#This Row],[56less8]]</f>
        <v>-6</v>
      </c>
      <c r="P201" t="b">
        <f>d8_24_40_56[[#This Row],[24at]]-d8_24_40_56[[#This Row],[56at]]=1</f>
        <v>1</v>
      </c>
      <c r="Q201">
        <f>(d8_24_40_56[[#This Row],[8at]]-15)/2</f>
        <v>8</v>
      </c>
      <c r="R201">
        <f>(d8_24_40_56[[#This Row],[24at]]-18)/2</f>
        <v>14</v>
      </c>
      <c r="S201" t="e">
        <f>22+4-3*6+VLOOKUP(d8_24_40_56[[#This Row],[40at]], indexLeaf,6)*2+VLOOKUP(d8_24_40_56[[#This Row],[40at]], indexLeaf,7)</f>
        <v>#VALUE!</v>
      </c>
      <c r="T201" t="e">
        <f>d8_24_40_56[[#This Row],[2d5ExcludeAbove]]-(1+d8_24_40_56[[#This Row],[24index]])</f>
        <v>#VALUE!</v>
      </c>
      <c r="U201">
        <f>d8_24_40_56[[#This Row],[24index]]-d8_24_40_56[[#This Row],[8index]]</f>
        <v>6</v>
      </c>
      <c r="V201">
        <f>21-d8_24_40_56[[#This Row],[24index]]</f>
        <v>7</v>
      </c>
    </row>
    <row r="202" spans="1:22" x14ac:dyDescent="0.25">
      <c r="A202">
        <v>31</v>
      </c>
      <c r="B202">
        <f>(64-d8_24_40_56[[#This Row],[8at]] + 1)/2+1</f>
        <v>18</v>
      </c>
      <c r="C202">
        <f>VLOOKUP(d8_24_40_56[[#This Row],[8at]],indexLeaf,3)</f>
        <v>5</v>
      </c>
      <c r="D202" t="str">
        <f>DEC2BIN(d8_24_40_56[[#This Row],[8at]],6)</f>
        <v>011111</v>
      </c>
      <c r="E202">
        <v>32</v>
      </c>
      <c r="F202" t="str">
        <f>DEC2BIN(d8_24_40_56[[#This Row],[40at]],6)</f>
        <v>100000</v>
      </c>
      <c r="G202">
        <f>VLOOKUP(d8_24_40_56[[#This Row],[40at]],indexLeaf,4)</f>
        <v>5</v>
      </c>
      <c r="H202">
        <v>49</v>
      </c>
      <c r="I202">
        <f>64-2-d8_24_40_56[[#This Row],[8at]]</f>
        <v>31</v>
      </c>
      <c r="J202">
        <f>64-d8_24_40_56[[#This Row],[8at]] -3</f>
        <v>30</v>
      </c>
      <c r="K202">
        <f>64-d8_24_40_56[[#This Row],[56at]]</f>
        <v>15</v>
      </c>
      <c r="L202" s="22">
        <v>50</v>
      </c>
      <c r="M202">
        <f>d8_24_40_56[[#This Row],[56at]]-d8_24_40_56[[#This Row],[8at]]</f>
        <v>18</v>
      </c>
      <c r="N202">
        <f>VLOOKUP(d8_24_40_56[[#This Row],[8at]],indexLeaf,5)</f>
        <v>2</v>
      </c>
      <c r="O202">
        <f>M201-d8_24_40_56[[#This Row],[56less8]]</f>
        <v>-4</v>
      </c>
      <c r="P202" t="b">
        <f>d8_24_40_56[[#This Row],[24at]]-d8_24_40_56[[#This Row],[56at]]=1</f>
        <v>1</v>
      </c>
      <c r="Q202">
        <f>(d8_24_40_56[[#This Row],[8at]]-15)/2</f>
        <v>8</v>
      </c>
      <c r="R202">
        <f>(d8_24_40_56[[#This Row],[24at]]-18)/2</f>
        <v>16</v>
      </c>
      <c r="S202" t="e">
        <f>22+4-3*6+VLOOKUP(d8_24_40_56[[#This Row],[40at]], indexLeaf,6)*2+VLOOKUP(d8_24_40_56[[#This Row],[40at]], indexLeaf,7)</f>
        <v>#VALUE!</v>
      </c>
      <c r="T202" t="e">
        <f>d8_24_40_56[[#This Row],[2d5ExcludeAbove]]-(1+d8_24_40_56[[#This Row],[24index]])</f>
        <v>#VALUE!</v>
      </c>
      <c r="U202">
        <f>d8_24_40_56[[#This Row],[24index]]-d8_24_40_56[[#This Row],[8index]]</f>
        <v>8</v>
      </c>
      <c r="V202">
        <f>21-d8_24_40_56[[#This Row],[24index]]</f>
        <v>5</v>
      </c>
    </row>
    <row r="203" spans="1:22" x14ac:dyDescent="0.25">
      <c r="A203">
        <v>49</v>
      </c>
      <c r="B203">
        <f>(64-d8_24_40_56[[#This Row],[8at]] + 1)/2+1</f>
        <v>9</v>
      </c>
      <c r="C203">
        <f>VLOOKUP(d8_24_40_56[[#This Row],[8at]],indexLeaf,3)</f>
        <v>3</v>
      </c>
      <c r="D203" t="str">
        <f>DEC2BIN(d8_24_40_56[[#This Row],[8at]],6)</f>
        <v>110001</v>
      </c>
      <c r="E203">
        <v>50</v>
      </c>
      <c r="F203" t="str">
        <f>DEC2BIN(d8_24_40_56[[#This Row],[40at]],6)</f>
        <v>110010</v>
      </c>
      <c r="G203">
        <f>VLOOKUP(d8_24_40_56[[#This Row],[40at]],indexLeaf,4)</f>
        <v>1</v>
      </c>
      <c r="H203">
        <v>51</v>
      </c>
      <c r="I203">
        <f>64-2-d8_24_40_56[[#This Row],[8at]]</f>
        <v>13</v>
      </c>
      <c r="J203">
        <f>64-d8_24_40_56[[#This Row],[8at]] -3</f>
        <v>12</v>
      </c>
      <c r="K203">
        <f>64-d8_24_40_56[[#This Row],[56at]]</f>
        <v>13</v>
      </c>
      <c r="L203">
        <v>52</v>
      </c>
      <c r="M203">
        <f>d8_24_40_56[[#This Row],[56at]]-d8_24_40_56[[#This Row],[8at]]</f>
        <v>2</v>
      </c>
      <c r="N203">
        <f>VLOOKUP(d8_24_40_56[[#This Row],[8at]],indexLeaf,5)</f>
        <v>3</v>
      </c>
      <c r="O203">
        <f>M202-d8_24_40_56[[#This Row],[56less8]]</f>
        <v>16</v>
      </c>
      <c r="P203" t="b">
        <f>d8_24_40_56[[#This Row],[24at]]-d8_24_40_56[[#This Row],[56at]]=1</f>
        <v>1</v>
      </c>
      <c r="Q203">
        <f>(d8_24_40_56[[#This Row],[8at]]-15)/2</f>
        <v>17</v>
      </c>
      <c r="R203">
        <f>(d8_24_40_56[[#This Row],[24at]]-18)/2</f>
        <v>17</v>
      </c>
      <c r="S203">
        <f>22+4-3*6+VLOOKUP(d8_24_40_56[[#This Row],[40at]], indexLeaf,6)*2+VLOOKUP(d8_24_40_56[[#This Row],[40at]], indexLeaf,7)</f>
        <v>22</v>
      </c>
      <c r="T203">
        <f>d8_24_40_56[[#This Row],[2d5ExcludeAbove]]-(1+d8_24_40_56[[#This Row],[24index]])</f>
        <v>4</v>
      </c>
      <c r="U203">
        <f>d8_24_40_56[[#This Row],[24index]]-d8_24_40_56[[#This Row],[8index]]</f>
        <v>0</v>
      </c>
      <c r="V203">
        <f>21-d8_24_40_56[[#This Row],[24index]]</f>
        <v>4</v>
      </c>
    </row>
    <row r="204" spans="1:22" x14ac:dyDescent="0.25">
      <c r="A204">
        <v>49</v>
      </c>
      <c r="B204">
        <f>(64-d8_24_40_56[[#This Row],[8at]] + 1)/2+1</f>
        <v>9</v>
      </c>
      <c r="C204">
        <f>VLOOKUP(d8_24_40_56[[#This Row],[8at]],indexLeaf,3)</f>
        <v>3</v>
      </c>
      <c r="D204" t="str">
        <f>DEC2BIN(d8_24_40_56[[#This Row],[8at]],6)</f>
        <v>110001</v>
      </c>
      <c r="E204">
        <v>50</v>
      </c>
      <c r="F204" t="str">
        <f>DEC2BIN(d8_24_40_56[[#This Row],[40at]],6)</f>
        <v>110010</v>
      </c>
      <c r="G204">
        <f>VLOOKUP(d8_24_40_56[[#This Row],[40at]],indexLeaf,4)</f>
        <v>1</v>
      </c>
      <c r="H204">
        <v>53</v>
      </c>
      <c r="I204">
        <f>64-2-d8_24_40_56[[#This Row],[8at]]</f>
        <v>13</v>
      </c>
      <c r="J204">
        <f>64-d8_24_40_56[[#This Row],[8at]] -3</f>
        <v>12</v>
      </c>
      <c r="K204">
        <f>64-d8_24_40_56[[#This Row],[56at]]</f>
        <v>11</v>
      </c>
      <c r="L204">
        <v>54</v>
      </c>
      <c r="M204">
        <f>d8_24_40_56[[#This Row],[56at]]-d8_24_40_56[[#This Row],[8at]]</f>
        <v>4</v>
      </c>
      <c r="N204">
        <f>VLOOKUP(d8_24_40_56[[#This Row],[8at]],indexLeaf,5)</f>
        <v>3</v>
      </c>
      <c r="O204">
        <f>M203-d8_24_40_56[[#This Row],[56less8]]</f>
        <v>-2</v>
      </c>
      <c r="P204" t="b">
        <f>d8_24_40_56[[#This Row],[24at]]-d8_24_40_56[[#This Row],[56at]]=1</f>
        <v>1</v>
      </c>
      <c r="Q204">
        <f>(d8_24_40_56[[#This Row],[8at]]-15)/2</f>
        <v>17</v>
      </c>
      <c r="R204">
        <f>(d8_24_40_56[[#This Row],[24at]]-18)/2</f>
        <v>18</v>
      </c>
      <c r="S204">
        <f>22+4-3*6+VLOOKUP(d8_24_40_56[[#This Row],[40at]], indexLeaf,6)*2+VLOOKUP(d8_24_40_56[[#This Row],[40at]], indexLeaf,7)</f>
        <v>22</v>
      </c>
      <c r="T204">
        <f>d8_24_40_56[[#This Row],[2d5ExcludeAbove]]-(1+d8_24_40_56[[#This Row],[24index]])</f>
        <v>3</v>
      </c>
      <c r="U204">
        <f>d8_24_40_56[[#This Row],[24index]]-d8_24_40_56[[#This Row],[8index]]</f>
        <v>1</v>
      </c>
      <c r="V204">
        <f>21-d8_24_40_56[[#This Row],[24index]]</f>
        <v>3</v>
      </c>
    </row>
    <row r="205" spans="1:22" x14ac:dyDescent="0.25">
      <c r="A205">
        <v>49</v>
      </c>
      <c r="B205">
        <f>(64-d8_24_40_56[[#This Row],[8at]] + 1)/2+1</f>
        <v>9</v>
      </c>
      <c r="C205">
        <f>VLOOKUP(d8_24_40_56[[#This Row],[8at]],indexLeaf,3)</f>
        <v>3</v>
      </c>
      <c r="D205" t="str">
        <f>DEC2BIN(d8_24_40_56[[#This Row],[8at]],6)</f>
        <v>110001</v>
      </c>
      <c r="E205">
        <v>50</v>
      </c>
      <c r="F205" t="str">
        <f>DEC2BIN(d8_24_40_56[[#This Row],[40at]],6)</f>
        <v>110010</v>
      </c>
      <c r="G205">
        <f>VLOOKUP(d8_24_40_56[[#This Row],[40at]],indexLeaf,4)</f>
        <v>1</v>
      </c>
      <c r="H205" s="21">
        <v>55</v>
      </c>
      <c r="I205">
        <f>64-2-d8_24_40_56[[#This Row],[8at]]</f>
        <v>13</v>
      </c>
      <c r="J205">
        <f>64-d8_24_40_56[[#This Row],[8at]] -3</f>
        <v>12</v>
      </c>
      <c r="K205">
        <f>64-d8_24_40_56[[#This Row],[56at]]</f>
        <v>9</v>
      </c>
      <c r="L205">
        <v>56</v>
      </c>
      <c r="M205">
        <f>d8_24_40_56[[#This Row],[56at]]-d8_24_40_56[[#This Row],[8at]]</f>
        <v>6</v>
      </c>
      <c r="N205">
        <f>VLOOKUP(d8_24_40_56[[#This Row],[8at]],indexLeaf,5)</f>
        <v>3</v>
      </c>
      <c r="O205">
        <f>M204-d8_24_40_56[[#This Row],[56less8]]</f>
        <v>-2</v>
      </c>
      <c r="P205" t="b">
        <f>d8_24_40_56[[#This Row],[24at]]-d8_24_40_56[[#This Row],[56at]]=1</f>
        <v>1</v>
      </c>
      <c r="Q205">
        <f>(d8_24_40_56[[#This Row],[8at]]-15)/2</f>
        <v>17</v>
      </c>
      <c r="R205">
        <f>(d8_24_40_56[[#This Row],[24at]]-18)/2</f>
        <v>19</v>
      </c>
      <c r="S205">
        <f>22+4-3*6+VLOOKUP(d8_24_40_56[[#This Row],[40at]], indexLeaf,6)*2+VLOOKUP(d8_24_40_56[[#This Row],[40at]], indexLeaf,7)</f>
        <v>22</v>
      </c>
      <c r="T205">
        <f>d8_24_40_56[[#This Row],[2d5ExcludeAbove]]-(1+d8_24_40_56[[#This Row],[24index]])</f>
        <v>2</v>
      </c>
      <c r="U205">
        <f>d8_24_40_56[[#This Row],[24index]]-d8_24_40_56[[#This Row],[8index]]</f>
        <v>2</v>
      </c>
      <c r="V205">
        <f>21-d8_24_40_56[[#This Row],[24index]]</f>
        <v>2</v>
      </c>
    </row>
    <row r="206" spans="1:22" x14ac:dyDescent="0.25">
      <c r="A206">
        <v>51</v>
      </c>
      <c r="B206">
        <f>(64-d8_24_40_56[[#This Row],[8at]] + 1)/2+1</f>
        <v>8</v>
      </c>
      <c r="C206">
        <f>VLOOKUP(d8_24_40_56[[#This Row],[8at]],indexLeaf,3)</f>
        <v>4</v>
      </c>
      <c r="D206" t="str">
        <f>DEC2BIN(d8_24_40_56[[#This Row],[8at]],6)</f>
        <v>110011</v>
      </c>
      <c r="E206">
        <v>52</v>
      </c>
      <c r="F206" t="str">
        <f>DEC2BIN(d8_24_40_56[[#This Row],[40at]],6)</f>
        <v>110100</v>
      </c>
      <c r="G206">
        <f>VLOOKUP(d8_24_40_56[[#This Row],[40at]],indexLeaf,4)</f>
        <v>2</v>
      </c>
      <c r="H206">
        <v>53</v>
      </c>
      <c r="I206">
        <f>64-2-d8_24_40_56[[#This Row],[8at]]</f>
        <v>11</v>
      </c>
      <c r="J206">
        <f>64-d8_24_40_56[[#This Row],[8at]] -3</f>
        <v>10</v>
      </c>
      <c r="K206">
        <f>64-d8_24_40_56[[#This Row],[56at]]</f>
        <v>11</v>
      </c>
      <c r="L206">
        <v>54</v>
      </c>
      <c r="M206">
        <f>d8_24_40_56[[#This Row],[56at]]-d8_24_40_56[[#This Row],[8at]]</f>
        <v>2</v>
      </c>
      <c r="N206">
        <f>VLOOKUP(d8_24_40_56[[#This Row],[8at]],indexLeaf,5)</f>
        <v>1</v>
      </c>
      <c r="O206">
        <f>M205-d8_24_40_56[[#This Row],[56less8]]</f>
        <v>4</v>
      </c>
      <c r="P206" t="b">
        <f>d8_24_40_56[[#This Row],[24at]]-d8_24_40_56[[#This Row],[56at]]=1</f>
        <v>1</v>
      </c>
      <c r="Q206">
        <f>(d8_24_40_56[[#This Row],[8at]]-15)/2</f>
        <v>18</v>
      </c>
      <c r="R206">
        <f>(d8_24_40_56[[#This Row],[24at]]-18)/2</f>
        <v>18</v>
      </c>
      <c r="S206">
        <f>22+4-3*6+VLOOKUP(d8_24_40_56[[#This Row],[40at]], indexLeaf,6)*2+VLOOKUP(d8_24_40_56[[#This Row],[40at]], indexLeaf,7)</f>
        <v>22</v>
      </c>
      <c r="T206">
        <f>d8_24_40_56[[#This Row],[2d5ExcludeAbove]]-(1+d8_24_40_56[[#This Row],[24index]])</f>
        <v>3</v>
      </c>
      <c r="U206">
        <f>d8_24_40_56[[#This Row],[24index]]-d8_24_40_56[[#This Row],[8index]]</f>
        <v>0</v>
      </c>
      <c r="V206">
        <f>21-d8_24_40_56[[#This Row],[24index]]</f>
        <v>3</v>
      </c>
    </row>
    <row r="207" spans="1:22" x14ac:dyDescent="0.25">
      <c r="A207">
        <v>51</v>
      </c>
      <c r="B207">
        <f>(64-d8_24_40_56[[#This Row],[8at]] + 1)/2+1</f>
        <v>8</v>
      </c>
      <c r="C207">
        <f>VLOOKUP(d8_24_40_56[[#This Row],[8at]],indexLeaf,3)</f>
        <v>4</v>
      </c>
      <c r="D207" t="str">
        <f>DEC2BIN(d8_24_40_56[[#This Row],[8at]],6)</f>
        <v>110011</v>
      </c>
      <c r="E207">
        <v>52</v>
      </c>
      <c r="F207" t="str">
        <f>DEC2BIN(d8_24_40_56[[#This Row],[40at]],6)</f>
        <v>110100</v>
      </c>
      <c r="G207">
        <f>VLOOKUP(d8_24_40_56[[#This Row],[40at]],indexLeaf,4)</f>
        <v>2</v>
      </c>
      <c r="H207">
        <v>55</v>
      </c>
      <c r="I207">
        <f>64-2-d8_24_40_56[[#This Row],[8at]]</f>
        <v>11</v>
      </c>
      <c r="J207">
        <f>64-d8_24_40_56[[#This Row],[8at]] -3</f>
        <v>10</v>
      </c>
      <c r="K207">
        <f>64-d8_24_40_56[[#This Row],[56at]]</f>
        <v>9</v>
      </c>
      <c r="L207">
        <v>56</v>
      </c>
      <c r="M207">
        <f>d8_24_40_56[[#This Row],[56at]]-d8_24_40_56[[#This Row],[8at]]</f>
        <v>4</v>
      </c>
      <c r="N207">
        <f>VLOOKUP(d8_24_40_56[[#This Row],[8at]],indexLeaf,5)</f>
        <v>1</v>
      </c>
      <c r="O207">
        <f>M206-d8_24_40_56[[#This Row],[56less8]]</f>
        <v>-2</v>
      </c>
      <c r="P207" t="b">
        <f>d8_24_40_56[[#This Row],[24at]]-d8_24_40_56[[#This Row],[56at]]=1</f>
        <v>1</v>
      </c>
      <c r="Q207">
        <f>(d8_24_40_56[[#This Row],[8at]]-15)/2</f>
        <v>18</v>
      </c>
      <c r="R207">
        <f>(d8_24_40_56[[#This Row],[24at]]-18)/2</f>
        <v>19</v>
      </c>
      <c r="S207">
        <f>22+4-3*6+VLOOKUP(d8_24_40_56[[#This Row],[40at]], indexLeaf,6)*2+VLOOKUP(d8_24_40_56[[#This Row],[40at]], indexLeaf,7)</f>
        <v>22</v>
      </c>
      <c r="T207">
        <f>d8_24_40_56[[#This Row],[2d5ExcludeAbove]]-(1+d8_24_40_56[[#This Row],[24index]])</f>
        <v>2</v>
      </c>
      <c r="U207">
        <f>d8_24_40_56[[#This Row],[24index]]-d8_24_40_56[[#This Row],[8index]]</f>
        <v>1</v>
      </c>
      <c r="V207">
        <f>21-d8_24_40_56[[#This Row],[24index]]</f>
        <v>2</v>
      </c>
    </row>
    <row r="208" spans="1:22" x14ac:dyDescent="0.25">
      <c r="A208">
        <v>51</v>
      </c>
      <c r="B208">
        <f>(64-d8_24_40_56[[#This Row],[8at]] + 1)/2+1</f>
        <v>8</v>
      </c>
      <c r="C208">
        <f>VLOOKUP(d8_24_40_56[[#This Row],[8at]],indexLeaf,3)</f>
        <v>4</v>
      </c>
      <c r="D208" t="str">
        <f>DEC2BIN(d8_24_40_56[[#This Row],[8at]],6)</f>
        <v>110011</v>
      </c>
      <c r="E208">
        <v>52</v>
      </c>
      <c r="F208" t="str">
        <f>DEC2BIN(d8_24_40_56[[#This Row],[40at]],6)</f>
        <v>110100</v>
      </c>
      <c r="G208">
        <f>VLOOKUP(d8_24_40_56[[#This Row],[40at]],indexLeaf,4)</f>
        <v>2</v>
      </c>
      <c r="H208" s="21">
        <v>57</v>
      </c>
      <c r="I208">
        <f>64-2-d8_24_40_56[[#This Row],[8at]]</f>
        <v>11</v>
      </c>
      <c r="J208">
        <f>64-d8_24_40_56[[#This Row],[8at]] -3</f>
        <v>10</v>
      </c>
      <c r="K208">
        <f>64-d8_24_40_56[[#This Row],[56at]]</f>
        <v>7</v>
      </c>
      <c r="L208">
        <v>58</v>
      </c>
      <c r="M208">
        <f>d8_24_40_56[[#This Row],[56at]]-d8_24_40_56[[#This Row],[8at]]</f>
        <v>6</v>
      </c>
      <c r="N208">
        <f>VLOOKUP(d8_24_40_56[[#This Row],[8at]],indexLeaf,5)</f>
        <v>1</v>
      </c>
      <c r="O208">
        <f>M207-d8_24_40_56[[#This Row],[56less8]]</f>
        <v>-2</v>
      </c>
      <c r="P208" t="b">
        <f>d8_24_40_56[[#This Row],[24at]]-d8_24_40_56[[#This Row],[56at]]=1</f>
        <v>1</v>
      </c>
      <c r="Q208">
        <f>(d8_24_40_56[[#This Row],[8at]]-15)/2</f>
        <v>18</v>
      </c>
      <c r="R208">
        <f>(d8_24_40_56[[#This Row],[24at]]-18)/2</f>
        <v>20</v>
      </c>
      <c r="S208">
        <f>22+4-3*6+VLOOKUP(d8_24_40_56[[#This Row],[40at]], indexLeaf,6)*2+VLOOKUP(d8_24_40_56[[#This Row],[40at]], indexLeaf,7)</f>
        <v>22</v>
      </c>
      <c r="T208">
        <f>d8_24_40_56[[#This Row],[2d5ExcludeAbove]]-(1+d8_24_40_56[[#This Row],[24index]])</f>
        <v>1</v>
      </c>
      <c r="U208">
        <f>d8_24_40_56[[#This Row],[24index]]-d8_24_40_56[[#This Row],[8index]]</f>
        <v>2</v>
      </c>
      <c r="V208">
        <f>21-d8_24_40_56[[#This Row],[24index]]</f>
        <v>1</v>
      </c>
    </row>
    <row r="209" spans="1:22" x14ac:dyDescent="0.25">
      <c r="A209">
        <v>53</v>
      </c>
      <c r="B209">
        <f>(64-d8_24_40_56[[#This Row],[8at]] + 1)/2+1</f>
        <v>7</v>
      </c>
      <c r="C209">
        <f>VLOOKUP(d8_24_40_56[[#This Row],[8at]],indexLeaf,3)</f>
        <v>4</v>
      </c>
      <c r="D209" t="str">
        <f>DEC2BIN(d8_24_40_56[[#This Row],[8at]],6)</f>
        <v>110101</v>
      </c>
      <c r="E209">
        <v>54</v>
      </c>
      <c r="F209" t="str">
        <f>DEC2BIN(d8_24_40_56[[#This Row],[40at]],6)</f>
        <v>110110</v>
      </c>
      <c r="G209">
        <f>VLOOKUP(d8_24_40_56[[#This Row],[40at]],indexLeaf,4)</f>
        <v>1</v>
      </c>
      <c r="H209">
        <v>55</v>
      </c>
      <c r="I209">
        <f>64-2-d8_24_40_56[[#This Row],[8at]]</f>
        <v>9</v>
      </c>
      <c r="J209">
        <f>64-d8_24_40_56[[#This Row],[8at]] -3</f>
        <v>8</v>
      </c>
      <c r="K209">
        <f>64-d8_24_40_56[[#This Row],[56at]]</f>
        <v>9</v>
      </c>
      <c r="L209">
        <v>56</v>
      </c>
      <c r="M209">
        <f>d8_24_40_56[[#This Row],[56at]]-d8_24_40_56[[#This Row],[8at]]</f>
        <v>2</v>
      </c>
      <c r="N209">
        <f>VLOOKUP(d8_24_40_56[[#This Row],[8at]],indexLeaf,5)</f>
        <v>2</v>
      </c>
      <c r="O209">
        <f>M208-d8_24_40_56[[#This Row],[56less8]]</f>
        <v>4</v>
      </c>
      <c r="P209" t="b">
        <f>d8_24_40_56[[#This Row],[24at]]-d8_24_40_56[[#This Row],[56at]]=1</f>
        <v>1</v>
      </c>
      <c r="Q209">
        <f>(d8_24_40_56[[#This Row],[8at]]-15)/2</f>
        <v>19</v>
      </c>
      <c r="R209">
        <f>(d8_24_40_56[[#This Row],[24at]]-18)/2</f>
        <v>19</v>
      </c>
      <c r="S209">
        <f>22+4-3*6+VLOOKUP(d8_24_40_56[[#This Row],[40at]], indexLeaf,6)*2+VLOOKUP(d8_24_40_56[[#This Row],[40at]], indexLeaf,7)</f>
        <v>22</v>
      </c>
      <c r="T209">
        <f>d8_24_40_56[[#This Row],[2d5ExcludeAbove]]-(1+d8_24_40_56[[#This Row],[24index]])</f>
        <v>2</v>
      </c>
      <c r="U209">
        <f>d8_24_40_56[[#This Row],[24index]]-d8_24_40_56[[#This Row],[8index]]</f>
        <v>0</v>
      </c>
      <c r="V209">
        <f>21-d8_24_40_56[[#This Row],[24index]]</f>
        <v>2</v>
      </c>
    </row>
    <row r="210" spans="1:22" x14ac:dyDescent="0.25">
      <c r="A210">
        <v>53</v>
      </c>
      <c r="B210">
        <f>(64-d8_24_40_56[[#This Row],[8at]] + 1)/2+1</f>
        <v>7</v>
      </c>
      <c r="C210">
        <f>VLOOKUP(d8_24_40_56[[#This Row],[8at]],indexLeaf,3)</f>
        <v>4</v>
      </c>
      <c r="D210" t="str">
        <f>DEC2BIN(d8_24_40_56[[#This Row],[8at]],6)</f>
        <v>110101</v>
      </c>
      <c r="E210">
        <v>54</v>
      </c>
      <c r="F210" t="str">
        <f>DEC2BIN(d8_24_40_56[[#This Row],[40at]],6)</f>
        <v>110110</v>
      </c>
      <c r="G210">
        <f>VLOOKUP(d8_24_40_56[[#This Row],[40at]],indexLeaf,4)</f>
        <v>1</v>
      </c>
      <c r="H210" s="21">
        <v>57</v>
      </c>
      <c r="I210">
        <f>64-2-d8_24_40_56[[#This Row],[8at]]</f>
        <v>9</v>
      </c>
      <c r="J210">
        <f>64-d8_24_40_56[[#This Row],[8at]] -3</f>
        <v>8</v>
      </c>
      <c r="K210">
        <f>64-d8_24_40_56[[#This Row],[56at]]</f>
        <v>7</v>
      </c>
      <c r="L210">
        <v>58</v>
      </c>
      <c r="M210">
        <f>d8_24_40_56[[#This Row],[56at]]-d8_24_40_56[[#This Row],[8at]]</f>
        <v>4</v>
      </c>
      <c r="N210">
        <f>VLOOKUP(d8_24_40_56[[#This Row],[8at]],indexLeaf,5)</f>
        <v>2</v>
      </c>
      <c r="O210">
        <f>M209-d8_24_40_56[[#This Row],[56less8]]</f>
        <v>-2</v>
      </c>
      <c r="P210" t="b">
        <f>d8_24_40_56[[#This Row],[24at]]-d8_24_40_56[[#This Row],[56at]]=1</f>
        <v>1</v>
      </c>
      <c r="Q210">
        <f>(d8_24_40_56[[#This Row],[8at]]-15)/2</f>
        <v>19</v>
      </c>
      <c r="R210">
        <f>(d8_24_40_56[[#This Row],[24at]]-18)/2</f>
        <v>20</v>
      </c>
      <c r="S210">
        <f>22+4-3*6+VLOOKUP(d8_24_40_56[[#This Row],[40at]], indexLeaf,6)*2+VLOOKUP(d8_24_40_56[[#This Row],[40at]], indexLeaf,7)</f>
        <v>22</v>
      </c>
      <c r="T210">
        <f>d8_24_40_56[[#This Row],[2d5ExcludeAbove]]-(1+d8_24_40_56[[#This Row],[24index]])</f>
        <v>1</v>
      </c>
      <c r="U210">
        <f>d8_24_40_56[[#This Row],[24index]]-d8_24_40_56[[#This Row],[8index]]</f>
        <v>1</v>
      </c>
      <c r="V210">
        <f>21-d8_24_40_56[[#This Row],[24index]]</f>
        <v>1</v>
      </c>
    </row>
    <row r="211" spans="1:22" x14ac:dyDescent="0.25">
      <c r="A211">
        <v>55</v>
      </c>
      <c r="B211">
        <f>(64-d8_24_40_56[[#This Row],[8at]] + 1)/2+1</f>
        <v>6</v>
      </c>
      <c r="C211">
        <f>VLOOKUP(d8_24_40_56[[#This Row],[8at]],indexLeaf,3)</f>
        <v>5</v>
      </c>
      <c r="D211" t="str">
        <f>DEC2BIN(d8_24_40_56[[#This Row],[8at]],6)</f>
        <v>110111</v>
      </c>
      <c r="E211">
        <v>56</v>
      </c>
      <c r="F211" t="str">
        <f>DEC2BIN(d8_24_40_56[[#This Row],[40at]],6)</f>
        <v>111000</v>
      </c>
      <c r="G211">
        <f>VLOOKUP(d8_24_40_56[[#This Row],[40at]],indexLeaf,4)</f>
        <v>3</v>
      </c>
      <c r="H211" s="21">
        <v>57</v>
      </c>
      <c r="I211">
        <f>64-2-d8_24_40_56[[#This Row],[8at]]</f>
        <v>7</v>
      </c>
      <c r="J211">
        <f>64-d8_24_40_56[[#This Row],[8at]] -3</f>
        <v>6</v>
      </c>
      <c r="K211">
        <f>64-d8_24_40_56[[#This Row],[56at]]</f>
        <v>7</v>
      </c>
      <c r="L211">
        <v>58</v>
      </c>
      <c r="M211">
        <f>d8_24_40_56[[#This Row],[56at]]-d8_24_40_56[[#This Row],[8at]]</f>
        <v>2</v>
      </c>
      <c r="N211">
        <f>VLOOKUP(d8_24_40_56[[#This Row],[8at]],indexLeaf,5)</f>
        <v>2</v>
      </c>
      <c r="O211">
        <f>M210-d8_24_40_56[[#This Row],[56less8]]</f>
        <v>2</v>
      </c>
      <c r="P211" t="b">
        <f>d8_24_40_56[[#This Row],[24at]]-d8_24_40_56[[#This Row],[56at]]=1</f>
        <v>1</v>
      </c>
      <c r="Q211">
        <f>(d8_24_40_56[[#This Row],[8at]]-15)/2</f>
        <v>20</v>
      </c>
      <c r="R211">
        <f>(d8_24_40_56[[#This Row],[24at]]-18)/2</f>
        <v>20</v>
      </c>
      <c r="S211">
        <f>22+4-3*6+VLOOKUP(d8_24_40_56[[#This Row],[40at]], indexLeaf,6)*2+VLOOKUP(d8_24_40_56[[#This Row],[40at]], indexLeaf,7)</f>
        <v>22</v>
      </c>
      <c r="T211">
        <f>d8_24_40_56[[#This Row],[2d5ExcludeAbove]]-(1+d8_24_40_56[[#This Row],[24index]])</f>
        <v>1</v>
      </c>
      <c r="U211">
        <f>d8_24_40_56[[#This Row],[24index]]-d8_24_40_56[[#This Row],[8index]]</f>
        <v>0</v>
      </c>
      <c r="V211">
        <f>21-d8_24_40_56[[#This Row],[24index]]</f>
        <v>1</v>
      </c>
    </row>
    <row r="212" spans="1:22" x14ac:dyDescent="0.25">
      <c r="A212">
        <v>57</v>
      </c>
      <c r="B212">
        <f>(64-d8_24_40_56[[#This Row],[8at]] + 1)/2+1</f>
        <v>5</v>
      </c>
      <c r="C212">
        <f>VLOOKUP(d8_24_40_56[[#This Row],[8at]],indexLeaf,3)</f>
        <v>4</v>
      </c>
      <c r="D212" t="str">
        <f>DEC2BIN(d8_24_40_56[[#This Row],[8at]],6)</f>
        <v>111001</v>
      </c>
      <c r="E212">
        <v>62</v>
      </c>
      <c r="F212" t="str">
        <f>DEC2BIN(d8_24_40_56[[#This Row],[40at]],6)</f>
        <v>111110</v>
      </c>
      <c r="G212">
        <f>VLOOKUP(d8_24_40_56[[#This Row],[40at]],indexLeaf,4)</f>
        <v>1</v>
      </c>
      <c r="H212" s="21">
        <v>61</v>
      </c>
      <c r="I212">
        <f>64-2-d8_24_40_56[[#This Row],[8at]]</f>
        <v>5</v>
      </c>
      <c r="J212" s="21">
        <f>64-d8_24_40_56[[#This Row],[8at]] -3</f>
        <v>4</v>
      </c>
      <c r="K212" s="21">
        <f>64-d8_24_40_56[[#This Row],[56at]]</f>
        <v>3</v>
      </c>
      <c r="L212">
        <v>58</v>
      </c>
      <c r="M212" s="21">
        <f>d8_24_40_56[[#This Row],[56at]]-d8_24_40_56[[#This Row],[8at]]</f>
        <v>4</v>
      </c>
      <c r="N212" s="21">
        <f>VLOOKUP(d8_24_40_56[[#This Row],[8at]],indexLeaf,5)</f>
        <v>3</v>
      </c>
      <c r="O212" s="21">
        <f>M211-d8_24_40_56[[#This Row],[56less8]]</f>
        <v>-2</v>
      </c>
      <c r="P212" t="b">
        <f>d8_24_40_56[[#This Row],[24at]]-d8_24_40_56[[#This Row],[56at]]=1</f>
        <v>0</v>
      </c>
      <c r="Q212">
        <f>(d8_24_40_56[[#This Row],[8at]]-15)/2</f>
        <v>21</v>
      </c>
      <c r="R212">
        <f>(d8_24_40_56[[#This Row],[24at]]-18)/2</f>
        <v>20</v>
      </c>
      <c r="S212">
        <f>22+4-3*6+VLOOKUP(d8_24_40_56[[#This Row],[40at]], indexLeaf,6)*2+VLOOKUP(d8_24_40_56[[#This Row],[40at]], indexLeaf,7)</f>
        <v>22</v>
      </c>
      <c r="T212">
        <f>d8_24_40_56[[#This Row],[2d5ExcludeAbove]]-(1+d8_24_40_56[[#This Row],[24index]])</f>
        <v>1</v>
      </c>
      <c r="U212">
        <f>d8_24_40_56[[#This Row],[24index]]-d8_24_40_56[[#This Row],[8index]]</f>
        <v>-1</v>
      </c>
      <c r="V212">
        <f>21-d8_24_40_56[[#This Row],[24index]]</f>
        <v>1</v>
      </c>
    </row>
    <row r="213" spans="1:22" x14ac:dyDescent="0.25">
      <c r="A213">
        <v>57</v>
      </c>
      <c r="B213">
        <f>(64-d8_24_40_56[[#This Row],[8at]] + 1)/2+1</f>
        <v>5</v>
      </c>
      <c r="C213">
        <f>VLOOKUP(d8_24_40_56[[#This Row],[8at]],indexLeaf,3)</f>
        <v>4</v>
      </c>
      <c r="D213" t="str">
        <f>DEC2BIN(d8_24_40_56[[#This Row],[8at]],6)</f>
        <v>111001</v>
      </c>
      <c r="E213">
        <v>58</v>
      </c>
      <c r="F213" t="str">
        <f>DEC2BIN(d8_24_40_56[[#This Row],[40at]],6)</f>
        <v>111010</v>
      </c>
      <c r="G213">
        <f>VLOOKUP(d8_24_40_56[[#This Row],[40at]],indexLeaf,4)</f>
        <v>1</v>
      </c>
      <c r="H213" s="21">
        <v>59</v>
      </c>
      <c r="I213">
        <f>64-2-d8_24_40_56[[#This Row],[8at]]</f>
        <v>5</v>
      </c>
      <c r="J213">
        <f>64-d8_24_40_56[[#This Row],[8at]] -3</f>
        <v>4</v>
      </c>
      <c r="K213">
        <f>64-d8_24_40_56[[#This Row],[56at]]</f>
        <v>5</v>
      </c>
      <c r="L213">
        <v>60</v>
      </c>
      <c r="M213">
        <f>d8_24_40_56[[#This Row],[56at]]-d8_24_40_56[[#This Row],[8at]]</f>
        <v>2</v>
      </c>
      <c r="N213">
        <f>VLOOKUP(d8_24_40_56[[#This Row],[8at]],indexLeaf,5)</f>
        <v>3</v>
      </c>
      <c r="O213">
        <f>M212-d8_24_40_56[[#This Row],[56less8]]</f>
        <v>2</v>
      </c>
      <c r="P213" t="b">
        <f>d8_24_40_56[[#This Row],[24at]]-d8_24_40_56[[#This Row],[56at]]=1</f>
        <v>1</v>
      </c>
      <c r="Q213">
        <f>(d8_24_40_56[[#This Row],[8at]]-15)/2</f>
        <v>21</v>
      </c>
      <c r="R213">
        <f>(d8_24_40_56[[#This Row],[24at]]-18)/2</f>
        <v>21</v>
      </c>
      <c r="S213">
        <f>22+4-3*6+VLOOKUP(d8_24_40_56[[#This Row],[40at]], indexLeaf,6)*2+VLOOKUP(d8_24_40_56[[#This Row],[40at]], indexLeaf,7)</f>
        <v>22</v>
      </c>
      <c r="T213">
        <f>d8_24_40_56[[#This Row],[2d5ExcludeAbove]]-(1+d8_24_40_56[[#This Row],[24index]])</f>
        <v>0</v>
      </c>
      <c r="U213">
        <f>d8_24_40_56[[#This Row],[24index]]-d8_24_40_56[[#This Row],[8index]]</f>
        <v>0</v>
      </c>
      <c r="V213">
        <f>21-d8_24_40_56[[#This Row],[24index]]</f>
        <v>0</v>
      </c>
    </row>
    <row r="214" spans="1:22" x14ac:dyDescent="0.25">
      <c r="U214" t="s">
        <v>17</v>
      </c>
    </row>
    <row r="216" spans="1:22" x14ac:dyDescent="0.25">
      <c r="U216" t="s">
        <v>17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69E42-6B57-41ED-B5D9-0C694CC6235F}">
  <dimension ref="A1:P75"/>
  <sheetViews>
    <sheetView topLeftCell="A51" workbookViewId="0">
      <selection activeCell="C42" sqref="C42"/>
    </sheetView>
  </sheetViews>
  <sheetFormatPr defaultRowHeight="15.75" x14ac:dyDescent="0.25"/>
  <cols>
    <col min="1" max="2" width="5.625" bestFit="1" customWidth="1"/>
    <col min="3" max="3" width="8.25" bestFit="1" customWidth="1"/>
    <col min="4" max="4" width="12.25" bestFit="1" customWidth="1"/>
    <col min="5" max="5" width="7.5" bestFit="1" customWidth="1"/>
  </cols>
  <sheetData>
    <row r="1" spans="1:15" x14ac:dyDescent="0.25">
      <c r="A1" t="s">
        <v>49</v>
      </c>
      <c r="B1" t="s">
        <v>42</v>
      </c>
      <c r="C1" t="s">
        <v>70</v>
      </c>
      <c r="D1" t="s">
        <v>69</v>
      </c>
      <c r="E1" t="s">
        <v>47</v>
      </c>
      <c r="F1" t="s">
        <v>68</v>
      </c>
      <c r="G1" t="s">
        <v>67</v>
      </c>
      <c r="H1" t="s">
        <v>66</v>
      </c>
      <c r="I1" t="s">
        <v>65</v>
      </c>
      <c r="J1" t="s">
        <v>64</v>
      </c>
      <c r="K1" t="s">
        <v>63</v>
      </c>
      <c r="L1" t="s">
        <v>62</v>
      </c>
      <c r="M1" t="s">
        <v>61</v>
      </c>
      <c r="N1" t="s">
        <v>60</v>
      </c>
      <c r="O1" t="s">
        <v>59</v>
      </c>
    </row>
    <row r="2" spans="1:15" x14ac:dyDescent="0.25">
      <c r="A2">
        <v>2</v>
      </c>
      <c r="B2">
        <v>7</v>
      </c>
      <c r="C2" t="e">
        <f>domainOf5and4[[#This Row],[4at]]-B1</f>
        <v>#VALUE!</v>
      </c>
      <c r="D2">
        <f>domainOf5and4[[#This Row],[4at]]-domainOf5and4[[#This Row],[5at]]</f>
        <v>5</v>
      </c>
      <c r="E2">
        <f>VLOOKUP(domainOf5and4[[#This Row],[5at]],indexLeaf,4)</f>
        <v>1</v>
      </c>
      <c r="F2" t="str">
        <f>DEC2BIN(domainOf5and4[[#This Row],[5at]],6)</f>
        <v>000010</v>
      </c>
      <c r="G2" t="str">
        <f>DEC2BIN(domainOf5and4[[#This Row],[4at]],6)</f>
        <v>000111</v>
      </c>
      <c r="H2">
        <f>_xlfn.BITRSHIFT(domainOf5and4[[#This Row],[5at]],2)</f>
        <v>0</v>
      </c>
      <c r="I2">
        <f>_xlfn.BITRSHIFT(domainOf5and4[[#This Row],[4at]],2)</f>
        <v>1</v>
      </c>
      <c r="J2" t="str">
        <f>DEC2BIN(domainOf5and4[[#This Row],[5shift]],4)</f>
        <v>0000</v>
      </c>
      <c r="K2" t="str">
        <f>DEC2BIN(domainOf5and4[[#This Row],[4shift]],4)</f>
        <v>0001</v>
      </c>
      <c r="L2">
        <f>_xlfn.BITAND(domainOf5and4[[#This Row],[5shift]],domainOf5and4[[#This Row],[4shift]])</f>
        <v>0</v>
      </c>
      <c r="M2">
        <f>_xlfn.BITOR(domainOf5and4[[#This Row],[5shift]],domainOf5and4[[#This Row],[4shift]])</f>
        <v>1</v>
      </c>
      <c r="N2">
        <f>_xlfn.BITXOR(domainOf5and4[[#This Row],[5shift]],domainOf5and4[[#This Row],[4shift]])</f>
        <v>1</v>
      </c>
      <c r="O2">
        <f>VLOOKUP(domainOf5and4[[#This Row],[5at]],indexLeaf,11)</f>
        <v>0</v>
      </c>
    </row>
    <row r="3" spans="1:15" x14ac:dyDescent="0.25">
      <c r="A3">
        <v>2</v>
      </c>
      <c r="B3">
        <v>11</v>
      </c>
      <c r="C3">
        <f>domainOf5and4[[#This Row],[4at]]-B2</f>
        <v>4</v>
      </c>
      <c r="D3">
        <f>domainOf5and4[[#This Row],[4at]]-domainOf5and4[[#This Row],[5at]]</f>
        <v>9</v>
      </c>
      <c r="E3">
        <f>VLOOKUP(domainOf5and4[[#This Row],[5at]],indexLeaf,4)</f>
        <v>1</v>
      </c>
      <c r="F3" t="str">
        <f>DEC2BIN(domainOf5and4[[#This Row],[5at]],6)</f>
        <v>000010</v>
      </c>
      <c r="G3" t="str">
        <f>DEC2BIN(domainOf5and4[[#This Row],[4at]],6)</f>
        <v>001011</v>
      </c>
      <c r="H3">
        <f>_xlfn.BITRSHIFT(domainOf5and4[[#This Row],[5at]],2)</f>
        <v>0</v>
      </c>
      <c r="I3">
        <f>_xlfn.BITRSHIFT(domainOf5and4[[#This Row],[4at]],2)</f>
        <v>2</v>
      </c>
      <c r="J3" t="str">
        <f>DEC2BIN(domainOf5and4[[#This Row],[5shift]],4)</f>
        <v>0000</v>
      </c>
      <c r="K3" t="str">
        <f>DEC2BIN(domainOf5and4[[#This Row],[4shift]],4)</f>
        <v>0010</v>
      </c>
      <c r="L3">
        <f>_xlfn.BITAND(domainOf5and4[[#This Row],[5shift]],domainOf5and4[[#This Row],[4shift]])</f>
        <v>0</v>
      </c>
      <c r="M3">
        <f>_xlfn.BITOR(domainOf5and4[[#This Row],[5shift]],domainOf5and4[[#This Row],[4shift]])</f>
        <v>2</v>
      </c>
      <c r="N3">
        <f>_xlfn.BITXOR(domainOf5and4[[#This Row],[5shift]],domainOf5and4[[#This Row],[4shift]])</f>
        <v>2</v>
      </c>
      <c r="O3">
        <f>VLOOKUP(domainOf5and4[[#This Row],[5at]],indexLeaf,11)</f>
        <v>0</v>
      </c>
    </row>
    <row r="4" spans="1:15" x14ac:dyDescent="0.25">
      <c r="A4">
        <v>2</v>
      </c>
      <c r="B4">
        <v>15</v>
      </c>
      <c r="C4">
        <f>domainOf5and4[[#This Row],[4at]]-B3</f>
        <v>4</v>
      </c>
      <c r="D4">
        <f>domainOf5and4[[#This Row],[4at]]-domainOf5and4[[#This Row],[5at]]</f>
        <v>13</v>
      </c>
      <c r="E4">
        <f>VLOOKUP(domainOf5and4[[#This Row],[5at]],indexLeaf,4)</f>
        <v>1</v>
      </c>
      <c r="F4" t="str">
        <f>DEC2BIN(domainOf5and4[[#This Row],[5at]],6)</f>
        <v>000010</v>
      </c>
      <c r="G4" t="str">
        <f>DEC2BIN(domainOf5and4[[#This Row],[4at]],6)</f>
        <v>001111</v>
      </c>
      <c r="H4">
        <f>_xlfn.BITRSHIFT(domainOf5and4[[#This Row],[5at]],2)</f>
        <v>0</v>
      </c>
      <c r="I4">
        <f>_xlfn.BITRSHIFT(domainOf5and4[[#This Row],[4at]],2)</f>
        <v>3</v>
      </c>
      <c r="J4" t="str">
        <f>DEC2BIN(domainOf5and4[[#This Row],[5shift]],4)</f>
        <v>0000</v>
      </c>
      <c r="K4" t="str">
        <f>DEC2BIN(domainOf5and4[[#This Row],[4shift]],4)</f>
        <v>0011</v>
      </c>
      <c r="L4">
        <f>_xlfn.BITAND(domainOf5and4[[#This Row],[5shift]],domainOf5and4[[#This Row],[4shift]])</f>
        <v>0</v>
      </c>
      <c r="M4">
        <f>_xlfn.BITOR(domainOf5and4[[#This Row],[5shift]],domainOf5and4[[#This Row],[4shift]])</f>
        <v>3</v>
      </c>
      <c r="N4">
        <f>_xlfn.BITXOR(domainOf5and4[[#This Row],[5shift]],domainOf5and4[[#This Row],[4shift]])</f>
        <v>3</v>
      </c>
      <c r="O4">
        <f>VLOOKUP(domainOf5and4[[#This Row],[5at]],indexLeaf,11)</f>
        <v>0</v>
      </c>
    </row>
    <row r="5" spans="1:15" x14ac:dyDescent="0.25">
      <c r="A5">
        <v>2</v>
      </c>
      <c r="B5">
        <v>19</v>
      </c>
      <c r="C5">
        <f>domainOf5and4[[#This Row],[4at]]-B4</f>
        <v>4</v>
      </c>
      <c r="D5">
        <f>domainOf5and4[[#This Row],[4at]]-domainOf5and4[[#This Row],[5at]]</f>
        <v>17</v>
      </c>
      <c r="E5">
        <f>VLOOKUP(domainOf5and4[[#This Row],[5at]],indexLeaf,4)</f>
        <v>1</v>
      </c>
      <c r="F5" t="str">
        <f>DEC2BIN(domainOf5and4[[#This Row],[5at]],6)</f>
        <v>000010</v>
      </c>
      <c r="G5" t="str">
        <f>DEC2BIN(domainOf5and4[[#This Row],[4at]],6)</f>
        <v>010011</v>
      </c>
      <c r="H5">
        <f>_xlfn.BITRSHIFT(domainOf5and4[[#This Row],[5at]],2)</f>
        <v>0</v>
      </c>
      <c r="I5">
        <f>_xlfn.BITRSHIFT(domainOf5and4[[#This Row],[4at]],2)</f>
        <v>4</v>
      </c>
      <c r="J5" t="str">
        <f>DEC2BIN(domainOf5and4[[#This Row],[5shift]],4)</f>
        <v>0000</v>
      </c>
      <c r="K5" t="str">
        <f>DEC2BIN(domainOf5and4[[#This Row],[4shift]],4)</f>
        <v>0100</v>
      </c>
      <c r="L5">
        <f>_xlfn.BITAND(domainOf5and4[[#This Row],[5shift]],domainOf5and4[[#This Row],[4shift]])</f>
        <v>0</v>
      </c>
      <c r="M5">
        <f>_xlfn.BITOR(domainOf5and4[[#This Row],[5shift]],domainOf5and4[[#This Row],[4shift]])</f>
        <v>4</v>
      </c>
      <c r="N5">
        <f>_xlfn.BITXOR(domainOf5and4[[#This Row],[5shift]],domainOf5and4[[#This Row],[4shift]])</f>
        <v>4</v>
      </c>
      <c r="O5">
        <f>VLOOKUP(domainOf5and4[[#This Row],[5at]],indexLeaf,11)</f>
        <v>0</v>
      </c>
    </row>
    <row r="6" spans="1:15" x14ac:dyDescent="0.25">
      <c r="A6">
        <v>2</v>
      </c>
      <c r="B6">
        <v>23</v>
      </c>
      <c r="C6">
        <f>domainOf5and4[[#This Row],[4at]]-B5</f>
        <v>4</v>
      </c>
      <c r="D6">
        <f>domainOf5and4[[#This Row],[4at]]-domainOf5and4[[#This Row],[5at]]</f>
        <v>21</v>
      </c>
      <c r="E6">
        <f>VLOOKUP(domainOf5and4[[#This Row],[5at]],indexLeaf,4)</f>
        <v>1</v>
      </c>
      <c r="F6" t="str">
        <f>DEC2BIN(domainOf5and4[[#This Row],[5at]],6)</f>
        <v>000010</v>
      </c>
      <c r="G6" t="str">
        <f>DEC2BIN(domainOf5and4[[#This Row],[4at]],6)</f>
        <v>010111</v>
      </c>
      <c r="H6">
        <f>_xlfn.BITRSHIFT(domainOf5and4[[#This Row],[5at]],2)</f>
        <v>0</v>
      </c>
      <c r="I6">
        <f>_xlfn.BITRSHIFT(domainOf5and4[[#This Row],[4at]],2)</f>
        <v>5</v>
      </c>
      <c r="J6" t="str">
        <f>DEC2BIN(domainOf5and4[[#This Row],[5shift]],4)</f>
        <v>0000</v>
      </c>
      <c r="K6" t="str">
        <f>DEC2BIN(domainOf5and4[[#This Row],[4shift]],4)</f>
        <v>0101</v>
      </c>
      <c r="L6">
        <f>_xlfn.BITAND(domainOf5and4[[#This Row],[5shift]],domainOf5and4[[#This Row],[4shift]])</f>
        <v>0</v>
      </c>
      <c r="M6">
        <f>_xlfn.BITOR(domainOf5and4[[#This Row],[5shift]],domainOf5and4[[#This Row],[4shift]])</f>
        <v>5</v>
      </c>
      <c r="N6">
        <f>_xlfn.BITXOR(domainOf5and4[[#This Row],[5shift]],domainOf5and4[[#This Row],[4shift]])</f>
        <v>5</v>
      </c>
      <c r="O6">
        <f>VLOOKUP(domainOf5and4[[#This Row],[5at]],indexLeaf,11)</f>
        <v>0</v>
      </c>
    </row>
    <row r="7" spans="1:15" x14ac:dyDescent="0.25">
      <c r="A7">
        <v>2</v>
      </c>
      <c r="B7">
        <v>27</v>
      </c>
      <c r="C7">
        <f>domainOf5and4[[#This Row],[4at]]-B6</f>
        <v>4</v>
      </c>
      <c r="D7">
        <f>domainOf5and4[[#This Row],[4at]]-domainOf5and4[[#This Row],[5at]]</f>
        <v>25</v>
      </c>
      <c r="E7">
        <f>VLOOKUP(domainOf5and4[[#This Row],[5at]],indexLeaf,4)</f>
        <v>1</v>
      </c>
      <c r="F7" t="str">
        <f>DEC2BIN(domainOf5and4[[#This Row],[5at]],6)</f>
        <v>000010</v>
      </c>
      <c r="G7" t="str">
        <f>DEC2BIN(domainOf5and4[[#This Row],[4at]],6)</f>
        <v>011011</v>
      </c>
      <c r="H7">
        <f>_xlfn.BITRSHIFT(domainOf5and4[[#This Row],[5at]],2)</f>
        <v>0</v>
      </c>
      <c r="I7">
        <f>_xlfn.BITRSHIFT(domainOf5and4[[#This Row],[4at]],2)</f>
        <v>6</v>
      </c>
      <c r="J7" t="str">
        <f>DEC2BIN(domainOf5and4[[#This Row],[5shift]],4)</f>
        <v>0000</v>
      </c>
      <c r="K7" t="str">
        <f>DEC2BIN(domainOf5and4[[#This Row],[4shift]],4)</f>
        <v>0110</v>
      </c>
      <c r="L7">
        <f>_xlfn.BITAND(domainOf5and4[[#This Row],[5shift]],domainOf5and4[[#This Row],[4shift]])</f>
        <v>0</v>
      </c>
      <c r="M7">
        <f>_xlfn.BITOR(domainOf5and4[[#This Row],[5shift]],domainOf5and4[[#This Row],[4shift]])</f>
        <v>6</v>
      </c>
      <c r="N7">
        <f>_xlfn.BITXOR(domainOf5and4[[#This Row],[5shift]],domainOf5and4[[#This Row],[4shift]])</f>
        <v>6</v>
      </c>
      <c r="O7">
        <f>VLOOKUP(domainOf5and4[[#This Row],[5at]],indexLeaf,11)</f>
        <v>0</v>
      </c>
    </row>
    <row r="8" spans="1:15" x14ac:dyDescent="0.25">
      <c r="A8">
        <v>2</v>
      </c>
      <c r="B8">
        <v>31</v>
      </c>
      <c r="C8">
        <f>domainOf5and4[[#This Row],[4at]]-B7</f>
        <v>4</v>
      </c>
      <c r="D8">
        <f>domainOf5and4[[#This Row],[4at]]-domainOf5and4[[#This Row],[5at]]</f>
        <v>29</v>
      </c>
      <c r="E8">
        <f>VLOOKUP(domainOf5and4[[#This Row],[5at]],indexLeaf,4)</f>
        <v>1</v>
      </c>
      <c r="F8" t="str">
        <f>DEC2BIN(domainOf5and4[[#This Row],[5at]],6)</f>
        <v>000010</v>
      </c>
      <c r="G8" t="str">
        <f>DEC2BIN(domainOf5and4[[#This Row],[4at]],6)</f>
        <v>011111</v>
      </c>
      <c r="H8">
        <f>_xlfn.BITRSHIFT(domainOf5and4[[#This Row],[5at]],2)</f>
        <v>0</v>
      </c>
      <c r="I8">
        <f>_xlfn.BITRSHIFT(domainOf5and4[[#This Row],[4at]],2)</f>
        <v>7</v>
      </c>
      <c r="J8" t="str">
        <f>DEC2BIN(domainOf5and4[[#This Row],[5shift]],4)</f>
        <v>0000</v>
      </c>
      <c r="K8" t="str">
        <f>DEC2BIN(domainOf5and4[[#This Row],[4shift]],4)</f>
        <v>0111</v>
      </c>
      <c r="L8">
        <f>_xlfn.BITAND(domainOf5and4[[#This Row],[5shift]],domainOf5and4[[#This Row],[4shift]])</f>
        <v>0</v>
      </c>
      <c r="M8">
        <f>_xlfn.BITOR(domainOf5and4[[#This Row],[5shift]],domainOf5and4[[#This Row],[4shift]])</f>
        <v>7</v>
      </c>
      <c r="N8">
        <f>_xlfn.BITXOR(domainOf5and4[[#This Row],[5shift]],domainOf5and4[[#This Row],[4shift]])</f>
        <v>7</v>
      </c>
      <c r="O8">
        <f>VLOOKUP(domainOf5and4[[#This Row],[5at]],indexLeaf,11)</f>
        <v>0</v>
      </c>
    </row>
    <row r="9" spans="1:15" x14ac:dyDescent="0.25">
      <c r="A9">
        <v>2</v>
      </c>
      <c r="B9">
        <v>35</v>
      </c>
      <c r="C9">
        <f>domainOf5and4[[#This Row],[4at]]-B8</f>
        <v>4</v>
      </c>
      <c r="D9">
        <f>domainOf5and4[[#This Row],[4at]]-domainOf5and4[[#This Row],[5at]]</f>
        <v>33</v>
      </c>
      <c r="E9">
        <f>VLOOKUP(domainOf5and4[[#This Row],[5at]],indexLeaf,4)</f>
        <v>1</v>
      </c>
      <c r="F9" t="str">
        <f>DEC2BIN(domainOf5and4[[#This Row],[5at]],6)</f>
        <v>000010</v>
      </c>
      <c r="G9" t="str">
        <f>DEC2BIN(domainOf5and4[[#This Row],[4at]],6)</f>
        <v>100011</v>
      </c>
      <c r="H9">
        <f>_xlfn.BITRSHIFT(domainOf5and4[[#This Row],[5at]],2)</f>
        <v>0</v>
      </c>
      <c r="I9">
        <f>_xlfn.BITRSHIFT(domainOf5and4[[#This Row],[4at]],2)</f>
        <v>8</v>
      </c>
      <c r="J9" t="str">
        <f>DEC2BIN(domainOf5and4[[#This Row],[5shift]],4)</f>
        <v>0000</v>
      </c>
      <c r="K9" t="str">
        <f>DEC2BIN(domainOf5and4[[#This Row],[4shift]],4)</f>
        <v>1000</v>
      </c>
      <c r="L9">
        <f>_xlfn.BITAND(domainOf5and4[[#This Row],[5shift]],domainOf5and4[[#This Row],[4shift]])</f>
        <v>0</v>
      </c>
      <c r="M9">
        <f>_xlfn.BITOR(domainOf5and4[[#This Row],[5shift]],domainOf5and4[[#This Row],[4shift]])</f>
        <v>8</v>
      </c>
      <c r="N9">
        <f>_xlfn.BITXOR(domainOf5and4[[#This Row],[5shift]],domainOf5and4[[#This Row],[4shift]])</f>
        <v>8</v>
      </c>
      <c r="O9">
        <f>VLOOKUP(domainOf5and4[[#This Row],[5at]],indexLeaf,11)</f>
        <v>0</v>
      </c>
    </row>
    <row r="10" spans="1:15" x14ac:dyDescent="0.25">
      <c r="A10">
        <v>4</v>
      </c>
      <c r="B10">
        <v>13</v>
      </c>
      <c r="C10">
        <f>domainOf5and4[[#This Row],[4at]]-B9</f>
        <v>-22</v>
      </c>
      <c r="D10">
        <f>domainOf5and4[[#This Row],[4at]]-domainOf5and4[[#This Row],[5at]]</f>
        <v>9</v>
      </c>
      <c r="E10">
        <f>VLOOKUP(domainOf5and4[[#This Row],[5at]],indexLeaf,4)</f>
        <v>2</v>
      </c>
      <c r="F10" t="str">
        <f>DEC2BIN(domainOf5and4[[#This Row],[5at]],6)</f>
        <v>000100</v>
      </c>
      <c r="G10" t="str">
        <f>DEC2BIN(domainOf5and4[[#This Row],[4at]],6)</f>
        <v>001101</v>
      </c>
      <c r="H10">
        <f>_xlfn.BITRSHIFT(domainOf5and4[[#This Row],[5at]],2)</f>
        <v>1</v>
      </c>
      <c r="I10">
        <f>_xlfn.BITRSHIFT(domainOf5and4[[#This Row],[4at]],2)</f>
        <v>3</v>
      </c>
      <c r="J10" t="str">
        <f>DEC2BIN(domainOf5and4[[#This Row],[5shift]],4)</f>
        <v>0001</v>
      </c>
      <c r="K10" t="str">
        <f>DEC2BIN(domainOf5and4[[#This Row],[4shift]],4)</f>
        <v>0011</v>
      </c>
      <c r="L10">
        <f>_xlfn.BITAND(domainOf5and4[[#This Row],[5shift]],domainOf5and4[[#This Row],[4shift]])</f>
        <v>1</v>
      </c>
      <c r="M10">
        <f>_xlfn.BITOR(domainOf5and4[[#This Row],[5shift]],domainOf5and4[[#This Row],[4shift]])</f>
        <v>3</v>
      </c>
      <c r="N10">
        <f>_xlfn.BITXOR(domainOf5and4[[#This Row],[5shift]],domainOf5and4[[#This Row],[4shift]])</f>
        <v>2</v>
      </c>
      <c r="O10">
        <f>VLOOKUP(domainOf5and4[[#This Row],[5at]],indexLeaf,11)</f>
        <v>0</v>
      </c>
    </row>
    <row r="11" spans="1:15" x14ac:dyDescent="0.25">
      <c r="A11">
        <v>4</v>
      </c>
      <c r="B11">
        <v>21</v>
      </c>
      <c r="C11">
        <f>domainOf5and4[[#This Row],[4at]]-B10</f>
        <v>8</v>
      </c>
      <c r="D11">
        <f>domainOf5and4[[#This Row],[4at]]-domainOf5and4[[#This Row],[5at]]</f>
        <v>17</v>
      </c>
      <c r="E11">
        <f>VLOOKUP(domainOf5and4[[#This Row],[5at]],indexLeaf,4)</f>
        <v>2</v>
      </c>
      <c r="F11" t="str">
        <f>DEC2BIN(domainOf5and4[[#This Row],[5at]],6)</f>
        <v>000100</v>
      </c>
      <c r="G11" t="str">
        <f>DEC2BIN(domainOf5and4[[#This Row],[4at]],6)</f>
        <v>010101</v>
      </c>
      <c r="H11">
        <f>_xlfn.BITRSHIFT(domainOf5and4[[#This Row],[5at]],2)</f>
        <v>1</v>
      </c>
      <c r="I11">
        <f>_xlfn.BITRSHIFT(domainOf5and4[[#This Row],[4at]],2)</f>
        <v>5</v>
      </c>
      <c r="J11" t="str">
        <f>DEC2BIN(domainOf5and4[[#This Row],[5shift]],4)</f>
        <v>0001</v>
      </c>
      <c r="K11" t="str">
        <f>DEC2BIN(domainOf5and4[[#This Row],[4shift]],4)</f>
        <v>0101</v>
      </c>
      <c r="L11">
        <f>_xlfn.BITAND(domainOf5and4[[#This Row],[5shift]],domainOf5and4[[#This Row],[4shift]])</f>
        <v>1</v>
      </c>
      <c r="M11">
        <f>_xlfn.BITOR(domainOf5and4[[#This Row],[5shift]],domainOf5and4[[#This Row],[4shift]])</f>
        <v>5</v>
      </c>
      <c r="N11">
        <f>_xlfn.BITXOR(domainOf5and4[[#This Row],[5shift]],domainOf5and4[[#This Row],[4shift]])</f>
        <v>4</v>
      </c>
      <c r="O11">
        <f>VLOOKUP(domainOf5and4[[#This Row],[5at]],indexLeaf,11)</f>
        <v>0</v>
      </c>
    </row>
    <row r="12" spans="1:15" x14ac:dyDescent="0.25">
      <c r="A12">
        <v>4</v>
      </c>
      <c r="B12">
        <v>29</v>
      </c>
      <c r="C12">
        <f>domainOf5and4[[#This Row],[4at]]-B11</f>
        <v>8</v>
      </c>
      <c r="D12">
        <f>domainOf5and4[[#This Row],[4at]]-domainOf5and4[[#This Row],[5at]]</f>
        <v>25</v>
      </c>
      <c r="E12">
        <f>VLOOKUP(domainOf5and4[[#This Row],[5at]],indexLeaf,4)</f>
        <v>2</v>
      </c>
      <c r="F12" t="str">
        <f>DEC2BIN(domainOf5and4[[#This Row],[5at]],6)</f>
        <v>000100</v>
      </c>
      <c r="G12" t="str">
        <f>DEC2BIN(domainOf5and4[[#This Row],[4at]],6)</f>
        <v>011101</v>
      </c>
      <c r="H12">
        <f>_xlfn.BITRSHIFT(domainOf5and4[[#This Row],[5at]],2)</f>
        <v>1</v>
      </c>
      <c r="I12">
        <f>_xlfn.BITRSHIFT(domainOf5and4[[#This Row],[4at]],2)</f>
        <v>7</v>
      </c>
      <c r="J12" t="str">
        <f>DEC2BIN(domainOf5and4[[#This Row],[5shift]],4)</f>
        <v>0001</v>
      </c>
      <c r="K12" t="str">
        <f>DEC2BIN(domainOf5and4[[#This Row],[4shift]],4)</f>
        <v>0111</v>
      </c>
      <c r="L12">
        <f>_xlfn.BITAND(domainOf5and4[[#This Row],[5shift]],domainOf5and4[[#This Row],[4shift]])</f>
        <v>1</v>
      </c>
      <c r="M12">
        <f>_xlfn.BITOR(domainOf5and4[[#This Row],[5shift]],domainOf5and4[[#This Row],[4shift]])</f>
        <v>7</v>
      </c>
      <c r="N12">
        <f>_xlfn.BITXOR(domainOf5and4[[#This Row],[5shift]],domainOf5and4[[#This Row],[4shift]])</f>
        <v>6</v>
      </c>
      <c r="O12">
        <f>VLOOKUP(domainOf5and4[[#This Row],[5at]],indexLeaf,11)</f>
        <v>0</v>
      </c>
    </row>
    <row r="13" spans="1:15" x14ac:dyDescent="0.25">
      <c r="A13">
        <v>4</v>
      </c>
      <c r="B13">
        <v>37</v>
      </c>
      <c r="C13">
        <f>domainOf5and4[[#This Row],[4at]]-B12</f>
        <v>8</v>
      </c>
      <c r="D13">
        <f>domainOf5and4[[#This Row],[4at]]-domainOf5and4[[#This Row],[5at]]</f>
        <v>33</v>
      </c>
      <c r="E13">
        <f>VLOOKUP(domainOf5and4[[#This Row],[5at]],indexLeaf,4)</f>
        <v>2</v>
      </c>
      <c r="F13" t="str">
        <f>DEC2BIN(domainOf5and4[[#This Row],[5at]],6)</f>
        <v>000100</v>
      </c>
      <c r="G13" t="str">
        <f>DEC2BIN(domainOf5and4[[#This Row],[4at]],6)</f>
        <v>100101</v>
      </c>
      <c r="H13">
        <f>_xlfn.BITRSHIFT(domainOf5and4[[#This Row],[5at]],2)</f>
        <v>1</v>
      </c>
      <c r="I13">
        <f>_xlfn.BITRSHIFT(domainOf5and4[[#This Row],[4at]],2)</f>
        <v>9</v>
      </c>
      <c r="J13" t="str">
        <f>DEC2BIN(domainOf5and4[[#This Row],[5shift]],4)</f>
        <v>0001</v>
      </c>
      <c r="K13" t="str">
        <f>DEC2BIN(domainOf5and4[[#This Row],[4shift]],4)</f>
        <v>1001</v>
      </c>
      <c r="L13">
        <f>_xlfn.BITAND(domainOf5and4[[#This Row],[5shift]],domainOf5and4[[#This Row],[4shift]])</f>
        <v>1</v>
      </c>
      <c r="M13">
        <f>_xlfn.BITOR(domainOf5and4[[#This Row],[5shift]],domainOf5and4[[#This Row],[4shift]])</f>
        <v>9</v>
      </c>
      <c r="N13">
        <f>_xlfn.BITXOR(domainOf5and4[[#This Row],[5shift]],domainOf5and4[[#This Row],[4shift]])</f>
        <v>8</v>
      </c>
      <c r="O13">
        <f>VLOOKUP(domainOf5and4[[#This Row],[5at]],indexLeaf,11)</f>
        <v>0</v>
      </c>
    </row>
    <row r="14" spans="1:15" x14ac:dyDescent="0.25">
      <c r="A14">
        <v>6</v>
      </c>
      <c r="B14">
        <v>7</v>
      </c>
      <c r="C14">
        <f>domainOf5and4[[#This Row],[4at]]-B13</f>
        <v>-30</v>
      </c>
      <c r="D14">
        <f>domainOf5and4[[#This Row],[4at]]-domainOf5and4[[#This Row],[5at]]</f>
        <v>1</v>
      </c>
      <c r="E14">
        <f>VLOOKUP(domainOf5and4[[#This Row],[5at]],indexLeaf,4)</f>
        <v>1</v>
      </c>
      <c r="F14" t="str">
        <f>DEC2BIN(domainOf5and4[[#This Row],[5at]],6)</f>
        <v>000110</v>
      </c>
      <c r="G14" t="str">
        <f>DEC2BIN(domainOf5and4[[#This Row],[4at]],6)</f>
        <v>000111</v>
      </c>
      <c r="H14">
        <f>_xlfn.BITRSHIFT(domainOf5and4[[#This Row],[5at]],2)</f>
        <v>1</v>
      </c>
      <c r="I14">
        <f>_xlfn.BITRSHIFT(domainOf5and4[[#This Row],[4at]],2)</f>
        <v>1</v>
      </c>
      <c r="J14" t="str">
        <f>DEC2BIN(domainOf5and4[[#This Row],[5shift]],4)</f>
        <v>0001</v>
      </c>
      <c r="K14" t="str">
        <f>DEC2BIN(domainOf5and4[[#This Row],[4shift]],4)</f>
        <v>0001</v>
      </c>
      <c r="L14">
        <f>_xlfn.BITAND(domainOf5and4[[#This Row],[5shift]],domainOf5and4[[#This Row],[4shift]])</f>
        <v>1</v>
      </c>
      <c r="M14">
        <f>_xlfn.BITOR(domainOf5and4[[#This Row],[5shift]],domainOf5and4[[#This Row],[4shift]])</f>
        <v>1</v>
      </c>
      <c r="N14">
        <f>_xlfn.BITXOR(domainOf5and4[[#This Row],[5shift]],domainOf5and4[[#This Row],[4shift]])</f>
        <v>0</v>
      </c>
      <c r="O14">
        <f>VLOOKUP(domainOf5and4[[#This Row],[5at]],indexLeaf,11)</f>
        <v>0</v>
      </c>
    </row>
    <row r="15" spans="1:15" x14ac:dyDescent="0.25">
      <c r="A15">
        <v>6</v>
      </c>
      <c r="B15">
        <v>11</v>
      </c>
      <c r="C15">
        <f>domainOf5and4[[#This Row],[4at]]-B14</f>
        <v>4</v>
      </c>
      <c r="D15">
        <f>domainOf5and4[[#This Row],[4at]]-domainOf5and4[[#This Row],[5at]]</f>
        <v>5</v>
      </c>
      <c r="E15">
        <f>VLOOKUP(domainOf5and4[[#This Row],[5at]],indexLeaf,4)</f>
        <v>1</v>
      </c>
      <c r="F15" t="str">
        <f>DEC2BIN(domainOf5and4[[#This Row],[5at]],6)</f>
        <v>000110</v>
      </c>
      <c r="G15" t="str">
        <f>DEC2BIN(domainOf5and4[[#This Row],[4at]],6)</f>
        <v>001011</v>
      </c>
      <c r="H15">
        <f>_xlfn.BITRSHIFT(domainOf5and4[[#This Row],[5at]],2)</f>
        <v>1</v>
      </c>
      <c r="I15">
        <f>_xlfn.BITRSHIFT(domainOf5and4[[#This Row],[4at]],2)</f>
        <v>2</v>
      </c>
      <c r="J15" t="str">
        <f>DEC2BIN(domainOf5and4[[#This Row],[5shift]],4)</f>
        <v>0001</v>
      </c>
      <c r="K15" t="str">
        <f>DEC2BIN(domainOf5and4[[#This Row],[4shift]],4)</f>
        <v>0010</v>
      </c>
      <c r="L15">
        <f>_xlfn.BITAND(domainOf5and4[[#This Row],[5shift]],domainOf5and4[[#This Row],[4shift]])</f>
        <v>0</v>
      </c>
      <c r="M15">
        <f>_xlfn.BITOR(domainOf5and4[[#This Row],[5shift]],domainOf5and4[[#This Row],[4shift]])</f>
        <v>3</v>
      </c>
      <c r="N15">
        <f>_xlfn.BITXOR(domainOf5and4[[#This Row],[5shift]],domainOf5and4[[#This Row],[4shift]])</f>
        <v>3</v>
      </c>
      <c r="O15">
        <f>VLOOKUP(domainOf5and4[[#This Row],[5at]],indexLeaf,11)</f>
        <v>0</v>
      </c>
    </row>
    <row r="16" spans="1:15" x14ac:dyDescent="0.25">
      <c r="A16">
        <v>6</v>
      </c>
      <c r="B16">
        <v>15</v>
      </c>
      <c r="C16">
        <f>domainOf5and4[[#This Row],[4at]]-B15</f>
        <v>4</v>
      </c>
      <c r="D16">
        <f>domainOf5and4[[#This Row],[4at]]-domainOf5and4[[#This Row],[5at]]</f>
        <v>9</v>
      </c>
      <c r="E16">
        <f>VLOOKUP(domainOf5and4[[#This Row],[5at]],indexLeaf,4)</f>
        <v>1</v>
      </c>
      <c r="F16" t="str">
        <f>DEC2BIN(domainOf5and4[[#This Row],[5at]],6)</f>
        <v>000110</v>
      </c>
      <c r="G16" t="str">
        <f>DEC2BIN(domainOf5and4[[#This Row],[4at]],6)</f>
        <v>001111</v>
      </c>
      <c r="H16">
        <f>_xlfn.BITRSHIFT(domainOf5and4[[#This Row],[5at]],2)</f>
        <v>1</v>
      </c>
      <c r="I16">
        <f>_xlfn.BITRSHIFT(domainOf5and4[[#This Row],[4at]],2)</f>
        <v>3</v>
      </c>
      <c r="J16" t="str">
        <f>DEC2BIN(domainOf5and4[[#This Row],[5shift]],4)</f>
        <v>0001</v>
      </c>
      <c r="K16" t="str">
        <f>DEC2BIN(domainOf5and4[[#This Row],[4shift]],4)</f>
        <v>0011</v>
      </c>
      <c r="L16">
        <f>_xlfn.BITAND(domainOf5and4[[#This Row],[5shift]],domainOf5and4[[#This Row],[4shift]])</f>
        <v>1</v>
      </c>
      <c r="M16">
        <f>_xlfn.BITOR(domainOf5and4[[#This Row],[5shift]],domainOf5and4[[#This Row],[4shift]])</f>
        <v>3</v>
      </c>
      <c r="N16">
        <f>_xlfn.BITXOR(domainOf5and4[[#This Row],[5shift]],domainOf5and4[[#This Row],[4shift]])</f>
        <v>2</v>
      </c>
      <c r="O16">
        <f>VLOOKUP(domainOf5and4[[#This Row],[5at]],indexLeaf,11)</f>
        <v>0</v>
      </c>
    </row>
    <row r="17" spans="1:16" x14ac:dyDescent="0.25">
      <c r="A17">
        <v>6</v>
      </c>
      <c r="B17">
        <v>19</v>
      </c>
      <c r="C17">
        <f>domainOf5and4[[#This Row],[4at]]-B16</f>
        <v>4</v>
      </c>
      <c r="D17">
        <f>domainOf5and4[[#This Row],[4at]]-domainOf5and4[[#This Row],[5at]]</f>
        <v>13</v>
      </c>
      <c r="E17">
        <f>VLOOKUP(domainOf5and4[[#This Row],[5at]],indexLeaf,4)</f>
        <v>1</v>
      </c>
      <c r="F17" t="str">
        <f>DEC2BIN(domainOf5and4[[#This Row],[5at]],6)</f>
        <v>000110</v>
      </c>
      <c r="G17" t="str">
        <f>DEC2BIN(domainOf5and4[[#This Row],[4at]],6)</f>
        <v>010011</v>
      </c>
      <c r="H17">
        <f>_xlfn.BITRSHIFT(domainOf5and4[[#This Row],[5at]],2)</f>
        <v>1</v>
      </c>
      <c r="I17">
        <f>_xlfn.BITRSHIFT(domainOf5and4[[#This Row],[4at]],2)</f>
        <v>4</v>
      </c>
      <c r="J17" t="str">
        <f>DEC2BIN(domainOf5and4[[#This Row],[5shift]],4)</f>
        <v>0001</v>
      </c>
      <c r="K17" t="str">
        <f>DEC2BIN(domainOf5and4[[#This Row],[4shift]],4)</f>
        <v>0100</v>
      </c>
      <c r="L17">
        <f>_xlfn.BITAND(domainOf5and4[[#This Row],[5shift]],domainOf5and4[[#This Row],[4shift]])</f>
        <v>0</v>
      </c>
      <c r="M17">
        <f>_xlfn.BITOR(domainOf5and4[[#This Row],[5shift]],domainOf5and4[[#This Row],[4shift]])</f>
        <v>5</v>
      </c>
      <c r="N17">
        <f>_xlfn.BITXOR(domainOf5and4[[#This Row],[5shift]],domainOf5and4[[#This Row],[4shift]])</f>
        <v>5</v>
      </c>
      <c r="O17">
        <f>VLOOKUP(domainOf5and4[[#This Row],[5at]],indexLeaf,11)</f>
        <v>0</v>
      </c>
    </row>
    <row r="18" spans="1:16" x14ac:dyDescent="0.25">
      <c r="A18">
        <v>6</v>
      </c>
      <c r="B18">
        <v>23</v>
      </c>
      <c r="C18">
        <f>domainOf5and4[[#This Row],[4at]]-B17</f>
        <v>4</v>
      </c>
      <c r="D18">
        <f>domainOf5and4[[#This Row],[4at]]-domainOf5and4[[#This Row],[5at]]</f>
        <v>17</v>
      </c>
      <c r="E18">
        <f>VLOOKUP(domainOf5and4[[#This Row],[5at]],indexLeaf,4)</f>
        <v>1</v>
      </c>
      <c r="F18" t="str">
        <f>DEC2BIN(domainOf5and4[[#This Row],[5at]],6)</f>
        <v>000110</v>
      </c>
      <c r="G18" t="str">
        <f>DEC2BIN(domainOf5and4[[#This Row],[4at]],6)</f>
        <v>010111</v>
      </c>
      <c r="H18">
        <f>_xlfn.BITRSHIFT(domainOf5and4[[#This Row],[5at]],2)</f>
        <v>1</v>
      </c>
      <c r="I18">
        <f>_xlfn.BITRSHIFT(domainOf5and4[[#This Row],[4at]],2)</f>
        <v>5</v>
      </c>
      <c r="J18" t="str">
        <f>DEC2BIN(domainOf5and4[[#This Row],[5shift]],4)</f>
        <v>0001</v>
      </c>
      <c r="K18" t="str">
        <f>DEC2BIN(domainOf5and4[[#This Row],[4shift]],4)</f>
        <v>0101</v>
      </c>
      <c r="L18">
        <f>_xlfn.BITAND(domainOf5and4[[#This Row],[5shift]],domainOf5and4[[#This Row],[4shift]])</f>
        <v>1</v>
      </c>
      <c r="M18">
        <f>_xlfn.BITOR(domainOf5and4[[#This Row],[5shift]],domainOf5and4[[#This Row],[4shift]])</f>
        <v>5</v>
      </c>
      <c r="N18">
        <f>_xlfn.BITXOR(domainOf5and4[[#This Row],[5shift]],domainOf5and4[[#This Row],[4shift]])</f>
        <v>4</v>
      </c>
      <c r="O18">
        <f>VLOOKUP(domainOf5and4[[#This Row],[5at]],indexLeaf,11)</f>
        <v>0</v>
      </c>
    </row>
    <row r="19" spans="1:16" x14ac:dyDescent="0.25">
      <c r="A19">
        <v>6</v>
      </c>
      <c r="B19">
        <v>27</v>
      </c>
      <c r="C19">
        <f>domainOf5and4[[#This Row],[4at]]-B18</f>
        <v>4</v>
      </c>
      <c r="D19">
        <f>domainOf5and4[[#This Row],[4at]]-domainOf5and4[[#This Row],[5at]]</f>
        <v>21</v>
      </c>
      <c r="E19">
        <f>VLOOKUP(domainOf5and4[[#This Row],[5at]],indexLeaf,4)</f>
        <v>1</v>
      </c>
      <c r="F19" t="str">
        <f>DEC2BIN(domainOf5and4[[#This Row],[5at]],6)</f>
        <v>000110</v>
      </c>
      <c r="G19" t="str">
        <f>DEC2BIN(domainOf5and4[[#This Row],[4at]],6)</f>
        <v>011011</v>
      </c>
      <c r="H19">
        <f>_xlfn.BITRSHIFT(domainOf5and4[[#This Row],[5at]],2)</f>
        <v>1</v>
      </c>
      <c r="I19">
        <f>_xlfn.BITRSHIFT(domainOf5and4[[#This Row],[4at]],2)</f>
        <v>6</v>
      </c>
      <c r="J19" t="str">
        <f>DEC2BIN(domainOf5and4[[#This Row],[5shift]],4)</f>
        <v>0001</v>
      </c>
      <c r="K19" t="str">
        <f>DEC2BIN(domainOf5and4[[#This Row],[4shift]],4)</f>
        <v>0110</v>
      </c>
      <c r="L19">
        <f>_xlfn.BITAND(domainOf5and4[[#This Row],[5shift]],domainOf5and4[[#This Row],[4shift]])</f>
        <v>0</v>
      </c>
      <c r="M19">
        <f>_xlfn.BITOR(domainOf5and4[[#This Row],[5shift]],domainOf5and4[[#This Row],[4shift]])</f>
        <v>7</v>
      </c>
      <c r="N19">
        <f>_xlfn.BITXOR(domainOf5and4[[#This Row],[5shift]],domainOf5and4[[#This Row],[4shift]])</f>
        <v>7</v>
      </c>
      <c r="O19">
        <f>VLOOKUP(domainOf5and4[[#This Row],[5at]],indexLeaf,11)</f>
        <v>0</v>
      </c>
    </row>
    <row r="20" spans="1:16" x14ac:dyDescent="0.25">
      <c r="A20">
        <v>6</v>
      </c>
      <c r="B20">
        <v>31</v>
      </c>
      <c r="C20">
        <f>domainOf5and4[[#This Row],[4at]]-B19</f>
        <v>4</v>
      </c>
      <c r="D20">
        <f>domainOf5and4[[#This Row],[4at]]-domainOf5and4[[#This Row],[5at]]</f>
        <v>25</v>
      </c>
      <c r="E20">
        <f>VLOOKUP(domainOf5and4[[#This Row],[5at]],indexLeaf,4)</f>
        <v>1</v>
      </c>
      <c r="F20" t="str">
        <f>DEC2BIN(domainOf5and4[[#This Row],[5at]],6)</f>
        <v>000110</v>
      </c>
      <c r="G20" t="str">
        <f>DEC2BIN(domainOf5and4[[#This Row],[4at]],6)</f>
        <v>011111</v>
      </c>
      <c r="H20">
        <f>_xlfn.BITRSHIFT(domainOf5and4[[#This Row],[5at]],2)</f>
        <v>1</v>
      </c>
      <c r="I20">
        <f>_xlfn.BITRSHIFT(domainOf5and4[[#This Row],[4at]],2)</f>
        <v>7</v>
      </c>
      <c r="J20" t="str">
        <f>DEC2BIN(domainOf5and4[[#This Row],[5shift]],4)</f>
        <v>0001</v>
      </c>
      <c r="K20" t="str">
        <f>DEC2BIN(domainOf5and4[[#This Row],[4shift]],4)</f>
        <v>0111</v>
      </c>
      <c r="L20">
        <f>_xlfn.BITAND(domainOf5and4[[#This Row],[5shift]],domainOf5and4[[#This Row],[4shift]])</f>
        <v>1</v>
      </c>
      <c r="M20">
        <f>_xlfn.BITOR(domainOf5and4[[#This Row],[5shift]],domainOf5and4[[#This Row],[4shift]])</f>
        <v>7</v>
      </c>
      <c r="N20">
        <f>_xlfn.BITXOR(domainOf5and4[[#This Row],[5shift]],domainOf5and4[[#This Row],[4shift]])</f>
        <v>6</v>
      </c>
      <c r="O20">
        <f>VLOOKUP(domainOf5and4[[#This Row],[5at]],indexLeaf,11)</f>
        <v>0</v>
      </c>
    </row>
    <row r="21" spans="1:16" x14ac:dyDescent="0.25">
      <c r="A21">
        <v>6</v>
      </c>
      <c r="B21">
        <v>35</v>
      </c>
      <c r="C21">
        <f>domainOf5and4[[#This Row],[4at]]-B20</f>
        <v>4</v>
      </c>
      <c r="D21">
        <f>domainOf5and4[[#This Row],[4at]]-domainOf5and4[[#This Row],[5at]]</f>
        <v>29</v>
      </c>
      <c r="E21">
        <f>VLOOKUP(domainOf5and4[[#This Row],[5at]],indexLeaf,4)</f>
        <v>1</v>
      </c>
      <c r="F21" t="str">
        <f>DEC2BIN(domainOf5and4[[#This Row],[5at]],6)</f>
        <v>000110</v>
      </c>
      <c r="G21" t="str">
        <f>DEC2BIN(domainOf5and4[[#This Row],[4at]],6)</f>
        <v>100011</v>
      </c>
      <c r="H21">
        <f>_xlfn.BITRSHIFT(domainOf5and4[[#This Row],[5at]],2)</f>
        <v>1</v>
      </c>
      <c r="I21">
        <f>_xlfn.BITRSHIFT(domainOf5and4[[#This Row],[4at]],2)</f>
        <v>8</v>
      </c>
      <c r="J21" t="str">
        <f>DEC2BIN(domainOf5and4[[#This Row],[5shift]],4)</f>
        <v>0001</v>
      </c>
      <c r="K21" t="str">
        <f>DEC2BIN(domainOf5and4[[#This Row],[4shift]],4)</f>
        <v>1000</v>
      </c>
      <c r="L21">
        <f>_xlfn.BITAND(domainOf5and4[[#This Row],[5shift]],domainOf5and4[[#This Row],[4shift]])</f>
        <v>0</v>
      </c>
      <c r="M21">
        <f>_xlfn.BITOR(domainOf5and4[[#This Row],[5shift]],domainOf5and4[[#This Row],[4shift]])</f>
        <v>9</v>
      </c>
      <c r="N21">
        <f>_xlfn.BITXOR(domainOf5and4[[#This Row],[5shift]],domainOf5and4[[#This Row],[4shift]])</f>
        <v>9</v>
      </c>
      <c r="O21">
        <f>VLOOKUP(domainOf5and4[[#This Row],[5at]],indexLeaf,11)</f>
        <v>0</v>
      </c>
    </row>
    <row r="22" spans="1:16" x14ac:dyDescent="0.25">
      <c r="A22">
        <v>6</v>
      </c>
      <c r="B22">
        <v>39</v>
      </c>
      <c r="C22">
        <f>domainOf5and4[[#This Row],[4at]]-B21</f>
        <v>4</v>
      </c>
      <c r="D22">
        <f>domainOf5and4[[#This Row],[4at]]-domainOf5and4[[#This Row],[5at]]</f>
        <v>33</v>
      </c>
      <c r="E22">
        <f>VLOOKUP(domainOf5and4[[#This Row],[5at]],indexLeaf,4)</f>
        <v>1</v>
      </c>
      <c r="F22" t="str">
        <f>DEC2BIN(domainOf5and4[[#This Row],[5at]],6)</f>
        <v>000110</v>
      </c>
      <c r="G22" t="str">
        <f>DEC2BIN(domainOf5and4[[#This Row],[4at]],6)</f>
        <v>100111</v>
      </c>
      <c r="H22">
        <f>_xlfn.BITRSHIFT(domainOf5and4[[#This Row],[5at]],2)</f>
        <v>1</v>
      </c>
      <c r="I22">
        <f>_xlfn.BITRSHIFT(domainOf5and4[[#This Row],[4at]],2)</f>
        <v>9</v>
      </c>
      <c r="J22" t="str">
        <f>DEC2BIN(domainOf5and4[[#This Row],[5shift]],4)</f>
        <v>0001</v>
      </c>
      <c r="K22" t="str">
        <f>DEC2BIN(domainOf5and4[[#This Row],[4shift]],4)</f>
        <v>1001</v>
      </c>
      <c r="L22">
        <f>_xlfn.BITAND(domainOf5and4[[#This Row],[5shift]],domainOf5and4[[#This Row],[4shift]])</f>
        <v>1</v>
      </c>
      <c r="M22">
        <f>_xlfn.BITOR(domainOf5and4[[#This Row],[5shift]],domainOf5and4[[#This Row],[4shift]])</f>
        <v>9</v>
      </c>
      <c r="N22">
        <f>_xlfn.BITXOR(domainOf5and4[[#This Row],[5shift]],domainOf5and4[[#This Row],[4shift]])</f>
        <v>8</v>
      </c>
      <c r="O22">
        <f>VLOOKUP(domainOf5and4[[#This Row],[5at]],indexLeaf,11)</f>
        <v>0</v>
      </c>
    </row>
    <row r="23" spans="1:16" x14ac:dyDescent="0.25">
      <c r="A23">
        <v>8</v>
      </c>
      <c r="B23">
        <v>9</v>
      </c>
      <c r="C23">
        <f>domainOf5and4[[#This Row],[4at]]-B22</f>
        <v>-30</v>
      </c>
      <c r="D23">
        <f>domainOf5and4[[#This Row],[4at]]-domainOf5and4[[#This Row],[5at]]</f>
        <v>1</v>
      </c>
      <c r="E23">
        <f>VLOOKUP(domainOf5and4[[#This Row],[5at]],indexLeaf,4)</f>
        <v>3</v>
      </c>
      <c r="F23" t="str">
        <f>DEC2BIN(domainOf5and4[[#This Row],[5at]],6)</f>
        <v>001000</v>
      </c>
      <c r="G23" t="str">
        <f>DEC2BIN(domainOf5and4[[#This Row],[4at]],6)</f>
        <v>001001</v>
      </c>
      <c r="H23">
        <f>_xlfn.BITRSHIFT(domainOf5and4[[#This Row],[5at]],2)</f>
        <v>2</v>
      </c>
      <c r="I23">
        <f>_xlfn.BITRSHIFT(domainOf5and4[[#This Row],[4at]],2)</f>
        <v>2</v>
      </c>
      <c r="J23" t="str">
        <f>DEC2BIN(domainOf5and4[[#This Row],[5shift]],4)</f>
        <v>0010</v>
      </c>
      <c r="K23" t="str">
        <f>DEC2BIN(domainOf5and4[[#This Row],[4shift]],4)</f>
        <v>0010</v>
      </c>
      <c r="L23">
        <f>_xlfn.BITAND(domainOf5and4[[#This Row],[5shift]],domainOf5and4[[#This Row],[4shift]])</f>
        <v>2</v>
      </c>
      <c r="M23">
        <f>_xlfn.BITOR(domainOf5and4[[#This Row],[5shift]],domainOf5and4[[#This Row],[4shift]])</f>
        <v>2</v>
      </c>
      <c r="N23">
        <f>_xlfn.BITXOR(domainOf5and4[[#This Row],[5shift]],domainOf5and4[[#This Row],[4shift]])</f>
        <v>0</v>
      </c>
      <c r="O23">
        <f>VLOOKUP(domainOf5and4[[#This Row],[5at]],indexLeaf,11)</f>
        <v>1</v>
      </c>
    </row>
    <row r="24" spans="1:16" x14ac:dyDescent="0.25">
      <c r="A24">
        <v>8</v>
      </c>
      <c r="B24">
        <v>25</v>
      </c>
      <c r="C24">
        <f>domainOf5and4[[#This Row],[4at]]-B23</f>
        <v>16</v>
      </c>
      <c r="D24">
        <f>domainOf5and4[[#This Row],[4at]]-domainOf5and4[[#This Row],[5at]]</f>
        <v>17</v>
      </c>
      <c r="E24">
        <f>VLOOKUP(domainOf5and4[[#This Row],[5at]],indexLeaf,4)</f>
        <v>3</v>
      </c>
      <c r="F24" t="str">
        <f>DEC2BIN(domainOf5and4[[#This Row],[5at]],6)</f>
        <v>001000</v>
      </c>
      <c r="G24" t="str">
        <f>DEC2BIN(domainOf5and4[[#This Row],[4at]],6)</f>
        <v>011001</v>
      </c>
      <c r="H24">
        <f>_xlfn.BITRSHIFT(domainOf5and4[[#This Row],[5at]],2)</f>
        <v>2</v>
      </c>
      <c r="I24">
        <f>_xlfn.BITRSHIFT(domainOf5and4[[#This Row],[4at]],2)</f>
        <v>6</v>
      </c>
      <c r="J24" t="str">
        <f>DEC2BIN(domainOf5and4[[#This Row],[5shift]],4)</f>
        <v>0010</v>
      </c>
      <c r="K24" t="str">
        <f>DEC2BIN(domainOf5and4[[#This Row],[4shift]],4)</f>
        <v>0110</v>
      </c>
      <c r="L24">
        <f>_xlfn.BITAND(domainOf5and4[[#This Row],[5shift]],domainOf5and4[[#This Row],[4shift]])</f>
        <v>2</v>
      </c>
      <c r="M24">
        <f>_xlfn.BITOR(domainOf5and4[[#This Row],[5shift]],domainOf5and4[[#This Row],[4shift]])</f>
        <v>6</v>
      </c>
      <c r="N24">
        <f>_xlfn.BITXOR(domainOf5and4[[#This Row],[5shift]],domainOf5and4[[#This Row],[4shift]])</f>
        <v>4</v>
      </c>
      <c r="O24">
        <f>VLOOKUP(domainOf5and4[[#This Row],[5at]],indexLeaf,11)</f>
        <v>1</v>
      </c>
    </row>
    <row r="25" spans="1:16" x14ac:dyDescent="0.25">
      <c r="A25">
        <v>8</v>
      </c>
      <c r="B25">
        <v>41</v>
      </c>
      <c r="C25">
        <f>domainOf5and4[[#This Row],[4at]]-B24</f>
        <v>16</v>
      </c>
      <c r="D25">
        <f>domainOf5and4[[#This Row],[4at]]-domainOf5and4[[#This Row],[5at]]</f>
        <v>33</v>
      </c>
      <c r="E25">
        <f>VLOOKUP(domainOf5and4[[#This Row],[5at]],indexLeaf,4)</f>
        <v>3</v>
      </c>
      <c r="F25" t="str">
        <f>DEC2BIN(domainOf5and4[[#This Row],[5at]],6)</f>
        <v>001000</v>
      </c>
      <c r="G25" t="str">
        <f>DEC2BIN(domainOf5and4[[#This Row],[4at]],6)</f>
        <v>101001</v>
      </c>
      <c r="H25">
        <f>_xlfn.BITRSHIFT(domainOf5and4[[#This Row],[5at]],2)</f>
        <v>2</v>
      </c>
      <c r="I25">
        <f>_xlfn.BITRSHIFT(domainOf5and4[[#This Row],[4at]],2)</f>
        <v>10</v>
      </c>
      <c r="J25" t="str">
        <f>DEC2BIN(domainOf5and4[[#This Row],[5shift]],4)</f>
        <v>0010</v>
      </c>
      <c r="K25" t="str">
        <f>DEC2BIN(domainOf5and4[[#This Row],[4shift]],4)</f>
        <v>1010</v>
      </c>
      <c r="L25">
        <f>_xlfn.BITAND(domainOf5and4[[#This Row],[5shift]],domainOf5and4[[#This Row],[4shift]])</f>
        <v>2</v>
      </c>
      <c r="M25">
        <f>_xlfn.BITOR(domainOf5and4[[#This Row],[5shift]],domainOf5and4[[#This Row],[4shift]])</f>
        <v>10</v>
      </c>
      <c r="N25">
        <f>_xlfn.BITXOR(domainOf5and4[[#This Row],[5shift]],domainOf5and4[[#This Row],[4shift]])</f>
        <v>8</v>
      </c>
      <c r="O25">
        <f>VLOOKUP(domainOf5and4[[#This Row],[5at]],indexLeaf,11)</f>
        <v>1</v>
      </c>
    </row>
    <row r="26" spans="1:16" x14ac:dyDescent="0.25">
      <c r="A26">
        <v>10</v>
      </c>
      <c r="B26">
        <v>11</v>
      </c>
      <c r="C26">
        <f>domainOf5and4[[#This Row],[4at]]-B25</f>
        <v>-30</v>
      </c>
      <c r="D26">
        <f>domainOf5and4[[#This Row],[4at]]-domainOf5and4[[#This Row],[5at]]</f>
        <v>1</v>
      </c>
      <c r="E26">
        <f>VLOOKUP(domainOf5and4[[#This Row],[5at]],indexLeaf,4)</f>
        <v>1</v>
      </c>
      <c r="F26" t="str">
        <f>DEC2BIN(domainOf5and4[[#This Row],[5at]],6)</f>
        <v>001010</v>
      </c>
      <c r="G26" t="str">
        <f>DEC2BIN(domainOf5and4[[#This Row],[4at]],6)</f>
        <v>001011</v>
      </c>
      <c r="H26">
        <f>_xlfn.BITRSHIFT(domainOf5and4[[#This Row],[5at]],2)</f>
        <v>2</v>
      </c>
      <c r="I26">
        <f>_xlfn.BITRSHIFT(domainOf5and4[[#This Row],[4at]],2)</f>
        <v>2</v>
      </c>
      <c r="J26" t="str">
        <f>DEC2BIN(domainOf5and4[[#This Row],[5shift]],4)</f>
        <v>0010</v>
      </c>
      <c r="K26" t="str">
        <f>DEC2BIN(domainOf5and4[[#This Row],[4shift]],4)</f>
        <v>0010</v>
      </c>
      <c r="L26">
        <f>_xlfn.BITAND(domainOf5and4[[#This Row],[5shift]],domainOf5and4[[#This Row],[4shift]])</f>
        <v>2</v>
      </c>
      <c r="M26">
        <f>_xlfn.BITOR(domainOf5and4[[#This Row],[5shift]],domainOf5and4[[#This Row],[4shift]])</f>
        <v>2</v>
      </c>
      <c r="N26">
        <f>_xlfn.BITXOR(domainOf5and4[[#This Row],[5shift]],domainOf5and4[[#This Row],[4shift]])</f>
        <v>0</v>
      </c>
      <c r="O26">
        <f>VLOOKUP(domainOf5and4[[#This Row],[5at]],indexLeaf,11)</f>
        <v>1</v>
      </c>
    </row>
    <row r="27" spans="1:16" x14ac:dyDescent="0.25">
      <c r="A27">
        <v>10</v>
      </c>
      <c r="B27">
        <v>15</v>
      </c>
      <c r="C27">
        <f>domainOf5and4[[#This Row],[4at]]-B26</f>
        <v>4</v>
      </c>
      <c r="D27">
        <f>domainOf5and4[[#This Row],[4at]]-domainOf5and4[[#This Row],[5at]]</f>
        <v>5</v>
      </c>
      <c r="E27">
        <f>VLOOKUP(domainOf5and4[[#This Row],[5at]],indexLeaf,4)</f>
        <v>1</v>
      </c>
      <c r="F27" t="str">
        <f>DEC2BIN(domainOf5and4[[#This Row],[5at]],6)</f>
        <v>001010</v>
      </c>
      <c r="G27" t="str">
        <f>DEC2BIN(domainOf5and4[[#This Row],[4at]],6)</f>
        <v>001111</v>
      </c>
      <c r="H27">
        <f>_xlfn.BITRSHIFT(domainOf5and4[[#This Row],[5at]],2)</f>
        <v>2</v>
      </c>
      <c r="I27">
        <f>_xlfn.BITRSHIFT(domainOf5and4[[#This Row],[4at]],2)</f>
        <v>3</v>
      </c>
      <c r="J27" t="str">
        <f>DEC2BIN(domainOf5and4[[#This Row],[5shift]],4)</f>
        <v>0010</v>
      </c>
      <c r="K27" t="str">
        <f>DEC2BIN(domainOf5and4[[#This Row],[4shift]],4)</f>
        <v>0011</v>
      </c>
      <c r="L27">
        <f>_xlfn.BITAND(domainOf5and4[[#This Row],[5shift]],domainOf5and4[[#This Row],[4shift]])</f>
        <v>2</v>
      </c>
      <c r="M27">
        <f>_xlfn.BITOR(domainOf5and4[[#This Row],[5shift]],domainOf5and4[[#This Row],[4shift]])</f>
        <v>3</v>
      </c>
      <c r="N27">
        <f>_xlfn.BITXOR(domainOf5and4[[#This Row],[5shift]],domainOf5and4[[#This Row],[4shift]])</f>
        <v>1</v>
      </c>
      <c r="O27">
        <f>VLOOKUP(domainOf5and4[[#This Row],[5at]],indexLeaf,11)</f>
        <v>1</v>
      </c>
      <c r="P27" t="s">
        <v>17</v>
      </c>
    </row>
    <row r="28" spans="1:16" x14ac:dyDescent="0.25">
      <c r="A28">
        <v>10</v>
      </c>
      <c r="B28">
        <v>19</v>
      </c>
      <c r="C28">
        <f>domainOf5and4[[#This Row],[4at]]-B27</f>
        <v>4</v>
      </c>
      <c r="D28">
        <f>domainOf5and4[[#This Row],[4at]]-domainOf5and4[[#This Row],[5at]]</f>
        <v>9</v>
      </c>
      <c r="E28">
        <f>VLOOKUP(domainOf5and4[[#This Row],[5at]],indexLeaf,4)</f>
        <v>1</v>
      </c>
      <c r="F28" t="str">
        <f>DEC2BIN(domainOf5and4[[#This Row],[5at]],6)</f>
        <v>001010</v>
      </c>
      <c r="G28" t="str">
        <f>DEC2BIN(domainOf5and4[[#This Row],[4at]],6)</f>
        <v>010011</v>
      </c>
      <c r="H28">
        <f>_xlfn.BITRSHIFT(domainOf5and4[[#This Row],[5at]],2)</f>
        <v>2</v>
      </c>
      <c r="I28">
        <f>_xlfn.BITRSHIFT(domainOf5and4[[#This Row],[4at]],2)</f>
        <v>4</v>
      </c>
      <c r="J28" t="str">
        <f>DEC2BIN(domainOf5and4[[#This Row],[5shift]],4)</f>
        <v>0010</v>
      </c>
      <c r="K28" t="str">
        <f>DEC2BIN(domainOf5and4[[#This Row],[4shift]],4)</f>
        <v>0100</v>
      </c>
      <c r="L28">
        <f>_xlfn.BITAND(domainOf5and4[[#This Row],[5shift]],domainOf5and4[[#This Row],[4shift]])</f>
        <v>0</v>
      </c>
      <c r="M28">
        <f>_xlfn.BITOR(domainOf5and4[[#This Row],[5shift]],domainOf5and4[[#This Row],[4shift]])</f>
        <v>6</v>
      </c>
      <c r="N28">
        <f>_xlfn.BITXOR(domainOf5and4[[#This Row],[5shift]],domainOf5and4[[#This Row],[4shift]])</f>
        <v>6</v>
      </c>
      <c r="O28">
        <f>VLOOKUP(domainOf5and4[[#This Row],[5at]],indexLeaf,11)</f>
        <v>1</v>
      </c>
    </row>
    <row r="29" spans="1:16" x14ac:dyDescent="0.25">
      <c r="A29">
        <v>10</v>
      </c>
      <c r="B29">
        <v>23</v>
      </c>
      <c r="C29">
        <f>domainOf5and4[[#This Row],[4at]]-B28</f>
        <v>4</v>
      </c>
      <c r="D29">
        <f>domainOf5and4[[#This Row],[4at]]-domainOf5and4[[#This Row],[5at]]</f>
        <v>13</v>
      </c>
      <c r="E29">
        <f>VLOOKUP(domainOf5and4[[#This Row],[5at]],indexLeaf,4)</f>
        <v>1</v>
      </c>
      <c r="F29" t="str">
        <f>DEC2BIN(domainOf5and4[[#This Row],[5at]],6)</f>
        <v>001010</v>
      </c>
      <c r="G29" t="str">
        <f>DEC2BIN(domainOf5and4[[#This Row],[4at]],6)</f>
        <v>010111</v>
      </c>
      <c r="H29">
        <f>_xlfn.BITRSHIFT(domainOf5and4[[#This Row],[5at]],2)</f>
        <v>2</v>
      </c>
      <c r="I29">
        <f>_xlfn.BITRSHIFT(domainOf5and4[[#This Row],[4at]],2)</f>
        <v>5</v>
      </c>
      <c r="J29" t="str">
        <f>DEC2BIN(domainOf5and4[[#This Row],[5shift]],4)</f>
        <v>0010</v>
      </c>
      <c r="K29" t="str">
        <f>DEC2BIN(domainOf5and4[[#This Row],[4shift]],4)</f>
        <v>0101</v>
      </c>
      <c r="L29">
        <f>_xlfn.BITAND(domainOf5and4[[#This Row],[5shift]],domainOf5and4[[#This Row],[4shift]])</f>
        <v>0</v>
      </c>
      <c r="M29">
        <f>_xlfn.BITOR(domainOf5and4[[#This Row],[5shift]],domainOf5and4[[#This Row],[4shift]])</f>
        <v>7</v>
      </c>
      <c r="N29">
        <f>_xlfn.BITXOR(domainOf5and4[[#This Row],[5shift]],domainOf5and4[[#This Row],[4shift]])</f>
        <v>7</v>
      </c>
      <c r="O29">
        <f>VLOOKUP(domainOf5and4[[#This Row],[5at]],indexLeaf,11)</f>
        <v>1</v>
      </c>
    </row>
    <row r="30" spans="1:16" x14ac:dyDescent="0.25">
      <c r="A30">
        <v>10</v>
      </c>
      <c r="B30">
        <v>31</v>
      </c>
      <c r="C30">
        <f>domainOf5and4[[#This Row],[4at]]-B29</f>
        <v>8</v>
      </c>
      <c r="D30">
        <f>domainOf5and4[[#This Row],[4at]]-domainOf5and4[[#This Row],[5at]]</f>
        <v>21</v>
      </c>
      <c r="E30">
        <f>VLOOKUP(domainOf5and4[[#This Row],[5at]],indexLeaf,4)</f>
        <v>1</v>
      </c>
      <c r="F30" t="str">
        <f>DEC2BIN(domainOf5and4[[#This Row],[5at]],6)</f>
        <v>001010</v>
      </c>
      <c r="G30" t="str">
        <f>DEC2BIN(domainOf5and4[[#This Row],[4at]],6)</f>
        <v>011111</v>
      </c>
      <c r="H30">
        <f>_xlfn.BITRSHIFT(domainOf5and4[[#This Row],[5at]],2)</f>
        <v>2</v>
      </c>
      <c r="I30">
        <f>_xlfn.BITRSHIFT(domainOf5and4[[#This Row],[4at]],2)</f>
        <v>7</v>
      </c>
      <c r="J30" t="str">
        <f>DEC2BIN(domainOf5and4[[#This Row],[5shift]],4)</f>
        <v>0010</v>
      </c>
      <c r="K30" t="str">
        <f>DEC2BIN(domainOf5and4[[#This Row],[4shift]],4)</f>
        <v>0111</v>
      </c>
      <c r="L30">
        <f>_xlfn.BITAND(domainOf5and4[[#This Row],[5shift]],domainOf5and4[[#This Row],[4shift]])</f>
        <v>2</v>
      </c>
      <c r="M30">
        <f>_xlfn.BITOR(domainOf5and4[[#This Row],[5shift]],domainOf5and4[[#This Row],[4shift]])</f>
        <v>7</v>
      </c>
      <c r="N30">
        <f>_xlfn.BITXOR(domainOf5and4[[#This Row],[5shift]],domainOf5and4[[#This Row],[4shift]])</f>
        <v>5</v>
      </c>
      <c r="O30">
        <f>VLOOKUP(domainOf5and4[[#This Row],[5at]],indexLeaf,11)</f>
        <v>1</v>
      </c>
    </row>
    <row r="31" spans="1:16" x14ac:dyDescent="0.25">
      <c r="A31">
        <v>10</v>
      </c>
      <c r="B31">
        <v>35</v>
      </c>
      <c r="C31">
        <f>domainOf5and4[[#This Row],[4at]]-B30</f>
        <v>4</v>
      </c>
      <c r="D31">
        <f>domainOf5and4[[#This Row],[4at]]-domainOf5and4[[#This Row],[5at]]</f>
        <v>25</v>
      </c>
      <c r="E31">
        <f>VLOOKUP(domainOf5and4[[#This Row],[5at]],indexLeaf,4)</f>
        <v>1</v>
      </c>
      <c r="F31" t="str">
        <f>DEC2BIN(domainOf5and4[[#This Row],[5at]],6)</f>
        <v>001010</v>
      </c>
      <c r="G31" t="str">
        <f>DEC2BIN(domainOf5and4[[#This Row],[4at]],6)</f>
        <v>100011</v>
      </c>
      <c r="H31">
        <f>_xlfn.BITRSHIFT(domainOf5and4[[#This Row],[5at]],2)</f>
        <v>2</v>
      </c>
      <c r="I31">
        <f>_xlfn.BITRSHIFT(domainOf5and4[[#This Row],[4at]],2)</f>
        <v>8</v>
      </c>
      <c r="J31" t="str">
        <f>DEC2BIN(domainOf5and4[[#This Row],[5shift]],4)</f>
        <v>0010</v>
      </c>
      <c r="K31" t="str">
        <f>DEC2BIN(domainOf5and4[[#This Row],[4shift]],4)</f>
        <v>1000</v>
      </c>
      <c r="L31">
        <f>_xlfn.BITAND(domainOf5and4[[#This Row],[5shift]],domainOf5and4[[#This Row],[4shift]])</f>
        <v>0</v>
      </c>
      <c r="M31">
        <f>_xlfn.BITOR(domainOf5and4[[#This Row],[5shift]],domainOf5and4[[#This Row],[4shift]])</f>
        <v>10</v>
      </c>
      <c r="N31">
        <f>_xlfn.BITXOR(domainOf5and4[[#This Row],[5shift]],domainOf5and4[[#This Row],[4shift]])</f>
        <v>10</v>
      </c>
      <c r="O31">
        <f>VLOOKUP(domainOf5and4[[#This Row],[5at]],indexLeaf,11)</f>
        <v>1</v>
      </c>
    </row>
    <row r="32" spans="1:16" x14ac:dyDescent="0.25">
      <c r="A32">
        <v>10</v>
      </c>
      <c r="B32">
        <v>43</v>
      </c>
      <c r="C32">
        <f>domainOf5and4[[#This Row],[4at]]-B31</f>
        <v>8</v>
      </c>
      <c r="D32">
        <f>domainOf5and4[[#This Row],[4at]]-domainOf5and4[[#This Row],[5at]]</f>
        <v>33</v>
      </c>
      <c r="E32">
        <f>VLOOKUP(domainOf5and4[[#This Row],[5at]],indexLeaf,4)</f>
        <v>1</v>
      </c>
      <c r="F32" t="str">
        <f>DEC2BIN(domainOf5and4[[#This Row],[5at]],6)</f>
        <v>001010</v>
      </c>
      <c r="G32" t="str">
        <f>DEC2BIN(domainOf5and4[[#This Row],[4at]],6)</f>
        <v>101011</v>
      </c>
      <c r="H32">
        <f>_xlfn.BITRSHIFT(domainOf5and4[[#This Row],[5at]],2)</f>
        <v>2</v>
      </c>
      <c r="I32">
        <f>_xlfn.BITRSHIFT(domainOf5and4[[#This Row],[4at]],2)</f>
        <v>10</v>
      </c>
      <c r="J32" t="str">
        <f>DEC2BIN(domainOf5and4[[#This Row],[5shift]],4)</f>
        <v>0010</v>
      </c>
      <c r="K32" t="str">
        <f>DEC2BIN(domainOf5and4[[#This Row],[4shift]],4)</f>
        <v>1010</v>
      </c>
      <c r="L32">
        <f>_xlfn.BITAND(domainOf5and4[[#This Row],[5shift]],domainOf5and4[[#This Row],[4shift]])</f>
        <v>2</v>
      </c>
      <c r="M32">
        <f>_xlfn.BITOR(domainOf5and4[[#This Row],[5shift]],domainOf5and4[[#This Row],[4shift]])</f>
        <v>10</v>
      </c>
      <c r="N32">
        <f>_xlfn.BITXOR(domainOf5and4[[#This Row],[5shift]],domainOf5and4[[#This Row],[4shift]])</f>
        <v>8</v>
      </c>
      <c r="O32">
        <f>VLOOKUP(domainOf5and4[[#This Row],[5at]],indexLeaf,11)</f>
        <v>1</v>
      </c>
    </row>
    <row r="33" spans="1:15" x14ac:dyDescent="0.25">
      <c r="A33">
        <v>12</v>
      </c>
      <c r="B33">
        <v>13</v>
      </c>
      <c r="C33">
        <f>domainOf5and4[[#This Row],[4at]]-B32</f>
        <v>-30</v>
      </c>
      <c r="D33">
        <f>domainOf5and4[[#This Row],[4at]]-domainOf5and4[[#This Row],[5at]]</f>
        <v>1</v>
      </c>
      <c r="E33">
        <f>VLOOKUP(domainOf5and4[[#This Row],[5at]],indexLeaf,4)</f>
        <v>2</v>
      </c>
      <c r="F33" t="str">
        <f>DEC2BIN(domainOf5and4[[#This Row],[5at]],6)</f>
        <v>001100</v>
      </c>
      <c r="G33" t="str">
        <f>DEC2BIN(domainOf5and4[[#This Row],[4at]],6)</f>
        <v>001101</v>
      </c>
      <c r="H33">
        <f>_xlfn.BITRSHIFT(domainOf5and4[[#This Row],[5at]],2)</f>
        <v>3</v>
      </c>
      <c r="I33">
        <f>_xlfn.BITRSHIFT(domainOf5and4[[#This Row],[4at]],2)</f>
        <v>3</v>
      </c>
      <c r="J33" t="str">
        <f>DEC2BIN(domainOf5and4[[#This Row],[5shift]],4)</f>
        <v>0011</v>
      </c>
      <c r="K33" t="str">
        <f>DEC2BIN(domainOf5and4[[#This Row],[4shift]],4)</f>
        <v>0011</v>
      </c>
      <c r="L33">
        <f>_xlfn.BITAND(domainOf5and4[[#This Row],[5shift]],domainOf5and4[[#This Row],[4shift]])</f>
        <v>3</v>
      </c>
      <c r="M33">
        <f>_xlfn.BITOR(domainOf5and4[[#This Row],[5shift]],domainOf5and4[[#This Row],[4shift]])</f>
        <v>3</v>
      </c>
      <c r="N33">
        <f>_xlfn.BITXOR(domainOf5and4[[#This Row],[5shift]],domainOf5and4[[#This Row],[4shift]])</f>
        <v>0</v>
      </c>
      <c r="O33">
        <f>VLOOKUP(domainOf5and4[[#This Row],[5at]],indexLeaf,11)</f>
        <v>1</v>
      </c>
    </row>
    <row r="34" spans="1:15" x14ac:dyDescent="0.25">
      <c r="A34">
        <v>12</v>
      </c>
      <c r="B34">
        <v>21</v>
      </c>
      <c r="C34">
        <f>domainOf5and4[[#This Row],[4at]]-B33</f>
        <v>8</v>
      </c>
      <c r="D34">
        <f>domainOf5and4[[#This Row],[4at]]-domainOf5and4[[#This Row],[5at]]</f>
        <v>9</v>
      </c>
      <c r="E34">
        <f>VLOOKUP(domainOf5and4[[#This Row],[5at]],indexLeaf,4)</f>
        <v>2</v>
      </c>
      <c r="F34" t="str">
        <f>DEC2BIN(domainOf5and4[[#This Row],[5at]],6)</f>
        <v>001100</v>
      </c>
      <c r="G34" t="str">
        <f>DEC2BIN(domainOf5and4[[#This Row],[4at]],6)</f>
        <v>010101</v>
      </c>
      <c r="H34">
        <f>_xlfn.BITRSHIFT(domainOf5and4[[#This Row],[5at]],2)</f>
        <v>3</v>
      </c>
      <c r="I34">
        <f>_xlfn.BITRSHIFT(domainOf5and4[[#This Row],[4at]],2)</f>
        <v>5</v>
      </c>
      <c r="J34" t="str">
        <f>DEC2BIN(domainOf5and4[[#This Row],[5shift]],4)</f>
        <v>0011</v>
      </c>
      <c r="K34" t="str">
        <f>DEC2BIN(domainOf5and4[[#This Row],[4shift]],4)</f>
        <v>0101</v>
      </c>
      <c r="L34">
        <f>_xlfn.BITAND(domainOf5and4[[#This Row],[5shift]],domainOf5and4[[#This Row],[4shift]])</f>
        <v>1</v>
      </c>
      <c r="M34">
        <f>_xlfn.BITOR(domainOf5and4[[#This Row],[5shift]],domainOf5and4[[#This Row],[4shift]])</f>
        <v>7</v>
      </c>
      <c r="N34">
        <f>_xlfn.BITXOR(domainOf5and4[[#This Row],[5shift]],domainOf5and4[[#This Row],[4shift]])</f>
        <v>6</v>
      </c>
      <c r="O34">
        <f>VLOOKUP(domainOf5and4[[#This Row],[5at]],indexLeaf,11)</f>
        <v>1</v>
      </c>
    </row>
    <row r="35" spans="1:15" x14ac:dyDescent="0.25">
      <c r="A35">
        <v>12</v>
      </c>
      <c r="B35">
        <v>29</v>
      </c>
      <c r="C35">
        <f>domainOf5and4[[#This Row],[4at]]-B34</f>
        <v>8</v>
      </c>
      <c r="D35">
        <f>domainOf5and4[[#This Row],[4at]]-domainOf5and4[[#This Row],[5at]]</f>
        <v>17</v>
      </c>
      <c r="E35">
        <f>VLOOKUP(domainOf5and4[[#This Row],[5at]],indexLeaf,4)</f>
        <v>2</v>
      </c>
      <c r="F35" t="str">
        <f>DEC2BIN(domainOf5and4[[#This Row],[5at]],6)</f>
        <v>001100</v>
      </c>
      <c r="G35" t="str">
        <f>DEC2BIN(domainOf5and4[[#This Row],[4at]],6)</f>
        <v>011101</v>
      </c>
      <c r="H35">
        <f>_xlfn.BITRSHIFT(domainOf5and4[[#This Row],[5at]],2)</f>
        <v>3</v>
      </c>
      <c r="I35">
        <f>_xlfn.BITRSHIFT(domainOf5and4[[#This Row],[4at]],2)</f>
        <v>7</v>
      </c>
      <c r="J35" t="str">
        <f>DEC2BIN(domainOf5and4[[#This Row],[5shift]],4)</f>
        <v>0011</v>
      </c>
      <c r="K35" t="str">
        <f>DEC2BIN(domainOf5and4[[#This Row],[4shift]],4)</f>
        <v>0111</v>
      </c>
      <c r="L35">
        <f>_xlfn.BITAND(domainOf5and4[[#This Row],[5shift]],domainOf5and4[[#This Row],[4shift]])</f>
        <v>3</v>
      </c>
      <c r="M35">
        <f>_xlfn.BITOR(domainOf5and4[[#This Row],[5shift]],domainOf5and4[[#This Row],[4shift]])</f>
        <v>7</v>
      </c>
      <c r="N35">
        <f>_xlfn.BITXOR(domainOf5and4[[#This Row],[5shift]],domainOf5and4[[#This Row],[4shift]])</f>
        <v>4</v>
      </c>
      <c r="O35">
        <f>VLOOKUP(domainOf5and4[[#This Row],[5at]],indexLeaf,11)</f>
        <v>1</v>
      </c>
    </row>
    <row r="36" spans="1:15" x14ac:dyDescent="0.25">
      <c r="A36">
        <v>12</v>
      </c>
      <c r="B36">
        <v>37</v>
      </c>
      <c r="C36">
        <f>domainOf5and4[[#This Row],[4at]]-B35</f>
        <v>8</v>
      </c>
      <c r="D36">
        <f>domainOf5and4[[#This Row],[4at]]-domainOf5and4[[#This Row],[5at]]</f>
        <v>25</v>
      </c>
      <c r="E36">
        <f>VLOOKUP(domainOf5and4[[#This Row],[5at]],indexLeaf,4)</f>
        <v>2</v>
      </c>
      <c r="F36" t="str">
        <f>DEC2BIN(domainOf5and4[[#This Row],[5at]],6)</f>
        <v>001100</v>
      </c>
      <c r="G36" t="str">
        <f>DEC2BIN(domainOf5and4[[#This Row],[4at]],6)</f>
        <v>100101</v>
      </c>
      <c r="H36">
        <f>_xlfn.BITRSHIFT(domainOf5and4[[#This Row],[5at]],2)</f>
        <v>3</v>
      </c>
      <c r="I36">
        <f>_xlfn.BITRSHIFT(domainOf5and4[[#This Row],[4at]],2)</f>
        <v>9</v>
      </c>
      <c r="J36" t="str">
        <f>DEC2BIN(domainOf5and4[[#This Row],[5shift]],4)</f>
        <v>0011</v>
      </c>
      <c r="K36" t="str">
        <f>DEC2BIN(domainOf5and4[[#This Row],[4shift]],4)</f>
        <v>1001</v>
      </c>
      <c r="L36">
        <f>_xlfn.BITAND(domainOf5and4[[#This Row],[5shift]],domainOf5and4[[#This Row],[4shift]])</f>
        <v>1</v>
      </c>
      <c r="M36">
        <f>_xlfn.BITOR(domainOf5and4[[#This Row],[5shift]],domainOf5and4[[#This Row],[4shift]])</f>
        <v>11</v>
      </c>
      <c r="N36">
        <f>_xlfn.BITXOR(domainOf5and4[[#This Row],[5shift]],domainOf5and4[[#This Row],[4shift]])</f>
        <v>10</v>
      </c>
      <c r="O36">
        <f>VLOOKUP(domainOf5and4[[#This Row],[5at]],indexLeaf,11)</f>
        <v>1</v>
      </c>
    </row>
    <row r="37" spans="1:15" x14ac:dyDescent="0.25">
      <c r="A37">
        <v>12</v>
      </c>
      <c r="B37">
        <v>45</v>
      </c>
      <c r="C37">
        <f>domainOf5and4[[#This Row],[4at]]-B36</f>
        <v>8</v>
      </c>
      <c r="D37">
        <f>domainOf5and4[[#This Row],[4at]]-domainOf5and4[[#This Row],[5at]]</f>
        <v>33</v>
      </c>
      <c r="E37">
        <f>VLOOKUP(domainOf5and4[[#This Row],[5at]],indexLeaf,4)</f>
        <v>2</v>
      </c>
      <c r="F37" t="str">
        <f>DEC2BIN(domainOf5and4[[#This Row],[5at]],6)</f>
        <v>001100</v>
      </c>
      <c r="G37" t="str">
        <f>DEC2BIN(domainOf5and4[[#This Row],[4at]],6)</f>
        <v>101101</v>
      </c>
      <c r="H37">
        <f>_xlfn.BITRSHIFT(domainOf5and4[[#This Row],[5at]],2)</f>
        <v>3</v>
      </c>
      <c r="I37">
        <f>_xlfn.BITRSHIFT(domainOf5and4[[#This Row],[4at]],2)</f>
        <v>11</v>
      </c>
      <c r="J37" t="str">
        <f>DEC2BIN(domainOf5and4[[#This Row],[5shift]],4)</f>
        <v>0011</v>
      </c>
      <c r="K37" t="str">
        <f>DEC2BIN(domainOf5and4[[#This Row],[4shift]],4)</f>
        <v>1011</v>
      </c>
      <c r="L37">
        <f>_xlfn.BITAND(domainOf5and4[[#This Row],[5shift]],domainOf5and4[[#This Row],[4shift]])</f>
        <v>3</v>
      </c>
      <c r="M37">
        <f>_xlfn.BITOR(domainOf5and4[[#This Row],[5shift]],domainOf5and4[[#This Row],[4shift]])</f>
        <v>11</v>
      </c>
      <c r="N37">
        <f>_xlfn.BITXOR(domainOf5and4[[#This Row],[5shift]],domainOf5and4[[#This Row],[4shift]])</f>
        <v>8</v>
      </c>
      <c r="O37">
        <f>VLOOKUP(domainOf5and4[[#This Row],[5at]],indexLeaf,11)</f>
        <v>1</v>
      </c>
    </row>
    <row r="38" spans="1:15" x14ac:dyDescent="0.25">
      <c r="A38">
        <v>14</v>
      </c>
      <c r="B38">
        <v>15</v>
      </c>
      <c r="C38">
        <f>domainOf5and4[[#This Row],[4at]]-B37</f>
        <v>-30</v>
      </c>
      <c r="D38">
        <f>domainOf5and4[[#This Row],[4at]]-domainOf5and4[[#This Row],[5at]]</f>
        <v>1</v>
      </c>
      <c r="E38">
        <f>VLOOKUP(domainOf5and4[[#This Row],[5at]],indexLeaf,4)</f>
        <v>1</v>
      </c>
      <c r="F38" t="str">
        <f>DEC2BIN(domainOf5and4[[#This Row],[5at]],6)</f>
        <v>001110</v>
      </c>
      <c r="G38" t="str">
        <f>DEC2BIN(domainOf5and4[[#This Row],[4at]],6)</f>
        <v>001111</v>
      </c>
      <c r="H38">
        <f>_xlfn.BITRSHIFT(domainOf5and4[[#This Row],[5at]],2)</f>
        <v>3</v>
      </c>
      <c r="I38">
        <f>_xlfn.BITRSHIFT(domainOf5and4[[#This Row],[4at]],2)</f>
        <v>3</v>
      </c>
      <c r="J38" t="str">
        <f>DEC2BIN(domainOf5and4[[#This Row],[5shift]],4)</f>
        <v>0011</v>
      </c>
      <c r="K38" t="str">
        <f>DEC2BIN(domainOf5and4[[#This Row],[4shift]],4)</f>
        <v>0011</v>
      </c>
      <c r="L38">
        <f>_xlfn.BITAND(domainOf5and4[[#This Row],[5shift]],domainOf5and4[[#This Row],[4shift]])</f>
        <v>3</v>
      </c>
      <c r="M38">
        <f>_xlfn.BITOR(domainOf5and4[[#This Row],[5shift]],domainOf5and4[[#This Row],[4shift]])</f>
        <v>3</v>
      </c>
      <c r="N38">
        <f>_xlfn.BITXOR(domainOf5and4[[#This Row],[5shift]],domainOf5and4[[#This Row],[4shift]])</f>
        <v>0</v>
      </c>
      <c r="O38">
        <f>VLOOKUP(domainOf5and4[[#This Row],[5at]],indexLeaf,11)</f>
        <v>1</v>
      </c>
    </row>
    <row r="39" spans="1:15" x14ac:dyDescent="0.25">
      <c r="A39">
        <v>14</v>
      </c>
      <c r="B39">
        <v>19</v>
      </c>
      <c r="C39">
        <f>domainOf5and4[[#This Row],[4at]]-B38</f>
        <v>4</v>
      </c>
      <c r="D39">
        <f>domainOf5and4[[#This Row],[4at]]-domainOf5and4[[#This Row],[5at]]</f>
        <v>5</v>
      </c>
      <c r="E39">
        <f>VLOOKUP(domainOf5and4[[#This Row],[5at]],indexLeaf,4)</f>
        <v>1</v>
      </c>
      <c r="F39" t="str">
        <f>DEC2BIN(domainOf5and4[[#This Row],[5at]],6)</f>
        <v>001110</v>
      </c>
      <c r="G39" t="str">
        <f>DEC2BIN(domainOf5and4[[#This Row],[4at]],6)</f>
        <v>010011</v>
      </c>
      <c r="H39">
        <f>_xlfn.BITRSHIFT(domainOf5and4[[#This Row],[5at]],2)</f>
        <v>3</v>
      </c>
      <c r="I39">
        <f>_xlfn.BITRSHIFT(domainOf5and4[[#This Row],[4at]],2)</f>
        <v>4</v>
      </c>
      <c r="J39" t="str">
        <f>DEC2BIN(domainOf5and4[[#This Row],[5shift]],4)</f>
        <v>0011</v>
      </c>
      <c r="K39" t="str">
        <f>DEC2BIN(domainOf5and4[[#This Row],[4shift]],4)</f>
        <v>0100</v>
      </c>
      <c r="L39">
        <f>_xlfn.BITAND(domainOf5and4[[#This Row],[5shift]],domainOf5and4[[#This Row],[4shift]])</f>
        <v>0</v>
      </c>
      <c r="M39">
        <f>_xlfn.BITOR(domainOf5and4[[#This Row],[5shift]],domainOf5and4[[#This Row],[4shift]])</f>
        <v>7</v>
      </c>
      <c r="N39">
        <f>_xlfn.BITXOR(domainOf5and4[[#This Row],[5shift]],domainOf5and4[[#This Row],[4shift]])</f>
        <v>7</v>
      </c>
      <c r="O39">
        <f>VLOOKUP(domainOf5and4[[#This Row],[5at]],indexLeaf,11)</f>
        <v>1</v>
      </c>
    </row>
    <row r="40" spans="1:15" x14ac:dyDescent="0.25">
      <c r="A40">
        <v>14</v>
      </c>
      <c r="B40">
        <v>23</v>
      </c>
      <c r="C40">
        <f>domainOf5and4[[#This Row],[4at]]-B39</f>
        <v>4</v>
      </c>
      <c r="D40">
        <f>domainOf5and4[[#This Row],[4at]]-domainOf5and4[[#This Row],[5at]]</f>
        <v>9</v>
      </c>
      <c r="E40">
        <f>VLOOKUP(domainOf5and4[[#This Row],[5at]],indexLeaf,4)</f>
        <v>1</v>
      </c>
      <c r="F40" t="str">
        <f>DEC2BIN(domainOf5and4[[#This Row],[5at]],6)</f>
        <v>001110</v>
      </c>
      <c r="G40" t="str">
        <f>DEC2BIN(domainOf5and4[[#This Row],[4at]],6)</f>
        <v>010111</v>
      </c>
      <c r="H40">
        <f>_xlfn.BITRSHIFT(domainOf5and4[[#This Row],[5at]],2)</f>
        <v>3</v>
      </c>
      <c r="I40">
        <f>_xlfn.BITRSHIFT(domainOf5and4[[#This Row],[4at]],2)</f>
        <v>5</v>
      </c>
      <c r="J40" t="str">
        <f>DEC2BIN(domainOf5and4[[#This Row],[5shift]],4)</f>
        <v>0011</v>
      </c>
      <c r="K40" t="str">
        <f>DEC2BIN(domainOf5and4[[#This Row],[4shift]],4)</f>
        <v>0101</v>
      </c>
      <c r="L40">
        <f>_xlfn.BITAND(domainOf5and4[[#This Row],[5shift]],domainOf5and4[[#This Row],[4shift]])</f>
        <v>1</v>
      </c>
      <c r="M40">
        <f>_xlfn.BITOR(domainOf5and4[[#This Row],[5shift]],domainOf5and4[[#This Row],[4shift]])</f>
        <v>7</v>
      </c>
      <c r="N40">
        <f>_xlfn.BITXOR(domainOf5and4[[#This Row],[5shift]],domainOf5and4[[#This Row],[4shift]])</f>
        <v>6</v>
      </c>
      <c r="O40">
        <f>VLOOKUP(domainOf5and4[[#This Row],[5at]],indexLeaf,11)</f>
        <v>1</v>
      </c>
    </row>
    <row r="41" spans="1:15" x14ac:dyDescent="0.25">
      <c r="A41">
        <v>14</v>
      </c>
      <c r="B41">
        <v>27</v>
      </c>
      <c r="C41">
        <f>domainOf5and4[[#This Row],[4at]]-B40</f>
        <v>4</v>
      </c>
      <c r="D41">
        <f>domainOf5and4[[#This Row],[4at]]-domainOf5and4[[#This Row],[5at]]</f>
        <v>13</v>
      </c>
      <c r="E41">
        <f>VLOOKUP(domainOf5and4[[#This Row],[5at]],indexLeaf,4)</f>
        <v>1</v>
      </c>
      <c r="F41" t="str">
        <f>DEC2BIN(domainOf5and4[[#This Row],[5at]],6)</f>
        <v>001110</v>
      </c>
      <c r="G41" t="str">
        <f>DEC2BIN(domainOf5and4[[#This Row],[4at]],6)</f>
        <v>011011</v>
      </c>
      <c r="H41">
        <f>_xlfn.BITRSHIFT(domainOf5and4[[#This Row],[5at]],2)</f>
        <v>3</v>
      </c>
      <c r="I41">
        <f>_xlfn.BITRSHIFT(domainOf5and4[[#This Row],[4at]],2)</f>
        <v>6</v>
      </c>
      <c r="J41" t="str">
        <f>DEC2BIN(domainOf5and4[[#This Row],[5shift]],4)</f>
        <v>0011</v>
      </c>
      <c r="K41" t="str">
        <f>DEC2BIN(domainOf5and4[[#This Row],[4shift]],4)</f>
        <v>0110</v>
      </c>
      <c r="L41">
        <f>_xlfn.BITAND(domainOf5and4[[#This Row],[5shift]],domainOf5and4[[#This Row],[4shift]])</f>
        <v>2</v>
      </c>
      <c r="M41">
        <f>_xlfn.BITOR(domainOf5and4[[#This Row],[5shift]],domainOf5and4[[#This Row],[4shift]])</f>
        <v>7</v>
      </c>
      <c r="N41">
        <f>_xlfn.BITXOR(domainOf5and4[[#This Row],[5shift]],domainOf5and4[[#This Row],[4shift]])</f>
        <v>5</v>
      </c>
      <c r="O41">
        <f>VLOOKUP(domainOf5and4[[#This Row],[5at]],indexLeaf,11)</f>
        <v>1</v>
      </c>
    </row>
    <row r="42" spans="1:15" x14ac:dyDescent="0.25">
      <c r="A42">
        <v>14</v>
      </c>
      <c r="B42">
        <v>43</v>
      </c>
      <c r="C42">
        <f>domainOf5and4[[#This Row],[4at]]-B41</f>
        <v>16</v>
      </c>
      <c r="D42">
        <f>domainOf5and4[[#This Row],[4at]]-domainOf5and4[[#This Row],[5at]]</f>
        <v>29</v>
      </c>
      <c r="E42">
        <f>VLOOKUP(domainOf5and4[[#This Row],[5at]],indexLeaf,4)</f>
        <v>1</v>
      </c>
      <c r="F42" t="str">
        <f>DEC2BIN(domainOf5and4[[#This Row],[5at]],6)</f>
        <v>001110</v>
      </c>
      <c r="G42" t="str">
        <f>DEC2BIN(domainOf5and4[[#This Row],[4at]],6)</f>
        <v>101011</v>
      </c>
      <c r="H42">
        <f>_xlfn.BITRSHIFT(domainOf5and4[[#This Row],[5at]],2)</f>
        <v>3</v>
      </c>
      <c r="I42">
        <f>_xlfn.BITRSHIFT(domainOf5and4[[#This Row],[4at]],2)</f>
        <v>10</v>
      </c>
      <c r="J42" t="str">
        <f>DEC2BIN(domainOf5and4[[#This Row],[5shift]],4)</f>
        <v>0011</v>
      </c>
      <c r="K42" t="str">
        <f>DEC2BIN(domainOf5and4[[#This Row],[4shift]],4)</f>
        <v>1010</v>
      </c>
      <c r="L42">
        <f>_xlfn.BITAND(domainOf5and4[[#This Row],[5shift]],domainOf5and4[[#This Row],[4shift]])</f>
        <v>2</v>
      </c>
      <c r="M42">
        <f>_xlfn.BITOR(domainOf5and4[[#This Row],[5shift]],domainOf5and4[[#This Row],[4shift]])</f>
        <v>11</v>
      </c>
      <c r="N42">
        <f>_xlfn.BITXOR(domainOf5and4[[#This Row],[5shift]],domainOf5and4[[#This Row],[4shift]])</f>
        <v>9</v>
      </c>
      <c r="O42">
        <f>VLOOKUP(domainOf5and4[[#This Row],[5at]],indexLeaf,11)</f>
        <v>1</v>
      </c>
    </row>
    <row r="43" spans="1:15" x14ac:dyDescent="0.25">
      <c r="A43">
        <v>14</v>
      </c>
      <c r="B43">
        <v>47</v>
      </c>
      <c r="C43">
        <f>domainOf5and4[[#This Row],[4at]]-B42</f>
        <v>4</v>
      </c>
      <c r="D43">
        <f>domainOf5and4[[#This Row],[4at]]-domainOf5and4[[#This Row],[5at]]</f>
        <v>33</v>
      </c>
      <c r="E43">
        <f>VLOOKUP(domainOf5and4[[#This Row],[5at]],indexLeaf,4)</f>
        <v>1</v>
      </c>
      <c r="F43" t="str">
        <f>DEC2BIN(domainOf5and4[[#This Row],[5at]],6)</f>
        <v>001110</v>
      </c>
      <c r="G43" t="str">
        <f>DEC2BIN(domainOf5and4[[#This Row],[4at]],6)</f>
        <v>101111</v>
      </c>
      <c r="H43">
        <f>_xlfn.BITRSHIFT(domainOf5and4[[#This Row],[5at]],2)</f>
        <v>3</v>
      </c>
      <c r="I43">
        <f>_xlfn.BITRSHIFT(domainOf5and4[[#This Row],[4at]],2)</f>
        <v>11</v>
      </c>
      <c r="J43" t="str">
        <f>DEC2BIN(domainOf5and4[[#This Row],[5shift]],4)</f>
        <v>0011</v>
      </c>
      <c r="K43" t="str">
        <f>DEC2BIN(domainOf5and4[[#This Row],[4shift]],4)</f>
        <v>1011</v>
      </c>
      <c r="L43">
        <f>_xlfn.BITAND(domainOf5and4[[#This Row],[5shift]],domainOf5and4[[#This Row],[4shift]])</f>
        <v>3</v>
      </c>
      <c r="M43">
        <f>_xlfn.BITOR(domainOf5and4[[#This Row],[5shift]],domainOf5and4[[#This Row],[4shift]])</f>
        <v>11</v>
      </c>
      <c r="N43">
        <f>_xlfn.BITXOR(domainOf5and4[[#This Row],[5shift]],domainOf5and4[[#This Row],[4shift]])</f>
        <v>8</v>
      </c>
      <c r="O43">
        <f>VLOOKUP(domainOf5and4[[#This Row],[5at]],indexLeaf,11)</f>
        <v>1</v>
      </c>
    </row>
    <row r="44" spans="1:15" x14ac:dyDescent="0.25">
      <c r="A44">
        <v>16</v>
      </c>
      <c r="B44">
        <v>17</v>
      </c>
      <c r="C44">
        <f>domainOf5and4[[#This Row],[4at]]-B43</f>
        <v>-30</v>
      </c>
      <c r="D44">
        <f>domainOf5and4[[#This Row],[4at]]-domainOf5and4[[#This Row],[5at]]</f>
        <v>1</v>
      </c>
      <c r="E44">
        <f>VLOOKUP(domainOf5and4[[#This Row],[5at]],indexLeaf,4)</f>
        <v>4</v>
      </c>
      <c r="F44" t="str">
        <f>DEC2BIN(domainOf5and4[[#This Row],[5at]],6)</f>
        <v>010000</v>
      </c>
      <c r="G44" t="str">
        <f>DEC2BIN(domainOf5and4[[#This Row],[4at]],6)</f>
        <v>010001</v>
      </c>
      <c r="H44">
        <f>_xlfn.BITRSHIFT(domainOf5and4[[#This Row],[5at]],2)</f>
        <v>4</v>
      </c>
      <c r="I44">
        <f>_xlfn.BITRSHIFT(domainOf5and4[[#This Row],[4at]],2)</f>
        <v>4</v>
      </c>
      <c r="J44" t="str">
        <f>DEC2BIN(domainOf5and4[[#This Row],[5shift]],4)</f>
        <v>0100</v>
      </c>
      <c r="K44" t="str">
        <f>DEC2BIN(domainOf5and4[[#This Row],[4shift]],4)</f>
        <v>0100</v>
      </c>
      <c r="L44">
        <f>_xlfn.BITAND(domainOf5and4[[#This Row],[5shift]],domainOf5and4[[#This Row],[4shift]])</f>
        <v>4</v>
      </c>
      <c r="M44">
        <f>_xlfn.BITOR(domainOf5and4[[#This Row],[5shift]],domainOf5and4[[#This Row],[4shift]])</f>
        <v>4</v>
      </c>
      <c r="N44">
        <f>_xlfn.BITXOR(domainOf5and4[[#This Row],[5shift]],domainOf5and4[[#This Row],[4shift]])</f>
        <v>0</v>
      </c>
      <c r="O44">
        <f>VLOOKUP(domainOf5and4[[#This Row],[5at]],indexLeaf,11)</f>
        <v>0</v>
      </c>
    </row>
    <row r="45" spans="1:15" x14ac:dyDescent="0.25">
      <c r="A45">
        <v>16</v>
      </c>
      <c r="B45">
        <v>49</v>
      </c>
      <c r="C45">
        <f>domainOf5and4[[#This Row],[4at]]-B44</f>
        <v>32</v>
      </c>
      <c r="D45">
        <f>domainOf5and4[[#This Row],[4at]]-domainOf5and4[[#This Row],[5at]]</f>
        <v>33</v>
      </c>
      <c r="E45">
        <f>VLOOKUP(domainOf5and4[[#This Row],[5at]],indexLeaf,4)</f>
        <v>4</v>
      </c>
      <c r="F45" t="str">
        <f>DEC2BIN(domainOf5and4[[#This Row],[5at]],6)</f>
        <v>010000</v>
      </c>
      <c r="G45" t="str">
        <f>DEC2BIN(domainOf5and4[[#This Row],[4at]],6)</f>
        <v>110001</v>
      </c>
      <c r="H45">
        <f>_xlfn.BITRSHIFT(domainOf5and4[[#This Row],[5at]],2)</f>
        <v>4</v>
      </c>
      <c r="I45">
        <f>_xlfn.BITRSHIFT(domainOf5and4[[#This Row],[4at]],2)</f>
        <v>12</v>
      </c>
      <c r="J45" t="str">
        <f>DEC2BIN(domainOf5and4[[#This Row],[5shift]],4)</f>
        <v>0100</v>
      </c>
      <c r="K45" t="str">
        <f>DEC2BIN(domainOf5and4[[#This Row],[4shift]],4)</f>
        <v>1100</v>
      </c>
      <c r="L45">
        <f>_xlfn.BITAND(domainOf5and4[[#This Row],[5shift]],domainOf5and4[[#This Row],[4shift]])</f>
        <v>4</v>
      </c>
      <c r="M45">
        <f>_xlfn.BITOR(domainOf5and4[[#This Row],[5shift]],domainOf5and4[[#This Row],[4shift]])</f>
        <v>12</v>
      </c>
      <c r="N45">
        <f>_xlfn.BITXOR(domainOf5and4[[#This Row],[5shift]],domainOf5and4[[#This Row],[4shift]])</f>
        <v>8</v>
      </c>
      <c r="O45">
        <f>VLOOKUP(domainOf5and4[[#This Row],[5at]],indexLeaf,11)</f>
        <v>0</v>
      </c>
    </row>
    <row r="46" spans="1:15" x14ac:dyDescent="0.25">
      <c r="A46">
        <v>18</v>
      </c>
      <c r="B46">
        <v>19</v>
      </c>
      <c r="C46">
        <f>domainOf5and4[[#This Row],[4at]]-B45</f>
        <v>-30</v>
      </c>
      <c r="D46">
        <f>domainOf5and4[[#This Row],[4at]]-domainOf5and4[[#This Row],[5at]]</f>
        <v>1</v>
      </c>
      <c r="E46">
        <f>VLOOKUP(domainOf5and4[[#This Row],[5at]],indexLeaf,4)</f>
        <v>1</v>
      </c>
      <c r="F46" t="str">
        <f>DEC2BIN(domainOf5and4[[#This Row],[5at]],6)</f>
        <v>010010</v>
      </c>
      <c r="G46" t="str">
        <f>DEC2BIN(domainOf5and4[[#This Row],[4at]],6)</f>
        <v>010011</v>
      </c>
      <c r="H46">
        <f>_xlfn.BITRSHIFT(domainOf5and4[[#This Row],[5at]],2)</f>
        <v>4</v>
      </c>
      <c r="I46">
        <f>_xlfn.BITRSHIFT(domainOf5and4[[#This Row],[4at]],2)</f>
        <v>4</v>
      </c>
      <c r="J46" t="str">
        <f>DEC2BIN(domainOf5and4[[#This Row],[5shift]],4)</f>
        <v>0100</v>
      </c>
      <c r="K46" t="str">
        <f>DEC2BIN(domainOf5and4[[#This Row],[4shift]],4)</f>
        <v>0100</v>
      </c>
      <c r="L46">
        <f>_xlfn.BITAND(domainOf5and4[[#This Row],[5shift]],domainOf5and4[[#This Row],[4shift]])</f>
        <v>4</v>
      </c>
      <c r="M46">
        <f>_xlfn.BITOR(domainOf5and4[[#This Row],[5shift]],domainOf5and4[[#This Row],[4shift]])</f>
        <v>4</v>
      </c>
      <c r="N46">
        <f>_xlfn.BITXOR(domainOf5and4[[#This Row],[5shift]],domainOf5and4[[#This Row],[4shift]])</f>
        <v>0</v>
      </c>
      <c r="O46">
        <f>VLOOKUP(domainOf5and4[[#This Row],[5at]],indexLeaf,11)</f>
        <v>0</v>
      </c>
    </row>
    <row r="47" spans="1:15" x14ac:dyDescent="0.25">
      <c r="A47">
        <v>18</v>
      </c>
      <c r="B47">
        <v>23</v>
      </c>
      <c r="C47">
        <f>domainOf5and4[[#This Row],[4at]]-B46</f>
        <v>4</v>
      </c>
      <c r="D47">
        <f>domainOf5and4[[#This Row],[4at]]-domainOf5and4[[#This Row],[5at]]</f>
        <v>5</v>
      </c>
      <c r="E47">
        <f>VLOOKUP(domainOf5and4[[#This Row],[5at]],indexLeaf,4)</f>
        <v>1</v>
      </c>
      <c r="F47" t="str">
        <f>DEC2BIN(domainOf5and4[[#This Row],[5at]],6)</f>
        <v>010010</v>
      </c>
      <c r="G47" t="str">
        <f>DEC2BIN(domainOf5and4[[#This Row],[4at]],6)</f>
        <v>010111</v>
      </c>
      <c r="H47">
        <f>_xlfn.BITRSHIFT(domainOf5and4[[#This Row],[5at]],2)</f>
        <v>4</v>
      </c>
      <c r="I47">
        <f>_xlfn.BITRSHIFT(domainOf5and4[[#This Row],[4at]],2)</f>
        <v>5</v>
      </c>
      <c r="J47" t="str">
        <f>DEC2BIN(domainOf5and4[[#This Row],[5shift]],4)</f>
        <v>0100</v>
      </c>
      <c r="K47" t="str">
        <f>DEC2BIN(domainOf5and4[[#This Row],[4shift]],4)</f>
        <v>0101</v>
      </c>
      <c r="L47">
        <f>_xlfn.BITAND(domainOf5and4[[#This Row],[5shift]],domainOf5and4[[#This Row],[4shift]])</f>
        <v>4</v>
      </c>
      <c r="M47">
        <f>_xlfn.BITOR(domainOf5and4[[#This Row],[5shift]],domainOf5and4[[#This Row],[4shift]])</f>
        <v>5</v>
      </c>
      <c r="N47">
        <f>_xlfn.BITXOR(domainOf5and4[[#This Row],[5shift]],domainOf5and4[[#This Row],[4shift]])</f>
        <v>1</v>
      </c>
      <c r="O47">
        <f>VLOOKUP(domainOf5and4[[#This Row],[5at]],indexLeaf,11)</f>
        <v>0</v>
      </c>
    </row>
    <row r="48" spans="1:15" x14ac:dyDescent="0.25">
      <c r="A48">
        <v>18</v>
      </c>
      <c r="B48">
        <v>31</v>
      </c>
      <c r="C48">
        <f>domainOf5and4[[#This Row],[4at]]-B47</f>
        <v>8</v>
      </c>
      <c r="D48">
        <f>domainOf5and4[[#This Row],[4at]]-domainOf5and4[[#This Row],[5at]]</f>
        <v>13</v>
      </c>
      <c r="E48">
        <f>VLOOKUP(domainOf5and4[[#This Row],[5at]],indexLeaf,4)</f>
        <v>1</v>
      </c>
      <c r="F48" t="str">
        <f>DEC2BIN(domainOf5and4[[#This Row],[5at]],6)</f>
        <v>010010</v>
      </c>
      <c r="G48" t="str">
        <f>DEC2BIN(domainOf5and4[[#This Row],[4at]],6)</f>
        <v>011111</v>
      </c>
      <c r="H48">
        <f>_xlfn.BITRSHIFT(domainOf5and4[[#This Row],[5at]],2)</f>
        <v>4</v>
      </c>
      <c r="I48">
        <f>_xlfn.BITRSHIFT(domainOf5and4[[#This Row],[4at]],2)</f>
        <v>7</v>
      </c>
      <c r="J48" t="str">
        <f>DEC2BIN(domainOf5and4[[#This Row],[5shift]],4)</f>
        <v>0100</v>
      </c>
      <c r="K48" t="str">
        <f>DEC2BIN(domainOf5and4[[#This Row],[4shift]],4)</f>
        <v>0111</v>
      </c>
      <c r="L48">
        <f>_xlfn.BITAND(domainOf5and4[[#This Row],[5shift]],domainOf5and4[[#This Row],[4shift]])</f>
        <v>4</v>
      </c>
      <c r="M48">
        <f>_xlfn.BITOR(domainOf5and4[[#This Row],[5shift]],domainOf5and4[[#This Row],[4shift]])</f>
        <v>7</v>
      </c>
      <c r="N48">
        <f>_xlfn.BITXOR(domainOf5and4[[#This Row],[5shift]],domainOf5and4[[#This Row],[4shift]])</f>
        <v>3</v>
      </c>
      <c r="O48">
        <f>VLOOKUP(domainOf5and4[[#This Row],[5at]],indexLeaf,11)</f>
        <v>0</v>
      </c>
    </row>
    <row r="49" spans="1:15" x14ac:dyDescent="0.25">
      <c r="A49">
        <v>18</v>
      </c>
      <c r="B49">
        <v>35</v>
      </c>
      <c r="C49">
        <f>domainOf5and4[[#This Row],[4at]]-B48</f>
        <v>4</v>
      </c>
      <c r="D49">
        <f>domainOf5and4[[#This Row],[4at]]-domainOf5and4[[#This Row],[5at]]</f>
        <v>17</v>
      </c>
      <c r="E49">
        <f>VLOOKUP(domainOf5and4[[#This Row],[5at]],indexLeaf,4)</f>
        <v>1</v>
      </c>
      <c r="F49" t="str">
        <f>DEC2BIN(domainOf5and4[[#This Row],[5at]],6)</f>
        <v>010010</v>
      </c>
      <c r="G49" t="str">
        <f>DEC2BIN(domainOf5and4[[#This Row],[4at]],6)</f>
        <v>100011</v>
      </c>
      <c r="H49">
        <f>_xlfn.BITRSHIFT(domainOf5and4[[#This Row],[5at]],2)</f>
        <v>4</v>
      </c>
      <c r="I49">
        <f>_xlfn.BITRSHIFT(domainOf5and4[[#This Row],[4at]],2)</f>
        <v>8</v>
      </c>
      <c r="J49" t="str">
        <f>DEC2BIN(domainOf5and4[[#This Row],[5shift]],4)</f>
        <v>0100</v>
      </c>
      <c r="K49" t="str">
        <f>DEC2BIN(domainOf5and4[[#This Row],[4shift]],4)</f>
        <v>1000</v>
      </c>
      <c r="L49">
        <f>_xlfn.BITAND(domainOf5and4[[#This Row],[5shift]],domainOf5and4[[#This Row],[4shift]])</f>
        <v>0</v>
      </c>
      <c r="M49">
        <f>_xlfn.BITOR(domainOf5and4[[#This Row],[5shift]],domainOf5and4[[#This Row],[4shift]])</f>
        <v>12</v>
      </c>
      <c r="N49">
        <f>_xlfn.BITXOR(domainOf5and4[[#This Row],[5shift]],domainOf5and4[[#This Row],[4shift]])</f>
        <v>12</v>
      </c>
      <c r="O49">
        <f>VLOOKUP(domainOf5and4[[#This Row],[5at]],indexLeaf,11)</f>
        <v>0</v>
      </c>
    </row>
    <row r="50" spans="1:15" x14ac:dyDescent="0.25">
      <c r="A50">
        <v>18</v>
      </c>
      <c r="B50">
        <v>47</v>
      </c>
      <c r="C50">
        <f>domainOf5and4[[#This Row],[4at]]-B49</f>
        <v>12</v>
      </c>
      <c r="D50">
        <f>domainOf5and4[[#This Row],[4at]]-domainOf5and4[[#This Row],[5at]]</f>
        <v>29</v>
      </c>
      <c r="E50">
        <f>VLOOKUP(domainOf5and4[[#This Row],[5at]],indexLeaf,4)</f>
        <v>1</v>
      </c>
      <c r="F50" t="str">
        <f>DEC2BIN(domainOf5and4[[#This Row],[5at]],6)</f>
        <v>010010</v>
      </c>
      <c r="G50" t="str">
        <f>DEC2BIN(domainOf5and4[[#This Row],[4at]],6)</f>
        <v>101111</v>
      </c>
      <c r="H50">
        <f>_xlfn.BITRSHIFT(domainOf5and4[[#This Row],[5at]],2)</f>
        <v>4</v>
      </c>
      <c r="I50">
        <f>_xlfn.BITRSHIFT(domainOf5and4[[#This Row],[4at]],2)</f>
        <v>11</v>
      </c>
      <c r="J50" t="str">
        <f>DEC2BIN(domainOf5and4[[#This Row],[5shift]],4)</f>
        <v>0100</v>
      </c>
      <c r="K50" t="str">
        <f>DEC2BIN(domainOf5and4[[#This Row],[4shift]],4)</f>
        <v>1011</v>
      </c>
      <c r="L50">
        <f>_xlfn.BITAND(domainOf5and4[[#This Row],[5shift]],domainOf5and4[[#This Row],[4shift]])</f>
        <v>0</v>
      </c>
      <c r="M50">
        <f>_xlfn.BITOR(domainOf5and4[[#This Row],[5shift]],domainOf5and4[[#This Row],[4shift]])</f>
        <v>15</v>
      </c>
      <c r="N50">
        <f>_xlfn.BITXOR(domainOf5and4[[#This Row],[5shift]],domainOf5and4[[#This Row],[4shift]])</f>
        <v>15</v>
      </c>
      <c r="O50">
        <f>VLOOKUP(domainOf5and4[[#This Row],[5at]],indexLeaf,11)</f>
        <v>0</v>
      </c>
    </row>
    <row r="51" spans="1:15" x14ac:dyDescent="0.25">
      <c r="A51">
        <v>20</v>
      </c>
      <c r="B51">
        <v>21</v>
      </c>
      <c r="C51">
        <f>domainOf5and4[[#This Row],[4at]]-B50</f>
        <v>-26</v>
      </c>
      <c r="D51">
        <f>domainOf5and4[[#This Row],[4at]]-domainOf5and4[[#This Row],[5at]]</f>
        <v>1</v>
      </c>
      <c r="E51">
        <f>VLOOKUP(domainOf5and4[[#This Row],[5at]],indexLeaf,4)</f>
        <v>2</v>
      </c>
      <c r="F51" t="str">
        <f>DEC2BIN(domainOf5and4[[#This Row],[5at]],6)</f>
        <v>010100</v>
      </c>
      <c r="G51" t="str">
        <f>DEC2BIN(domainOf5and4[[#This Row],[4at]],6)</f>
        <v>010101</v>
      </c>
      <c r="H51">
        <f>_xlfn.BITRSHIFT(domainOf5and4[[#This Row],[5at]],2)</f>
        <v>5</v>
      </c>
      <c r="I51">
        <f>_xlfn.BITRSHIFT(domainOf5and4[[#This Row],[4at]],2)</f>
        <v>5</v>
      </c>
      <c r="J51" t="str">
        <f>DEC2BIN(domainOf5and4[[#This Row],[5shift]],4)</f>
        <v>0101</v>
      </c>
      <c r="K51" t="str">
        <f>DEC2BIN(domainOf5and4[[#This Row],[4shift]],4)</f>
        <v>0101</v>
      </c>
      <c r="L51">
        <f>_xlfn.BITAND(domainOf5and4[[#This Row],[5shift]],domainOf5and4[[#This Row],[4shift]])</f>
        <v>5</v>
      </c>
      <c r="M51">
        <f>_xlfn.BITOR(domainOf5and4[[#This Row],[5shift]],domainOf5and4[[#This Row],[4shift]])</f>
        <v>5</v>
      </c>
      <c r="N51">
        <f>_xlfn.BITXOR(domainOf5and4[[#This Row],[5shift]],domainOf5and4[[#This Row],[4shift]])</f>
        <v>0</v>
      </c>
      <c r="O51">
        <f>VLOOKUP(domainOf5and4[[#This Row],[5at]],indexLeaf,11)</f>
        <v>0</v>
      </c>
    </row>
    <row r="52" spans="1:15" x14ac:dyDescent="0.25">
      <c r="A52">
        <v>20</v>
      </c>
      <c r="B52">
        <v>29</v>
      </c>
      <c r="C52">
        <f>domainOf5and4[[#This Row],[4at]]-B51</f>
        <v>8</v>
      </c>
      <c r="D52">
        <f>domainOf5and4[[#This Row],[4at]]-domainOf5and4[[#This Row],[5at]]</f>
        <v>9</v>
      </c>
      <c r="E52">
        <f>VLOOKUP(domainOf5and4[[#This Row],[5at]],indexLeaf,4)</f>
        <v>2</v>
      </c>
      <c r="F52" t="str">
        <f>DEC2BIN(domainOf5and4[[#This Row],[5at]],6)</f>
        <v>010100</v>
      </c>
      <c r="G52" t="str">
        <f>DEC2BIN(domainOf5and4[[#This Row],[4at]],6)</f>
        <v>011101</v>
      </c>
      <c r="H52">
        <f>_xlfn.BITRSHIFT(domainOf5and4[[#This Row],[5at]],2)</f>
        <v>5</v>
      </c>
      <c r="I52">
        <f>_xlfn.BITRSHIFT(domainOf5and4[[#This Row],[4at]],2)</f>
        <v>7</v>
      </c>
      <c r="J52" t="str">
        <f>DEC2BIN(domainOf5and4[[#This Row],[5shift]],4)</f>
        <v>0101</v>
      </c>
      <c r="K52" t="str">
        <f>DEC2BIN(domainOf5and4[[#This Row],[4shift]],4)</f>
        <v>0111</v>
      </c>
      <c r="L52">
        <f>_xlfn.BITAND(domainOf5and4[[#This Row],[5shift]],domainOf5and4[[#This Row],[4shift]])</f>
        <v>5</v>
      </c>
      <c r="M52">
        <f>_xlfn.BITOR(domainOf5and4[[#This Row],[5shift]],domainOf5and4[[#This Row],[4shift]])</f>
        <v>7</v>
      </c>
      <c r="N52">
        <f>_xlfn.BITXOR(domainOf5and4[[#This Row],[5shift]],domainOf5and4[[#This Row],[4shift]])</f>
        <v>2</v>
      </c>
      <c r="O52">
        <f>VLOOKUP(domainOf5and4[[#This Row],[5at]],indexLeaf,11)</f>
        <v>0</v>
      </c>
    </row>
    <row r="53" spans="1:15" x14ac:dyDescent="0.25">
      <c r="A53">
        <v>20</v>
      </c>
      <c r="B53">
        <v>45</v>
      </c>
      <c r="C53">
        <f>domainOf5and4[[#This Row],[4at]]-B52</f>
        <v>16</v>
      </c>
      <c r="D53">
        <f>domainOf5and4[[#This Row],[4at]]-domainOf5and4[[#This Row],[5at]]</f>
        <v>25</v>
      </c>
      <c r="E53">
        <f>VLOOKUP(domainOf5and4[[#This Row],[5at]],indexLeaf,4)</f>
        <v>2</v>
      </c>
      <c r="F53" t="str">
        <f>DEC2BIN(domainOf5and4[[#This Row],[5at]],6)</f>
        <v>010100</v>
      </c>
      <c r="G53" t="str">
        <f>DEC2BIN(domainOf5and4[[#This Row],[4at]],6)</f>
        <v>101101</v>
      </c>
      <c r="H53">
        <f>_xlfn.BITRSHIFT(domainOf5and4[[#This Row],[5at]],2)</f>
        <v>5</v>
      </c>
      <c r="I53">
        <f>_xlfn.BITRSHIFT(domainOf5and4[[#This Row],[4at]],2)</f>
        <v>11</v>
      </c>
      <c r="J53" t="str">
        <f>DEC2BIN(domainOf5and4[[#This Row],[5shift]],4)</f>
        <v>0101</v>
      </c>
      <c r="K53" t="str">
        <f>DEC2BIN(domainOf5and4[[#This Row],[4shift]],4)</f>
        <v>1011</v>
      </c>
      <c r="L53">
        <f>_xlfn.BITAND(domainOf5and4[[#This Row],[5shift]],domainOf5and4[[#This Row],[4shift]])</f>
        <v>1</v>
      </c>
      <c r="M53">
        <f>_xlfn.BITOR(domainOf5and4[[#This Row],[5shift]],domainOf5and4[[#This Row],[4shift]])</f>
        <v>15</v>
      </c>
      <c r="N53">
        <f>_xlfn.BITXOR(domainOf5and4[[#This Row],[5shift]],domainOf5and4[[#This Row],[4shift]])</f>
        <v>14</v>
      </c>
      <c r="O53">
        <f>VLOOKUP(domainOf5and4[[#This Row],[5at]],indexLeaf,11)</f>
        <v>0</v>
      </c>
    </row>
    <row r="54" spans="1:15" x14ac:dyDescent="0.25">
      <c r="A54">
        <v>22</v>
      </c>
      <c r="B54">
        <v>23</v>
      </c>
      <c r="C54">
        <f>domainOf5and4[[#This Row],[4at]]-B53</f>
        <v>-22</v>
      </c>
      <c r="D54">
        <f>domainOf5and4[[#This Row],[4at]]-domainOf5and4[[#This Row],[5at]]</f>
        <v>1</v>
      </c>
      <c r="E54">
        <f>VLOOKUP(domainOf5and4[[#This Row],[5at]],indexLeaf,4)</f>
        <v>1</v>
      </c>
      <c r="F54" t="str">
        <f>DEC2BIN(domainOf5and4[[#This Row],[5at]],6)</f>
        <v>010110</v>
      </c>
      <c r="G54" t="str">
        <f>DEC2BIN(domainOf5and4[[#This Row],[4at]],6)</f>
        <v>010111</v>
      </c>
      <c r="H54">
        <f>_xlfn.BITRSHIFT(domainOf5and4[[#This Row],[5at]],2)</f>
        <v>5</v>
      </c>
      <c r="I54">
        <f>_xlfn.BITRSHIFT(domainOf5and4[[#This Row],[4at]],2)</f>
        <v>5</v>
      </c>
      <c r="J54" t="str">
        <f>DEC2BIN(domainOf5and4[[#This Row],[5shift]],4)</f>
        <v>0101</v>
      </c>
      <c r="K54" t="str">
        <f>DEC2BIN(domainOf5and4[[#This Row],[4shift]],4)</f>
        <v>0101</v>
      </c>
      <c r="L54">
        <f>_xlfn.BITAND(domainOf5and4[[#This Row],[5shift]],domainOf5and4[[#This Row],[4shift]])</f>
        <v>5</v>
      </c>
      <c r="M54">
        <f>_xlfn.BITOR(domainOf5and4[[#This Row],[5shift]],domainOf5and4[[#This Row],[4shift]])</f>
        <v>5</v>
      </c>
      <c r="N54">
        <f>_xlfn.BITXOR(domainOf5and4[[#This Row],[5shift]],domainOf5and4[[#This Row],[4shift]])</f>
        <v>0</v>
      </c>
      <c r="O54">
        <f>VLOOKUP(domainOf5and4[[#This Row],[5at]],indexLeaf,11)</f>
        <v>0</v>
      </c>
    </row>
    <row r="55" spans="1:15" x14ac:dyDescent="0.25">
      <c r="A55">
        <v>22</v>
      </c>
      <c r="B55">
        <v>27</v>
      </c>
      <c r="C55">
        <f>domainOf5and4[[#This Row],[4at]]-B54</f>
        <v>4</v>
      </c>
      <c r="D55">
        <f>domainOf5and4[[#This Row],[4at]]-domainOf5and4[[#This Row],[5at]]</f>
        <v>5</v>
      </c>
      <c r="E55">
        <f>VLOOKUP(domainOf5and4[[#This Row],[5at]],indexLeaf,4)</f>
        <v>1</v>
      </c>
      <c r="F55" t="str">
        <f>DEC2BIN(domainOf5and4[[#This Row],[5at]],6)</f>
        <v>010110</v>
      </c>
      <c r="G55" t="str">
        <f>DEC2BIN(domainOf5and4[[#This Row],[4at]],6)</f>
        <v>011011</v>
      </c>
      <c r="H55">
        <f>_xlfn.BITRSHIFT(domainOf5and4[[#This Row],[5at]],2)</f>
        <v>5</v>
      </c>
      <c r="I55">
        <f>_xlfn.BITRSHIFT(domainOf5and4[[#This Row],[4at]],2)</f>
        <v>6</v>
      </c>
      <c r="J55" t="str">
        <f>DEC2BIN(domainOf5and4[[#This Row],[5shift]],4)</f>
        <v>0101</v>
      </c>
      <c r="K55" t="str">
        <f>DEC2BIN(domainOf5and4[[#This Row],[4shift]],4)</f>
        <v>0110</v>
      </c>
      <c r="L55">
        <f>_xlfn.BITAND(domainOf5and4[[#This Row],[5shift]],domainOf5and4[[#This Row],[4shift]])</f>
        <v>4</v>
      </c>
      <c r="M55">
        <f>_xlfn.BITOR(domainOf5and4[[#This Row],[5shift]],domainOf5and4[[#This Row],[4shift]])</f>
        <v>7</v>
      </c>
      <c r="N55">
        <f>_xlfn.BITXOR(domainOf5and4[[#This Row],[5shift]],domainOf5and4[[#This Row],[4shift]])</f>
        <v>3</v>
      </c>
      <c r="O55">
        <f>VLOOKUP(domainOf5and4[[#This Row],[5at]],indexLeaf,11)</f>
        <v>0</v>
      </c>
    </row>
    <row r="56" spans="1:15" x14ac:dyDescent="0.25">
      <c r="A56">
        <v>22</v>
      </c>
      <c r="B56">
        <v>35</v>
      </c>
      <c r="C56">
        <f>domainOf5and4[[#This Row],[4at]]-B55</f>
        <v>8</v>
      </c>
      <c r="D56">
        <f>domainOf5and4[[#This Row],[4at]]-domainOf5and4[[#This Row],[5at]]</f>
        <v>13</v>
      </c>
      <c r="E56">
        <f>VLOOKUP(domainOf5and4[[#This Row],[5at]],indexLeaf,4)</f>
        <v>1</v>
      </c>
      <c r="F56" t="str">
        <f>DEC2BIN(domainOf5and4[[#This Row],[5at]],6)</f>
        <v>010110</v>
      </c>
      <c r="G56" t="str">
        <f>DEC2BIN(domainOf5and4[[#This Row],[4at]],6)</f>
        <v>100011</v>
      </c>
      <c r="H56">
        <f>_xlfn.BITRSHIFT(domainOf5and4[[#This Row],[5at]],2)</f>
        <v>5</v>
      </c>
      <c r="I56">
        <f>_xlfn.BITRSHIFT(domainOf5and4[[#This Row],[4at]],2)</f>
        <v>8</v>
      </c>
      <c r="J56" t="str">
        <f>DEC2BIN(domainOf5and4[[#This Row],[5shift]],4)</f>
        <v>0101</v>
      </c>
      <c r="K56" t="str">
        <f>DEC2BIN(domainOf5and4[[#This Row],[4shift]],4)</f>
        <v>1000</v>
      </c>
      <c r="L56">
        <f>_xlfn.BITAND(domainOf5and4[[#This Row],[5shift]],domainOf5and4[[#This Row],[4shift]])</f>
        <v>0</v>
      </c>
      <c r="M56">
        <f>_xlfn.BITOR(domainOf5and4[[#This Row],[5shift]],domainOf5and4[[#This Row],[4shift]])</f>
        <v>13</v>
      </c>
      <c r="N56">
        <f>_xlfn.BITXOR(domainOf5and4[[#This Row],[5shift]],domainOf5and4[[#This Row],[4shift]])</f>
        <v>13</v>
      </c>
      <c r="O56">
        <f>VLOOKUP(domainOf5and4[[#This Row],[5at]],indexLeaf,11)</f>
        <v>0</v>
      </c>
    </row>
    <row r="57" spans="1:15" x14ac:dyDescent="0.25">
      <c r="A57">
        <v>22</v>
      </c>
      <c r="B57">
        <v>43</v>
      </c>
      <c r="C57">
        <f>domainOf5and4[[#This Row],[4at]]-B56</f>
        <v>8</v>
      </c>
      <c r="D57">
        <f>domainOf5and4[[#This Row],[4at]]-domainOf5and4[[#This Row],[5at]]</f>
        <v>21</v>
      </c>
      <c r="E57">
        <f>VLOOKUP(domainOf5and4[[#This Row],[5at]],indexLeaf,4)</f>
        <v>1</v>
      </c>
      <c r="F57" t="str">
        <f>DEC2BIN(domainOf5and4[[#This Row],[5at]],6)</f>
        <v>010110</v>
      </c>
      <c r="G57" t="str">
        <f>DEC2BIN(domainOf5and4[[#This Row],[4at]],6)</f>
        <v>101011</v>
      </c>
      <c r="H57">
        <f>_xlfn.BITRSHIFT(domainOf5and4[[#This Row],[5at]],2)</f>
        <v>5</v>
      </c>
      <c r="I57">
        <f>_xlfn.BITRSHIFT(domainOf5and4[[#This Row],[4at]],2)</f>
        <v>10</v>
      </c>
      <c r="J57" t="str">
        <f>DEC2BIN(domainOf5and4[[#This Row],[5shift]],4)</f>
        <v>0101</v>
      </c>
      <c r="K57" t="str">
        <f>DEC2BIN(domainOf5and4[[#This Row],[4shift]],4)</f>
        <v>1010</v>
      </c>
      <c r="L57">
        <f>_xlfn.BITAND(domainOf5and4[[#This Row],[5shift]],domainOf5and4[[#This Row],[4shift]])</f>
        <v>0</v>
      </c>
      <c r="M57">
        <f>_xlfn.BITOR(domainOf5and4[[#This Row],[5shift]],domainOf5and4[[#This Row],[4shift]])</f>
        <v>15</v>
      </c>
      <c r="N57">
        <f>_xlfn.BITXOR(domainOf5and4[[#This Row],[5shift]],domainOf5and4[[#This Row],[4shift]])</f>
        <v>15</v>
      </c>
      <c r="O57">
        <f>VLOOKUP(domainOf5and4[[#This Row],[5at]],indexLeaf,11)</f>
        <v>0</v>
      </c>
    </row>
    <row r="58" spans="1:15" x14ac:dyDescent="0.25">
      <c r="A58">
        <v>24</v>
      </c>
      <c r="B58">
        <v>25</v>
      </c>
      <c r="C58">
        <f>domainOf5and4[[#This Row],[4at]]-B57</f>
        <v>-18</v>
      </c>
      <c r="D58">
        <f>domainOf5and4[[#This Row],[4at]]-domainOf5and4[[#This Row],[5at]]</f>
        <v>1</v>
      </c>
      <c r="E58">
        <f>VLOOKUP(domainOf5and4[[#This Row],[5at]],indexLeaf,4)</f>
        <v>3</v>
      </c>
      <c r="F58" t="str">
        <f>DEC2BIN(domainOf5and4[[#This Row],[5at]],6)</f>
        <v>011000</v>
      </c>
      <c r="G58" t="str">
        <f>DEC2BIN(domainOf5and4[[#This Row],[4at]],6)</f>
        <v>011001</v>
      </c>
      <c r="H58">
        <f>_xlfn.BITRSHIFT(domainOf5and4[[#This Row],[5at]],2)</f>
        <v>6</v>
      </c>
      <c r="I58">
        <f>_xlfn.BITRSHIFT(domainOf5and4[[#This Row],[4at]],2)</f>
        <v>6</v>
      </c>
      <c r="J58" t="str">
        <f>DEC2BIN(domainOf5and4[[#This Row],[5shift]],4)</f>
        <v>0110</v>
      </c>
      <c r="K58" t="str">
        <f>DEC2BIN(domainOf5and4[[#This Row],[4shift]],4)</f>
        <v>0110</v>
      </c>
      <c r="L58">
        <f>_xlfn.BITAND(domainOf5and4[[#This Row],[5shift]],domainOf5and4[[#This Row],[4shift]])</f>
        <v>6</v>
      </c>
      <c r="M58">
        <f>_xlfn.BITOR(domainOf5and4[[#This Row],[5shift]],domainOf5and4[[#This Row],[4shift]])</f>
        <v>6</v>
      </c>
      <c r="N58">
        <f>_xlfn.BITXOR(domainOf5and4[[#This Row],[5shift]],domainOf5and4[[#This Row],[4shift]])</f>
        <v>0</v>
      </c>
      <c r="O58">
        <f>VLOOKUP(domainOf5and4[[#This Row],[5at]],indexLeaf,11)</f>
        <v>1</v>
      </c>
    </row>
    <row r="59" spans="1:15" x14ac:dyDescent="0.25">
      <c r="A59">
        <v>24</v>
      </c>
      <c r="B59">
        <v>41</v>
      </c>
      <c r="C59">
        <f>domainOf5and4[[#This Row],[4at]]-B58</f>
        <v>16</v>
      </c>
      <c r="D59">
        <f>domainOf5and4[[#This Row],[4at]]-domainOf5and4[[#This Row],[5at]]</f>
        <v>17</v>
      </c>
      <c r="E59">
        <f>VLOOKUP(domainOf5and4[[#This Row],[5at]],indexLeaf,4)</f>
        <v>3</v>
      </c>
      <c r="F59" t="str">
        <f>DEC2BIN(domainOf5and4[[#This Row],[5at]],6)</f>
        <v>011000</v>
      </c>
      <c r="G59" t="str">
        <f>DEC2BIN(domainOf5and4[[#This Row],[4at]],6)</f>
        <v>101001</v>
      </c>
      <c r="H59">
        <f>_xlfn.BITRSHIFT(domainOf5and4[[#This Row],[5at]],2)</f>
        <v>6</v>
      </c>
      <c r="I59">
        <f>_xlfn.BITRSHIFT(domainOf5and4[[#This Row],[4at]],2)</f>
        <v>10</v>
      </c>
      <c r="J59" t="str">
        <f>DEC2BIN(domainOf5and4[[#This Row],[5shift]],4)</f>
        <v>0110</v>
      </c>
      <c r="K59" t="str">
        <f>DEC2BIN(domainOf5and4[[#This Row],[4shift]],4)</f>
        <v>1010</v>
      </c>
      <c r="L59">
        <f>_xlfn.BITAND(domainOf5and4[[#This Row],[5shift]],domainOf5and4[[#This Row],[4shift]])</f>
        <v>2</v>
      </c>
      <c r="M59">
        <f>_xlfn.BITOR(domainOf5and4[[#This Row],[5shift]],domainOf5and4[[#This Row],[4shift]])</f>
        <v>14</v>
      </c>
      <c r="N59">
        <f>_xlfn.BITXOR(domainOf5and4[[#This Row],[5shift]],domainOf5and4[[#This Row],[4shift]])</f>
        <v>12</v>
      </c>
      <c r="O59">
        <f>VLOOKUP(domainOf5and4[[#This Row],[5at]],indexLeaf,11)</f>
        <v>1</v>
      </c>
    </row>
    <row r="60" spans="1:15" x14ac:dyDescent="0.25">
      <c r="A60">
        <v>26</v>
      </c>
      <c r="B60">
        <v>27</v>
      </c>
      <c r="C60">
        <f>domainOf5and4[[#This Row],[4at]]-B59</f>
        <v>-14</v>
      </c>
      <c r="D60">
        <f>domainOf5and4[[#This Row],[4at]]-domainOf5and4[[#This Row],[5at]]</f>
        <v>1</v>
      </c>
      <c r="E60">
        <f>VLOOKUP(domainOf5and4[[#This Row],[5at]],indexLeaf,4)</f>
        <v>1</v>
      </c>
      <c r="F60" t="str">
        <f>DEC2BIN(domainOf5and4[[#This Row],[5at]],6)</f>
        <v>011010</v>
      </c>
      <c r="G60" t="str">
        <f>DEC2BIN(domainOf5and4[[#This Row],[4at]],6)</f>
        <v>011011</v>
      </c>
      <c r="H60">
        <f>_xlfn.BITRSHIFT(domainOf5and4[[#This Row],[5at]],2)</f>
        <v>6</v>
      </c>
      <c r="I60">
        <f>_xlfn.BITRSHIFT(domainOf5and4[[#This Row],[4at]],2)</f>
        <v>6</v>
      </c>
      <c r="J60" t="str">
        <f>DEC2BIN(domainOf5and4[[#This Row],[5shift]],4)</f>
        <v>0110</v>
      </c>
      <c r="K60" t="str">
        <f>DEC2BIN(domainOf5and4[[#This Row],[4shift]],4)</f>
        <v>0110</v>
      </c>
      <c r="L60">
        <f>_xlfn.BITAND(domainOf5and4[[#This Row],[5shift]],domainOf5and4[[#This Row],[4shift]])</f>
        <v>6</v>
      </c>
      <c r="M60">
        <f>_xlfn.BITOR(domainOf5and4[[#This Row],[5shift]],domainOf5and4[[#This Row],[4shift]])</f>
        <v>6</v>
      </c>
      <c r="N60">
        <f>_xlfn.BITXOR(domainOf5and4[[#This Row],[5shift]],domainOf5and4[[#This Row],[4shift]])</f>
        <v>0</v>
      </c>
      <c r="O60">
        <f>VLOOKUP(domainOf5and4[[#This Row],[5at]],indexLeaf,11)</f>
        <v>1</v>
      </c>
    </row>
    <row r="61" spans="1:15" x14ac:dyDescent="0.25">
      <c r="A61">
        <v>26</v>
      </c>
      <c r="B61">
        <v>31</v>
      </c>
      <c r="C61">
        <f>domainOf5and4[[#This Row],[4at]]-B60</f>
        <v>4</v>
      </c>
      <c r="D61">
        <f>domainOf5and4[[#This Row],[4at]]-domainOf5and4[[#This Row],[5at]]</f>
        <v>5</v>
      </c>
      <c r="E61">
        <f>VLOOKUP(domainOf5and4[[#This Row],[5at]],indexLeaf,4)</f>
        <v>1</v>
      </c>
      <c r="F61" t="str">
        <f>DEC2BIN(domainOf5and4[[#This Row],[5at]],6)</f>
        <v>011010</v>
      </c>
      <c r="G61" t="str">
        <f>DEC2BIN(domainOf5and4[[#This Row],[4at]],6)</f>
        <v>011111</v>
      </c>
      <c r="H61">
        <f>_xlfn.BITRSHIFT(domainOf5and4[[#This Row],[5at]],2)</f>
        <v>6</v>
      </c>
      <c r="I61">
        <f>_xlfn.BITRSHIFT(domainOf5and4[[#This Row],[4at]],2)</f>
        <v>7</v>
      </c>
      <c r="J61" t="str">
        <f>DEC2BIN(domainOf5and4[[#This Row],[5shift]],4)</f>
        <v>0110</v>
      </c>
      <c r="K61" t="str">
        <f>DEC2BIN(domainOf5and4[[#This Row],[4shift]],4)</f>
        <v>0111</v>
      </c>
      <c r="L61">
        <f>_xlfn.BITAND(domainOf5and4[[#This Row],[5shift]],domainOf5and4[[#This Row],[4shift]])</f>
        <v>6</v>
      </c>
      <c r="M61">
        <f>_xlfn.BITOR(domainOf5and4[[#This Row],[5shift]],domainOf5and4[[#This Row],[4shift]])</f>
        <v>7</v>
      </c>
      <c r="N61">
        <f>_xlfn.BITXOR(domainOf5and4[[#This Row],[5shift]],domainOf5and4[[#This Row],[4shift]])</f>
        <v>1</v>
      </c>
      <c r="O61">
        <f>VLOOKUP(domainOf5and4[[#This Row],[5at]],indexLeaf,11)</f>
        <v>1</v>
      </c>
    </row>
    <row r="62" spans="1:15" x14ac:dyDescent="0.25">
      <c r="A62">
        <v>26</v>
      </c>
      <c r="B62">
        <v>39</v>
      </c>
      <c r="C62">
        <f>domainOf5and4[[#This Row],[4at]]-B61</f>
        <v>8</v>
      </c>
      <c r="D62">
        <f>domainOf5and4[[#This Row],[4at]]-domainOf5and4[[#This Row],[5at]]</f>
        <v>13</v>
      </c>
      <c r="E62">
        <f>VLOOKUP(domainOf5and4[[#This Row],[5at]],indexLeaf,4)</f>
        <v>1</v>
      </c>
      <c r="F62" t="str">
        <f>DEC2BIN(domainOf5and4[[#This Row],[5at]],6)</f>
        <v>011010</v>
      </c>
      <c r="G62" t="str">
        <f>DEC2BIN(domainOf5and4[[#This Row],[4at]],6)</f>
        <v>100111</v>
      </c>
      <c r="H62">
        <f>_xlfn.BITRSHIFT(domainOf5and4[[#This Row],[5at]],2)</f>
        <v>6</v>
      </c>
      <c r="I62">
        <f>_xlfn.BITRSHIFT(domainOf5and4[[#This Row],[4at]],2)</f>
        <v>9</v>
      </c>
      <c r="J62" t="str">
        <f>DEC2BIN(domainOf5and4[[#This Row],[5shift]],4)</f>
        <v>0110</v>
      </c>
      <c r="K62" t="str">
        <f>DEC2BIN(domainOf5and4[[#This Row],[4shift]],4)</f>
        <v>1001</v>
      </c>
      <c r="L62">
        <f>_xlfn.BITAND(domainOf5and4[[#This Row],[5shift]],domainOf5and4[[#This Row],[4shift]])</f>
        <v>0</v>
      </c>
      <c r="M62">
        <f>_xlfn.BITOR(domainOf5and4[[#This Row],[5shift]],domainOf5and4[[#This Row],[4shift]])</f>
        <v>15</v>
      </c>
      <c r="N62">
        <f>_xlfn.BITXOR(domainOf5and4[[#This Row],[5shift]],domainOf5and4[[#This Row],[4shift]])</f>
        <v>15</v>
      </c>
      <c r="O62">
        <f>VLOOKUP(domainOf5and4[[#This Row],[5at]],indexLeaf,11)</f>
        <v>1</v>
      </c>
    </row>
    <row r="63" spans="1:15" x14ac:dyDescent="0.25">
      <c r="A63">
        <v>28</v>
      </c>
      <c r="B63">
        <v>29</v>
      </c>
      <c r="C63">
        <f>domainOf5and4[[#This Row],[4at]]-B62</f>
        <v>-10</v>
      </c>
      <c r="D63">
        <f>domainOf5and4[[#This Row],[4at]]-domainOf5and4[[#This Row],[5at]]</f>
        <v>1</v>
      </c>
      <c r="E63">
        <f>VLOOKUP(domainOf5and4[[#This Row],[5at]],indexLeaf,4)</f>
        <v>2</v>
      </c>
      <c r="F63" t="str">
        <f>DEC2BIN(domainOf5and4[[#This Row],[5at]],6)</f>
        <v>011100</v>
      </c>
      <c r="G63" t="str">
        <f>DEC2BIN(domainOf5and4[[#This Row],[4at]],6)</f>
        <v>011101</v>
      </c>
      <c r="H63">
        <f>_xlfn.BITRSHIFT(domainOf5and4[[#This Row],[5at]],2)</f>
        <v>7</v>
      </c>
      <c r="I63">
        <f>_xlfn.BITRSHIFT(domainOf5and4[[#This Row],[4at]],2)</f>
        <v>7</v>
      </c>
      <c r="J63" t="str">
        <f>DEC2BIN(domainOf5and4[[#This Row],[5shift]],4)</f>
        <v>0111</v>
      </c>
      <c r="K63" t="str">
        <f>DEC2BIN(domainOf5and4[[#This Row],[4shift]],4)</f>
        <v>0111</v>
      </c>
      <c r="L63">
        <f>_xlfn.BITAND(domainOf5and4[[#This Row],[5shift]],domainOf5and4[[#This Row],[4shift]])</f>
        <v>7</v>
      </c>
      <c r="M63">
        <f>_xlfn.BITOR(domainOf5and4[[#This Row],[5shift]],domainOf5and4[[#This Row],[4shift]])</f>
        <v>7</v>
      </c>
      <c r="N63">
        <f>_xlfn.BITXOR(domainOf5and4[[#This Row],[5shift]],domainOf5and4[[#This Row],[4shift]])</f>
        <v>0</v>
      </c>
      <c r="O63">
        <f>VLOOKUP(domainOf5and4[[#This Row],[5at]],indexLeaf,11)</f>
        <v>1</v>
      </c>
    </row>
    <row r="64" spans="1:15" x14ac:dyDescent="0.25">
      <c r="A64">
        <v>28</v>
      </c>
      <c r="B64">
        <v>37</v>
      </c>
      <c r="C64">
        <f>domainOf5and4[[#This Row],[4at]]-B63</f>
        <v>8</v>
      </c>
      <c r="D64">
        <f>domainOf5and4[[#This Row],[4at]]-domainOf5and4[[#This Row],[5at]]</f>
        <v>9</v>
      </c>
      <c r="E64">
        <f>VLOOKUP(domainOf5and4[[#This Row],[5at]],indexLeaf,4)</f>
        <v>2</v>
      </c>
      <c r="F64" t="str">
        <f>DEC2BIN(domainOf5and4[[#This Row],[5at]],6)</f>
        <v>011100</v>
      </c>
      <c r="G64" t="str">
        <f>DEC2BIN(domainOf5and4[[#This Row],[4at]],6)</f>
        <v>100101</v>
      </c>
      <c r="H64">
        <f>_xlfn.BITRSHIFT(domainOf5and4[[#This Row],[5at]],2)</f>
        <v>7</v>
      </c>
      <c r="I64">
        <f>_xlfn.BITRSHIFT(domainOf5and4[[#This Row],[4at]],2)</f>
        <v>9</v>
      </c>
      <c r="J64" t="str">
        <f>DEC2BIN(domainOf5and4[[#This Row],[5shift]],4)</f>
        <v>0111</v>
      </c>
      <c r="K64" t="str">
        <f>DEC2BIN(domainOf5and4[[#This Row],[4shift]],4)</f>
        <v>1001</v>
      </c>
      <c r="L64">
        <f>_xlfn.BITAND(domainOf5and4[[#This Row],[5shift]],domainOf5and4[[#This Row],[4shift]])</f>
        <v>1</v>
      </c>
      <c r="M64">
        <f>_xlfn.BITOR(domainOf5and4[[#This Row],[5shift]],domainOf5and4[[#This Row],[4shift]])</f>
        <v>15</v>
      </c>
      <c r="N64">
        <f>_xlfn.BITXOR(domainOf5and4[[#This Row],[5shift]],domainOf5and4[[#This Row],[4shift]])</f>
        <v>14</v>
      </c>
      <c r="O64">
        <f>VLOOKUP(domainOf5and4[[#This Row],[5at]],indexLeaf,11)</f>
        <v>1</v>
      </c>
    </row>
    <row r="65" spans="1:15" x14ac:dyDescent="0.25">
      <c r="A65">
        <v>30</v>
      </c>
      <c r="B65">
        <v>31</v>
      </c>
      <c r="C65">
        <f>domainOf5and4[[#This Row],[4at]]-B64</f>
        <v>-6</v>
      </c>
      <c r="D65">
        <f>domainOf5and4[[#This Row],[4at]]-domainOf5and4[[#This Row],[5at]]</f>
        <v>1</v>
      </c>
      <c r="E65">
        <f>VLOOKUP(domainOf5and4[[#This Row],[5at]],indexLeaf,4)</f>
        <v>1</v>
      </c>
      <c r="F65" t="str">
        <f>DEC2BIN(domainOf5and4[[#This Row],[5at]],6)</f>
        <v>011110</v>
      </c>
      <c r="G65" t="str">
        <f>DEC2BIN(domainOf5and4[[#This Row],[4at]],6)</f>
        <v>011111</v>
      </c>
      <c r="H65">
        <f>_xlfn.BITRSHIFT(domainOf5and4[[#This Row],[5at]],2)</f>
        <v>7</v>
      </c>
      <c r="I65">
        <f>_xlfn.BITRSHIFT(domainOf5and4[[#This Row],[4at]],2)</f>
        <v>7</v>
      </c>
      <c r="J65" t="str">
        <f>DEC2BIN(domainOf5and4[[#This Row],[5shift]],4)</f>
        <v>0111</v>
      </c>
      <c r="K65" t="str">
        <f>DEC2BIN(domainOf5and4[[#This Row],[4shift]],4)</f>
        <v>0111</v>
      </c>
      <c r="L65">
        <f>_xlfn.BITAND(domainOf5and4[[#This Row],[5shift]],domainOf5and4[[#This Row],[4shift]])</f>
        <v>7</v>
      </c>
      <c r="M65">
        <f>_xlfn.BITOR(domainOf5and4[[#This Row],[5shift]],domainOf5and4[[#This Row],[4shift]])</f>
        <v>7</v>
      </c>
      <c r="N65">
        <f>_xlfn.BITXOR(domainOf5and4[[#This Row],[5shift]],domainOf5and4[[#This Row],[4shift]])</f>
        <v>0</v>
      </c>
      <c r="O65">
        <f>VLOOKUP(domainOf5and4[[#This Row],[5at]],indexLeaf,11)</f>
        <v>1</v>
      </c>
    </row>
    <row r="66" spans="1:15" x14ac:dyDescent="0.25">
      <c r="A66">
        <v>30</v>
      </c>
      <c r="B66">
        <v>35</v>
      </c>
      <c r="C66">
        <f>domainOf5and4[[#This Row],[4at]]-B65</f>
        <v>4</v>
      </c>
      <c r="D66">
        <f>domainOf5and4[[#This Row],[4at]]-domainOf5and4[[#This Row],[5at]]</f>
        <v>5</v>
      </c>
      <c r="E66">
        <f>VLOOKUP(domainOf5and4[[#This Row],[5at]],indexLeaf,4)</f>
        <v>1</v>
      </c>
      <c r="F66" t="str">
        <f>DEC2BIN(domainOf5and4[[#This Row],[5at]],6)</f>
        <v>011110</v>
      </c>
      <c r="G66" t="str">
        <f>DEC2BIN(domainOf5and4[[#This Row],[4at]],6)</f>
        <v>100011</v>
      </c>
      <c r="H66">
        <f>_xlfn.BITRSHIFT(domainOf5and4[[#This Row],[5at]],2)</f>
        <v>7</v>
      </c>
      <c r="I66">
        <f>_xlfn.BITRSHIFT(domainOf5and4[[#This Row],[4at]],2)</f>
        <v>8</v>
      </c>
      <c r="J66" t="str">
        <f>DEC2BIN(domainOf5and4[[#This Row],[5shift]],4)</f>
        <v>0111</v>
      </c>
      <c r="K66" t="str">
        <f>DEC2BIN(domainOf5and4[[#This Row],[4shift]],4)</f>
        <v>1000</v>
      </c>
      <c r="L66">
        <f>_xlfn.BITAND(domainOf5and4[[#This Row],[5shift]],domainOf5and4[[#This Row],[4shift]])</f>
        <v>0</v>
      </c>
      <c r="M66">
        <f>_xlfn.BITOR(domainOf5and4[[#This Row],[5shift]],domainOf5and4[[#This Row],[4shift]])</f>
        <v>15</v>
      </c>
      <c r="N66">
        <f>_xlfn.BITXOR(domainOf5and4[[#This Row],[5shift]],domainOf5and4[[#This Row],[4shift]])</f>
        <v>15</v>
      </c>
      <c r="O66">
        <f>VLOOKUP(domainOf5and4[[#This Row],[5at]],indexLeaf,11)</f>
        <v>1</v>
      </c>
    </row>
    <row r="67" spans="1:15" x14ac:dyDescent="0.25">
      <c r="A67">
        <v>32</v>
      </c>
      <c r="B67">
        <v>33</v>
      </c>
      <c r="C67">
        <f>domainOf5and4[[#This Row],[4at]]-B66</f>
        <v>-2</v>
      </c>
      <c r="D67">
        <f>domainOf5and4[[#This Row],[4at]]-domainOf5and4[[#This Row],[5at]]</f>
        <v>1</v>
      </c>
      <c r="E67">
        <f>VLOOKUP(domainOf5and4[[#This Row],[5at]],indexLeaf,4)</f>
        <v>5</v>
      </c>
      <c r="F67" t="str">
        <f>DEC2BIN(domainOf5and4[[#This Row],[5at]],6)</f>
        <v>100000</v>
      </c>
      <c r="G67" t="str">
        <f>DEC2BIN(domainOf5and4[[#This Row],[4at]],6)</f>
        <v>100001</v>
      </c>
      <c r="H67">
        <f>_xlfn.BITRSHIFT(domainOf5and4[[#This Row],[5at]],2)</f>
        <v>8</v>
      </c>
      <c r="I67">
        <f>_xlfn.BITRSHIFT(domainOf5and4[[#This Row],[4at]],2)</f>
        <v>8</v>
      </c>
      <c r="J67" t="str">
        <f>DEC2BIN(domainOf5and4[[#This Row],[5shift]],4)</f>
        <v>1000</v>
      </c>
      <c r="K67" t="str">
        <f>DEC2BIN(domainOf5and4[[#This Row],[4shift]],4)</f>
        <v>1000</v>
      </c>
      <c r="L67">
        <f>_xlfn.BITAND(domainOf5and4[[#This Row],[5shift]],domainOf5and4[[#This Row],[4shift]])</f>
        <v>8</v>
      </c>
      <c r="M67">
        <f>_xlfn.BITOR(domainOf5and4[[#This Row],[5shift]],domainOf5and4[[#This Row],[4shift]])</f>
        <v>8</v>
      </c>
      <c r="N67">
        <f>_xlfn.BITXOR(domainOf5and4[[#This Row],[5shift]],domainOf5and4[[#This Row],[4shift]])</f>
        <v>0</v>
      </c>
      <c r="O67">
        <f>VLOOKUP(domainOf5and4[[#This Row],[5at]],indexLeaf,11)</f>
        <v>0</v>
      </c>
    </row>
    <row r="68" spans="1:15" x14ac:dyDescent="0.25">
      <c r="A68">
        <v>34</v>
      </c>
      <c r="B68">
        <v>35</v>
      </c>
      <c r="C68">
        <f>domainOf5and4[[#This Row],[4at]]-B67</f>
        <v>2</v>
      </c>
      <c r="D68">
        <f>domainOf5and4[[#This Row],[4at]]-domainOf5and4[[#This Row],[5at]]</f>
        <v>1</v>
      </c>
      <c r="E68">
        <f>VLOOKUP(domainOf5and4[[#This Row],[5at]],indexLeaf,4)</f>
        <v>1</v>
      </c>
      <c r="F68" t="str">
        <f>DEC2BIN(domainOf5and4[[#This Row],[5at]],6)</f>
        <v>100010</v>
      </c>
      <c r="G68" t="str">
        <f>DEC2BIN(domainOf5and4[[#This Row],[4at]],6)</f>
        <v>100011</v>
      </c>
      <c r="H68">
        <f>_xlfn.BITRSHIFT(domainOf5and4[[#This Row],[5at]],2)</f>
        <v>8</v>
      </c>
      <c r="I68">
        <f>_xlfn.BITRSHIFT(domainOf5and4[[#This Row],[4at]],2)</f>
        <v>8</v>
      </c>
      <c r="J68" t="str">
        <f>DEC2BIN(domainOf5and4[[#This Row],[5shift]],4)</f>
        <v>1000</v>
      </c>
      <c r="K68" t="str">
        <f>DEC2BIN(domainOf5and4[[#This Row],[4shift]],4)</f>
        <v>1000</v>
      </c>
      <c r="L68">
        <f>_xlfn.BITAND(domainOf5and4[[#This Row],[5shift]],domainOf5and4[[#This Row],[4shift]])</f>
        <v>8</v>
      </c>
      <c r="M68">
        <f>_xlfn.BITOR(domainOf5and4[[#This Row],[5shift]],domainOf5and4[[#This Row],[4shift]])</f>
        <v>8</v>
      </c>
      <c r="N68">
        <f>_xlfn.BITXOR(domainOf5and4[[#This Row],[5shift]],domainOf5and4[[#This Row],[4shift]])</f>
        <v>0</v>
      </c>
      <c r="O68">
        <f>VLOOKUP(domainOf5and4[[#This Row],[5at]],indexLeaf,11)</f>
        <v>0</v>
      </c>
    </row>
    <row r="69" spans="1:15" x14ac:dyDescent="0.25">
      <c r="A69">
        <v>36</v>
      </c>
      <c r="B69">
        <v>37</v>
      </c>
      <c r="C69">
        <f>domainOf5and4[[#This Row],[4at]]-B68</f>
        <v>2</v>
      </c>
      <c r="D69">
        <f>domainOf5and4[[#This Row],[4at]]-domainOf5and4[[#This Row],[5at]]</f>
        <v>1</v>
      </c>
      <c r="E69">
        <f>VLOOKUP(domainOf5and4[[#This Row],[5at]],indexLeaf,4)</f>
        <v>2</v>
      </c>
      <c r="F69" t="str">
        <f>DEC2BIN(domainOf5and4[[#This Row],[5at]],6)</f>
        <v>100100</v>
      </c>
      <c r="G69" t="str">
        <f>DEC2BIN(domainOf5and4[[#This Row],[4at]],6)</f>
        <v>100101</v>
      </c>
      <c r="H69">
        <f>_xlfn.BITRSHIFT(domainOf5and4[[#This Row],[5at]],2)</f>
        <v>9</v>
      </c>
      <c r="I69">
        <f>_xlfn.BITRSHIFT(domainOf5and4[[#This Row],[4at]],2)</f>
        <v>9</v>
      </c>
      <c r="J69" t="str">
        <f>DEC2BIN(domainOf5and4[[#This Row],[5shift]],4)</f>
        <v>1001</v>
      </c>
      <c r="K69" t="str">
        <f>DEC2BIN(domainOf5and4[[#This Row],[4shift]],4)</f>
        <v>1001</v>
      </c>
      <c r="L69">
        <f>_xlfn.BITAND(domainOf5and4[[#This Row],[5shift]],domainOf5and4[[#This Row],[4shift]])</f>
        <v>9</v>
      </c>
      <c r="M69">
        <f>_xlfn.BITOR(domainOf5and4[[#This Row],[5shift]],domainOf5and4[[#This Row],[4shift]])</f>
        <v>9</v>
      </c>
      <c r="N69">
        <f>_xlfn.BITXOR(domainOf5and4[[#This Row],[5shift]],domainOf5and4[[#This Row],[4shift]])</f>
        <v>0</v>
      </c>
      <c r="O69">
        <f>VLOOKUP(domainOf5and4[[#This Row],[5at]],indexLeaf,11)</f>
        <v>0</v>
      </c>
    </row>
    <row r="70" spans="1:15" x14ac:dyDescent="0.25">
      <c r="A70">
        <v>38</v>
      </c>
      <c r="B70">
        <v>39</v>
      </c>
      <c r="C70">
        <f>domainOf5and4[[#This Row],[4at]]-B69</f>
        <v>2</v>
      </c>
      <c r="D70">
        <f>domainOf5and4[[#This Row],[4at]]-domainOf5and4[[#This Row],[5at]]</f>
        <v>1</v>
      </c>
      <c r="E70">
        <f>VLOOKUP(domainOf5and4[[#This Row],[5at]],indexLeaf,4)</f>
        <v>1</v>
      </c>
      <c r="F70" t="str">
        <f>DEC2BIN(domainOf5and4[[#This Row],[5at]],6)</f>
        <v>100110</v>
      </c>
      <c r="G70" t="str">
        <f>DEC2BIN(domainOf5and4[[#This Row],[4at]],6)</f>
        <v>100111</v>
      </c>
      <c r="H70">
        <f>_xlfn.BITRSHIFT(domainOf5and4[[#This Row],[5at]],2)</f>
        <v>9</v>
      </c>
      <c r="I70">
        <f>_xlfn.BITRSHIFT(domainOf5and4[[#This Row],[4at]],2)</f>
        <v>9</v>
      </c>
      <c r="J70" t="str">
        <f>DEC2BIN(domainOf5and4[[#This Row],[5shift]],4)</f>
        <v>1001</v>
      </c>
      <c r="K70" t="str">
        <f>DEC2BIN(domainOf5and4[[#This Row],[4shift]],4)</f>
        <v>1001</v>
      </c>
      <c r="L70">
        <f>_xlfn.BITAND(domainOf5and4[[#This Row],[5shift]],domainOf5and4[[#This Row],[4shift]])</f>
        <v>9</v>
      </c>
      <c r="M70">
        <f>_xlfn.BITOR(domainOf5and4[[#This Row],[5shift]],domainOf5and4[[#This Row],[4shift]])</f>
        <v>9</v>
      </c>
      <c r="N70">
        <f>_xlfn.BITXOR(domainOf5and4[[#This Row],[5shift]],domainOf5and4[[#This Row],[4shift]])</f>
        <v>0</v>
      </c>
      <c r="O70">
        <f>VLOOKUP(domainOf5and4[[#This Row],[5at]],indexLeaf,11)</f>
        <v>0</v>
      </c>
    </row>
    <row r="71" spans="1:15" x14ac:dyDescent="0.25">
      <c r="A71">
        <v>40</v>
      </c>
      <c r="B71">
        <v>41</v>
      </c>
      <c r="C71">
        <f>domainOf5and4[[#This Row],[4at]]-B70</f>
        <v>2</v>
      </c>
      <c r="D71">
        <f>domainOf5and4[[#This Row],[4at]]-domainOf5and4[[#This Row],[5at]]</f>
        <v>1</v>
      </c>
      <c r="E71">
        <f>VLOOKUP(domainOf5and4[[#This Row],[5at]],indexLeaf,4)</f>
        <v>3</v>
      </c>
      <c r="F71" t="str">
        <f>DEC2BIN(domainOf5and4[[#This Row],[5at]],6)</f>
        <v>101000</v>
      </c>
      <c r="G71" t="str">
        <f>DEC2BIN(domainOf5and4[[#This Row],[4at]],6)</f>
        <v>101001</v>
      </c>
      <c r="H71">
        <f>_xlfn.BITRSHIFT(domainOf5and4[[#This Row],[5at]],2)</f>
        <v>10</v>
      </c>
      <c r="I71">
        <f>_xlfn.BITRSHIFT(domainOf5and4[[#This Row],[4at]],2)</f>
        <v>10</v>
      </c>
      <c r="J71" t="str">
        <f>DEC2BIN(domainOf5and4[[#This Row],[5shift]],4)</f>
        <v>1010</v>
      </c>
      <c r="K71" t="str">
        <f>DEC2BIN(domainOf5and4[[#This Row],[4shift]],4)</f>
        <v>1010</v>
      </c>
      <c r="L71">
        <f>_xlfn.BITAND(domainOf5and4[[#This Row],[5shift]],domainOf5and4[[#This Row],[4shift]])</f>
        <v>10</v>
      </c>
      <c r="M71">
        <f>_xlfn.BITOR(domainOf5and4[[#This Row],[5shift]],domainOf5and4[[#This Row],[4shift]])</f>
        <v>10</v>
      </c>
      <c r="N71">
        <f>_xlfn.BITXOR(domainOf5and4[[#This Row],[5shift]],domainOf5and4[[#This Row],[4shift]])</f>
        <v>0</v>
      </c>
      <c r="O71">
        <f>VLOOKUP(domainOf5and4[[#This Row],[5at]],indexLeaf,11)</f>
        <v>1</v>
      </c>
    </row>
    <row r="72" spans="1:15" x14ac:dyDescent="0.25">
      <c r="A72">
        <v>42</v>
      </c>
      <c r="B72">
        <v>43</v>
      </c>
      <c r="C72">
        <f>domainOf5and4[[#This Row],[4at]]-B71</f>
        <v>2</v>
      </c>
      <c r="D72">
        <f>domainOf5and4[[#This Row],[4at]]-domainOf5and4[[#This Row],[5at]]</f>
        <v>1</v>
      </c>
      <c r="E72">
        <f>VLOOKUP(domainOf5and4[[#This Row],[5at]],indexLeaf,4)</f>
        <v>1</v>
      </c>
      <c r="F72" t="str">
        <f>DEC2BIN(domainOf5and4[[#This Row],[5at]],6)</f>
        <v>101010</v>
      </c>
      <c r="G72" t="str">
        <f>DEC2BIN(domainOf5and4[[#This Row],[4at]],6)</f>
        <v>101011</v>
      </c>
      <c r="H72">
        <f>_xlfn.BITRSHIFT(domainOf5and4[[#This Row],[5at]],2)</f>
        <v>10</v>
      </c>
      <c r="I72">
        <f>_xlfn.BITRSHIFT(domainOf5and4[[#This Row],[4at]],2)</f>
        <v>10</v>
      </c>
      <c r="J72" t="str">
        <f>DEC2BIN(domainOf5and4[[#This Row],[5shift]],4)</f>
        <v>1010</v>
      </c>
      <c r="K72" t="str">
        <f>DEC2BIN(domainOf5and4[[#This Row],[4shift]],4)</f>
        <v>1010</v>
      </c>
      <c r="L72">
        <f>_xlfn.BITAND(domainOf5and4[[#This Row],[5shift]],domainOf5and4[[#This Row],[4shift]])</f>
        <v>10</v>
      </c>
      <c r="M72">
        <f>_xlfn.BITOR(domainOf5and4[[#This Row],[5shift]],domainOf5and4[[#This Row],[4shift]])</f>
        <v>10</v>
      </c>
      <c r="N72">
        <f>_xlfn.BITXOR(domainOf5and4[[#This Row],[5shift]],domainOf5and4[[#This Row],[4shift]])</f>
        <v>0</v>
      </c>
      <c r="O72">
        <f>VLOOKUP(domainOf5and4[[#This Row],[5at]],indexLeaf,11)</f>
        <v>1</v>
      </c>
    </row>
    <row r="73" spans="1:15" x14ac:dyDescent="0.25">
      <c r="A73">
        <v>44</v>
      </c>
      <c r="B73">
        <v>45</v>
      </c>
      <c r="C73">
        <f>domainOf5and4[[#This Row],[4at]]-B72</f>
        <v>2</v>
      </c>
      <c r="D73">
        <f>domainOf5and4[[#This Row],[4at]]-domainOf5and4[[#This Row],[5at]]</f>
        <v>1</v>
      </c>
      <c r="E73">
        <f>VLOOKUP(domainOf5and4[[#This Row],[5at]],indexLeaf,4)</f>
        <v>2</v>
      </c>
      <c r="F73" t="str">
        <f>DEC2BIN(domainOf5and4[[#This Row],[5at]],6)</f>
        <v>101100</v>
      </c>
      <c r="G73" t="str">
        <f>DEC2BIN(domainOf5and4[[#This Row],[4at]],6)</f>
        <v>101101</v>
      </c>
      <c r="H73">
        <f>_xlfn.BITRSHIFT(domainOf5and4[[#This Row],[5at]],2)</f>
        <v>11</v>
      </c>
      <c r="I73">
        <f>_xlfn.BITRSHIFT(domainOf5and4[[#This Row],[4at]],2)</f>
        <v>11</v>
      </c>
      <c r="J73" t="str">
        <f>DEC2BIN(domainOf5and4[[#This Row],[5shift]],4)</f>
        <v>1011</v>
      </c>
      <c r="K73" t="str">
        <f>DEC2BIN(domainOf5and4[[#This Row],[4shift]],4)</f>
        <v>1011</v>
      </c>
      <c r="L73">
        <f>_xlfn.BITAND(domainOf5and4[[#This Row],[5shift]],domainOf5and4[[#This Row],[4shift]])</f>
        <v>11</v>
      </c>
      <c r="M73">
        <f>_xlfn.BITOR(domainOf5and4[[#This Row],[5shift]],domainOf5and4[[#This Row],[4shift]])</f>
        <v>11</v>
      </c>
      <c r="N73">
        <f>_xlfn.BITXOR(domainOf5and4[[#This Row],[5shift]],domainOf5and4[[#This Row],[4shift]])</f>
        <v>0</v>
      </c>
      <c r="O73">
        <f>VLOOKUP(domainOf5and4[[#This Row],[5at]],indexLeaf,11)</f>
        <v>1</v>
      </c>
    </row>
    <row r="74" spans="1:15" x14ac:dyDescent="0.25">
      <c r="A74">
        <v>46</v>
      </c>
      <c r="B74">
        <v>47</v>
      </c>
      <c r="C74">
        <f>domainOf5and4[[#This Row],[4at]]-B73</f>
        <v>2</v>
      </c>
      <c r="D74">
        <f>domainOf5and4[[#This Row],[4at]]-domainOf5and4[[#This Row],[5at]]</f>
        <v>1</v>
      </c>
      <c r="E74">
        <f>VLOOKUP(domainOf5and4[[#This Row],[5at]],indexLeaf,4)</f>
        <v>1</v>
      </c>
      <c r="F74" t="str">
        <f>DEC2BIN(domainOf5and4[[#This Row],[5at]],6)</f>
        <v>101110</v>
      </c>
      <c r="G74" t="str">
        <f>DEC2BIN(domainOf5and4[[#This Row],[4at]],6)</f>
        <v>101111</v>
      </c>
      <c r="H74">
        <f>_xlfn.BITRSHIFT(domainOf5and4[[#This Row],[5at]],2)</f>
        <v>11</v>
      </c>
      <c r="I74">
        <f>_xlfn.BITRSHIFT(domainOf5and4[[#This Row],[4at]],2)</f>
        <v>11</v>
      </c>
      <c r="J74" t="str">
        <f>DEC2BIN(domainOf5and4[[#This Row],[5shift]],4)</f>
        <v>1011</v>
      </c>
      <c r="K74" t="str">
        <f>DEC2BIN(domainOf5and4[[#This Row],[4shift]],4)</f>
        <v>1011</v>
      </c>
      <c r="L74">
        <f>_xlfn.BITAND(domainOf5and4[[#This Row],[5shift]],domainOf5and4[[#This Row],[4shift]])</f>
        <v>11</v>
      </c>
      <c r="M74">
        <f>_xlfn.BITOR(domainOf5and4[[#This Row],[5shift]],domainOf5and4[[#This Row],[4shift]])</f>
        <v>11</v>
      </c>
      <c r="N74">
        <f>_xlfn.BITXOR(domainOf5and4[[#This Row],[5shift]],domainOf5and4[[#This Row],[4shift]])</f>
        <v>0</v>
      </c>
      <c r="O74">
        <f>VLOOKUP(domainOf5and4[[#This Row],[5at]],indexLeaf,11)</f>
        <v>1</v>
      </c>
    </row>
    <row r="75" spans="1:15" x14ac:dyDescent="0.25">
      <c r="A75">
        <v>48</v>
      </c>
      <c r="B75">
        <v>49</v>
      </c>
      <c r="C75">
        <f>domainOf5and4[[#This Row],[4at]]-B74</f>
        <v>2</v>
      </c>
      <c r="D75">
        <f>domainOf5and4[[#This Row],[4at]]-domainOf5and4[[#This Row],[5at]]</f>
        <v>1</v>
      </c>
      <c r="E75">
        <f>VLOOKUP(domainOf5and4[[#This Row],[5at]],indexLeaf,4)</f>
        <v>4</v>
      </c>
      <c r="F75" t="str">
        <f>DEC2BIN(domainOf5and4[[#This Row],[5at]],6)</f>
        <v>110000</v>
      </c>
      <c r="G75" t="str">
        <f>DEC2BIN(domainOf5and4[[#This Row],[4at]],6)</f>
        <v>110001</v>
      </c>
      <c r="H75">
        <f>_xlfn.BITRSHIFT(domainOf5and4[[#This Row],[5at]],2)</f>
        <v>12</v>
      </c>
      <c r="I75">
        <f>_xlfn.BITRSHIFT(domainOf5and4[[#This Row],[4at]],2)</f>
        <v>12</v>
      </c>
      <c r="J75" t="str">
        <f>DEC2BIN(domainOf5and4[[#This Row],[5shift]],4)</f>
        <v>1100</v>
      </c>
      <c r="K75" t="str">
        <f>DEC2BIN(domainOf5and4[[#This Row],[4shift]],4)</f>
        <v>1100</v>
      </c>
      <c r="L75">
        <f>_xlfn.BITAND(domainOf5and4[[#This Row],[5shift]],domainOf5and4[[#This Row],[4shift]])</f>
        <v>12</v>
      </c>
      <c r="M75">
        <f>_xlfn.BITOR(domainOf5and4[[#This Row],[5shift]],domainOf5and4[[#This Row],[4shift]])</f>
        <v>12</v>
      </c>
      <c r="N75">
        <f>_xlfn.BITXOR(domainOf5and4[[#This Row],[5shift]],domainOf5and4[[#This Row],[4shift]])</f>
        <v>0</v>
      </c>
      <c r="O75">
        <f>VLOOKUP(domainOf5and4[[#This Row],[5at]],indexLeaf,11)</f>
        <v>0</v>
      </c>
    </row>
  </sheetData>
  <conditionalFormatting sqref="A2:A74">
    <cfRule type="cellIs" dxfId="7" priority="1" operator="equal">
      <formula>A1</formula>
    </cfRule>
  </conditionalFormatting>
  <conditionalFormatting sqref="A75">
    <cfRule type="cellIs" dxfId="6" priority="2" operator="equal">
      <formula>#REF!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46B30-5E86-4106-A896-B2D3B88762AA}">
  <dimension ref="A1:D75"/>
  <sheetViews>
    <sheetView topLeftCell="A36" workbookViewId="0">
      <selection activeCell="C42" sqref="C42"/>
    </sheetView>
  </sheetViews>
  <sheetFormatPr defaultRowHeight="15.75" x14ac:dyDescent="0.25"/>
  <cols>
    <col min="1" max="2" width="5.625" bestFit="1" customWidth="1"/>
  </cols>
  <sheetData>
    <row r="1" spans="1:4" x14ac:dyDescent="0.25">
      <c r="A1" t="s">
        <v>51</v>
      </c>
      <c r="B1" t="s">
        <v>57</v>
      </c>
      <c r="C1" t="s">
        <v>50</v>
      </c>
      <c r="D1" t="s">
        <v>58</v>
      </c>
    </row>
    <row r="2" spans="1:4" x14ac:dyDescent="0.25">
      <c r="A2">
        <v>3</v>
      </c>
      <c r="B2">
        <v>6</v>
      </c>
      <c r="C2">
        <f>IF(domainOf6and7[[#This Row],[6at]]&lt;B3,B3-domainOf6and7[[#This Row],[6at]],domainOf6and7[[#This Row],[6at]]-B1)</f>
        <v>4</v>
      </c>
      <c r="D2">
        <f>VLOOKUP(domainOf6and7[[#This Row],[7at]]-1,indexLeaf,4)</f>
        <v>1</v>
      </c>
    </row>
    <row r="3" spans="1:4" x14ac:dyDescent="0.25">
      <c r="A3">
        <v>3</v>
      </c>
      <c r="B3">
        <v>10</v>
      </c>
      <c r="C3">
        <f>IF(domainOf6and7[[#This Row],[6at]]&lt;B4,B4-domainOf6and7[[#This Row],[6at]],domainOf6and7[[#This Row],[6at]]-B2)</f>
        <v>4</v>
      </c>
      <c r="D3">
        <f>VLOOKUP(domainOf6and7[[#This Row],[7at]]-1,indexLeaf,4)</f>
        <v>1</v>
      </c>
    </row>
    <row r="4" spans="1:4" x14ac:dyDescent="0.25">
      <c r="A4">
        <v>3</v>
      </c>
      <c r="B4">
        <v>14</v>
      </c>
      <c r="C4">
        <f>IF(domainOf6and7[[#This Row],[6at]]&lt;B5,B5-domainOf6and7[[#This Row],[6at]],domainOf6and7[[#This Row],[6at]]-B3)</f>
        <v>4</v>
      </c>
      <c r="D4">
        <f>VLOOKUP(domainOf6and7[[#This Row],[7at]]-1,indexLeaf,4)</f>
        <v>1</v>
      </c>
    </row>
    <row r="5" spans="1:4" x14ac:dyDescent="0.25">
      <c r="A5">
        <v>3</v>
      </c>
      <c r="B5">
        <v>18</v>
      </c>
      <c r="C5">
        <f>IF(domainOf6and7[[#This Row],[6at]]&lt;B6,B6-domainOf6and7[[#This Row],[6at]],domainOf6and7[[#This Row],[6at]]-B4)</f>
        <v>4</v>
      </c>
      <c r="D5">
        <f>VLOOKUP(domainOf6and7[[#This Row],[7at]]-1,indexLeaf,4)</f>
        <v>1</v>
      </c>
    </row>
    <row r="6" spans="1:4" x14ac:dyDescent="0.25">
      <c r="A6">
        <v>3</v>
      </c>
      <c r="B6">
        <v>22</v>
      </c>
      <c r="C6">
        <f>IF(domainOf6and7[[#This Row],[6at]]&lt;B7,B7-domainOf6and7[[#This Row],[6at]],domainOf6and7[[#This Row],[6at]]-B5)</f>
        <v>4</v>
      </c>
      <c r="D6">
        <f>VLOOKUP(domainOf6and7[[#This Row],[7at]]-1,indexLeaf,4)</f>
        <v>1</v>
      </c>
    </row>
    <row r="7" spans="1:4" x14ac:dyDescent="0.25">
      <c r="A7">
        <v>3</v>
      </c>
      <c r="B7">
        <v>26</v>
      </c>
      <c r="C7">
        <f>IF(domainOf6and7[[#This Row],[6at]]&lt;B8,B8-domainOf6and7[[#This Row],[6at]],domainOf6and7[[#This Row],[6at]]-B6)</f>
        <v>4</v>
      </c>
      <c r="D7">
        <f>VLOOKUP(domainOf6and7[[#This Row],[7at]]-1,indexLeaf,4)</f>
        <v>1</v>
      </c>
    </row>
    <row r="8" spans="1:4" x14ac:dyDescent="0.25">
      <c r="A8">
        <v>3</v>
      </c>
      <c r="B8">
        <v>30</v>
      </c>
      <c r="C8">
        <f>IF(domainOf6and7[[#This Row],[6at]]&lt;B9,B9-domainOf6and7[[#This Row],[6at]],domainOf6and7[[#This Row],[6at]]-B7)</f>
        <v>4</v>
      </c>
      <c r="D8">
        <f>VLOOKUP(domainOf6and7[[#This Row],[7at]]-1,indexLeaf,4)</f>
        <v>1</v>
      </c>
    </row>
    <row r="9" spans="1:4" x14ac:dyDescent="0.25">
      <c r="A9">
        <v>3</v>
      </c>
      <c r="B9">
        <v>34</v>
      </c>
      <c r="C9">
        <f>IF(domainOf6and7[[#This Row],[6at]]&lt;B10,B10-domainOf6and7[[#This Row],[6at]],domainOf6and7[[#This Row],[6at]]-B8)</f>
        <v>4</v>
      </c>
      <c r="D9">
        <f>VLOOKUP(domainOf6and7[[#This Row],[7at]]-1,indexLeaf,4)</f>
        <v>1</v>
      </c>
    </row>
    <row r="10" spans="1:4" x14ac:dyDescent="0.25">
      <c r="A10">
        <v>5</v>
      </c>
      <c r="B10">
        <v>4</v>
      </c>
      <c r="C10">
        <f>IF(domainOf6and7[[#This Row],[6at]]&lt;B11,B11-domainOf6and7[[#This Row],[6at]],domainOf6and7[[#This Row],[6at]]-B9)</f>
        <v>8</v>
      </c>
      <c r="D10">
        <f>VLOOKUP(domainOf6and7[[#This Row],[7at]]-1,indexLeaf,4)</f>
        <v>2</v>
      </c>
    </row>
    <row r="11" spans="1:4" x14ac:dyDescent="0.25">
      <c r="A11">
        <v>5</v>
      </c>
      <c r="B11">
        <v>12</v>
      </c>
      <c r="C11">
        <f>IF(domainOf6and7[[#This Row],[6at]]&lt;B12,B12-domainOf6and7[[#This Row],[6at]],domainOf6and7[[#This Row],[6at]]-B10)</f>
        <v>8</v>
      </c>
      <c r="D11">
        <f>VLOOKUP(domainOf6and7[[#This Row],[7at]]-1,indexLeaf,4)</f>
        <v>2</v>
      </c>
    </row>
    <row r="12" spans="1:4" x14ac:dyDescent="0.25">
      <c r="A12">
        <v>5</v>
      </c>
      <c r="B12">
        <v>20</v>
      </c>
      <c r="C12">
        <f>IF(domainOf6and7[[#This Row],[6at]]&lt;B13,B13-domainOf6and7[[#This Row],[6at]],domainOf6and7[[#This Row],[6at]]-B11)</f>
        <v>8</v>
      </c>
      <c r="D12">
        <f>VLOOKUP(domainOf6and7[[#This Row],[7at]]-1,indexLeaf,4)</f>
        <v>2</v>
      </c>
    </row>
    <row r="13" spans="1:4" x14ac:dyDescent="0.25">
      <c r="A13">
        <v>5</v>
      </c>
      <c r="B13">
        <v>28</v>
      </c>
      <c r="C13">
        <f>IF(domainOf6and7[[#This Row],[6at]]&lt;B14,B14-domainOf6and7[[#This Row],[6at]],domainOf6and7[[#This Row],[6at]]-B12)</f>
        <v>8</v>
      </c>
      <c r="D13">
        <f>VLOOKUP(domainOf6and7[[#This Row],[7at]]-1,indexLeaf,4)</f>
        <v>2</v>
      </c>
    </row>
    <row r="14" spans="1:4" x14ac:dyDescent="0.25">
      <c r="A14">
        <v>5</v>
      </c>
      <c r="B14">
        <v>36</v>
      </c>
      <c r="C14">
        <f>IF(domainOf6and7[[#This Row],[6at]]&lt;B15,B15-domainOf6and7[[#This Row],[6at]],domainOf6and7[[#This Row],[6at]]-B13)</f>
        <v>8</v>
      </c>
      <c r="D14">
        <f>VLOOKUP(domainOf6and7[[#This Row],[7at]]-1,indexLeaf,4)</f>
        <v>2</v>
      </c>
    </row>
    <row r="15" spans="1:4" x14ac:dyDescent="0.25">
      <c r="A15">
        <v>7</v>
      </c>
      <c r="B15">
        <v>6</v>
      </c>
      <c r="C15">
        <f>IF(domainOf6and7[[#This Row],[6at]]&lt;B16,B16-domainOf6and7[[#This Row],[6at]],domainOf6and7[[#This Row],[6at]]-B14)</f>
        <v>4</v>
      </c>
      <c r="D15">
        <f>VLOOKUP(domainOf6and7[[#This Row],[7at]]-1,indexLeaf,4)</f>
        <v>1</v>
      </c>
    </row>
    <row r="16" spans="1:4" x14ac:dyDescent="0.25">
      <c r="A16">
        <v>7</v>
      </c>
      <c r="B16">
        <v>10</v>
      </c>
      <c r="C16">
        <f>IF(domainOf6and7[[#This Row],[6at]]&lt;B17,B17-domainOf6and7[[#This Row],[6at]],domainOf6and7[[#This Row],[6at]]-B15)</f>
        <v>4</v>
      </c>
      <c r="D16">
        <f>VLOOKUP(domainOf6and7[[#This Row],[7at]]-1,indexLeaf,4)</f>
        <v>1</v>
      </c>
    </row>
    <row r="17" spans="1:4" x14ac:dyDescent="0.25">
      <c r="A17">
        <v>7</v>
      </c>
      <c r="B17">
        <v>14</v>
      </c>
      <c r="C17">
        <f>IF(domainOf6and7[[#This Row],[6at]]&lt;B18,B18-domainOf6and7[[#This Row],[6at]],domainOf6and7[[#This Row],[6at]]-B16)</f>
        <v>4</v>
      </c>
      <c r="D17">
        <f>VLOOKUP(domainOf6and7[[#This Row],[7at]]-1,indexLeaf,4)</f>
        <v>1</v>
      </c>
    </row>
    <row r="18" spans="1:4" x14ac:dyDescent="0.25">
      <c r="A18">
        <v>7</v>
      </c>
      <c r="B18">
        <v>18</v>
      </c>
      <c r="C18">
        <f>IF(domainOf6and7[[#This Row],[6at]]&lt;B19,B19-domainOf6and7[[#This Row],[6at]],domainOf6and7[[#This Row],[6at]]-B17)</f>
        <v>4</v>
      </c>
      <c r="D18">
        <f>VLOOKUP(domainOf6and7[[#This Row],[7at]]-1,indexLeaf,4)</f>
        <v>1</v>
      </c>
    </row>
    <row r="19" spans="1:4" x14ac:dyDescent="0.25">
      <c r="A19">
        <v>7</v>
      </c>
      <c r="B19">
        <v>22</v>
      </c>
      <c r="C19">
        <f>IF(domainOf6and7[[#This Row],[6at]]&lt;B20,B20-domainOf6and7[[#This Row],[6at]],domainOf6and7[[#This Row],[6at]]-B18)</f>
        <v>4</v>
      </c>
      <c r="D19">
        <f>VLOOKUP(domainOf6and7[[#This Row],[7at]]-1,indexLeaf,4)</f>
        <v>1</v>
      </c>
    </row>
    <row r="20" spans="1:4" x14ac:dyDescent="0.25">
      <c r="A20">
        <v>7</v>
      </c>
      <c r="B20">
        <v>26</v>
      </c>
      <c r="C20">
        <f>IF(domainOf6and7[[#This Row],[6at]]&lt;B21,B21-domainOf6and7[[#This Row],[6at]],domainOf6and7[[#This Row],[6at]]-B19)</f>
        <v>4</v>
      </c>
      <c r="D20">
        <f>VLOOKUP(domainOf6and7[[#This Row],[7at]]-1,indexLeaf,4)</f>
        <v>1</v>
      </c>
    </row>
    <row r="21" spans="1:4" x14ac:dyDescent="0.25">
      <c r="A21">
        <v>7</v>
      </c>
      <c r="B21">
        <v>30</v>
      </c>
      <c r="C21">
        <f>IF(domainOf6and7[[#This Row],[6at]]&lt;B22,B22-domainOf6and7[[#This Row],[6at]],domainOf6and7[[#This Row],[6at]]-B20)</f>
        <v>4</v>
      </c>
      <c r="D21">
        <f>VLOOKUP(domainOf6and7[[#This Row],[7at]]-1,indexLeaf,4)</f>
        <v>1</v>
      </c>
    </row>
    <row r="22" spans="1:4" x14ac:dyDescent="0.25">
      <c r="A22">
        <v>7</v>
      </c>
      <c r="B22">
        <v>34</v>
      </c>
      <c r="C22">
        <f>IF(domainOf6and7[[#This Row],[6at]]&lt;B23,B23-domainOf6and7[[#This Row],[6at]],domainOf6and7[[#This Row],[6at]]-B21)</f>
        <v>4</v>
      </c>
      <c r="D22">
        <f>VLOOKUP(domainOf6and7[[#This Row],[7at]]-1,indexLeaf,4)</f>
        <v>1</v>
      </c>
    </row>
    <row r="23" spans="1:4" x14ac:dyDescent="0.25">
      <c r="A23">
        <v>7</v>
      </c>
      <c r="B23">
        <v>38</v>
      </c>
      <c r="C23">
        <f>IF(domainOf6and7[[#This Row],[6at]]&lt;B24,B24-domainOf6and7[[#This Row],[6at]],domainOf6and7[[#This Row],[6at]]-B22)</f>
        <v>4</v>
      </c>
      <c r="D23">
        <f>VLOOKUP(domainOf6and7[[#This Row],[7at]]-1,indexLeaf,4)</f>
        <v>1</v>
      </c>
    </row>
    <row r="24" spans="1:4" x14ac:dyDescent="0.25">
      <c r="A24">
        <v>9</v>
      </c>
      <c r="B24">
        <v>8</v>
      </c>
      <c r="C24">
        <f>IF(domainOf6and7[[#This Row],[6at]]&lt;B25,B25-domainOf6and7[[#This Row],[6at]],domainOf6and7[[#This Row],[6at]]-B23)</f>
        <v>16</v>
      </c>
      <c r="D24">
        <f>VLOOKUP(domainOf6and7[[#This Row],[7at]]-1,indexLeaf,4)</f>
        <v>3</v>
      </c>
    </row>
    <row r="25" spans="1:4" x14ac:dyDescent="0.25">
      <c r="A25">
        <v>9</v>
      </c>
      <c r="B25">
        <v>24</v>
      </c>
      <c r="C25">
        <f>IF(domainOf6and7[[#This Row],[6at]]&lt;B26,B26-domainOf6and7[[#This Row],[6at]],domainOf6and7[[#This Row],[6at]]-B24)</f>
        <v>16</v>
      </c>
      <c r="D25">
        <f>VLOOKUP(domainOf6and7[[#This Row],[7at]]-1,indexLeaf,4)</f>
        <v>3</v>
      </c>
    </row>
    <row r="26" spans="1:4" x14ac:dyDescent="0.25">
      <c r="A26">
        <v>9</v>
      </c>
      <c r="B26">
        <v>40</v>
      </c>
      <c r="C26">
        <f>IF(domainOf6and7[[#This Row],[6at]]&lt;B27,B27-domainOf6and7[[#This Row],[6at]],domainOf6and7[[#This Row],[6at]]-B25)</f>
        <v>16</v>
      </c>
      <c r="D26">
        <f>VLOOKUP(domainOf6and7[[#This Row],[7at]]-1,indexLeaf,4)</f>
        <v>3</v>
      </c>
    </row>
    <row r="27" spans="1:4" x14ac:dyDescent="0.25">
      <c r="A27">
        <v>11</v>
      </c>
      <c r="B27">
        <v>10</v>
      </c>
      <c r="C27">
        <f>IF(domainOf6and7[[#This Row],[6at]]&lt;B28,B28-domainOf6and7[[#This Row],[6at]],domainOf6and7[[#This Row],[6at]]-B26)</f>
        <v>4</v>
      </c>
      <c r="D27">
        <f>VLOOKUP(domainOf6and7[[#This Row],[7at]]-1,indexLeaf,4)</f>
        <v>1</v>
      </c>
    </row>
    <row r="28" spans="1:4" x14ac:dyDescent="0.25">
      <c r="A28">
        <v>11</v>
      </c>
      <c r="B28">
        <v>14</v>
      </c>
      <c r="C28">
        <f>IF(domainOf6and7[[#This Row],[6at]]&lt;B29,B29-domainOf6and7[[#This Row],[6at]],domainOf6and7[[#This Row],[6at]]-B27)</f>
        <v>4</v>
      </c>
      <c r="D28">
        <f>VLOOKUP(domainOf6and7[[#This Row],[7at]]-1,indexLeaf,4)</f>
        <v>1</v>
      </c>
    </row>
    <row r="29" spans="1:4" x14ac:dyDescent="0.25">
      <c r="A29">
        <v>11</v>
      </c>
      <c r="B29">
        <v>18</v>
      </c>
      <c r="C29">
        <f>IF(domainOf6and7[[#This Row],[6at]]&lt;B30,B30-domainOf6and7[[#This Row],[6at]],domainOf6and7[[#This Row],[6at]]-B28)</f>
        <v>4</v>
      </c>
      <c r="D29">
        <f>VLOOKUP(domainOf6and7[[#This Row],[7at]]-1,indexLeaf,4)</f>
        <v>1</v>
      </c>
    </row>
    <row r="30" spans="1:4" x14ac:dyDescent="0.25">
      <c r="A30">
        <v>11</v>
      </c>
      <c r="B30">
        <v>22</v>
      </c>
      <c r="C30">
        <f>IF(domainOf6and7[[#This Row],[6at]]&lt;B31,B31-domainOf6and7[[#This Row],[6at]],domainOf6and7[[#This Row],[6at]]-B29)</f>
        <v>8</v>
      </c>
      <c r="D30">
        <f>VLOOKUP(domainOf6and7[[#This Row],[7at]]-1,indexLeaf,4)</f>
        <v>1</v>
      </c>
    </row>
    <row r="31" spans="1:4" x14ac:dyDescent="0.25">
      <c r="A31">
        <v>11</v>
      </c>
      <c r="B31">
        <v>30</v>
      </c>
      <c r="C31">
        <f>IF(domainOf6and7[[#This Row],[6at]]&lt;B32,B32-domainOf6and7[[#This Row],[6at]],domainOf6and7[[#This Row],[6at]]-B30)</f>
        <v>4</v>
      </c>
      <c r="D31">
        <f>VLOOKUP(domainOf6and7[[#This Row],[7at]]-1,indexLeaf,4)</f>
        <v>1</v>
      </c>
    </row>
    <row r="32" spans="1:4" x14ac:dyDescent="0.25">
      <c r="A32">
        <v>11</v>
      </c>
      <c r="B32">
        <v>34</v>
      </c>
      <c r="C32">
        <f>IF(domainOf6and7[[#This Row],[6at]]&lt;B33,B33-domainOf6and7[[#This Row],[6at]],domainOf6and7[[#This Row],[6at]]-B31)</f>
        <v>8</v>
      </c>
      <c r="D32">
        <f>VLOOKUP(domainOf6and7[[#This Row],[7at]]-1,indexLeaf,4)</f>
        <v>1</v>
      </c>
    </row>
    <row r="33" spans="1:4" x14ac:dyDescent="0.25">
      <c r="A33">
        <v>11</v>
      </c>
      <c r="B33">
        <v>42</v>
      </c>
      <c r="C33">
        <f>IF(domainOf6and7[[#This Row],[6at]]&lt;B34,B34-domainOf6and7[[#This Row],[6at]],domainOf6and7[[#This Row],[6at]]-B32)</f>
        <v>8</v>
      </c>
      <c r="D33">
        <f>VLOOKUP(domainOf6and7[[#This Row],[7at]]-1,indexLeaf,4)</f>
        <v>1</v>
      </c>
    </row>
    <row r="34" spans="1:4" x14ac:dyDescent="0.25">
      <c r="A34">
        <v>13</v>
      </c>
      <c r="B34">
        <v>12</v>
      </c>
      <c r="C34">
        <f>IF(domainOf6and7[[#This Row],[6at]]&lt;B35,B35-domainOf6and7[[#This Row],[6at]],domainOf6and7[[#This Row],[6at]]-B33)</f>
        <v>8</v>
      </c>
      <c r="D34">
        <f>VLOOKUP(domainOf6and7[[#This Row],[7at]]-1,indexLeaf,4)</f>
        <v>2</v>
      </c>
    </row>
    <row r="35" spans="1:4" x14ac:dyDescent="0.25">
      <c r="A35">
        <v>13</v>
      </c>
      <c r="B35">
        <v>20</v>
      </c>
      <c r="C35">
        <f>IF(domainOf6and7[[#This Row],[6at]]&lt;B36,B36-domainOf6and7[[#This Row],[6at]],domainOf6and7[[#This Row],[6at]]-B34)</f>
        <v>8</v>
      </c>
      <c r="D35">
        <f>VLOOKUP(domainOf6and7[[#This Row],[7at]]-1,indexLeaf,4)</f>
        <v>2</v>
      </c>
    </row>
    <row r="36" spans="1:4" x14ac:dyDescent="0.25">
      <c r="A36">
        <v>13</v>
      </c>
      <c r="B36">
        <v>28</v>
      </c>
      <c r="C36">
        <f>IF(domainOf6and7[[#This Row],[6at]]&lt;B37,B37-domainOf6and7[[#This Row],[6at]],domainOf6and7[[#This Row],[6at]]-B35)</f>
        <v>8</v>
      </c>
      <c r="D36">
        <f>VLOOKUP(domainOf6and7[[#This Row],[7at]]-1,indexLeaf,4)</f>
        <v>2</v>
      </c>
    </row>
    <row r="37" spans="1:4" x14ac:dyDescent="0.25">
      <c r="A37">
        <v>13</v>
      </c>
      <c r="B37">
        <v>36</v>
      </c>
      <c r="C37">
        <f>IF(domainOf6and7[[#This Row],[6at]]&lt;B38,B38-domainOf6and7[[#This Row],[6at]],domainOf6and7[[#This Row],[6at]]-B36)</f>
        <v>8</v>
      </c>
      <c r="D37">
        <f>VLOOKUP(domainOf6and7[[#This Row],[7at]]-1,indexLeaf,4)</f>
        <v>2</v>
      </c>
    </row>
    <row r="38" spans="1:4" x14ac:dyDescent="0.25">
      <c r="A38">
        <v>13</v>
      </c>
      <c r="B38">
        <v>44</v>
      </c>
      <c r="C38">
        <f>IF(domainOf6and7[[#This Row],[6at]]&lt;B39,B39-domainOf6and7[[#This Row],[6at]],domainOf6and7[[#This Row],[6at]]-B37)</f>
        <v>8</v>
      </c>
      <c r="D38">
        <f>VLOOKUP(domainOf6and7[[#This Row],[7at]]-1,indexLeaf,4)</f>
        <v>2</v>
      </c>
    </row>
    <row r="39" spans="1:4" x14ac:dyDescent="0.25">
      <c r="A39">
        <v>15</v>
      </c>
      <c r="B39">
        <v>14</v>
      </c>
      <c r="C39">
        <f>IF(domainOf6and7[[#This Row],[6at]]&lt;B40,B40-domainOf6and7[[#This Row],[6at]],domainOf6and7[[#This Row],[6at]]-B38)</f>
        <v>4</v>
      </c>
      <c r="D39">
        <f>VLOOKUP(domainOf6and7[[#This Row],[7at]]-1,indexLeaf,4)</f>
        <v>1</v>
      </c>
    </row>
    <row r="40" spans="1:4" x14ac:dyDescent="0.25">
      <c r="A40">
        <v>15</v>
      </c>
      <c r="B40">
        <v>18</v>
      </c>
      <c r="C40">
        <f>IF(domainOf6and7[[#This Row],[6at]]&lt;B41,B41-domainOf6and7[[#This Row],[6at]],domainOf6and7[[#This Row],[6at]]-B39)</f>
        <v>4</v>
      </c>
      <c r="D40">
        <f>VLOOKUP(domainOf6and7[[#This Row],[7at]]-1,indexLeaf,4)</f>
        <v>1</v>
      </c>
    </row>
    <row r="41" spans="1:4" x14ac:dyDescent="0.25">
      <c r="A41">
        <v>15</v>
      </c>
      <c r="B41">
        <v>22</v>
      </c>
      <c r="C41">
        <f>IF(domainOf6and7[[#This Row],[6at]]&lt;B42,B42-domainOf6and7[[#This Row],[6at]],domainOf6and7[[#This Row],[6at]]-B40)</f>
        <v>4</v>
      </c>
      <c r="D41">
        <f>VLOOKUP(domainOf6and7[[#This Row],[7at]]-1,indexLeaf,4)</f>
        <v>1</v>
      </c>
    </row>
    <row r="42" spans="1:4" x14ac:dyDescent="0.25">
      <c r="A42">
        <v>15</v>
      </c>
      <c r="B42">
        <v>26</v>
      </c>
      <c r="C42">
        <f>IF(domainOf6and7[[#This Row],[6at]]&lt;B43,B43-domainOf6and7[[#This Row],[6at]],domainOf6and7[[#This Row],[6at]]-B41)</f>
        <v>16</v>
      </c>
      <c r="D42">
        <f>VLOOKUP(domainOf6and7[[#This Row],[7at]]-1,indexLeaf,4)</f>
        <v>1</v>
      </c>
    </row>
    <row r="43" spans="1:4" x14ac:dyDescent="0.25">
      <c r="A43">
        <v>15</v>
      </c>
      <c r="B43">
        <v>42</v>
      </c>
      <c r="C43">
        <f>IF(domainOf6and7[[#This Row],[6at]]&lt;B44,B44-domainOf6and7[[#This Row],[6at]],domainOf6and7[[#This Row],[6at]]-B42)</f>
        <v>4</v>
      </c>
      <c r="D43">
        <f>VLOOKUP(domainOf6and7[[#This Row],[7at]]-1,indexLeaf,4)</f>
        <v>1</v>
      </c>
    </row>
    <row r="44" spans="1:4" x14ac:dyDescent="0.25">
      <c r="A44">
        <v>15</v>
      </c>
      <c r="B44">
        <v>46</v>
      </c>
      <c r="C44">
        <f>IF(domainOf6and7[[#This Row],[6at]]&lt;B45,B45-domainOf6and7[[#This Row],[6at]],domainOf6and7[[#This Row],[6at]]-B43)</f>
        <v>4</v>
      </c>
      <c r="D44">
        <f>VLOOKUP(domainOf6and7[[#This Row],[7at]]-1,indexLeaf,4)</f>
        <v>1</v>
      </c>
    </row>
    <row r="45" spans="1:4" x14ac:dyDescent="0.25">
      <c r="A45">
        <v>17</v>
      </c>
      <c r="B45">
        <v>16</v>
      </c>
      <c r="C45">
        <f>IF(domainOf6and7[[#This Row],[6at]]&lt;B46,B46-domainOf6and7[[#This Row],[6at]],domainOf6and7[[#This Row],[6at]]-B44)</f>
        <v>32</v>
      </c>
      <c r="D45">
        <f>VLOOKUP(domainOf6and7[[#This Row],[7at]]-1,indexLeaf,4)</f>
        <v>4</v>
      </c>
    </row>
    <row r="46" spans="1:4" x14ac:dyDescent="0.25">
      <c r="A46">
        <v>17</v>
      </c>
      <c r="B46">
        <v>48</v>
      </c>
      <c r="C46">
        <f>IF(domainOf6and7[[#This Row],[6at]]&lt;B47,B47-domainOf6and7[[#This Row],[6at]],domainOf6and7[[#This Row],[6at]]-B45)</f>
        <v>32</v>
      </c>
      <c r="D46">
        <f>VLOOKUP(domainOf6and7[[#This Row],[7at]]-1,indexLeaf,4)</f>
        <v>4</v>
      </c>
    </row>
    <row r="47" spans="1:4" x14ac:dyDescent="0.25">
      <c r="A47">
        <v>19</v>
      </c>
      <c r="B47">
        <v>18</v>
      </c>
      <c r="C47">
        <f>IF(domainOf6and7[[#This Row],[6at]]&lt;B48,B48-domainOf6and7[[#This Row],[6at]],domainOf6and7[[#This Row],[6at]]-B46)</f>
        <v>4</v>
      </c>
      <c r="D47">
        <f>VLOOKUP(domainOf6and7[[#This Row],[7at]]-1,indexLeaf,4)</f>
        <v>1</v>
      </c>
    </row>
    <row r="48" spans="1:4" x14ac:dyDescent="0.25">
      <c r="A48">
        <v>19</v>
      </c>
      <c r="B48">
        <v>22</v>
      </c>
      <c r="C48">
        <f>IF(domainOf6and7[[#This Row],[6at]]&lt;B49,B49-domainOf6and7[[#This Row],[6at]],domainOf6and7[[#This Row],[6at]]-B47)</f>
        <v>8</v>
      </c>
      <c r="D48">
        <f>VLOOKUP(domainOf6and7[[#This Row],[7at]]-1,indexLeaf,4)</f>
        <v>1</v>
      </c>
    </row>
    <row r="49" spans="1:4" x14ac:dyDescent="0.25">
      <c r="A49">
        <v>19</v>
      </c>
      <c r="B49">
        <v>30</v>
      </c>
      <c r="C49">
        <f>IF(domainOf6and7[[#This Row],[6at]]&lt;B50,B50-domainOf6and7[[#This Row],[6at]],domainOf6and7[[#This Row],[6at]]-B48)</f>
        <v>4</v>
      </c>
      <c r="D49">
        <f>VLOOKUP(domainOf6and7[[#This Row],[7at]]-1,indexLeaf,4)</f>
        <v>1</v>
      </c>
    </row>
    <row r="50" spans="1:4" x14ac:dyDescent="0.25">
      <c r="A50">
        <v>19</v>
      </c>
      <c r="B50">
        <v>34</v>
      </c>
      <c r="C50">
        <f>IF(domainOf6and7[[#This Row],[6at]]&lt;B51,B51-domainOf6and7[[#This Row],[6at]],domainOf6and7[[#This Row],[6at]]-B49)</f>
        <v>12</v>
      </c>
      <c r="D50">
        <f>VLOOKUP(domainOf6and7[[#This Row],[7at]]-1,indexLeaf,4)</f>
        <v>1</v>
      </c>
    </row>
    <row r="51" spans="1:4" x14ac:dyDescent="0.25">
      <c r="A51">
        <v>19</v>
      </c>
      <c r="B51">
        <v>46</v>
      </c>
      <c r="C51">
        <f>IF(domainOf6and7[[#This Row],[6at]]&lt;B52,B52-domainOf6and7[[#This Row],[6at]],domainOf6and7[[#This Row],[6at]]-B50)</f>
        <v>12</v>
      </c>
      <c r="D51">
        <f>VLOOKUP(domainOf6and7[[#This Row],[7at]]-1,indexLeaf,4)</f>
        <v>1</v>
      </c>
    </row>
    <row r="52" spans="1:4" x14ac:dyDescent="0.25">
      <c r="A52">
        <v>21</v>
      </c>
      <c r="B52">
        <v>20</v>
      </c>
      <c r="C52">
        <f>IF(domainOf6and7[[#This Row],[6at]]&lt;B53,B53-domainOf6and7[[#This Row],[6at]],domainOf6and7[[#This Row],[6at]]-B51)</f>
        <v>8</v>
      </c>
      <c r="D52">
        <f>VLOOKUP(domainOf6and7[[#This Row],[7at]]-1,indexLeaf,4)</f>
        <v>2</v>
      </c>
    </row>
    <row r="53" spans="1:4" x14ac:dyDescent="0.25">
      <c r="A53">
        <v>21</v>
      </c>
      <c r="B53">
        <v>28</v>
      </c>
      <c r="C53">
        <f>IF(domainOf6and7[[#This Row],[6at]]&lt;B54,B54-domainOf6and7[[#This Row],[6at]],domainOf6and7[[#This Row],[6at]]-B52)</f>
        <v>16</v>
      </c>
      <c r="D53">
        <f>VLOOKUP(domainOf6and7[[#This Row],[7at]]-1,indexLeaf,4)</f>
        <v>2</v>
      </c>
    </row>
    <row r="54" spans="1:4" x14ac:dyDescent="0.25">
      <c r="A54">
        <v>21</v>
      </c>
      <c r="B54">
        <v>44</v>
      </c>
      <c r="C54">
        <f>IF(domainOf6and7[[#This Row],[6at]]&lt;B55,B55-domainOf6and7[[#This Row],[6at]],domainOf6and7[[#This Row],[6at]]-B53)</f>
        <v>16</v>
      </c>
      <c r="D54">
        <f>VLOOKUP(domainOf6and7[[#This Row],[7at]]-1,indexLeaf,4)</f>
        <v>2</v>
      </c>
    </row>
    <row r="55" spans="1:4" x14ac:dyDescent="0.25">
      <c r="A55">
        <v>23</v>
      </c>
      <c r="B55">
        <v>22</v>
      </c>
      <c r="C55">
        <f>IF(domainOf6and7[[#This Row],[6at]]&lt;B56,B56-domainOf6and7[[#This Row],[6at]],domainOf6and7[[#This Row],[6at]]-B54)</f>
        <v>4</v>
      </c>
      <c r="D55">
        <f>VLOOKUP(domainOf6and7[[#This Row],[7at]]-1,indexLeaf,4)</f>
        <v>1</v>
      </c>
    </row>
    <row r="56" spans="1:4" x14ac:dyDescent="0.25">
      <c r="A56">
        <v>23</v>
      </c>
      <c r="B56">
        <v>26</v>
      </c>
      <c r="C56">
        <f>IF(domainOf6and7[[#This Row],[6at]]&lt;B57,B57-domainOf6and7[[#This Row],[6at]],domainOf6and7[[#This Row],[6at]]-B55)</f>
        <v>8</v>
      </c>
      <c r="D56">
        <f>VLOOKUP(domainOf6and7[[#This Row],[7at]]-1,indexLeaf,4)</f>
        <v>1</v>
      </c>
    </row>
    <row r="57" spans="1:4" x14ac:dyDescent="0.25">
      <c r="A57">
        <v>23</v>
      </c>
      <c r="B57">
        <v>34</v>
      </c>
      <c r="C57">
        <f>IF(domainOf6and7[[#This Row],[6at]]&lt;B58,B58-domainOf6and7[[#This Row],[6at]],domainOf6and7[[#This Row],[6at]]-B56)</f>
        <v>8</v>
      </c>
      <c r="D57">
        <f>VLOOKUP(domainOf6and7[[#This Row],[7at]]-1,indexLeaf,4)</f>
        <v>1</v>
      </c>
    </row>
    <row r="58" spans="1:4" x14ac:dyDescent="0.25">
      <c r="A58">
        <v>23</v>
      </c>
      <c r="B58">
        <v>42</v>
      </c>
      <c r="C58">
        <f>IF(domainOf6and7[[#This Row],[6at]]&lt;B59,B59-domainOf6and7[[#This Row],[6at]],domainOf6and7[[#This Row],[6at]]-B57)</f>
        <v>8</v>
      </c>
      <c r="D58">
        <f>VLOOKUP(domainOf6and7[[#This Row],[7at]]-1,indexLeaf,4)</f>
        <v>1</v>
      </c>
    </row>
    <row r="59" spans="1:4" x14ac:dyDescent="0.25">
      <c r="A59">
        <v>25</v>
      </c>
      <c r="B59">
        <v>24</v>
      </c>
      <c r="C59">
        <f>IF(domainOf6and7[[#This Row],[6at]]&lt;B60,B60-domainOf6and7[[#This Row],[6at]],domainOf6and7[[#This Row],[6at]]-B58)</f>
        <v>16</v>
      </c>
      <c r="D59">
        <f>VLOOKUP(domainOf6and7[[#This Row],[7at]]-1,indexLeaf,4)</f>
        <v>3</v>
      </c>
    </row>
    <row r="60" spans="1:4" x14ac:dyDescent="0.25">
      <c r="A60">
        <v>25</v>
      </c>
      <c r="B60">
        <v>40</v>
      </c>
      <c r="C60">
        <f>IF(domainOf6and7[[#This Row],[6at]]&lt;B61,B61-domainOf6and7[[#This Row],[6at]],domainOf6and7[[#This Row],[6at]]-B59)</f>
        <v>16</v>
      </c>
      <c r="D60">
        <f>VLOOKUP(domainOf6and7[[#This Row],[7at]]-1,indexLeaf,4)</f>
        <v>3</v>
      </c>
    </row>
    <row r="61" spans="1:4" x14ac:dyDescent="0.25">
      <c r="A61">
        <v>27</v>
      </c>
      <c r="B61">
        <v>26</v>
      </c>
      <c r="C61">
        <f>IF(domainOf6and7[[#This Row],[6at]]&lt;B62,B62-domainOf6and7[[#This Row],[6at]],domainOf6and7[[#This Row],[6at]]-B60)</f>
        <v>4</v>
      </c>
      <c r="D61">
        <f>VLOOKUP(domainOf6and7[[#This Row],[7at]]-1,indexLeaf,4)</f>
        <v>1</v>
      </c>
    </row>
    <row r="62" spans="1:4" x14ac:dyDescent="0.25">
      <c r="A62">
        <v>27</v>
      </c>
      <c r="B62">
        <v>30</v>
      </c>
      <c r="C62">
        <f>IF(domainOf6and7[[#This Row],[6at]]&lt;B63,B63-domainOf6and7[[#This Row],[6at]],domainOf6and7[[#This Row],[6at]]-B61)</f>
        <v>8</v>
      </c>
      <c r="D62">
        <f>VLOOKUP(domainOf6and7[[#This Row],[7at]]-1,indexLeaf,4)</f>
        <v>1</v>
      </c>
    </row>
    <row r="63" spans="1:4" x14ac:dyDescent="0.25">
      <c r="A63">
        <v>27</v>
      </c>
      <c r="B63">
        <v>38</v>
      </c>
      <c r="C63">
        <f>IF(domainOf6and7[[#This Row],[6at]]&lt;B64,B64-domainOf6and7[[#This Row],[6at]],domainOf6and7[[#This Row],[6at]]-B62)</f>
        <v>8</v>
      </c>
      <c r="D63">
        <f>VLOOKUP(domainOf6and7[[#This Row],[7at]]-1,indexLeaf,4)</f>
        <v>1</v>
      </c>
    </row>
    <row r="64" spans="1:4" x14ac:dyDescent="0.25">
      <c r="A64">
        <v>29</v>
      </c>
      <c r="B64">
        <v>28</v>
      </c>
      <c r="C64">
        <f>IF(domainOf6and7[[#This Row],[6at]]&lt;B65,B65-domainOf6and7[[#This Row],[6at]],domainOf6and7[[#This Row],[6at]]-B63)</f>
        <v>8</v>
      </c>
      <c r="D64">
        <f>VLOOKUP(domainOf6and7[[#This Row],[7at]]-1,indexLeaf,4)</f>
        <v>2</v>
      </c>
    </row>
    <row r="65" spans="1:4" x14ac:dyDescent="0.25">
      <c r="A65">
        <v>29</v>
      </c>
      <c r="B65">
        <v>36</v>
      </c>
      <c r="C65">
        <f>IF(domainOf6and7[[#This Row],[6at]]&lt;B66,B66-domainOf6and7[[#This Row],[6at]],domainOf6and7[[#This Row],[6at]]-B64)</f>
        <v>8</v>
      </c>
      <c r="D65">
        <f>VLOOKUP(domainOf6and7[[#This Row],[7at]]-1,indexLeaf,4)</f>
        <v>2</v>
      </c>
    </row>
    <row r="66" spans="1:4" x14ac:dyDescent="0.25">
      <c r="A66">
        <v>31</v>
      </c>
      <c r="B66">
        <v>30</v>
      </c>
      <c r="C66">
        <f>IF(domainOf6and7[[#This Row],[6at]]&lt;B67,B67-domainOf6and7[[#This Row],[6at]],domainOf6and7[[#This Row],[6at]]-B65)</f>
        <v>4</v>
      </c>
      <c r="D66">
        <f>VLOOKUP(domainOf6and7[[#This Row],[7at]]-1,indexLeaf,4)</f>
        <v>1</v>
      </c>
    </row>
    <row r="67" spans="1:4" x14ac:dyDescent="0.25">
      <c r="A67">
        <v>31</v>
      </c>
      <c r="B67">
        <v>34</v>
      </c>
      <c r="C67">
        <f>IF(domainOf6and7[[#This Row],[6at]]&lt;B68,B68-domainOf6and7[[#This Row],[6at]],domainOf6and7[[#This Row],[6at]]-B66)</f>
        <v>4</v>
      </c>
      <c r="D67">
        <f>VLOOKUP(domainOf6and7[[#This Row],[7at]]-1,indexLeaf,4)</f>
        <v>1</v>
      </c>
    </row>
    <row r="68" spans="1:4" x14ac:dyDescent="0.25">
      <c r="A68">
        <v>33</v>
      </c>
      <c r="B68">
        <v>32</v>
      </c>
      <c r="C68">
        <f>IF(domainOf6and7[[#This Row],[6at]]&lt;B69,B69-domainOf6and7[[#This Row],[6at]],domainOf6and7[[#This Row],[6at]]-B67)</f>
        <v>2</v>
      </c>
      <c r="D68">
        <f>VLOOKUP(domainOf6and7[[#This Row],[7at]]-1,indexLeaf,4)</f>
        <v>5</v>
      </c>
    </row>
    <row r="69" spans="1:4" x14ac:dyDescent="0.25">
      <c r="A69">
        <v>35</v>
      </c>
      <c r="B69">
        <v>34</v>
      </c>
      <c r="C69">
        <f>IF(domainOf6and7[[#This Row],[6at]]&lt;B70,B70-domainOf6and7[[#This Row],[6at]],domainOf6and7[[#This Row],[6at]]-B68)</f>
        <v>2</v>
      </c>
      <c r="D69">
        <f>VLOOKUP(domainOf6and7[[#This Row],[7at]]-1,indexLeaf,4)</f>
        <v>1</v>
      </c>
    </row>
    <row r="70" spans="1:4" x14ac:dyDescent="0.25">
      <c r="A70">
        <v>37</v>
      </c>
      <c r="B70">
        <v>36</v>
      </c>
      <c r="C70">
        <f>IF(domainOf6and7[[#This Row],[6at]]&lt;B71,B71-domainOf6and7[[#This Row],[6at]],domainOf6and7[[#This Row],[6at]]-B69)</f>
        <v>2</v>
      </c>
      <c r="D70">
        <f>VLOOKUP(domainOf6and7[[#This Row],[7at]]-1,indexLeaf,4)</f>
        <v>2</v>
      </c>
    </row>
    <row r="71" spans="1:4" x14ac:dyDescent="0.25">
      <c r="A71">
        <v>39</v>
      </c>
      <c r="B71">
        <v>38</v>
      </c>
      <c r="C71">
        <f>IF(domainOf6and7[[#This Row],[6at]]&lt;B72,B72-domainOf6and7[[#This Row],[6at]],domainOf6and7[[#This Row],[6at]]-B70)</f>
        <v>2</v>
      </c>
      <c r="D71">
        <f>VLOOKUP(domainOf6and7[[#This Row],[7at]]-1,indexLeaf,4)</f>
        <v>1</v>
      </c>
    </row>
    <row r="72" spans="1:4" x14ac:dyDescent="0.25">
      <c r="A72">
        <v>41</v>
      </c>
      <c r="B72">
        <v>40</v>
      </c>
      <c r="C72">
        <f>IF(domainOf6and7[[#This Row],[6at]]&lt;B73,B73-domainOf6and7[[#This Row],[6at]],domainOf6and7[[#This Row],[6at]]-B71)</f>
        <v>2</v>
      </c>
      <c r="D72">
        <f>VLOOKUP(domainOf6and7[[#This Row],[7at]]-1,indexLeaf,4)</f>
        <v>3</v>
      </c>
    </row>
    <row r="73" spans="1:4" x14ac:dyDescent="0.25">
      <c r="A73">
        <v>43</v>
      </c>
      <c r="B73">
        <v>42</v>
      </c>
      <c r="C73">
        <f>IF(domainOf6and7[[#This Row],[6at]]&lt;B74,B74-domainOf6and7[[#This Row],[6at]],domainOf6and7[[#This Row],[6at]]-B72)</f>
        <v>2</v>
      </c>
      <c r="D73">
        <f>VLOOKUP(domainOf6and7[[#This Row],[7at]]-1,indexLeaf,4)</f>
        <v>1</v>
      </c>
    </row>
    <row r="74" spans="1:4" x14ac:dyDescent="0.25">
      <c r="A74">
        <v>45</v>
      </c>
      <c r="B74">
        <v>44</v>
      </c>
      <c r="C74">
        <f>IF(domainOf6and7[[#This Row],[6at]]&lt;B75,B75-domainOf6and7[[#This Row],[6at]],domainOf6and7[[#This Row],[6at]]-B73)</f>
        <v>2</v>
      </c>
      <c r="D74">
        <f>VLOOKUP(domainOf6and7[[#This Row],[7at]]-1,indexLeaf,4)</f>
        <v>2</v>
      </c>
    </row>
    <row r="75" spans="1:4" x14ac:dyDescent="0.25">
      <c r="A75">
        <v>47</v>
      </c>
      <c r="B75">
        <v>46</v>
      </c>
      <c r="C75">
        <f>IF(domainOf6and7[[#This Row],[6at]]&lt;B76,B76-domainOf6and7[[#This Row],[6at]],domainOf6and7[[#This Row],[6at]]-B74)</f>
        <v>2</v>
      </c>
      <c r="D75">
        <f>VLOOKUP(domainOf6and7[[#This Row],[7at]]-1,indexLeaf,4)</f>
        <v>1</v>
      </c>
    </row>
  </sheetData>
  <conditionalFormatting sqref="B2:B75">
    <cfRule type="cellIs" dxfId="5" priority="2" operator="lessThan">
      <formula>A2</formula>
    </cfRule>
  </conditionalFormatting>
  <conditionalFormatting sqref="D2:D75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442BA-512D-42AD-B639-D346E4D2F2F8}">
  <dimension ref="A1:AN216"/>
  <sheetViews>
    <sheetView workbookViewId="0">
      <selection activeCell="AI59" sqref="AI59"/>
    </sheetView>
  </sheetViews>
  <sheetFormatPr defaultColWidth="8.875" defaultRowHeight="15.75" x14ac:dyDescent="0.25"/>
  <cols>
    <col min="2" max="4" width="8.875" hidden="1" customWidth="1"/>
    <col min="5" max="5" width="8.875" customWidth="1"/>
    <col min="6" max="6" width="8.875" hidden="1" customWidth="1"/>
    <col min="7" max="7" width="8.875" customWidth="1"/>
    <col min="8" max="8" width="0" hidden="1" customWidth="1"/>
    <col min="10" max="15" width="8.875" hidden="1" customWidth="1"/>
    <col min="16" max="16" width="8.875" customWidth="1"/>
    <col min="17" max="23" width="8.875" hidden="1" customWidth="1"/>
    <col min="24" max="26" width="8.875" customWidth="1"/>
    <col min="27" max="31" width="8.875" hidden="1" customWidth="1"/>
    <col min="32" max="39" width="8.875" customWidth="1"/>
  </cols>
  <sheetData>
    <row r="1" spans="1:40" x14ac:dyDescent="0.25">
      <c r="A1" t="s">
        <v>57</v>
      </c>
      <c r="B1" t="s">
        <v>56</v>
      </c>
      <c r="C1" t="s">
        <v>55</v>
      </c>
      <c r="D1" t="s">
        <v>54</v>
      </c>
      <c r="E1" t="s">
        <v>53</v>
      </c>
      <c r="F1" t="s">
        <v>52</v>
      </c>
      <c r="G1" t="s">
        <v>51</v>
      </c>
      <c r="H1" t="s">
        <v>50</v>
      </c>
      <c r="I1" t="s">
        <v>49</v>
      </c>
      <c r="J1" t="s">
        <v>48</v>
      </c>
      <c r="K1" s="20" t="s">
        <v>47</v>
      </c>
      <c r="L1" t="s">
        <v>46</v>
      </c>
      <c r="M1" t="s">
        <v>45</v>
      </c>
      <c r="N1" t="s">
        <v>44</v>
      </c>
      <c r="O1" t="s">
        <v>43</v>
      </c>
      <c r="P1" t="s">
        <v>42</v>
      </c>
      <c r="Q1" t="s">
        <v>41</v>
      </c>
      <c r="R1" t="s">
        <v>40</v>
      </c>
      <c r="S1" t="s">
        <v>39</v>
      </c>
      <c r="T1" t="s">
        <v>38</v>
      </c>
      <c r="U1" t="s">
        <v>37</v>
      </c>
      <c r="V1" t="s">
        <v>36</v>
      </c>
      <c r="W1" t="s">
        <v>35</v>
      </c>
      <c r="X1" t="s">
        <v>34</v>
      </c>
      <c r="Y1" t="s">
        <v>33</v>
      </c>
      <c r="Z1" t="s">
        <v>32</v>
      </c>
      <c r="AA1" t="s">
        <v>31</v>
      </c>
      <c r="AB1" t="s">
        <v>30</v>
      </c>
      <c r="AC1" t="s">
        <v>29</v>
      </c>
      <c r="AD1" t="s">
        <v>28</v>
      </c>
      <c r="AE1" t="s">
        <v>27</v>
      </c>
      <c r="AF1" t="s">
        <v>26</v>
      </c>
      <c r="AG1" t="s">
        <v>25</v>
      </c>
      <c r="AH1" t="s">
        <v>24</v>
      </c>
      <c r="AI1" t="s">
        <v>23</v>
      </c>
      <c r="AJ1" t="s">
        <v>22</v>
      </c>
      <c r="AK1" t="s">
        <v>21</v>
      </c>
      <c r="AL1" t="s">
        <v>20</v>
      </c>
      <c r="AM1" t="s">
        <v>19</v>
      </c>
      <c r="AN1" t="s">
        <v>18</v>
      </c>
    </row>
    <row r="2" spans="1:40" x14ac:dyDescent="0.25">
      <c r="A2" s="18">
        <v>4</v>
      </c>
      <c r="B2" t="str">
        <f>DEC2BIN(domain4_5_6_7[[#This Row],[6at]],6)</f>
        <v>000100</v>
      </c>
      <c r="C2">
        <f>VLOOKUP(domain4_5_6_7[[#This Row],[6at]],indexLeaf,2)</f>
        <v>3</v>
      </c>
      <c r="D2">
        <f>VLOOKUP(domain4_5_6_7[[#This Row],[6at]],indexLeaf,3)</f>
        <v>1</v>
      </c>
      <c r="E2">
        <f>VLOOKUP(domain4_5_6_7[[#This Row],[6at]],indexLeaf,4)</f>
        <v>2</v>
      </c>
      <c r="F2">
        <f>domain4_5_6_7[[#This Row],[6tail0]]-domain4_5_6_7[[#This Row],[6length]]</f>
        <v>-1</v>
      </c>
      <c r="G2" s="1">
        <v>5</v>
      </c>
      <c r="H2" s="1" t="str">
        <f>IF(domain4_5_6_7[[#This Row],[5at]]=I1,domain4_5_6_7[[#This Row],[6at]]-A1,"start")</f>
        <v>start</v>
      </c>
      <c r="I2" s="1">
        <v>6</v>
      </c>
      <c r="J2">
        <f>IF(domain4_5_6_7[[#This Row],[5at]]&lt;I3,I3-domain4_5_6_7[[#This Row],[5at]],domain4_5_6_7[[#This Row],[5at]]-I1)</f>
        <v>2</v>
      </c>
      <c r="K2">
        <f>VLOOKUP(domain4_5_6_7[[#This Row],[5at]],indexLeaf,4)</f>
        <v>1</v>
      </c>
      <c r="L2">
        <f>VLOOKUP(domain4_5_6_7[[#This Row],[5at]],indexLeaf,3)</f>
        <v>2</v>
      </c>
      <c r="M2">
        <f>VLOOKUP(domain4_5_6_7[[#This Row],[6at]],indexLeaf,3)</f>
        <v>1</v>
      </c>
      <c r="N2">
        <f>domain4_5_6_7[[#This Row],[7at]]-domain4_5_6_7[[#This Row],[5at]]</f>
        <v>-1</v>
      </c>
      <c r="O2" t="e">
        <f>domain4_5_6_7[[#This Row],[5at]]-I1</f>
        <v>#VALUE!</v>
      </c>
      <c r="P2" s="1">
        <v>7</v>
      </c>
      <c r="Q2">
        <f>domain4_5_6_7[[#This Row],[4at]]-domain4_5_6_7[[#This Row],[5at]]</f>
        <v>1</v>
      </c>
      <c r="R2">
        <f>domain4_5_6_7[[#This Row],[5at]]-domain4_5_6_7[[#This Row],[6at]]</f>
        <v>2</v>
      </c>
      <c r="S2">
        <f>domain4_5_6_7[[#This Row],[4at]]-domain4_5_6_7[[#This Row],[6at]]</f>
        <v>3</v>
      </c>
      <c r="T2">
        <f>VLOOKUP(domain4_5_6_7[[#This Row],[4at]],indexLeaf,5)</f>
        <v>0</v>
      </c>
      <c r="U2">
        <f>domain4_5_6_7[[#This Row],[4at]]-domain4_5_6_7[[#This Row],[5at]]</f>
        <v>1</v>
      </c>
      <c r="V2">
        <f>domain4_5_6_7[[#This Row],[7at]]-domain4_5_6_7[[#This Row],[6at]]</f>
        <v>1</v>
      </c>
      <c r="W2" t="b">
        <f>domain4_5_6_7[[#This Row],[6at]]&lt;domain4_5_6_7[[#This Row],[5at]]</f>
        <v>1</v>
      </c>
      <c r="X2" t="b">
        <f>domain4_5_6_7[[#This Row],[5n4]]=domain4_5_6_7[[#This Row],[6n7]]</f>
        <v>1</v>
      </c>
      <c r="Y2" t="str">
        <f>_xlfn.TEXTJOIN(",",TRUE,domain4_5_6_7[[#This Row],[6at]],domain4_5_6_7[[#This Row],[7at]],domain4_5_6_7[[#This Row],[5at]],domain4_5_6_7[[#This Row],[4at]])</f>
        <v>4,5,6,7</v>
      </c>
      <c r="Z2">
        <f>(domain4_5_6_7[[#This Row],[6at]]-4)/2</f>
        <v>0</v>
      </c>
      <c r="AA2">
        <f>domain4_5_6_7[[#This Row],[5distcount]]+domain4_5_6_7[[#This Row],[5length]]-domain4_5_6_7[[#This Row],[5tail]]</f>
        <v>3</v>
      </c>
      <c r="AB2">
        <f>VLOOKUP(domain4_5_6_7[[#This Row],[5at]],indexLeaf,2)</f>
        <v>3</v>
      </c>
      <c r="AC2">
        <f>VLOOKUP(domain4_5_6_7[[#This Row],[5at]],indexLeaf,3)</f>
        <v>2</v>
      </c>
      <c r="AD2">
        <f>VLOOKUP(domain4_5_6_7[[#This Row],[5at]],indexLeaf,4)</f>
        <v>1</v>
      </c>
      <c r="AE2">
        <f>VLOOKUP(domain4_5_6_7[[#This Row],[5at]],indexLeaf,8)</f>
        <v>2</v>
      </c>
      <c r="AF2">
        <f>(domain4_5_6_7[[#This Row],[5at]]-6)/2</f>
        <v>0</v>
      </c>
      <c r="AG2">
        <f>domain4_5_6_7[[#This Row],[6index]]-1</f>
        <v>-1</v>
      </c>
      <c r="AH2">
        <f>VLOOKUP(domain4_5_6_7[[#This Row],[5distance]],indexLeaf,3)</f>
        <v>1</v>
      </c>
      <c r="AI2">
        <f>domain4_5_6_7[[#This Row],[5at]]-6</f>
        <v>0</v>
      </c>
      <c r="AJ2">
        <f>VLOOKUP(domain4_5_6_7[[#This Row],[5as0]],indexLeaf,2)</f>
        <v>0</v>
      </c>
      <c r="AK2">
        <f>VLOOKUP(domain4_5_6_7[[#This Row],[5as0]],indexLeaf,3)</f>
        <v>0</v>
      </c>
      <c r="AL2">
        <f>VLOOKUP(domain4_5_6_7[[#This Row],[5as0]],indexLeaf,4)</f>
        <v>0</v>
      </c>
      <c r="AM2">
        <f>VLOOKUP(domain4_5_6_7[[#This Row],[5as0]],indexLeaf,8)</f>
        <v>0</v>
      </c>
      <c r="AN2">
        <f>_xlfn.MAXIFS(domain4_5_6_7[5index],domain4_5_6_7[6index],domain4_5_6_7[[#This Row],[6index]],domain4_5_6_7[corners],"=TRUE")</f>
        <v>0</v>
      </c>
    </row>
    <row r="3" spans="1:40" x14ac:dyDescent="0.25">
      <c r="A3">
        <v>6</v>
      </c>
      <c r="B3" t="str">
        <f>DEC2BIN(domain4_5_6_7[[#This Row],[6at]],6)</f>
        <v>000110</v>
      </c>
      <c r="C3">
        <f>VLOOKUP(domain4_5_6_7[[#This Row],[6at]],indexLeaf,2)</f>
        <v>3</v>
      </c>
      <c r="D3">
        <f>VLOOKUP(domain4_5_6_7[[#This Row],[6at]],indexLeaf,3)</f>
        <v>2</v>
      </c>
      <c r="E3">
        <f>VLOOKUP(domain4_5_6_7[[#This Row],[6at]],indexLeaf,4)</f>
        <v>1</v>
      </c>
      <c r="F3">
        <f>domain4_5_6_7[[#This Row],[6tail0]]-domain4_5_6_7[[#This Row],[6length]]</f>
        <v>-2</v>
      </c>
      <c r="G3" s="2">
        <v>7</v>
      </c>
      <c r="H3" s="2" t="str">
        <f>IF(domain4_5_6_7[[#This Row],[5at]]=I2,domain4_5_6_7[[#This Row],[6at]]-A2,"start")</f>
        <v>start</v>
      </c>
      <c r="I3" s="2">
        <v>8</v>
      </c>
      <c r="J3">
        <f>IF(domain4_5_6_7[[#This Row],[5at]]&lt;I4,I4-domain4_5_6_7[[#This Row],[5at]],domain4_5_6_7[[#This Row],[5at]]-I2)</f>
        <v>2</v>
      </c>
      <c r="K3">
        <f>VLOOKUP(domain4_5_6_7[[#This Row],[5at]],indexLeaf,4)</f>
        <v>3</v>
      </c>
      <c r="L3">
        <f>VLOOKUP(domain4_5_6_7[[#This Row],[5at]],indexLeaf,3)</f>
        <v>1</v>
      </c>
      <c r="M3">
        <f>VLOOKUP(domain4_5_6_7[[#This Row],[6at]],indexLeaf,3)</f>
        <v>2</v>
      </c>
      <c r="N3">
        <f>domain4_5_6_7[[#This Row],[7at]]-domain4_5_6_7[[#This Row],[5at]]</f>
        <v>-1</v>
      </c>
      <c r="O3">
        <f>domain4_5_6_7[[#This Row],[5at]]-I2</f>
        <v>2</v>
      </c>
      <c r="P3" s="2">
        <v>9</v>
      </c>
      <c r="Q3">
        <f>domain4_5_6_7[[#This Row],[4at]]-domain4_5_6_7[[#This Row],[5at]]</f>
        <v>1</v>
      </c>
      <c r="R3">
        <f>domain4_5_6_7[[#This Row],[5at]]-domain4_5_6_7[[#This Row],[6at]]</f>
        <v>2</v>
      </c>
      <c r="S3">
        <f>domain4_5_6_7[[#This Row],[4at]]-domain4_5_6_7[[#This Row],[6at]]</f>
        <v>3</v>
      </c>
      <c r="T3">
        <f>VLOOKUP(domain4_5_6_7[[#This Row],[4at]],indexLeaf,5)</f>
        <v>1</v>
      </c>
      <c r="U3">
        <f>domain4_5_6_7[[#This Row],[4at]]-domain4_5_6_7[[#This Row],[5at]]</f>
        <v>1</v>
      </c>
      <c r="V3">
        <f>domain4_5_6_7[[#This Row],[7at]]-domain4_5_6_7[[#This Row],[6at]]</f>
        <v>1</v>
      </c>
      <c r="W3" t="b">
        <f>domain4_5_6_7[[#This Row],[6at]]&lt;domain4_5_6_7[[#This Row],[5at]]</f>
        <v>1</v>
      </c>
      <c r="X3" t="b">
        <f>domain4_5_6_7[[#This Row],[5n4]]=domain4_5_6_7[[#This Row],[6n7]]</f>
        <v>1</v>
      </c>
      <c r="Y3" t="str">
        <f>_xlfn.TEXTJOIN(",",TRUE,domain4_5_6_7[[#This Row],[6at]],domain4_5_6_7[[#This Row],[7at]],domain4_5_6_7[[#This Row],[5at]],domain4_5_6_7[[#This Row],[4at]])</f>
        <v>6,7,8,9</v>
      </c>
      <c r="Z3">
        <f>(domain4_5_6_7[[#This Row],[6at]]-4)/2</f>
        <v>1</v>
      </c>
      <c r="AA3">
        <f>domain4_5_6_7[[#This Row],[5distcount]]+domain4_5_6_7[[#This Row],[5length]]-domain4_5_6_7[[#This Row],[5tail]]</f>
        <v>1</v>
      </c>
      <c r="AB3">
        <f>VLOOKUP(domain4_5_6_7[[#This Row],[5at]],indexLeaf,2)</f>
        <v>4</v>
      </c>
      <c r="AC3">
        <f>VLOOKUP(domain4_5_6_7[[#This Row],[5at]],indexLeaf,3)</f>
        <v>1</v>
      </c>
      <c r="AD3">
        <f>VLOOKUP(domain4_5_6_7[[#This Row],[5at]],indexLeaf,4)</f>
        <v>3</v>
      </c>
      <c r="AE3">
        <f>VLOOKUP(domain4_5_6_7[[#This Row],[5at]],indexLeaf,8)</f>
        <v>0</v>
      </c>
      <c r="AF3">
        <f>(domain4_5_6_7[[#This Row],[5at]]-6)/2</f>
        <v>1</v>
      </c>
      <c r="AG3">
        <f>domain4_5_6_7[[#This Row],[6index]]-1</f>
        <v>0</v>
      </c>
      <c r="AH3">
        <f>VLOOKUP(domain4_5_6_7[[#This Row],[5distance]],indexLeaf,3)</f>
        <v>0</v>
      </c>
      <c r="AI3">
        <f>domain4_5_6_7[[#This Row],[5at]]-6</f>
        <v>2</v>
      </c>
      <c r="AJ3">
        <f>VLOOKUP(domain4_5_6_7[[#This Row],[5as0]],indexLeaf,2)</f>
        <v>2</v>
      </c>
      <c r="AK3">
        <f>VLOOKUP(domain4_5_6_7[[#This Row],[5as0]],indexLeaf,3)</f>
        <v>1</v>
      </c>
      <c r="AL3">
        <f>VLOOKUP(domain4_5_6_7[[#This Row],[5as0]],indexLeaf,4)</f>
        <v>1</v>
      </c>
      <c r="AM3">
        <f>VLOOKUP(domain4_5_6_7[[#This Row],[5as0]],indexLeaf,8)</f>
        <v>0</v>
      </c>
      <c r="AN3">
        <f>_xlfn.MAXIFS(domain4_5_6_7[5index],domain4_5_6_7[6index],domain4_5_6_7[[#This Row],[6index]],domain4_5_6_7[corners],"=TRUE")</f>
        <v>9</v>
      </c>
    </row>
    <row r="4" spans="1:40" x14ac:dyDescent="0.25">
      <c r="A4" s="18">
        <v>6</v>
      </c>
      <c r="B4" t="str">
        <f>DEC2BIN(domain4_5_6_7[[#This Row],[6at]],6)</f>
        <v>000110</v>
      </c>
      <c r="C4">
        <f>VLOOKUP(domain4_5_6_7[[#This Row],[6at]],indexLeaf,2)</f>
        <v>3</v>
      </c>
      <c r="D4">
        <f>VLOOKUP(domain4_5_6_7[[#This Row],[6at]],indexLeaf,3)</f>
        <v>2</v>
      </c>
      <c r="E4">
        <f>VLOOKUP(domain4_5_6_7[[#This Row],[6at]],indexLeaf,4)</f>
        <v>1</v>
      </c>
      <c r="F4">
        <f>domain4_5_6_7[[#This Row],[6tail0]]-domain4_5_6_7[[#This Row],[6length]]</f>
        <v>-2</v>
      </c>
      <c r="G4" s="3">
        <v>7</v>
      </c>
      <c r="H4" s="3" t="str">
        <f>IF(domain4_5_6_7[[#This Row],[5at]]=I3,domain4_5_6_7[[#This Row],[6at]]-A3,"start")</f>
        <v>start</v>
      </c>
      <c r="I4" s="3">
        <v>10</v>
      </c>
      <c r="J4">
        <f>IF(domain4_5_6_7[[#This Row],[5at]]&lt;I5,I5-domain4_5_6_7[[#This Row],[5at]],domain4_5_6_7[[#This Row],[5at]]-I3)</f>
        <v>2</v>
      </c>
      <c r="K4">
        <f>VLOOKUP(domain4_5_6_7[[#This Row],[5at]],indexLeaf,4)</f>
        <v>1</v>
      </c>
      <c r="L4">
        <f>VLOOKUP(domain4_5_6_7[[#This Row],[5at]],indexLeaf,3)</f>
        <v>2</v>
      </c>
      <c r="M4">
        <f>VLOOKUP(domain4_5_6_7[[#This Row],[6at]],indexLeaf,3)</f>
        <v>2</v>
      </c>
      <c r="N4">
        <f>domain4_5_6_7[[#This Row],[7at]]-domain4_5_6_7[[#This Row],[5at]]</f>
        <v>-3</v>
      </c>
      <c r="O4">
        <f>domain4_5_6_7[[#This Row],[5at]]-I3</f>
        <v>2</v>
      </c>
      <c r="P4" s="3">
        <v>11</v>
      </c>
      <c r="Q4">
        <f>domain4_5_6_7[[#This Row],[4at]]-domain4_5_6_7[[#This Row],[5at]]</f>
        <v>1</v>
      </c>
      <c r="R4">
        <f>domain4_5_6_7[[#This Row],[5at]]-domain4_5_6_7[[#This Row],[6at]]</f>
        <v>4</v>
      </c>
      <c r="S4">
        <f>domain4_5_6_7[[#This Row],[4at]]-domain4_5_6_7[[#This Row],[6at]]</f>
        <v>5</v>
      </c>
      <c r="T4">
        <f>VLOOKUP(domain4_5_6_7[[#This Row],[4at]],indexLeaf,5)</f>
        <v>0</v>
      </c>
      <c r="U4">
        <f>domain4_5_6_7[[#This Row],[4at]]-domain4_5_6_7[[#This Row],[5at]]</f>
        <v>1</v>
      </c>
      <c r="V4">
        <f>domain4_5_6_7[[#This Row],[7at]]-domain4_5_6_7[[#This Row],[6at]]</f>
        <v>1</v>
      </c>
      <c r="W4" t="b">
        <f>domain4_5_6_7[[#This Row],[6at]]&lt;domain4_5_6_7[[#This Row],[5at]]</f>
        <v>1</v>
      </c>
      <c r="X4" t="b">
        <f>domain4_5_6_7[[#This Row],[5n4]]=domain4_5_6_7[[#This Row],[6n7]]</f>
        <v>1</v>
      </c>
      <c r="Y4" t="str">
        <f>_xlfn.TEXTJOIN(",",TRUE,domain4_5_6_7[[#This Row],[6at]],domain4_5_6_7[[#This Row],[7at]],domain4_5_6_7[[#This Row],[5at]],domain4_5_6_7[[#This Row],[4at]])</f>
        <v>6,7,10,11</v>
      </c>
      <c r="Z4">
        <f>(domain4_5_6_7[[#This Row],[6at]]-4)/2</f>
        <v>1</v>
      </c>
      <c r="AA4">
        <f>domain4_5_6_7[[#This Row],[5distcount]]+domain4_5_6_7[[#This Row],[5length]]-domain4_5_6_7[[#This Row],[5tail]]</f>
        <v>4</v>
      </c>
      <c r="AB4">
        <f>VLOOKUP(domain4_5_6_7[[#This Row],[5at]],indexLeaf,2)</f>
        <v>4</v>
      </c>
      <c r="AC4">
        <f>VLOOKUP(domain4_5_6_7[[#This Row],[5at]],indexLeaf,3)</f>
        <v>2</v>
      </c>
      <c r="AD4">
        <f>VLOOKUP(domain4_5_6_7[[#This Row],[5at]],indexLeaf,4)</f>
        <v>1</v>
      </c>
      <c r="AE4">
        <f>VLOOKUP(domain4_5_6_7[[#This Row],[5at]],indexLeaf,8)</f>
        <v>2</v>
      </c>
      <c r="AF4">
        <f>(domain4_5_6_7[[#This Row],[5at]]-6)/2</f>
        <v>2</v>
      </c>
      <c r="AG4">
        <f>domain4_5_6_7[[#This Row],[6index]]-1</f>
        <v>0</v>
      </c>
      <c r="AH4">
        <f>VLOOKUP(domain4_5_6_7[[#This Row],[5distance]],indexLeaf,3)</f>
        <v>1</v>
      </c>
      <c r="AI4">
        <f>domain4_5_6_7[[#This Row],[5at]]-6</f>
        <v>4</v>
      </c>
      <c r="AJ4">
        <f>VLOOKUP(domain4_5_6_7[[#This Row],[5as0]],indexLeaf,2)</f>
        <v>3</v>
      </c>
      <c r="AK4">
        <f>VLOOKUP(domain4_5_6_7[[#This Row],[5as0]],indexLeaf,3)</f>
        <v>1</v>
      </c>
      <c r="AL4">
        <f>VLOOKUP(domain4_5_6_7[[#This Row],[5as0]],indexLeaf,4)</f>
        <v>2</v>
      </c>
      <c r="AM4">
        <f>VLOOKUP(domain4_5_6_7[[#This Row],[5as0]],indexLeaf,8)</f>
        <v>0</v>
      </c>
      <c r="AN4">
        <f>_xlfn.MAXIFS(domain4_5_6_7[5index],domain4_5_6_7[6index],domain4_5_6_7[[#This Row],[6index]],domain4_5_6_7[corners],"=TRUE")</f>
        <v>9</v>
      </c>
    </row>
    <row r="5" spans="1:40" x14ac:dyDescent="0.25">
      <c r="A5">
        <v>6</v>
      </c>
      <c r="B5" t="str">
        <f>DEC2BIN(domain4_5_6_7[[#This Row],[6at]],6)</f>
        <v>000110</v>
      </c>
      <c r="C5">
        <f>VLOOKUP(domain4_5_6_7[[#This Row],[6at]],indexLeaf,2)</f>
        <v>3</v>
      </c>
      <c r="D5">
        <f>VLOOKUP(domain4_5_6_7[[#This Row],[6at]],indexLeaf,3)</f>
        <v>2</v>
      </c>
      <c r="E5">
        <f>VLOOKUP(domain4_5_6_7[[#This Row],[6at]],indexLeaf,4)</f>
        <v>1</v>
      </c>
      <c r="F5">
        <f>domain4_5_6_7[[#This Row],[6tail0]]-domain4_5_6_7[[#This Row],[6length]]</f>
        <v>-2</v>
      </c>
      <c r="G5" s="7">
        <v>7</v>
      </c>
      <c r="H5" s="7" t="str">
        <f>IF(domain4_5_6_7[[#This Row],[5at]]=I4,domain4_5_6_7[[#This Row],[6at]]-A4,"start")</f>
        <v>start</v>
      </c>
      <c r="I5" s="7">
        <v>12</v>
      </c>
      <c r="J5">
        <f>IF(domain4_5_6_7[[#This Row],[5at]]&lt;I6,I6-domain4_5_6_7[[#This Row],[5at]],domain4_5_6_7[[#This Row],[5at]]-I4)</f>
        <v>4</v>
      </c>
      <c r="K5">
        <f>VLOOKUP(domain4_5_6_7[[#This Row],[5at]],indexLeaf,4)</f>
        <v>2</v>
      </c>
      <c r="L5">
        <f>VLOOKUP(domain4_5_6_7[[#This Row],[5at]],indexLeaf,3)</f>
        <v>2</v>
      </c>
      <c r="M5">
        <f>VLOOKUP(domain4_5_6_7[[#This Row],[6at]],indexLeaf,3)</f>
        <v>2</v>
      </c>
      <c r="N5">
        <f>domain4_5_6_7[[#This Row],[7at]]-domain4_5_6_7[[#This Row],[5at]]</f>
        <v>-5</v>
      </c>
      <c r="O5">
        <f>domain4_5_6_7[[#This Row],[5at]]-I4</f>
        <v>2</v>
      </c>
      <c r="P5" s="7">
        <v>13</v>
      </c>
      <c r="Q5">
        <f>domain4_5_6_7[[#This Row],[4at]]-domain4_5_6_7[[#This Row],[5at]]</f>
        <v>1</v>
      </c>
      <c r="R5">
        <f>domain4_5_6_7[[#This Row],[5at]]-domain4_5_6_7[[#This Row],[6at]]</f>
        <v>6</v>
      </c>
      <c r="S5">
        <f>domain4_5_6_7[[#This Row],[4at]]-domain4_5_6_7[[#This Row],[6at]]</f>
        <v>7</v>
      </c>
      <c r="T5">
        <f>VLOOKUP(domain4_5_6_7[[#This Row],[4at]],indexLeaf,5)</f>
        <v>1</v>
      </c>
      <c r="U5">
        <f>domain4_5_6_7[[#This Row],[4at]]-domain4_5_6_7[[#This Row],[5at]]</f>
        <v>1</v>
      </c>
      <c r="V5">
        <f>domain4_5_6_7[[#This Row],[7at]]-domain4_5_6_7[[#This Row],[6at]]</f>
        <v>1</v>
      </c>
      <c r="W5" t="b">
        <f>domain4_5_6_7[[#This Row],[6at]]&lt;domain4_5_6_7[[#This Row],[5at]]</f>
        <v>1</v>
      </c>
      <c r="X5" t="b">
        <f>domain4_5_6_7[[#This Row],[5n4]]=domain4_5_6_7[[#This Row],[6n7]]</f>
        <v>1</v>
      </c>
      <c r="Y5" t="str">
        <f>_xlfn.TEXTJOIN(",",TRUE,domain4_5_6_7[[#This Row],[6at]],domain4_5_6_7[[#This Row],[7at]],domain4_5_6_7[[#This Row],[5at]],domain4_5_6_7[[#This Row],[4at]])</f>
        <v>6,7,12,13</v>
      </c>
      <c r="Z5">
        <f>(domain4_5_6_7[[#This Row],[6at]]-4)/2</f>
        <v>1</v>
      </c>
      <c r="AA5">
        <f>domain4_5_6_7[[#This Row],[5distcount]]+domain4_5_6_7[[#This Row],[5length]]-domain4_5_6_7[[#This Row],[5tail]]</f>
        <v>3</v>
      </c>
      <c r="AB5">
        <f>VLOOKUP(domain4_5_6_7[[#This Row],[5at]],indexLeaf,2)</f>
        <v>4</v>
      </c>
      <c r="AC5">
        <f>VLOOKUP(domain4_5_6_7[[#This Row],[5at]],indexLeaf,3)</f>
        <v>2</v>
      </c>
      <c r="AD5">
        <f>VLOOKUP(domain4_5_6_7[[#This Row],[5at]],indexLeaf,4)</f>
        <v>2</v>
      </c>
      <c r="AE5">
        <f>VLOOKUP(domain4_5_6_7[[#This Row],[5at]],indexLeaf,8)</f>
        <v>4</v>
      </c>
      <c r="AF5">
        <f>(domain4_5_6_7[[#This Row],[5at]]-6)/2</f>
        <v>3</v>
      </c>
      <c r="AG5">
        <f>domain4_5_6_7[[#This Row],[6index]]-1</f>
        <v>0</v>
      </c>
      <c r="AH5">
        <f>VLOOKUP(domain4_5_6_7[[#This Row],[5distance]],indexLeaf,3)</f>
        <v>1</v>
      </c>
      <c r="AI5">
        <f>domain4_5_6_7[[#This Row],[5at]]-6</f>
        <v>6</v>
      </c>
      <c r="AJ5">
        <f>VLOOKUP(domain4_5_6_7[[#This Row],[5as0]],indexLeaf,2)</f>
        <v>3</v>
      </c>
      <c r="AK5">
        <f>VLOOKUP(domain4_5_6_7[[#This Row],[5as0]],indexLeaf,3)</f>
        <v>2</v>
      </c>
      <c r="AL5">
        <f>VLOOKUP(domain4_5_6_7[[#This Row],[5as0]],indexLeaf,4)</f>
        <v>1</v>
      </c>
      <c r="AM5">
        <f>VLOOKUP(domain4_5_6_7[[#This Row],[5as0]],indexLeaf,8)</f>
        <v>2</v>
      </c>
      <c r="AN5">
        <f>_xlfn.MAXIFS(domain4_5_6_7[5index],domain4_5_6_7[6index],domain4_5_6_7[[#This Row],[6index]],domain4_5_6_7[corners],"=TRUE")</f>
        <v>9</v>
      </c>
    </row>
    <row r="6" spans="1:40" x14ac:dyDescent="0.25">
      <c r="A6">
        <v>6</v>
      </c>
      <c r="B6" t="str">
        <f>DEC2BIN(domain4_5_6_7[[#This Row],[6at]],6)</f>
        <v>000110</v>
      </c>
      <c r="C6">
        <f>VLOOKUP(domain4_5_6_7[[#This Row],[6at]],indexLeaf,2)</f>
        <v>3</v>
      </c>
      <c r="D6">
        <f>VLOOKUP(domain4_5_6_7[[#This Row],[6at]],indexLeaf,3)</f>
        <v>2</v>
      </c>
      <c r="E6">
        <f>VLOOKUP(domain4_5_6_7[[#This Row],[6at]],indexLeaf,4)</f>
        <v>1</v>
      </c>
      <c r="F6">
        <f>domain4_5_6_7[[#This Row],[6tail0]]-domain4_5_6_7[[#This Row],[6length]]</f>
        <v>-2</v>
      </c>
      <c r="G6" s="8">
        <v>7</v>
      </c>
      <c r="H6" s="8" t="str">
        <f>IF(domain4_5_6_7[[#This Row],[5at]]=I5,domain4_5_6_7[[#This Row],[6at]]-A5,"start")</f>
        <v>start</v>
      </c>
      <c r="I6" s="8">
        <v>16</v>
      </c>
      <c r="J6">
        <f>IF(domain4_5_6_7[[#This Row],[5at]]&lt;I7,I7-domain4_5_6_7[[#This Row],[5at]],domain4_5_6_7[[#This Row],[5at]]-I5)</f>
        <v>4</v>
      </c>
      <c r="K6">
        <f>VLOOKUP(domain4_5_6_7[[#This Row],[5at]],indexLeaf,4)</f>
        <v>4</v>
      </c>
      <c r="L6">
        <f>VLOOKUP(domain4_5_6_7[[#This Row],[5at]],indexLeaf,3)</f>
        <v>1</v>
      </c>
      <c r="M6">
        <f>VLOOKUP(domain4_5_6_7[[#This Row],[6at]],indexLeaf,3)</f>
        <v>2</v>
      </c>
      <c r="N6">
        <f>domain4_5_6_7[[#This Row],[7at]]-domain4_5_6_7[[#This Row],[5at]]</f>
        <v>-9</v>
      </c>
      <c r="O6">
        <f>domain4_5_6_7[[#This Row],[5at]]-I5</f>
        <v>4</v>
      </c>
      <c r="P6" s="8">
        <v>17</v>
      </c>
      <c r="Q6">
        <f>domain4_5_6_7[[#This Row],[4at]]-domain4_5_6_7[[#This Row],[5at]]</f>
        <v>1</v>
      </c>
      <c r="R6">
        <f>domain4_5_6_7[[#This Row],[5at]]-domain4_5_6_7[[#This Row],[6at]]</f>
        <v>10</v>
      </c>
      <c r="S6">
        <f>domain4_5_6_7[[#This Row],[4at]]-domain4_5_6_7[[#This Row],[6at]]</f>
        <v>11</v>
      </c>
      <c r="T6">
        <f>VLOOKUP(domain4_5_6_7[[#This Row],[4at]],indexLeaf,5)</f>
        <v>2</v>
      </c>
      <c r="U6">
        <f>domain4_5_6_7[[#This Row],[4at]]-domain4_5_6_7[[#This Row],[5at]]</f>
        <v>1</v>
      </c>
      <c r="V6">
        <f>domain4_5_6_7[[#This Row],[7at]]-domain4_5_6_7[[#This Row],[6at]]</f>
        <v>1</v>
      </c>
      <c r="W6" t="b">
        <f>domain4_5_6_7[[#This Row],[6at]]&lt;domain4_5_6_7[[#This Row],[5at]]</f>
        <v>1</v>
      </c>
      <c r="X6" t="b">
        <f>domain4_5_6_7[[#This Row],[5n4]]=domain4_5_6_7[[#This Row],[6n7]]</f>
        <v>1</v>
      </c>
      <c r="Y6" t="str">
        <f>_xlfn.TEXTJOIN(",",TRUE,domain4_5_6_7[[#This Row],[6at]],domain4_5_6_7[[#This Row],[7at]],domain4_5_6_7[[#This Row],[5at]],domain4_5_6_7[[#This Row],[4at]])</f>
        <v>6,7,16,17</v>
      </c>
      <c r="Z6">
        <f>(domain4_5_6_7[[#This Row],[6at]]-4)/2</f>
        <v>1</v>
      </c>
      <c r="AA6">
        <f>domain4_5_6_7[[#This Row],[5distcount]]+domain4_5_6_7[[#This Row],[5length]]-domain4_5_6_7[[#This Row],[5tail]]</f>
        <v>1</v>
      </c>
      <c r="AB6">
        <f>VLOOKUP(domain4_5_6_7[[#This Row],[5at]],indexLeaf,2)</f>
        <v>5</v>
      </c>
      <c r="AC6">
        <f>VLOOKUP(domain4_5_6_7[[#This Row],[5at]],indexLeaf,3)</f>
        <v>1</v>
      </c>
      <c r="AD6">
        <f>VLOOKUP(domain4_5_6_7[[#This Row],[5at]],indexLeaf,4)</f>
        <v>4</v>
      </c>
      <c r="AE6">
        <f>VLOOKUP(domain4_5_6_7[[#This Row],[5at]],indexLeaf,8)</f>
        <v>0</v>
      </c>
      <c r="AF6">
        <f>(domain4_5_6_7[[#This Row],[5at]]-6)/2</f>
        <v>5</v>
      </c>
      <c r="AG6">
        <f>domain4_5_6_7[[#This Row],[6index]]-1</f>
        <v>0</v>
      </c>
      <c r="AH6">
        <f>VLOOKUP(domain4_5_6_7[[#This Row],[5distance]],indexLeaf,3)</f>
        <v>0</v>
      </c>
      <c r="AI6">
        <f>domain4_5_6_7[[#This Row],[5at]]-6</f>
        <v>10</v>
      </c>
      <c r="AJ6">
        <f>VLOOKUP(domain4_5_6_7[[#This Row],[5as0]],indexLeaf,2)</f>
        <v>4</v>
      </c>
      <c r="AK6">
        <f>VLOOKUP(domain4_5_6_7[[#This Row],[5as0]],indexLeaf,3)</f>
        <v>2</v>
      </c>
      <c r="AL6">
        <f>VLOOKUP(domain4_5_6_7[[#This Row],[5as0]],indexLeaf,4)</f>
        <v>1</v>
      </c>
      <c r="AM6">
        <f>VLOOKUP(domain4_5_6_7[[#This Row],[5as0]],indexLeaf,8)</f>
        <v>2</v>
      </c>
      <c r="AN6">
        <f>_xlfn.MAXIFS(domain4_5_6_7[5index],domain4_5_6_7[6index],domain4_5_6_7[[#This Row],[6index]],domain4_5_6_7[corners],"=TRUE")</f>
        <v>9</v>
      </c>
    </row>
    <row r="7" spans="1:40" x14ac:dyDescent="0.25">
      <c r="A7">
        <v>6</v>
      </c>
      <c r="B7" t="str">
        <f>DEC2BIN(domain4_5_6_7[[#This Row],[6at]],6)</f>
        <v>000110</v>
      </c>
      <c r="C7">
        <f>VLOOKUP(domain4_5_6_7[[#This Row],[6at]],indexLeaf,2)</f>
        <v>3</v>
      </c>
      <c r="D7">
        <f>VLOOKUP(domain4_5_6_7[[#This Row],[6at]],indexLeaf,3)</f>
        <v>2</v>
      </c>
      <c r="E7">
        <f>VLOOKUP(domain4_5_6_7[[#This Row],[6at]],indexLeaf,4)</f>
        <v>1</v>
      </c>
      <c r="F7">
        <f>domain4_5_6_7[[#This Row],[6tail0]]-domain4_5_6_7[[#This Row],[6length]]</f>
        <v>-2</v>
      </c>
      <c r="G7" s="2">
        <v>7</v>
      </c>
      <c r="H7" s="2" t="str">
        <f>IF(domain4_5_6_7[[#This Row],[5at]]=I6,domain4_5_6_7[[#This Row],[6at]]-A6,"start")</f>
        <v>start</v>
      </c>
      <c r="I7" s="2">
        <v>20</v>
      </c>
      <c r="J7">
        <f>IF(domain4_5_6_7[[#This Row],[5at]]&lt;I8,I8-domain4_5_6_7[[#This Row],[5at]],domain4_5_6_7[[#This Row],[5at]]-I6)</f>
        <v>4</v>
      </c>
      <c r="K7">
        <f>VLOOKUP(domain4_5_6_7[[#This Row],[5at]],indexLeaf,4)</f>
        <v>2</v>
      </c>
      <c r="L7">
        <f>VLOOKUP(domain4_5_6_7[[#This Row],[5at]],indexLeaf,3)</f>
        <v>2</v>
      </c>
      <c r="M7">
        <f>VLOOKUP(domain4_5_6_7[[#This Row],[6at]],indexLeaf,3)</f>
        <v>2</v>
      </c>
      <c r="N7">
        <f>domain4_5_6_7[[#This Row],[7at]]-domain4_5_6_7[[#This Row],[5at]]</f>
        <v>-13</v>
      </c>
      <c r="O7">
        <f>domain4_5_6_7[[#This Row],[5at]]-I6</f>
        <v>4</v>
      </c>
      <c r="P7" s="2">
        <v>21</v>
      </c>
      <c r="Q7">
        <f>domain4_5_6_7[[#This Row],[4at]]-domain4_5_6_7[[#This Row],[5at]]</f>
        <v>1</v>
      </c>
      <c r="R7">
        <f>domain4_5_6_7[[#This Row],[5at]]-domain4_5_6_7[[#This Row],[6at]]</f>
        <v>14</v>
      </c>
      <c r="S7">
        <f>domain4_5_6_7[[#This Row],[4at]]-domain4_5_6_7[[#This Row],[6at]]</f>
        <v>15</v>
      </c>
      <c r="T7">
        <f>VLOOKUP(domain4_5_6_7[[#This Row],[4at]],indexLeaf,5)</f>
        <v>1</v>
      </c>
      <c r="U7">
        <f>domain4_5_6_7[[#This Row],[4at]]-domain4_5_6_7[[#This Row],[5at]]</f>
        <v>1</v>
      </c>
      <c r="V7">
        <f>domain4_5_6_7[[#This Row],[7at]]-domain4_5_6_7[[#This Row],[6at]]</f>
        <v>1</v>
      </c>
      <c r="W7" t="b">
        <f>domain4_5_6_7[[#This Row],[6at]]&lt;domain4_5_6_7[[#This Row],[5at]]</f>
        <v>1</v>
      </c>
      <c r="X7" t="b">
        <f>domain4_5_6_7[[#This Row],[5n4]]=domain4_5_6_7[[#This Row],[6n7]]</f>
        <v>1</v>
      </c>
      <c r="Y7" t="str">
        <f>_xlfn.TEXTJOIN(",",TRUE,domain4_5_6_7[[#This Row],[6at]],domain4_5_6_7[[#This Row],[7at]],domain4_5_6_7[[#This Row],[5at]],domain4_5_6_7[[#This Row],[4at]])</f>
        <v>6,7,20,21</v>
      </c>
      <c r="Z7">
        <f>(domain4_5_6_7[[#This Row],[6at]]-4)/2</f>
        <v>1</v>
      </c>
      <c r="AA7">
        <f>domain4_5_6_7[[#This Row],[5distcount]]+domain4_5_6_7[[#This Row],[5length]]-domain4_5_6_7[[#This Row],[5tail]]</f>
        <v>4</v>
      </c>
      <c r="AB7">
        <f>VLOOKUP(domain4_5_6_7[[#This Row],[5at]],indexLeaf,2)</f>
        <v>5</v>
      </c>
      <c r="AC7">
        <f>VLOOKUP(domain4_5_6_7[[#This Row],[5at]],indexLeaf,3)</f>
        <v>2</v>
      </c>
      <c r="AD7">
        <f>VLOOKUP(domain4_5_6_7[[#This Row],[5at]],indexLeaf,4)</f>
        <v>2</v>
      </c>
      <c r="AE7">
        <f>VLOOKUP(domain4_5_6_7[[#This Row],[5at]],indexLeaf,8)</f>
        <v>4</v>
      </c>
      <c r="AF7">
        <f>(domain4_5_6_7[[#This Row],[5at]]-6)/2</f>
        <v>7</v>
      </c>
      <c r="AG7">
        <f>domain4_5_6_7[[#This Row],[6index]]-1</f>
        <v>0</v>
      </c>
      <c r="AH7">
        <f>VLOOKUP(domain4_5_6_7[[#This Row],[5distance]],indexLeaf,3)</f>
        <v>1</v>
      </c>
      <c r="AI7">
        <f>domain4_5_6_7[[#This Row],[5at]]-6</f>
        <v>14</v>
      </c>
      <c r="AJ7">
        <f>VLOOKUP(domain4_5_6_7[[#This Row],[5as0]],indexLeaf,2)</f>
        <v>4</v>
      </c>
      <c r="AK7">
        <f>VLOOKUP(domain4_5_6_7[[#This Row],[5as0]],indexLeaf,3)</f>
        <v>3</v>
      </c>
      <c r="AL7">
        <f>VLOOKUP(domain4_5_6_7[[#This Row],[5as0]],indexLeaf,4)</f>
        <v>1</v>
      </c>
      <c r="AM7">
        <f>VLOOKUP(domain4_5_6_7[[#This Row],[5as0]],indexLeaf,8)</f>
        <v>6</v>
      </c>
      <c r="AN7">
        <f>_xlfn.MAXIFS(domain4_5_6_7[5index],domain4_5_6_7[6index],domain4_5_6_7[[#This Row],[6index]],domain4_5_6_7[corners],"=TRUE")</f>
        <v>9</v>
      </c>
    </row>
    <row r="8" spans="1:40" x14ac:dyDescent="0.25">
      <c r="A8">
        <v>6</v>
      </c>
      <c r="B8" t="str">
        <f>DEC2BIN(domain4_5_6_7[[#This Row],[6at]],6)</f>
        <v>000110</v>
      </c>
      <c r="C8">
        <f>VLOOKUP(domain4_5_6_7[[#This Row],[6at]],indexLeaf,2)</f>
        <v>3</v>
      </c>
      <c r="D8">
        <f>VLOOKUP(domain4_5_6_7[[#This Row],[6at]],indexLeaf,3)</f>
        <v>2</v>
      </c>
      <c r="E8">
        <f>VLOOKUP(domain4_5_6_7[[#This Row],[6at]],indexLeaf,4)</f>
        <v>1</v>
      </c>
      <c r="F8">
        <f>domain4_5_6_7[[#This Row],[6tail0]]-domain4_5_6_7[[#This Row],[6length]]</f>
        <v>-2</v>
      </c>
      <c r="G8" s="7">
        <v>7</v>
      </c>
      <c r="H8" s="7" t="str">
        <f>IF(domain4_5_6_7[[#This Row],[5at]]=I7,domain4_5_6_7[[#This Row],[6at]]-A7,"start")</f>
        <v>start</v>
      </c>
      <c r="I8" s="7">
        <v>24</v>
      </c>
      <c r="J8">
        <f>IF(domain4_5_6_7[[#This Row],[5at]]&lt;I9,I9-domain4_5_6_7[[#This Row],[5at]],domain4_5_6_7[[#This Row],[5at]]-I7)</f>
        <v>4</v>
      </c>
      <c r="K8">
        <f>VLOOKUP(domain4_5_6_7[[#This Row],[5at]],indexLeaf,4)</f>
        <v>3</v>
      </c>
      <c r="L8">
        <f>VLOOKUP(domain4_5_6_7[[#This Row],[5at]],indexLeaf,3)</f>
        <v>2</v>
      </c>
      <c r="M8">
        <f>VLOOKUP(domain4_5_6_7[[#This Row],[6at]],indexLeaf,3)</f>
        <v>2</v>
      </c>
      <c r="N8">
        <f>domain4_5_6_7[[#This Row],[7at]]-domain4_5_6_7[[#This Row],[5at]]</f>
        <v>-17</v>
      </c>
      <c r="O8">
        <f>domain4_5_6_7[[#This Row],[5at]]-I7</f>
        <v>4</v>
      </c>
      <c r="P8" s="7">
        <v>25</v>
      </c>
      <c r="Q8">
        <f>domain4_5_6_7[[#This Row],[4at]]-domain4_5_6_7[[#This Row],[5at]]</f>
        <v>1</v>
      </c>
      <c r="R8">
        <f>domain4_5_6_7[[#This Row],[5at]]-domain4_5_6_7[[#This Row],[6at]]</f>
        <v>18</v>
      </c>
      <c r="S8">
        <f>domain4_5_6_7[[#This Row],[4at]]-domain4_5_6_7[[#This Row],[6at]]</f>
        <v>19</v>
      </c>
      <c r="T8">
        <f>VLOOKUP(domain4_5_6_7[[#This Row],[4at]],indexLeaf,5)</f>
        <v>2</v>
      </c>
      <c r="U8">
        <f>domain4_5_6_7[[#This Row],[4at]]-domain4_5_6_7[[#This Row],[5at]]</f>
        <v>1</v>
      </c>
      <c r="V8">
        <f>domain4_5_6_7[[#This Row],[7at]]-domain4_5_6_7[[#This Row],[6at]]</f>
        <v>1</v>
      </c>
      <c r="W8" t="b">
        <f>domain4_5_6_7[[#This Row],[6at]]&lt;domain4_5_6_7[[#This Row],[5at]]</f>
        <v>1</v>
      </c>
      <c r="X8" t="b">
        <f>domain4_5_6_7[[#This Row],[5n4]]=domain4_5_6_7[[#This Row],[6n7]]</f>
        <v>1</v>
      </c>
      <c r="Y8" t="str">
        <f>_xlfn.TEXTJOIN(",",TRUE,domain4_5_6_7[[#This Row],[6at]],domain4_5_6_7[[#This Row],[7at]],domain4_5_6_7[[#This Row],[5at]],domain4_5_6_7[[#This Row],[4at]])</f>
        <v>6,7,24,25</v>
      </c>
      <c r="Z8">
        <f>(domain4_5_6_7[[#This Row],[6at]]-4)/2</f>
        <v>1</v>
      </c>
      <c r="AA8">
        <f>domain4_5_6_7[[#This Row],[5distcount]]+domain4_5_6_7[[#This Row],[5length]]-domain4_5_6_7[[#This Row],[5tail]]</f>
        <v>3</v>
      </c>
      <c r="AB8">
        <f>VLOOKUP(domain4_5_6_7[[#This Row],[5at]],indexLeaf,2)</f>
        <v>5</v>
      </c>
      <c r="AC8">
        <f>VLOOKUP(domain4_5_6_7[[#This Row],[5at]],indexLeaf,3)</f>
        <v>2</v>
      </c>
      <c r="AD8">
        <f>VLOOKUP(domain4_5_6_7[[#This Row],[5at]],indexLeaf,4)</f>
        <v>3</v>
      </c>
      <c r="AE8">
        <f>VLOOKUP(domain4_5_6_7[[#This Row],[5at]],indexLeaf,8)</f>
        <v>8</v>
      </c>
      <c r="AF8">
        <f>(domain4_5_6_7[[#This Row],[5at]]-6)/2</f>
        <v>9</v>
      </c>
      <c r="AG8">
        <f>domain4_5_6_7[[#This Row],[6index]]-1</f>
        <v>0</v>
      </c>
      <c r="AH8">
        <f>VLOOKUP(domain4_5_6_7[[#This Row],[5distance]],indexLeaf,3)</f>
        <v>1</v>
      </c>
      <c r="AI8">
        <f>domain4_5_6_7[[#This Row],[5at]]-6</f>
        <v>18</v>
      </c>
      <c r="AJ8">
        <f>VLOOKUP(domain4_5_6_7[[#This Row],[5as0]],indexLeaf,2)</f>
        <v>5</v>
      </c>
      <c r="AK8">
        <f>VLOOKUP(domain4_5_6_7[[#This Row],[5as0]],indexLeaf,3)</f>
        <v>2</v>
      </c>
      <c r="AL8">
        <f>VLOOKUP(domain4_5_6_7[[#This Row],[5as0]],indexLeaf,4)</f>
        <v>1</v>
      </c>
      <c r="AM8">
        <f>VLOOKUP(domain4_5_6_7[[#This Row],[5as0]],indexLeaf,8)</f>
        <v>2</v>
      </c>
      <c r="AN8">
        <f>_xlfn.MAXIFS(domain4_5_6_7[5index],domain4_5_6_7[6index],domain4_5_6_7[[#This Row],[6index]],domain4_5_6_7[corners],"=TRUE")</f>
        <v>9</v>
      </c>
    </row>
    <row r="9" spans="1:40" x14ac:dyDescent="0.25">
      <c r="A9" s="6">
        <v>8</v>
      </c>
      <c r="B9" t="str">
        <f>DEC2BIN(domain4_5_6_7[[#This Row],[6at]],6)</f>
        <v>001000</v>
      </c>
      <c r="C9">
        <f>VLOOKUP(domain4_5_6_7[[#This Row],[6at]],indexLeaf,2)</f>
        <v>4</v>
      </c>
      <c r="D9">
        <f>VLOOKUP(domain4_5_6_7[[#This Row],[6at]],indexLeaf,3)</f>
        <v>1</v>
      </c>
      <c r="E9">
        <f>VLOOKUP(domain4_5_6_7[[#This Row],[6at]],indexLeaf,4)</f>
        <v>3</v>
      </c>
      <c r="F9">
        <f>domain4_5_6_7[[#This Row],[6tail0]]-domain4_5_6_7[[#This Row],[6length]]</f>
        <v>-1</v>
      </c>
      <c r="G9" s="3">
        <v>9</v>
      </c>
      <c r="H9" s="3" t="str">
        <f>IF(domain4_5_6_7[[#This Row],[5at]]=I8,domain4_5_6_7[[#This Row],[6at]]-A8,"start")</f>
        <v>start</v>
      </c>
      <c r="I9" s="3">
        <v>10</v>
      </c>
      <c r="J9">
        <f>IF(domain4_5_6_7[[#This Row],[5at]]&lt;I10,I10-domain4_5_6_7[[#This Row],[5at]],domain4_5_6_7[[#This Row],[5at]]-I8)</f>
        <v>2</v>
      </c>
      <c r="K9">
        <f>VLOOKUP(domain4_5_6_7[[#This Row],[5at]],indexLeaf,4)</f>
        <v>1</v>
      </c>
      <c r="L9">
        <f>VLOOKUP(domain4_5_6_7[[#This Row],[5at]],indexLeaf,3)</f>
        <v>2</v>
      </c>
      <c r="M9">
        <f>VLOOKUP(domain4_5_6_7[[#This Row],[6at]],indexLeaf,3)</f>
        <v>1</v>
      </c>
      <c r="N9">
        <f>domain4_5_6_7[[#This Row],[7at]]-domain4_5_6_7[[#This Row],[5at]]</f>
        <v>-1</v>
      </c>
      <c r="O9">
        <f>domain4_5_6_7[[#This Row],[5at]]-I8</f>
        <v>-14</v>
      </c>
      <c r="P9" s="3">
        <v>11</v>
      </c>
      <c r="Q9">
        <f>domain4_5_6_7[[#This Row],[4at]]-domain4_5_6_7[[#This Row],[5at]]</f>
        <v>1</v>
      </c>
      <c r="R9">
        <f>domain4_5_6_7[[#This Row],[5at]]-domain4_5_6_7[[#This Row],[6at]]</f>
        <v>2</v>
      </c>
      <c r="S9">
        <f>domain4_5_6_7[[#This Row],[4at]]-domain4_5_6_7[[#This Row],[6at]]</f>
        <v>3</v>
      </c>
      <c r="T9">
        <f>VLOOKUP(domain4_5_6_7[[#This Row],[4at]],indexLeaf,5)</f>
        <v>0</v>
      </c>
      <c r="U9">
        <f>domain4_5_6_7[[#This Row],[4at]]-domain4_5_6_7[[#This Row],[5at]]</f>
        <v>1</v>
      </c>
      <c r="V9">
        <f>domain4_5_6_7[[#This Row],[7at]]-domain4_5_6_7[[#This Row],[6at]]</f>
        <v>1</v>
      </c>
      <c r="W9" t="b">
        <f>domain4_5_6_7[[#This Row],[6at]]&lt;domain4_5_6_7[[#This Row],[5at]]</f>
        <v>1</v>
      </c>
      <c r="X9" t="b">
        <f>domain4_5_6_7[[#This Row],[5n4]]=domain4_5_6_7[[#This Row],[6n7]]</f>
        <v>1</v>
      </c>
      <c r="Y9" t="str">
        <f>_xlfn.TEXTJOIN(",",TRUE,domain4_5_6_7[[#This Row],[6at]],domain4_5_6_7[[#This Row],[7at]],domain4_5_6_7[[#This Row],[5at]],domain4_5_6_7[[#This Row],[4at]])</f>
        <v>8,9,10,11</v>
      </c>
      <c r="Z9">
        <f>(domain4_5_6_7[[#This Row],[6at]]-4)/2</f>
        <v>2</v>
      </c>
      <c r="AA9">
        <f>domain4_5_6_7[[#This Row],[5distcount]]+domain4_5_6_7[[#This Row],[5length]]-domain4_5_6_7[[#This Row],[5tail]]</f>
        <v>4</v>
      </c>
      <c r="AB9">
        <f>VLOOKUP(domain4_5_6_7[[#This Row],[5at]],indexLeaf,2)</f>
        <v>4</v>
      </c>
      <c r="AC9">
        <f>VLOOKUP(domain4_5_6_7[[#This Row],[5at]],indexLeaf,3)</f>
        <v>2</v>
      </c>
      <c r="AD9">
        <f>VLOOKUP(domain4_5_6_7[[#This Row],[5at]],indexLeaf,4)</f>
        <v>1</v>
      </c>
      <c r="AE9">
        <f>VLOOKUP(domain4_5_6_7[[#This Row],[5at]],indexLeaf,8)</f>
        <v>2</v>
      </c>
      <c r="AF9">
        <f>(domain4_5_6_7[[#This Row],[5at]]-6)/2</f>
        <v>2</v>
      </c>
      <c r="AG9">
        <f>domain4_5_6_7[[#This Row],[6index]]-1</f>
        <v>1</v>
      </c>
      <c r="AH9">
        <f>VLOOKUP(domain4_5_6_7[[#This Row],[5distance]],indexLeaf,3)</f>
        <v>1</v>
      </c>
      <c r="AI9">
        <f>domain4_5_6_7[[#This Row],[5at]]-6</f>
        <v>4</v>
      </c>
      <c r="AJ9">
        <f>VLOOKUP(domain4_5_6_7[[#This Row],[5as0]],indexLeaf,2)</f>
        <v>3</v>
      </c>
      <c r="AK9">
        <f>VLOOKUP(domain4_5_6_7[[#This Row],[5as0]],indexLeaf,3)</f>
        <v>1</v>
      </c>
      <c r="AL9">
        <f>VLOOKUP(domain4_5_6_7[[#This Row],[5as0]],indexLeaf,4)</f>
        <v>2</v>
      </c>
      <c r="AM9">
        <f>VLOOKUP(domain4_5_6_7[[#This Row],[5as0]],indexLeaf,8)</f>
        <v>0</v>
      </c>
      <c r="AN9">
        <f>_xlfn.MAXIFS(domain4_5_6_7[5index],domain4_5_6_7[6index],domain4_5_6_7[[#This Row],[6index]],domain4_5_6_7[corners],"=TRUE")</f>
        <v>11</v>
      </c>
    </row>
    <row r="10" spans="1:40" x14ac:dyDescent="0.25">
      <c r="A10" s="7">
        <v>8</v>
      </c>
      <c r="B10" t="str">
        <f>DEC2BIN(domain4_5_6_7[[#This Row],[6at]],6)</f>
        <v>001000</v>
      </c>
      <c r="C10">
        <f>VLOOKUP(domain4_5_6_7[[#This Row],[6at]],indexLeaf,2)</f>
        <v>4</v>
      </c>
      <c r="D10">
        <f>VLOOKUP(domain4_5_6_7[[#This Row],[6at]],indexLeaf,3)</f>
        <v>1</v>
      </c>
      <c r="E10">
        <f>VLOOKUP(domain4_5_6_7[[#This Row],[6at]],indexLeaf,4)</f>
        <v>3</v>
      </c>
      <c r="F10">
        <f>domain4_5_6_7[[#This Row],[6tail0]]-domain4_5_6_7[[#This Row],[6length]]</f>
        <v>-1</v>
      </c>
      <c r="G10" s="7">
        <v>9</v>
      </c>
      <c r="H10" s="7" t="str">
        <f>IF(domain4_5_6_7[[#This Row],[5at]]=I9,domain4_5_6_7[[#This Row],[6at]]-A9,"start")</f>
        <v>start</v>
      </c>
      <c r="I10" s="7">
        <v>12</v>
      </c>
      <c r="J10">
        <f>IF(domain4_5_6_7[[#This Row],[5at]]&lt;I11,I11-domain4_5_6_7[[#This Row],[5at]],domain4_5_6_7[[#This Row],[5at]]-I9)</f>
        <v>2</v>
      </c>
      <c r="K10">
        <f>VLOOKUP(domain4_5_6_7[[#This Row],[5at]],indexLeaf,4)</f>
        <v>2</v>
      </c>
      <c r="L10">
        <f>VLOOKUP(domain4_5_6_7[[#This Row],[5at]],indexLeaf,3)</f>
        <v>2</v>
      </c>
      <c r="M10">
        <f>VLOOKUP(domain4_5_6_7[[#This Row],[6at]],indexLeaf,3)</f>
        <v>1</v>
      </c>
      <c r="N10">
        <f>domain4_5_6_7[[#This Row],[7at]]-domain4_5_6_7[[#This Row],[5at]]</f>
        <v>-3</v>
      </c>
      <c r="O10">
        <f>domain4_5_6_7[[#This Row],[5at]]-I9</f>
        <v>2</v>
      </c>
      <c r="P10" s="7">
        <v>13</v>
      </c>
      <c r="Q10">
        <f>domain4_5_6_7[[#This Row],[4at]]-domain4_5_6_7[[#This Row],[5at]]</f>
        <v>1</v>
      </c>
      <c r="R10">
        <f>domain4_5_6_7[[#This Row],[5at]]-domain4_5_6_7[[#This Row],[6at]]</f>
        <v>4</v>
      </c>
      <c r="S10">
        <f>domain4_5_6_7[[#This Row],[4at]]-domain4_5_6_7[[#This Row],[6at]]</f>
        <v>5</v>
      </c>
      <c r="T10">
        <f>VLOOKUP(domain4_5_6_7[[#This Row],[4at]],indexLeaf,5)</f>
        <v>1</v>
      </c>
      <c r="U10">
        <f>domain4_5_6_7[[#This Row],[4at]]-domain4_5_6_7[[#This Row],[5at]]</f>
        <v>1</v>
      </c>
      <c r="V10">
        <f>domain4_5_6_7[[#This Row],[7at]]-domain4_5_6_7[[#This Row],[6at]]</f>
        <v>1</v>
      </c>
      <c r="W10" t="b">
        <f>domain4_5_6_7[[#This Row],[6at]]&lt;domain4_5_6_7[[#This Row],[5at]]</f>
        <v>1</v>
      </c>
      <c r="X10" t="b">
        <f>domain4_5_6_7[[#This Row],[5n4]]=domain4_5_6_7[[#This Row],[6n7]]</f>
        <v>1</v>
      </c>
      <c r="Y10" t="str">
        <f>_xlfn.TEXTJOIN(",",TRUE,domain4_5_6_7[[#This Row],[6at]],domain4_5_6_7[[#This Row],[7at]],domain4_5_6_7[[#This Row],[5at]],domain4_5_6_7[[#This Row],[4at]])</f>
        <v>8,9,12,13</v>
      </c>
      <c r="Z10">
        <f>(domain4_5_6_7[[#This Row],[6at]]-4)/2</f>
        <v>2</v>
      </c>
      <c r="AA10">
        <f>domain4_5_6_7[[#This Row],[5distcount]]+domain4_5_6_7[[#This Row],[5length]]-domain4_5_6_7[[#This Row],[5tail]]</f>
        <v>3</v>
      </c>
      <c r="AB10">
        <f>VLOOKUP(domain4_5_6_7[[#This Row],[5at]],indexLeaf,2)</f>
        <v>4</v>
      </c>
      <c r="AC10">
        <f>VLOOKUP(domain4_5_6_7[[#This Row],[5at]],indexLeaf,3)</f>
        <v>2</v>
      </c>
      <c r="AD10">
        <f>VLOOKUP(domain4_5_6_7[[#This Row],[5at]],indexLeaf,4)</f>
        <v>2</v>
      </c>
      <c r="AE10">
        <f>VLOOKUP(domain4_5_6_7[[#This Row],[5at]],indexLeaf,8)</f>
        <v>4</v>
      </c>
      <c r="AF10">
        <f>(domain4_5_6_7[[#This Row],[5at]]-6)/2</f>
        <v>3</v>
      </c>
      <c r="AG10">
        <f>domain4_5_6_7[[#This Row],[6index]]-1</f>
        <v>1</v>
      </c>
      <c r="AH10">
        <f>VLOOKUP(domain4_5_6_7[[#This Row],[5distance]],indexLeaf,3)</f>
        <v>1</v>
      </c>
      <c r="AI10">
        <f>domain4_5_6_7[[#This Row],[5at]]-6</f>
        <v>6</v>
      </c>
      <c r="AJ10">
        <f>VLOOKUP(domain4_5_6_7[[#This Row],[5as0]],indexLeaf,2)</f>
        <v>3</v>
      </c>
      <c r="AK10">
        <f>VLOOKUP(domain4_5_6_7[[#This Row],[5as0]],indexLeaf,3)</f>
        <v>2</v>
      </c>
      <c r="AL10">
        <f>VLOOKUP(domain4_5_6_7[[#This Row],[5as0]],indexLeaf,4)</f>
        <v>1</v>
      </c>
      <c r="AM10">
        <f>VLOOKUP(domain4_5_6_7[[#This Row],[5as0]],indexLeaf,8)</f>
        <v>2</v>
      </c>
      <c r="AN10">
        <f>_xlfn.MAXIFS(domain4_5_6_7[5index],domain4_5_6_7[6index],domain4_5_6_7[[#This Row],[6index]],domain4_5_6_7[corners],"=TRUE")</f>
        <v>11</v>
      </c>
    </row>
    <row r="11" spans="1:40" x14ac:dyDescent="0.25">
      <c r="A11">
        <v>8</v>
      </c>
      <c r="B11" t="str">
        <f>DEC2BIN(domain4_5_6_7[[#This Row],[6at]],6)</f>
        <v>001000</v>
      </c>
      <c r="C11">
        <f>VLOOKUP(domain4_5_6_7[[#This Row],[6at]],indexLeaf,2)</f>
        <v>4</v>
      </c>
      <c r="D11">
        <f>VLOOKUP(domain4_5_6_7[[#This Row],[6at]],indexLeaf,3)</f>
        <v>1</v>
      </c>
      <c r="E11">
        <f>VLOOKUP(domain4_5_6_7[[#This Row],[6at]],indexLeaf,4)</f>
        <v>3</v>
      </c>
      <c r="F11">
        <f>domain4_5_6_7[[#This Row],[6tail0]]-domain4_5_6_7[[#This Row],[6length]]</f>
        <v>-1</v>
      </c>
      <c r="G11" s="9">
        <v>9</v>
      </c>
      <c r="H11" s="9" t="str">
        <f>IF(domain4_5_6_7[[#This Row],[5at]]=I10,domain4_5_6_7[[#This Row],[6at]]-A10,"start")</f>
        <v>start</v>
      </c>
      <c r="I11" s="9">
        <v>14</v>
      </c>
      <c r="J11">
        <f>IF(domain4_5_6_7[[#This Row],[5at]]&lt;I12,I12-domain4_5_6_7[[#This Row],[5at]],domain4_5_6_7[[#This Row],[5at]]-I10)</f>
        <v>6</v>
      </c>
      <c r="K11">
        <f>VLOOKUP(domain4_5_6_7[[#This Row],[5at]],indexLeaf,4)</f>
        <v>1</v>
      </c>
      <c r="L11">
        <f>VLOOKUP(domain4_5_6_7[[#This Row],[5at]],indexLeaf,3)</f>
        <v>3</v>
      </c>
      <c r="M11">
        <f>VLOOKUP(domain4_5_6_7[[#This Row],[6at]],indexLeaf,3)</f>
        <v>1</v>
      </c>
      <c r="N11">
        <f>domain4_5_6_7[[#This Row],[7at]]-domain4_5_6_7[[#This Row],[5at]]</f>
        <v>-5</v>
      </c>
      <c r="O11">
        <f>domain4_5_6_7[[#This Row],[5at]]-I10</f>
        <v>2</v>
      </c>
      <c r="P11" s="9">
        <v>15</v>
      </c>
      <c r="Q11">
        <f>domain4_5_6_7[[#This Row],[4at]]-domain4_5_6_7[[#This Row],[5at]]</f>
        <v>1</v>
      </c>
      <c r="R11">
        <f>domain4_5_6_7[[#This Row],[5at]]-domain4_5_6_7[[#This Row],[6at]]</f>
        <v>6</v>
      </c>
      <c r="S11">
        <f>domain4_5_6_7[[#This Row],[4at]]-domain4_5_6_7[[#This Row],[6at]]</f>
        <v>7</v>
      </c>
      <c r="T11">
        <f>VLOOKUP(domain4_5_6_7[[#This Row],[4at]],indexLeaf,5)</f>
        <v>1</v>
      </c>
      <c r="U11">
        <f>domain4_5_6_7[[#This Row],[4at]]-domain4_5_6_7[[#This Row],[5at]]</f>
        <v>1</v>
      </c>
      <c r="V11">
        <f>domain4_5_6_7[[#This Row],[7at]]-domain4_5_6_7[[#This Row],[6at]]</f>
        <v>1</v>
      </c>
      <c r="W11" t="b">
        <f>domain4_5_6_7[[#This Row],[6at]]&lt;domain4_5_6_7[[#This Row],[5at]]</f>
        <v>1</v>
      </c>
      <c r="X11" t="b">
        <f>domain4_5_6_7[[#This Row],[5n4]]=domain4_5_6_7[[#This Row],[6n7]]</f>
        <v>1</v>
      </c>
      <c r="Y11" t="str">
        <f>_xlfn.TEXTJOIN(",",TRUE,domain4_5_6_7[[#This Row],[6at]],domain4_5_6_7[[#This Row],[7at]],domain4_5_6_7[[#This Row],[5at]],domain4_5_6_7[[#This Row],[4at]])</f>
        <v>8,9,14,15</v>
      </c>
      <c r="Z11">
        <f>(domain4_5_6_7[[#This Row],[6at]]-4)/2</f>
        <v>2</v>
      </c>
      <c r="AA11">
        <f>domain4_5_6_7[[#This Row],[5distcount]]+domain4_5_6_7[[#This Row],[5length]]-domain4_5_6_7[[#This Row],[5tail]]</f>
        <v>5</v>
      </c>
      <c r="AB11">
        <f>VLOOKUP(domain4_5_6_7[[#This Row],[5at]],indexLeaf,2)</f>
        <v>4</v>
      </c>
      <c r="AC11">
        <f>VLOOKUP(domain4_5_6_7[[#This Row],[5at]],indexLeaf,3)</f>
        <v>3</v>
      </c>
      <c r="AD11">
        <f>VLOOKUP(domain4_5_6_7[[#This Row],[5at]],indexLeaf,4)</f>
        <v>1</v>
      </c>
      <c r="AE11">
        <f>VLOOKUP(domain4_5_6_7[[#This Row],[5at]],indexLeaf,8)</f>
        <v>6</v>
      </c>
      <c r="AF11">
        <f>(domain4_5_6_7[[#This Row],[5at]]-6)/2</f>
        <v>4</v>
      </c>
      <c r="AG11">
        <f>domain4_5_6_7[[#This Row],[6index]]-1</f>
        <v>1</v>
      </c>
      <c r="AH11">
        <f>VLOOKUP(domain4_5_6_7[[#This Row],[5distance]],indexLeaf,3)</f>
        <v>2</v>
      </c>
      <c r="AI11">
        <f>domain4_5_6_7[[#This Row],[5at]]-6</f>
        <v>8</v>
      </c>
      <c r="AJ11">
        <f>VLOOKUP(domain4_5_6_7[[#This Row],[5as0]],indexLeaf,2)</f>
        <v>4</v>
      </c>
      <c r="AK11">
        <f>VLOOKUP(domain4_5_6_7[[#This Row],[5as0]],indexLeaf,3)</f>
        <v>1</v>
      </c>
      <c r="AL11">
        <f>VLOOKUP(domain4_5_6_7[[#This Row],[5as0]],indexLeaf,4)</f>
        <v>3</v>
      </c>
      <c r="AM11">
        <f>VLOOKUP(domain4_5_6_7[[#This Row],[5as0]],indexLeaf,8)</f>
        <v>0</v>
      </c>
      <c r="AN11">
        <f>_xlfn.MAXIFS(domain4_5_6_7[5index],domain4_5_6_7[6index],domain4_5_6_7[[#This Row],[6index]],domain4_5_6_7[corners],"=TRUE")</f>
        <v>11</v>
      </c>
    </row>
    <row r="12" spans="1:40" x14ac:dyDescent="0.25">
      <c r="A12" s="14">
        <v>8</v>
      </c>
      <c r="B12" t="str">
        <f>DEC2BIN(domain4_5_6_7[[#This Row],[6at]],6)</f>
        <v>001000</v>
      </c>
      <c r="C12">
        <f>VLOOKUP(domain4_5_6_7[[#This Row],[6at]],indexLeaf,2)</f>
        <v>4</v>
      </c>
      <c r="D12">
        <f>VLOOKUP(domain4_5_6_7[[#This Row],[6at]],indexLeaf,3)</f>
        <v>1</v>
      </c>
      <c r="E12">
        <f>VLOOKUP(domain4_5_6_7[[#This Row],[6at]],indexLeaf,4)</f>
        <v>3</v>
      </c>
      <c r="F12">
        <f>domain4_5_6_7[[#This Row],[6tail0]]-domain4_5_6_7[[#This Row],[6length]]</f>
        <v>-1</v>
      </c>
      <c r="G12" s="2">
        <v>9</v>
      </c>
      <c r="H12" s="2" t="str">
        <f>IF(domain4_5_6_7[[#This Row],[5at]]=I11,domain4_5_6_7[[#This Row],[6at]]-A11,"start")</f>
        <v>start</v>
      </c>
      <c r="I12" s="2">
        <v>20</v>
      </c>
      <c r="J12">
        <f>IF(domain4_5_6_7[[#This Row],[5at]]&lt;I13,I13-domain4_5_6_7[[#This Row],[5at]],domain4_5_6_7[[#This Row],[5at]]-I11)</f>
        <v>8</v>
      </c>
      <c r="K12">
        <f>VLOOKUP(domain4_5_6_7[[#This Row],[5at]],indexLeaf,4)</f>
        <v>2</v>
      </c>
      <c r="L12">
        <f>VLOOKUP(domain4_5_6_7[[#This Row],[5at]],indexLeaf,3)</f>
        <v>2</v>
      </c>
      <c r="M12">
        <f>VLOOKUP(domain4_5_6_7[[#This Row],[6at]],indexLeaf,3)</f>
        <v>1</v>
      </c>
      <c r="N12">
        <f>domain4_5_6_7[[#This Row],[7at]]-domain4_5_6_7[[#This Row],[5at]]</f>
        <v>-11</v>
      </c>
      <c r="O12">
        <f>domain4_5_6_7[[#This Row],[5at]]-I11</f>
        <v>6</v>
      </c>
      <c r="P12" s="2">
        <v>21</v>
      </c>
      <c r="Q12">
        <f>domain4_5_6_7[[#This Row],[4at]]-domain4_5_6_7[[#This Row],[5at]]</f>
        <v>1</v>
      </c>
      <c r="R12">
        <f>domain4_5_6_7[[#This Row],[5at]]-domain4_5_6_7[[#This Row],[6at]]</f>
        <v>12</v>
      </c>
      <c r="S12">
        <f>domain4_5_6_7[[#This Row],[4at]]-domain4_5_6_7[[#This Row],[6at]]</f>
        <v>13</v>
      </c>
      <c r="T12">
        <f>VLOOKUP(domain4_5_6_7[[#This Row],[4at]],indexLeaf,5)</f>
        <v>1</v>
      </c>
      <c r="U12">
        <f>domain4_5_6_7[[#This Row],[4at]]-domain4_5_6_7[[#This Row],[5at]]</f>
        <v>1</v>
      </c>
      <c r="V12">
        <f>domain4_5_6_7[[#This Row],[7at]]-domain4_5_6_7[[#This Row],[6at]]</f>
        <v>1</v>
      </c>
      <c r="W12" t="b">
        <f>domain4_5_6_7[[#This Row],[6at]]&lt;domain4_5_6_7[[#This Row],[5at]]</f>
        <v>1</v>
      </c>
      <c r="X12" t="b">
        <f>domain4_5_6_7[[#This Row],[5n4]]=domain4_5_6_7[[#This Row],[6n7]]</f>
        <v>1</v>
      </c>
      <c r="Y12" t="str">
        <f>_xlfn.TEXTJOIN(",",TRUE,domain4_5_6_7[[#This Row],[6at]],domain4_5_6_7[[#This Row],[7at]],domain4_5_6_7[[#This Row],[5at]],domain4_5_6_7[[#This Row],[4at]])</f>
        <v>8,9,20,21</v>
      </c>
      <c r="Z12">
        <f>(domain4_5_6_7[[#This Row],[6at]]-4)/2</f>
        <v>2</v>
      </c>
      <c r="AA12">
        <f>domain4_5_6_7[[#This Row],[5distcount]]+domain4_5_6_7[[#This Row],[5length]]-domain4_5_6_7[[#This Row],[5tail]]</f>
        <v>4</v>
      </c>
      <c r="AB12">
        <f>VLOOKUP(domain4_5_6_7[[#This Row],[5at]],indexLeaf,2)</f>
        <v>5</v>
      </c>
      <c r="AC12">
        <f>VLOOKUP(domain4_5_6_7[[#This Row],[5at]],indexLeaf,3)</f>
        <v>2</v>
      </c>
      <c r="AD12">
        <f>VLOOKUP(domain4_5_6_7[[#This Row],[5at]],indexLeaf,4)</f>
        <v>2</v>
      </c>
      <c r="AE12">
        <f>VLOOKUP(domain4_5_6_7[[#This Row],[5at]],indexLeaf,8)</f>
        <v>4</v>
      </c>
      <c r="AF12">
        <f>(domain4_5_6_7[[#This Row],[5at]]-6)/2</f>
        <v>7</v>
      </c>
      <c r="AG12">
        <f>domain4_5_6_7[[#This Row],[6index]]-1</f>
        <v>1</v>
      </c>
      <c r="AH12">
        <f>VLOOKUP(domain4_5_6_7[[#This Row],[5distance]],indexLeaf,3)</f>
        <v>1</v>
      </c>
      <c r="AI12">
        <f>domain4_5_6_7[[#This Row],[5at]]-6</f>
        <v>14</v>
      </c>
      <c r="AJ12">
        <f>VLOOKUP(domain4_5_6_7[[#This Row],[5as0]],indexLeaf,2)</f>
        <v>4</v>
      </c>
      <c r="AK12">
        <f>VLOOKUP(domain4_5_6_7[[#This Row],[5as0]],indexLeaf,3)</f>
        <v>3</v>
      </c>
      <c r="AL12">
        <f>VLOOKUP(domain4_5_6_7[[#This Row],[5as0]],indexLeaf,4)</f>
        <v>1</v>
      </c>
      <c r="AM12">
        <f>VLOOKUP(domain4_5_6_7[[#This Row],[5as0]],indexLeaf,8)</f>
        <v>6</v>
      </c>
      <c r="AN12">
        <f>_xlfn.MAXIFS(domain4_5_6_7[5index],domain4_5_6_7[6index],domain4_5_6_7[[#This Row],[6index]],domain4_5_6_7[corners],"=TRUE")</f>
        <v>11</v>
      </c>
    </row>
    <row r="13" spans="1:40" x14ac:dyDescent="0.25">
      <c r="A13" s="18">
        <v>8</v>
      </c>
      <c r="B13" t="str">
        <f>DEC2BIN(domain4_5_6_7[[#This Row],[6at]],6)</f>
        <v>001000</v>
      </c>
      <c r="C13">
        <f>VLOOKUP(domain4_5_6_7[[#This Row],[6at]],indexLeaf,2)</f>
        <v>4</v>
      </c>
      <c r="D13">
        <f>VLOOKUP(domain4_5_6_7[[#This Row],[6at]],indexLeaf,3)</f>
        <v>1</v>
      </c>
      <c r="E13">
        <f>VLOOKUP(domain4_5_6_7[[#This Row],[6at]],indexLeaf,4)</f>
        <v>3</v>
      </c>
      <c r="F13">
        <f>domain4_5_6_7[[#This Row],[6tail0]]-domain4_5_6_7[[#This Row],[6length]]</f>
        <v>-1</v>
      </c>
      <c r="G13" s="8">
        <v>9</v>
      </c>
      <c r="H13" s="8" t="str">
        <f>IF(domain4_5_6_7[[#This Row],[5at]]=I12,domain4_5_6_7[[#This Row],[6at]]-A12,"start")</f>
        <v>start</v>
      </c>
      <c r="I13" s="8">
        <v>28</v>
      </c>
      <c r="J13">
        <f>IF(domain4_5_6_7[[#This Row],[5at]]&lt;I14,I14-domain4_5_6_7[[#This Row],[5at]],domain4_5_6_7[[#This Row],[5at]]-I12)</f>
        <v>8</v>
      </c>
      <c r="K13">
        <f>VLOOKUP(domain4_5_6_7[[#This Row],[5at]],indexLeaf,4)</f>
        <v>2</v>
      </c>
      <c r="L13">
        <f>VLOOKUP(domain4_5_6_7[[#This Row],[5at]],indexLeaf,3)</f>
        <v>3</v>
      </c>
      <c r="M13">
        <f>VLOOKUP(domain4_5_6_7[[#This Row],[6at]],indexLeaf,3)</f>
        <v>1</v>
      </c>
      <c r="N13">
        <f>domain4_5_6_7[[#This Row],[7at]]-domain4_5_6_7[[#This Row],[5at]]</f>
        <v>-19</v>
      </c>
      <c r="O13">
        <f>domain4_5_6_7[[#This Row],[5at]]-I12</f>
        <v>8</v>
      </c>
      <c r="P13" s="8">
        <v>29</v>
      </c>
      <c r="Q13">
        <f>domain4_5_6_7[[#This Row],[4at]]-domain4_5_6_7[[#This Row],[5at]]</f>
        <v>1</v>
      </c>
      <c r="R13">
        <f>domain4_5_6_7[[#This Row],[5at]]-domain4_5_6_7[[#This Row],[6at]]</f>
        <v>20</v>
      </c>
      <c r="S13">
        <f>domain4_5_6_7[[#This Row],[4at]]-domain4_5_6_7[[#This Row],[6at]]</f>
        <v>21</v>
      </c>
      <c r="T13">
        <f>VLOOKUP(domain4_5_6_7[[#This Row],[4at]],indexLeaf,5)</f>
        <v>2</v>
      </c>
      <c r="U13">
        <f>domain4_5_6_7[[#This Row],[4at]]-domain4_5_6_7[[#This Row],[5at]]</f>
        <v>1</v>
      </c>
      <c r="V13">
        <f>domain4_5_6_7[[#This Row],[7at]]-domain4_5_6_7[[#This Row],[6at]]</f>
        <v>1</v>
      </c>
      <c r="W13" t="b">
        <f>domain4_5_6_7[[#This Row],[6at]]&lt;domain4_5_6_7[[#This Row],[5at]]</f>
        <v>1</v>
      </c>
      <c r="X13" t="b">
        <f>domain4_5_6_7[[#This Row],[5n4]]=domain4_5_6_7[[#This Row],[6n7]]</f>
        <v>1</v>
      </c>
      <c r="Y13" t="str">
        <f>_xlfn.TEXTJOIN(",",TRUE,domain4_5_6_7[[#This Row],[6at]],domain4_5_6_7[[#This Row],[7at]],domain4_5_6_7[[#This Row],[5at]],domain4_5_6_7[[#This Row],[4at]])</f>
        <v>8,9,28,29</v>
      </c>
      <c r="Z13">
        <f>(domain4_5_6_7[[#This Row],[6at]]-4)/2</f>
        <v>2</v>
      </c>
      <c r="AA13">
        <f>domain4_5_6_7[[#This Row],[5distcount]]+domain4_5_6_7[[#This Row],[5length]]-domain4_5_6_7[[#This Row],[5tail]]</f>
        <v>5</v>
      </c>
      <c r="AB13">
        <f>VLOOKUP(domain4_5_6_7[[#This Row],[5at]],indexLeaf,2)</f>
        <v>5</v>
      </c>
      <c r="AC13">
        <f>VLOOKUP(domain4_5_6_7[[#This Row],[5at]],indexLeaf,3)</f>
        <v>3</v>
      </c>
      <c r="AD13">
        <f>VLOOKUP(domain4_5_6_7[[#This Row],[5at]],indexLeaf,4)</f>
        <v>2</v>
      </c>
      <c r="AE13">
        <f>VLOOKUP(domain4_5_6_7[[#This Row],[5at]],indexLeaf,8)</f>
        <v>12</v>
      </c>
      <c r="AF13">
        <f>(domain4_5_6_7[[#This Row],[5at]]-6)/2</f>
        <v>11</v>
      </c>
      <c r="AG13">
        <f>domain4_5_6_7[[#This Row],[6index]]-1</f>
        <v>1</v>
      </c>
      <c r="AH13">
        <f>VLOOKUP(domain4_5_6_7[[#This Row],[5distance]],indexLeaf,3)</f>
        <v>2</v>
      </c>
      <c r="AI13">
        <f>domain4_5_6_7[[#This Row],[5at]]-6</f>
        <v>22</v>
      </c>
      <c r="AJ13">
        <f>VLOOKUP(domain4_5_6_7[[#This Row],[5as0]],indexLeaf,2)</f>
        <v>5</v>
      </c>
      <c r="AK13">
        <f>VLOOKUP(domain4_5_6_7[[#This Row],[5as0]],indexLeaf,3)</f>
        <v>3</v>
      </c>
      <c r="AL13">
        <f>VLOOKUP(domain4_5_6_7[[#This Row],[5as0]],indexLeaf,4)</f>
        <v>1</v>
      </c>
      <c r="AM13">
        <f>VLOOKUP(domain4_5_6_7[[#This Row],[5as0]],indexLeaf,8)</f>
        <v>6</v>
      </c>
      <c r="AN13">
        <f>_xlfn.MAXIFS(domain4_5_6_7[5index],domain4_5_6_7[6index],domain4_5_6_7[[#This Row],[6index]],domain4_5_6_7[corners],"=TRUE")</f>
        <v>11</v>
      </c>
    </row>
    <row r="14" spans="1:40" x14ac:dyDescent="0.25">
      <c r="A14" s="6">
        <v>10</v>
      </c>
      <c r="B14" t="str">
        <f>DEC2BIN(domain4_5_6_7[[#This Row],[6at]],6)</f>
        <v>001010</v>
      </c>
      <c r="C14">
        <f>VLOOKUP(domain4_5_6_7[[#This Row],[6at]],indexLeaf,2)</f>
        <v>4</v>
      </c>
      <c r="D14">
        <f>VLOOKUP(domain4_5_6_7[[#This Row],[6at]],indexLeaf,3)</f>
        <v>2</v>
      </c>
      <c r="E14">
        <f>VLOOKUP(domain4_5_6_7[[#This Row],[6at]],indexLeaf,4)</f>
        <v>1</v>
      </c>
      <c r="F14">
        <f>domain4_5_6_7[[#This Row],[6tail0]]-domain4_5_6_7[[#This Row],[6length]]</f>
        <v>-3</v>
      </c>
      <c r="G14" s="7">
        <v>11</v>
      </c>
      <c r="H14" s="7" t="str">
        <f>IF(domain4_5_6_7[[#This Row],[5at]]=I13,domain4_5_6_7[[#This Row],[6at]]-A13,"start")</f>
        <v>start</v>
      </c>
      <c r="I14" s="7">
        <v>12</v>
      </c>
      <c r="J14">
        <f>IF(domain4_5_6_7[[#This Row],[5at]]&lt;I15,I15-domain4_5_6_7[[#This Row],[5at]],domain4_5_6_7[[#This Row],[5at]]-I13)</f>
        <v>2</v>
      </c>
      <c r="K14">
        <f>VLOOKUP(domain4_5_6_7[[#This Row],[5at]],indexLeaf,4)</f>
        <v>2</v>
      </c>
      <c r="L14">
        <f>VLOOKUP(domain4_5_6_7[[#This Row],[5at]],indexLeaf,3)</f>
        <v>2</v>
      </c>
      <c r="M14">
        <f>VLOOKUP(domain4_5_6_7[[#This Row],[6at]],indexLeaf,3)</f>
        <v>2</v>
      </c>
      <c r="N14">
        <f>domain4_5_6_7[[#This Row],[7at]]-domain4_5_6_7[[#This Row],[5at]]</f>
        <v>-1</v>
      </c>
      <c r="O14">
        <f>domain4_5_6_7[[#This Row],[5at]]-I13</f>
        <v>-16</v>
      </c>
      <c r="P14" s="7">
        <v>13</v>
      </c>
      <c r="Q14">
        <f>domain4_5_6_7[[#This Row],[4at]]-domain4_5_6_7[[#This Row],[5at]]</f>
        <v>1</v>
      </c>
      <c r="R14">
        <f>domain4_5_6_7[[#This Row],[5at]]-domain4_5_6_7[[#This Row],[6at]]</f>
        <v>2</v>
      </c>
      <c r="S14">
        <f>domain4_5_6_7[[#This Row],[4at]]-domain4_5_6_7[[#This Row],[6at]]</f>
        <v>3</v>
      </c>
      <c r="T14">
        <f>VLOOKUP(domain4_5_6_7[[#This Row],[4at]],indexLeaf,5)</f>
        <v>1</v>
      </c>
      <c r="U14">
        <f>domain4_5_6_7[[#This Row],[4at]]-domain4_5_6_7[[#This Row],[5at]]</f>
        <v>1</v>
      </c>
      <c r="V14">
        <f>domain4_5_6_7[[#This Row],[7at]]-domain4_5_6_7[[#This Row],[6at]]</f>
        <v>1</v>
      </c>
      <c r="W14" t="b">
        <f>domain4_5_6_7[[#This Row],[6at]]&lt;domain4_5_6_7[[#This Row],[5at]]</f>
        <v>1</v>
      </c>
      <c r="X14" t="b">
        <f>domain4_5_6_7[[#This Row],[5n4]]=domain4_5_6_7[[#This Row],[6n7]]</f>
        <v>1</v>
      </c>
      <c r="Y14" t="str">
        <f>_xlfn.TEXTJOIN(",",TRUE,domain4_5_6_7[[#This Row],[6at]],domain4_5_6_7[[#This Row],[7at]],domain4_5_6_7[[#This Row],[5at]],domain4_5_6_7[[#This Row],[4at]])</f>
        <v>10,11,12,13</v>
      </c>
      <c r="Z14">
        <f>(domain4_5_6_7[[#This Row],[6at]]-4)/2</f>
        <v>3</v>
      </c>
      <c r="AA14">
        <f>domain4_5_6_7[[#This Row],[5distcount]]+domain4_5_6_7[[#This Row],[5length]]-domain4_5_6_7[[#This Row],[5tail]]</f>
        <v>3</v>
      </c>
      <c r="AB14">
        <f>VLOOKUP(domain4_5_6_7[[#This Row],[5at]],indexLeaf,2)</f>
        <v>4</v>
      </c>
      <c r="AC14">
        <f>VLOOKUP(domain4_5_6_7[[#This Row],[5at]],indexLeaf,3)</f>
        <v>2</v>
      </c>
      <c r="AD14">
        <f>VLOOKUP(domain4_5_6_7[[#This Row],[5at]],indexLeaf,4)</f>
        <v>2</v>
      </c>
      <c r="AE14">
        <f>VLOOKUP(domain4_5_6_7[[#This Row],[5at]],indexLeaf,8)</f>
        <v>4</v>
      </c>
      <c r="AF14">
        <f>(domain4_5_6_7[[#This Row],[5at]]-6)/2</f>
        <v>3</v>
      </c>
      <c r="AG14">
        <f>domain4_5_6_7[[#This Row],[6index]]-1</f>
        <v>2</v>
      </c>
      <c r="AH14">
        <f>VLOOKUP(domain4_5_6_7[[#This Row],[5distance]],indexLeaf,3)</f>
        <v>1</v>
      </c>
      <c r="AI14">
        <f>domain4_5_6_7[[#This Row],[5at]]-6</f>
        <v>6</v>
      </c>
      <c r="AJ14">
        <f>VLOOKUP(domain4_5_6_7[[#This Row],[5as0]],indexLeaf,2)</f>
        <v>3</v>
      </c>
      <c r="AK14">
        <f>VLOOKUP(domain4_5_6_7[[#This Row],[5as0]],indexLeaf,3)</f>
        <v>2</v>
      </c>
      <c r="AL14">
        <f>VLOOKUP(domain4_5_6_7[[#This Row],[5as0]],indexLeaf,4)</f>
        <v>1</v>
      </c>
      <c r="AM14">
        <f>VLOOKUP(domain4_5_6_7[[#This Row],[5as0]],indexLeaf,8)</f>
        <v>2</v>
      </c>
      <c r="AN14">
        <f>_xlfn.MAXIFS(domain4_5_6_7[5index],domain4_5_6_7[6index],domain4_5_6_7[[#This Row],[6index]],domain4_5_6_7[corners],"=TRUE")</f>
        <v>15</v>
      </c>
    </row>
    <row r="15" spans="1:40" x14ac:dyDescent="0.25">
      <c r="A15" s="19">
        <v>10</v>
      </c>
      <c r="B15" t="str">
        <f>DEC2BIN(domain4_5_6_7[[#This Row],[6at]],6)</f>
        <v>001010</v>
      </c>
      <c r="C15">
        <f>VLOOKUP(domain4_5_6_7[[#This Row],[6at]],indexLeaf,2)</f>
        <v>4</v>
      </c>
      <c r="D15">
        <f>VLOOKUP(domain4_5_6_7[[#This Row],[6at]],indexLeaf,3)</f>
        <v>2</v>
      </c>
      <c r="E15">
        <f>VLOOKUP(domain4_5_6_7[[#This Row],[6at]],indexLeaf,4)</f>
        <v>1</v>
      </c>
      <c r="F15">
        <f>domain4_5_6_7[[#This Row],[6tail0]]-domain4_5_6_7[[#This Row],[6length]]</f>
        <v>-3</v>
      </c>
      <c r="G15" s="9">
        <v>11</v>
      </c>
      <c r="H15" s="9" t="str">
        <f>IF(domain4_5_6_7[[#This Row],[5at]]=I14,domain4_5_6_7[[#This Row],[6at]]-A14,"start")</f>
        <v>start</v>
      </c>
      <c r="I15" s="9">
        <v>14</v>
      </c>
      <c r="J15">
        <f>IF(domain4_5_6_7[[#This Row],[5at]]&lt;I16,I16-domain4_5_6_7[[#This Row],[5at]],domain4_5_6_7[[#This Row],[5at]]-I14)</f>
        <v>2</v>
      </c>
      <c r="K15">
        <f>VLOOKUP(domain4_5_6_7[[#This Row],[5at]],indexLeaf,4)</f>
        <v>1</v>
      </c>
      <c r="L15">
        <f>VLOOKUP(domain4_5_6_7[[#This Row],[5at]],indexLeaf,3)</f>
        <v>3</v>
      </c>
      <c r="M15">
        <f>VLOOKUP(domain4_5_6_7[[#This Row],[6at]],indexLeaf,3)</f>
        <v>2</v>
      </c>
      <c r="N15">
        <f>domain4_5_6_7[[#This Row],[7at]]-domain4_5_6_7[[#This Row],[5at]]</f>
        <v>-3</v>
      </c>
      <c r="O15">
        <f>domain4_5_6_7[[#This Row],[5at]]-I14</f>
        <v>2</v>
      </c>
      <c r="P15" s="9">
        <v>15</v>
      </c>
      <c r="Q15">
        <f>domain4_5_6_7[[#This Row],[4at]]-domain4_5_6_7[[#This Row],[5at]]</f>
        <v>1</v>
      </c>
      <c r="R15">
        <f>domain4_5_6_7[[#This Row],[5at]]-domain4_5_6_7[[#This Row],[6at]]</f>
        <v>4</v>
      </c>
      <c r="S15">
        <f>domain4_5_6_7[[#This Row],[4at]]-domain4_5_6_7[[#This Row],[6at]]</f>
        <v>5</v>
      </c>
      <c r="T15">
        <f>VLOOKUP(domain4_5_6_7[[#This Row],[4at]],indexLeaf,5)</f>
        <v>1</v>
      </c>
      <c r="U15">
        <f>domain4_5_6_7[[#This Row],[4at]]-domain4_5_6_7[[#This Row],[5at]]</f>
        <v>1</v>
      </c>
      <c r="V15">
        <f>domain4_5_6_7[[#This Row],[7at]]-domain4_5_6_7[[#This Row],[6at]]</f>
        <v>1</v>
      </c>
      <c r="W15" t="b">
        <f>domain4_5_6_7[[#This Row],[6at]]&lt;domain4_5_6_7[[#This Row],[5at]]</f>
        <v>1</v>
      </c>
      <c r="X15" t="b">
        <f>domain4_5_6_7[[#This Row],[5n4]]=domain4_5_6_7[[#This Row],[6n7]]</f>
        <v>1</v>
      </c>
      <c r="Y15" t="str">
        <f>_xlfn.TEXTJOIN(",",TRUE,domain4_5_6_7[[#This Row],[6at]],domain4_5_6_7[[#This Row],[7at]],domain4_5_6_7[[#This Row],[5at]],domain4_5_6_7[[#This Row],[4at]])</f>
        <v>10,11,14,15</v>
      </c>
      <c r="Z15">
        <f>(domain4_5_6_7[[#This Row],[6at]]-4)/2</f>
        <v>3</v>
      </c>
      <c r="AA15">
        <f>domain4_5_6_7[[#This Row],[5distcount]]+domain4_5_6_7[[#This Row],[5length]]-domain4_5_6_7[[#This Row],[5tail]]</f>
        <v>5</v>
      </c>
      <c r="AB15">
        <f>VLOOKUP(domain4_5_6_7[[#This Row],[5at]],indexLeaf,2)</f>
        <v>4</v>
      </c>
      <c r="AC15">
        <f>VLOOKUP(domain4_5_6_7[[#This Row],[5at]],indexLeaf,3)</f>
        <v>3</v>
      </c>
      <c r="AD15">
        <f>VLOOKUP(domain4_5_6_7[[#This Row],[5at]],indexLeaf,4)</f>
        <v>1</v>
      </c>
      <c r="AE15">
        <f>VLOOKUP(domain4_5_6_7[[#This Row],[5at]],indexLeaf,8)</f>
        <v>6</v>
      </c>
      <c r="AF15">
        <f>(domain4_5_6_7[[#This Row],[5at]]-6)/2</f>
        <v>4</v>
      </c>
      <c r="AG15">
        <f>domain4_5_6_7[[#This Row],[6index]]-1</f>
        <v>2</v>
      </c>
      <c r="AH15">
        <f>VLOOKUP(domain4_5_6_7[[#This Row],[5distance]],indexLeaf,3)</f>
        <v>2</v>
      </c>
      <c r="AI15">
        <f>domain4_5_6_7[[#This Row],[5at]]-6</f>
        <v>8</v>
      </c>
      <c r="AJ15">
        <f>VLOOKUP(domain4_5_6_7[[#This Row],[5as0]],indexLeaf,2)</f>
        <v>4</v>
      </c>
      <c r="AK15">
        <f>VLOOKUP(domain4_5_6_7[[#This Row],[5as0]],indexLeaf,3)</f>
        <v>1</v>
      </c>
      <c r="AL15">
        <f>VLOOKUP(domain4_5_6_7[[#This Row],[5as0]],indexLeaf,4)</f>
        <v>3</v>
      </c>
      <c r="AM15">
        <f>VLOOKUP(domain4_5_6_7[[#This Row],[5as0]],indexLeaf,8)</f>
        <v>0</v>
      </c>
      <c r="AN15">
        <f>_xlfn.MAXIFS(domain4_5_6_7[5index],domain4_5_6_7[6index],domain4_5_6_7[[#This Row],[6index]],domain4_5_6_7[corners],"=TRUE")</f>
        <v>15</v>
      </c>
    </row>
    <row r="16" spans="1:40" x14ac:dyDescent="0.25">
      <c r="A16" s="17">
        <v>10</v>
      </c>
      <c r="B16" t="str">
        <f>DEC2BIN(domain4_5_6_7[[#This Row],[6at]],6)</f>
        <v>001010</v>
      </c>
      <c r="C16">
        <f>VLOOKUP(domain4_5_6_7[[#This Row],[6at]],indexLeaf,2)</f>
        <v>4</v>
      </c>
      <c r="D16">
        <f>VLOOKUP(domain4_5_6_7[[#This Row],[6at]],indexLeaf,3)</f>
        <v>2</v>
      </c>
      <c r="E16">
        <f>VLOOKUP(domain4_5_6_7[[#This Row],[6at]],indexLeaf,4)</f>
        <v>1</v>
      </c>
      <c r="F16">
        <f>domain4_5_6_7[[#This Row],[6tail0]]-domain4_5_6_7[[#This Row],[6length]]</f>
        <v>-3</v>
      </c>
      <c r="G16" s="8">
        <v>11</v>
      </c>
      <c r="H16" t="str">
        <f>IF(domain4_5_6_7[[#This Row],[5at]]=I15,domain4_5_6_7[[#This Row],[6at]]-A15,"start")</f>
        <v>start</v>
      </c>
      <c r="I16" s="8">
        <v>16</v>
      </c>
      <c r="J16">
        <f>IF(domain4_5_6_7[[#This Row],[5at]]&lt;I17,I17-domain4_5_6_7[[#This Row],[5at]],domain4_5_6_7[[#This Row],[5at]]-I15)</f>
        <v>2</v>
      </c>
      <c r="K16">
        <f>VLOOKUP(domain4_5_6_7[[#This Row],[5at]],indexLeaf,4)</f>
        <v>4</v>
      </c>
      <c r="L16">
        <f>VLOOKUP(domain4_5_6_7[[#This Row],[5at]],indexLeaf,3)</f>
        <v>1</v>
      </c>
      <c r="M16">
        <f>VLOOKUP(domain4_5_6_7[[#This Row],[6at]],indexLeaf,3)</f>
        <v>2</v>
      </c>
      <c r="N16">
        <f>domain4_5_6_7[[#This Row],[7at]]-domain4_5_6_7[[#This Row],[5at]]</f>
        <v>-5</v>
      </c>
      <c r="O16">
        <f>domain4_5_6_7[[#This Row],[5at]]-I15</f>
        <v>2</v>
      </c>
      <c r="P16" s="8">
        <v>17</v>
      </c>
      <c r="Q16">
        <f>domain4_5_6_7[[#This Row],[4at]]-domain4_5_6_7[[#This Row],[5at]]</f>
        <v>1</v>
      </c>
      <c r="R16">
        <f>domain4_5_6_7[[#This Row],[5at]]-domain4_5_6_7[[#This Row],[6at]]</f>
        <v>6</v>
      </c>
      <c r="S16">
        <f>domain4_5_6_7[[#This Row],[4at]]-domain4_5_6_7[[#This Row],[6at]]</f>
        <v>7</v>
      </c>
      <c r="T16">
        <f>VLOOKUP(domain4_5_6_7[[#This Row],[4at]],indexLeaf,5)</f>
        <v>2</v>
      </c>
      <c r="U16">
        <f>domain4_5_6_7[[#This Row],[4at]]-domain4_5_6_7[[#This Row],[5at]]</f>
        <v>1</v>
      </c>
      <c r="V16">
        <f>domain4_5_6_7[[#This Row],[7at]]-domain4_5_6_7[[#This Row],[6at]]</f>
        <v>1</v>
      </c>
      <c r="W16" t="b">
        <f>domain4_5_6_7[[#This Row],[6at]]&lt;domain4_5_6_7[[#This Row],[5at]]</f>
        <v>1</v>
      </c>
      <c r="X16" t="b">
        <f>domain4_5_6_7[[#This Row],[5n4]]=domain4_5_6_7[[#This Row],[6n7]]</f>
        <v>1</v>
      </c>
      <c r="Y16" t="str">
        <f>_xlfn.TEXTJOIN(",",TRUE,domain4_5_6_7[[#This Row],[6at]],domain4_5_6_7[[#This Row],[7at]],domain4_5_6_7[[#This Row],[5at]],domain4_5_6_7[[#This Row],[4at]])</f>
        <v>10,11,16,17</v>
      </c>
      <c r="Z16">
        <f>(domain4_5_6_7[[#This Row],[6at]]-4)/2</f>
        <v>3</v>
      </c>
      <c r="AA16">
        <f>domain4_5_6_7[[#This Row],[5distcount]]+domain4_5_6_7[[#This Row],[5length]]-domain4_5_6_7[[#This Row],[5tail]]</f>
        <v>1</v>
      </c>
      <c r="AB16">
        <f>VLOOKUP(domain4_5_6_7[[#This Row],[5at]],indexLeaf,2)</f>
        <v>5</v>
      </c>
      <c r="AC16">
        <f>VLOOKUP(domain4_5_6_7[[#This Row],[5at]],indexLeaf,3)</f>
        <v>1</v>
      </c>
      <c r="AD16">
        <f>VLOOKUP(domain4_5_6_7[[#This Row],[5at]],indexLeaf,4)</f>
        <v>4</v>
      </c>
      <c r="AE16">
        <f>VLOOKUP(domain4_5_6_7[[#This Row],[5at]],indexLeaf,8)</f>
        <v>0</v>
      </c>
      <c r="AF16">
        <f>(domain4_5_6_7[[#This Row],[5at]]-6)/2</f>
        <v>5</v>
      </c>
      <c r="AG16">
        <f>domain4_5_6_7[[#This Row],[6index]]-1</f>
        <v>2</v>
      </c>
      <c r="AH16">
        <f>VLOOKUP(domain4_5_6_7[[#This Row],[5distance]],indexLeaf,3)</f>
        <v>0</v>
      </c>
      <c r="AI16">
        <f>domain4_5_6_7[[#This Row],[5at]]-6</f>
        <v>10</v>
      </c>
      <c r="AJ16">
        <f>VLOOKUP(domain4_5_6_7[[#This Row],[5as0]],indexLeaf,2)</f>
        <v>4</v>
      </c>
      <c r="AK16">
        <f>VLOOKUP(domain4_5_6_7[[#This Row],[5as0]],indexLeaf,3)</f>
        <v>2</v>
      </c>
      <c r="AL16">
        <f>VLOOKUP(domain4_5_6_7[[#This Row],[5as0]],indexLeaf,4)</f>
        <v>1</v>
      </c>
      <c r="AM16">
        <f>VLOOKUP(domain4_5_6_7[[#This Row],[5as0]],indexLeaf,8)</f>
        <v>2</v>
      </c>
      <c r="AN16">
        <f>_xlfn.MAXIFS(domain4_5_6_7[5index],domain4_5_6_7[6index],domain4_5_6_7[[#This Row],[6index]],domain4_5_6_7[corners],"=TRUE")</f>
        <v>15</v>
      </c>
    </row>
    <row r="17" spans="1:40" x14ac:dyDescent="0.25">
      <c r="A17">
        <v>10</v>
      </c>
      <c r="B17" t="str">
        <f>DEC2BIN(domain4_5_6_7[[#This Row],[6at]],6)</f>
        <v>001010</v>
      </c>
      <c r="C17">
        <f>VLOOKUP(domain4_5_6_7[[#This Row],[6at]],indexLeaf,2)</f>
        <v>4</v>
      </c>
      <c r="D17">
        <f>VLOOKUP(domain4_5_6_7[[#This Row],[6at]],indexLeaf,3)</f>
        <v>2</v>
      </c>
      <c r="E17">
        <f>VLOOKUP(domain4_5_6_7[[#This Row],[6at]],indexLeaf,4)</f>
        <v>1</v>
      </c>
      <c r="F17">
        <f>domain4_5_6_7[[#This Row],[6tail0]]-domain4_5_6_7[[#This Row],[6length]]</f>
        <v>-3</v>
      </c>
      <c r="G17" s="1">
        <v>11</v>
      </c>
      <c r="H17" s="1" t="str">
        <f>IF(domain4_5_6_7[[#This Row],[5at]]=I16,domain4_5_6_7[[#This Row],[6at]]-A16,"start")</f>
        <v>start</v>
      </c>
      <c r="I17" s="1">
        <v>18</v>
      </c>
      <c r="J17">
        <f>IF(domain4_5_6_7[[#This Row],[5at]]&lt;I18,I18-domain4_5_6_7[[#This Row],[5at]],domain4_5_6_7[[#This Row],[5at]]-I16)</f>
        <v>6</v>
      </c>
      <c r="K17">
        <f>VLOOKUP(domain4_5_6_7[[#This Row],[5at]],indexLeaf,4)</f>
        <v>1</v>
      </c>
      <c r="L17">
        <f>VLOOKUP(domain4_5_6_7[[#This Row],[5at]],indexLeaf,3)</f>
        <v>2</v>
      </c>
      <c r="M17">
        <f>VLOOKUP(domain4_5_6_7[[#This Row],[6at]],indexLeaf,3)</f>
        <v>2</v>
      </c>
      <c r="N17">
        <f>domain4_5_6_7[[#This Row],[7at]]-domain4_5_6_7[[#This Row],[5at]]</f>
        <v>-7</v>
      </c>
      <c r="O17">
        <f>domain4_5_6_7[[#This Row],[5at]]-I16</f>
        <v>2</v>
      </c>
      <c r="P17" s="1">
        <v>19</v>
      </c>
      <c r="Q17">
        <f>domain4_5_6_7[[#This Row],[4at]]-domain4_5_6_7[[#This Row],[5at]]</f>
        <v>1</v>
      </c>
      <c r="R17">
        <f>domain4_5_6_7[[#This Row],[5at]]-domain4_5_6_7[[#This Row],[6at]]</f>
        <v>8</v>
      </c>
      <c r="S17">
        <f>domain4_5_6_7[[#This Row],[4at]]-domain4_5_6_7[[#This Row],[6at]]</f>
        <v>9</v>
      </c>
      <c r="T17">
        <f>VLOOKUP(domain4_5_6_7[[#This Row],[4at]],indexLeaf,5)</f>
        <v>0</v>
      </c>
      <c r="U17">
        <f>domain4_5_6_7[[#This Row],[4at]]-domain4_5_6_7[[#This Row],[5at]]</f>
        <v>1</v>
      </c>
      <c r="V17">
        <f>domain4_5_6_7[[#This Row],[7at]]-domain4_5_6_7[[#This Row],[6at]]</f>
        <v>1</v>
      </c>
      <c r="W17" t="b">
        <f>domain4_5_6_7[[#This Row],[6at]]&lt;domain4_5_6_7[[#This Row],[5at]]</f>
        <v>1</v>
      </c>
      <c r="X17" t="b">
        <f>domain4_5_6_7[[#This Row],[5n4]]=domain4_5_6_7[[#This Row],[6n7]]</f>
        <v>1</v>
      </c>
      <c r="Y17" t="str">
        <f>_xlfn.TEXTJOIN(",",TRUE,domain4_5_6_7[[#This Row],[6at]],domain4_5_6_7[[#This Row],[7at]],domain4_5_6_7[[#This Row],[5at]],domain4_5_6_7[[#This Row],[4at]])</f>
        <v>10,11,18,19</v>
      </c>
      <c r="Z17">
        <f>(domain4_5_6_7[[#This Row],[6at]]-4)/2</f>
        <v>3</v>
      </c>
      <c r="AA17">
        <f>domain4_5_6_7[[#This Row],[5distcount]]+domain4_5_6_7[[#This Row],[5length]]-domain4_5_6_7[[#This Row],[5tail]]</f>
        <v>5</v>
      </c>
      <c r="AB17">
        <f>VLOOKUP(domain4_5_6_7[[#This Row],[5at]],indexLeaf,2)</f>
        <v>5</v>
      </c>
      <c r="AC17">
        <f>VLOOKUP(domain4_5_6_7[[#This Row],[5at]],indexLeaf,3)</f>
        <v>2</v>
      </c>
      <c r="AD17">
        <f>VLOOKUP(domain4_5_6_7[[#This Row],[5at]],indexLeaf,4)</f>
        <v>1</v>
      </c>
      <c r="AE17">
        <f>VLOOKUP(domain4_5_6_7[[#This Row],[5at]],indexLeaf,8)</f>
        <v>2</v>
      </c>
      <c r="AF17">
        <f>(domain4_5_6_7[[#This Row],[5at]]-6)/2</f>
        <v>6</v>
      </c>
      <c r="AG17">
        <f>domain4_5_6_7[[#This Row],[6index]]-1</f>
        <v>2</v>
      </c>
      <c r="AH17">
        <f>VLOOKUP(domain4_5_6_7[[#This Row],[5distance]],indexLeaf,3)</f>
        <v>1</v>
      </c>
      <c r="AI17">
        <f>domain4_5_6_7[[#This Row],[5at]]-6</f>
        <v>12</v>
      </c>
      <c r="AJ17">
        <f>VLOOKUP(domain4_5_6_7[[#This Row],[5as0]],indexLeaf,2)</f>
        <v>4</v>
      </c>
      <c r="AK17">
        <f>VLOOKUP(domain4_5_6_7[[#This Row],[5as0]],indexLeaf,3)</f>
        <v>2</v>
      </c>
      <c r="AL17">
        <f>VLOOKUP(domain4_5_6_7[[#This Row],[5as0]],indexLeaf,4)</f>
        <v>2</v>
      </c>
      <c r="AM17">
        <f>VLOOKUP(domain4_5_6_7[[#This Row],[5as0]],indexLeaf,8)</f>
        <v>4</v>
      </c>
      <c r="AN17">
        <f>_xlfn.MAXIFS(domain4_5_6_7[5index],domain4_5_6_7[6index],domain4_5_6_7[[#This Row],[6index]],domain4_5_6_7[corners],"=TRUE")</f>
        <v>15</v>
      </c>
    </row>
    <row r="18" spans="1:40" x14ac:dyDescent="0.25">
      <c r="A18" s="5">
        <v>10</v>
      </c>
      <c r="B18" t="str">
        <f>DEC2BIN(domain4_5_6_7[[#This Row],[6at]],6)</f>
        <v>001010</v>
      </c>
      <c r="C18">
        <f>VLOOKUP(domain4_5_6_7[[#This Row],[6at]],indexLeaf,2)</f>
        <v>4</v>
      </c>
      <c r="D18">
        <f>VLOOKUP(domain4_5_6_7[[#This Row],[6at]],indexLeaf,3)</f>
        <v>2</v>
      </c>
      <c r="E18">
        <f>VLOOKUP(domain4_5_6_7[[#This Row],[6at]],indexLeaf,4)</f>
        <v>1</v>
      </c>
      <c r="F18">
        <f>domain4_5_6_7[[#This Row],[6tail0]]-domain4_5_6_7[[#This Row],[6length]]</f>
        <v>-3</v>
      </c>
      <c r="G18" s="7">
        <v>11</v>
      </c>
      <c r="H18" t="str">
        <f>IF(domain4_5_6_7[[#This Row],[5at]]=I17,domain4_5_6_7[[#This Row],[6at]]-A17,"start")</f>
        <v>start</v>
      </c>
      <c r="I18" s="7">
        <v>24</v>
      </c>
      <c r="J18">
        <f>IF(domain4_5_6_7[[#This Row],[5at]]&lt;I19,I19-domain4_5_6_7[[#This Row],[5at]],domain4_5_6_7[[#This Row],[5at]]-I17)</f>
        <v>4</v>
      </c>
      <c r="K18">
        <f>VLOOKUP(domain4_5_6_7[[#This Row],[5at]],indexLeaf,4)</f>
        <v>3</v>
      </c>
      <c r="L18">
        <f>VLOOKUP(domain4_5_6_7[[#This Row],[5at]],indexLeaf,3)</f>
        <v>2</v>
      </c>
      <c r="M18">
        <f>VLOOKUP(domain4_5_6_7[[#This Row],[6at]],indexLeaf,3)</f>
        <v>2</v>
      </c>
      <c r="N18">
        <f>domain4_5_6_7[[#This Row],[7at]]-domain4_5_6_7[[#This Row],[5at]]</f>
        <v>-13</v>
      </c>
      <c r="O18">
        <f>domain4_5_6_7[[#This Row],[5at]]-I17</f>
        <v>6</v>
      </c>
      <c r="P18" s="7">
        <v>25</v>
      </c>
      <c r="Q18">
        <f>domain4_5_6_7[[#This Row],[4at]]-domain4_5_6_7[[#This Row],[5at]]</f>
        <v>1</v>
      </c>
      <c r="R18">
        <f>domain4_5_6_7[[#This Row],[5at]]-domain4_5_6_7[[#This Row],[6at]]</f>
        <v>14</v>
      </c>
      <c r="S18">
        <f>domain4_5_6_7[[#This Row],[4at]]-domain4_5_6_7[[#This Row],[6at]]</f>
        <v>15</v>
      </c>
      <c r="T18">
        <f>VLOOKUP(domain4_5_6_7[[#This Row],[4at]],indexLeaf,5)</f>
        <v>2</v>
      </c>
      <c r="U18">
        <f>domain4_5_6_7[[#This Row],[4at]]-domain4_5_6_7[[#This Row],[5at]]</f>
        <v>1</v>
      </c>
      <c r="V18">
        <f>domain4_5_6_7[[#This Row],[7at]]-domain4_5_6_7[[#This Row],[6at]]</f>
        <v>1</v>
      </c>
      <c r="W18" t="b">
        <f>domain4_5_6_7[[#This Row],[6at]]&lt;domain4_5_6_7[[#This Row],[5at]]</f>
        <v>1</v>
      </c>
      <c r="X18" t="b">
        <f>domain4_5_6_7[[#This Row],[5n4]]=domain4_5_6_7[[#This Row],[6n7]]</f>
        <v>1</v>
      </c>
      <c r="Y18" t="str">
        <f>_xlfn.TEXTJOIN(",",TRUE,domain4_5_6_7[[#This Row],[6at]],domain4_5_6_7[[#This Row],[7at]],domain4_5_6_7[[#This Row],[5at]],domain4_5_6_7[[#This Row],[4at]])</f>
        <v>10,11,24,25</v>
      </c>
      <c r="Z18">
        <f>(domain4_5_6_7[[#This Row],[6at]]-4)/2</f>
        <v>3</v>
      </c>
      <c r="AA18">
        <f>domain4_5_6_7[[#This Row],[5distcount]]+domain4_5_6_7[[#This Row],[5length]]-domain4_5_6_7[[#This Row],[5tail]]</f>
        <v>3</v>
      </c>
      <c r="AB18">
        <f>VLOOKUP(domain4_5_6_7[[#This Row],[5at]],indexLeaf,2)</f>
        <v>5</v>
      </c>
      <c r="AC18">
        <f>VLOOKUP(domain4_5_6_7[[#This Row],[5at]],indexLeaf,3)</f>
        <v>2</v>
      </c>
      <c r="AD18">
        <f>VLOOKUP(domain4_5_6_7[[#This Row],[5at]],indexLeaf,4)</f>
        <v>3</v>
      </c>
      <c r="AE18">
        <f>VLOOKUP(domain4_5_6_7[[#This Row],[5at]],indexLeaf,8)</f>
        <v>8</v>
      </c>
      <c r="AF18">
        <f>(domain4_5_6_7[[#This Row],[5at]]-6)/2</f>
        <v>9</v>
      </c>
      <c r="AG18">
        <f>domain4_5_6_7[[#This Row],[6index]]-1</f>
        <v>2</v>
      </c>
      <c r="AH18">
        <f>VLOOKUP(domain4_5_6_7[[#This Row],[5distance]],indexLeaf,3)</f>
        <v>1</v>
      </c>
      <c r="AI18">
        <f>domain4_5_6_7[[#This Row],[5at]]-6</f>
        <v>18</v>
      </c>
      <c r="AJ18">
        <f>VLOOKUP(domain4_5_6_7[[#This Row],[5as0]],indexLeaf,2)</f>
        <v>5</v>
      </c>
      <c r="AK18">
        <f>VLOOKUP(domain4_5_6_7[[#This Row],[5as0]],indexLeaf,3)</f>
        <v>2</v>
      </c>
      <c r="AL18">
        <f>VLOOKUP(domain4_5_6_7[[#This Row],[5as0]],indexLeaf,4)</f>
        <v>1</v>
      </c>
      <c r="AM18">
        <f>VLOOKUP(domain4_5_6_7[[#This Row],[5as0]],indexLeaf,8)</f>
        <v>2</v>
      </c>
      <c r="AN18">
        <f>_xlfn.MAXIFS(domain4_5_6_7[5index],domain4_5_6_7[6index],domain4_5_6_7[[#This Row],[6index]],domain4_5_6_7[corners],"=TRUE")</f>
        <v>15</v>
      </c>
    </row>
    <row r="19" spans="1:40" x14ac:dyDescent="0.25">
      <c r="A19" s="8">
        <v>10</v>
      </c>
      <c r="B19" t="str">
        <f>DEC2BIN(domain4_5_6_7[[#This Row],[6at]],6)</f>
        <v>001010</v>
      </c>
      <c r="C19">
        <f>VLOOKUP(domain4_5_6_7[[#This Row],[6at]],indexLeaf,2)</f>
        <v>4</v>
      </c>
      <c r="D19">
        <f>VLOOKUP(domain4_5_6_7[[#This Row],[6at]],indexLeaf,3)</f>
        <v>2</v>
      </c>
      <c r="E19">
        <f>VLOOKUP(domain4_5_6_7[[#This Row],[6at]],indexLeaf,4)</f>
        <v>1</v>
      </c>
      <c r="F19">
        <f>domain4_5_6_7[[#This Row],[6tail0]]-domain4_5_6_7[[#This Row],[6length]]</f>
        <v>-3</v>
      </c>
      <c r="G19" s="8">
        <v>11</v>
      </c>
      <c r="H19" s="8" t="str">
        <f>IF(domain4_5_6_7[[#This Row],[5at]]=I18,domain4_5_6_7[[#This Row],[6at]]-A18,"start")</f>
        <v>start</v>
      </c>
      <c r="I19" s="8">
        <v>28</v>
      </c>
      <c r="J19">
        <f>IF(domain4_5_6_7[[#This Row],[5at]]&lt;I20,I20-domain4_5_6_7[[#This Row],[5at]],domain4_5_6_7[[#This Row],[5at]]-I18)</f>
        <v>4</v>
      </c>
      <c r="K19">
        <f>VLOOKUP(domain4_5_6_7[[#This Row],[5at]],indexLeaf,4)</f>
        <v>2</v>
      </c>
      <c r="L19">
        <f>VLOOKUP(domain4_5_6_7[[#This Row],[5at]],indexLeaf,3)</f>
        <v>3</v>
      </c>
      <c r="M19">
        <f>VLOOKUP(domain4_5_6_7[[#This Row],[6at]],indexLeaf,3)</f>
        <v>2</v>
      </c>
      <c r="N19">
        <f>domain4_5_6_7[[#This Row],[7at]]-domain4_5_6_7[[#This Row],[5at]]</f>
        <v>-17</v>
      </c>
      <c r="O19">
        <f>domain4_5_6_7[[#This Row],[5at]]-I18</f>
        <v>4</v>
      </c>
      <c r="P19" s="8">
        <v>29</v>
      </c>
      <c r="Q19">
        <f>domain4_5_6_7[[#This Row],[4at]]-domain4_5_6_7[[#This Row],[5at]]</f>
        <v>1</v>
      </c>
      <c r="R19">
        <f>domain4_5_6_7[[#This Row],[5at]]-domain4_5_6_7[[#This Row],[6at]]</f>
        <v>18</v>
      </c>
      <c r="S19">
        <f>domain4_5_6_7[[#This Row],[4at]]-domain4_5_6_7[[#This Row],[6at]]</f>
        <v>19</v>
      </c>
      <c r="T19">
        <f>VLOOKUP(domain4_5_6_7[[#This Row],[4at]],indexLeaf,5)</f>
        <v>2</v>
      </c>
      <c r="U19">
        <f>domain4_5_6_7[[#This Row],[4at]]-domain4_5_6_7[[#This Row],[5at]]</f>
        <v>1</v>
      </c>
      <c r="V19">
        <f>domain4_5_6_7[[#This Row],[7at]]-domain4_5_6_7[[#This Row],[6at]]</f>
        <v>1</v>
      </c>
      <c r="W19" t="b">
        <f>domain4_5_6_7[[#This Row],[6at]]&lt;domain4_5_6_7[[#This Row],[5at]]</f>
        <v>1</v>
      </c>
      <c r="X19" t="b">
        <f>domain4_5_6_7[[#This Row],[5n4]]=domain4_5_6_7[[#This Row],[6n7]]</f>
        <v>1</v>
      </c>
      <c r="Y19" t="str">
        <f>_xlfn.TEXTJOIN(",",TRUE,domain4_5_6_7[[#This Row],[6at]],domain4_5_6_7[[#This Row],[7at]],domain4_5_6_7[[#This Row],[5at]],domain4_5_6_7[[#This Row],[4at]])</f>
        <v>10,11,28,29</v>
      </c>
      <c r="Z19">
        <f>(domain4_5_6_7[[#This Row],[6at]]-4)/2</f>
        <v>3</v>
      </c>
      <c r="AA19">
        <f>domain4_5_6_7[[#This Row],[5distcount]]+domain4_5_6_7[[#This Row],[5length]]-domain4_5_6_7[[#This Row],[5tail]]</f>
        <v>5</v>
      </c>
      <c r="AB19">
        <f>VLOOKUP(domain4_5_6_7[[#This Row],[5at]],indexLeaf,2)</f>
        <v>5</v>
      </c>
      <c r="AC19">
        <f>VLOOKUP(domain4_5_6_7[[#This Row],[5at]],indexLeaf,3)</f>
        <v>3</v>
      </c>
      <c r="AD19">
        <f>VLOOKUP(domain4_5_6_7[[#This Row],[5at]],indexLeaf,4)</f>
        <v>2</v>
      </c>
      <c r="AE19">
        <f>VLOOKUP(domain4_5_6_7[[#This Row],[5at]],indexLeaf,8)</f>
        <v>12</v>
      </c>
      <c r="AF19">
        <f>(domain4_5_6_7[[#This Row],[5at]]-6)/2</f>
        <v>11</v>
      </c>
      <c r="AG19">
        <f>domain4_5_6_7[[#This Row],[6index]]-1</f>
        <v>2</v>
      </c>
      <c r="AH19">
        <f>VLOOKUP(domain4_5_6_7[[#This Row],[5distance]],indexLeaf,3)</f>
        <v>2</v>
      </c>
      <c r="AI19">
        <f>domain4_5_6_7[[#This Row],[5at]]-6</f>
        <v>22</v>
      </c>
      <c r="AJ19">
        <f>VLOOKUP(domain4_5_6_7[[#This Row],[5as0]],indexLeaf,2)</f>
        <v>5</v>
      </c>
      <c r="AK19">
        <f>VLOOKUP(domain4_5_6_7[[#This Row],[5as0]],indexLeaf,3)</f>
        <v>3</v>
      </c>
      <c r="AL19">
        <f>VLOOKUP(domain4_5_6_7[[#This Row],[5as0]],indexLeaf,4)</f>
        <v>1</v>
      </c>
      <c r="AM19">
        <f>VLOOKUP(domain4_5_6_7[[#This Row],[5as0]],indexLeaf,8)</f>
        <v>6</v>
      </c>
      <c r="AN19">
        <f>_xlfn.MAXIFS(domain4_5_6_7[5index],domain4_5_6_7[6index],domain4_5_6_7[[#This Row],[6index]],domain4_5_6_7[corners],"=TRUE")</f>
        <v>15</v>
      </c>
    </row>
    <row r="20" spans="1:40" x14ac:dyDescent="0.25">
      <c r="A20" s="18">
        <v>10</v>
      </c>
      <c r="B20" t="str">
        <f>DEC2BIN(domain4_5_6_7[[#This Row],[6at]],6)</f>
        <v>001010</v>
      </c>
      <c r="C20">
        <f>VLOOKUP(domain4_5_6_7[[#This Row],[6at]],indexLeaf,2)</f>
        <v>4</v>
      </c>
      <c r="D20">
        <f>VLOOKUP(domain4_5_6_7[[#This Row],[6at]],indexLeaf,3)</f>
        <v>2</v>
      </c>
      <c r="E20">
        <f>VLOOKUP(domain4_5_6_7[[#This Row],[6at]],indexLeaf,4)</f>
        <v>1</v>
      </c>
      <c r="F20">
        <f>domain4_5_6_7[[#This Row],[6tail0]]-domain4_5_6_7[[#This Row],[6length]]</f>
        <v>-3</v>
      </c>
      <c r="G20" s="2">
        <v>11</v>
      </c>
      <c r="H20" s="2" t="str">
        <f>IF(domain4_5_6_7[[#This Row],[5at]]=I19,domain4_5_6_7[[#This Row],[6at]]-A19,"start")</f>
        <v>start</v>
      </c>
      <c r="I20" s="2">
        <v>32</v>
      </c>
      <c r="J20">
        <f>IF(domain4_5_6_7[[#This Row],[5at]]&lt;I21,I21-domain4_5_6_7[[#This Row],[5at]],domain4_5_6_7[[#This Row],[5at]]-I19)</f>
        <v>4</v>
      </c>
      <c r="K20">
        <f>VLOOKUP(domain4_5_6_7[[#This Row],[5at]],indexLeaf,4)</f>
        <v>5</v>
      </c>
      <c r="L20">
        <f>VLOOKUP(domain4_5_6_7[[#This Row],[5at]],indexLeaf,3)</f>
        <v>1</v>
      </c>
      <c r="M20">
        <f>VLOOKUP(domain4_5_6_7[[#This Row],[6at]],indexLeaf,3)</f>
        <v>2</v>
      </c>
      <c r="N20">
        <f>domain4_5_6_7[[#This Row],[7at]]-domain4_5_6_7[[#This Row],[5at]]</f>
        <v>-21</v>
      </c>
      <c r="O20">
        <f>domain4_5_6_7[[#This Row],[5at]]-I19</f>
        <v>4</v>
      </c>
      <c r="P20" s="2">
        <v>33</v>
      </c>
      <c r="Q20">
        <f>domain4_5_6_7[[#This Row],[4at]]-domain4_5_6_7[[#This Row],[5at]]</f>
        <v>1</v>
      </c>
      <c r="R20">
        <f>domain4_5_6_7[[#This Row],[5at]]-domain4_5_6_7[[#This Row],[6at]]</f>
        <v>22</v>
      </c>
      <c r="S20">
        <f>domain4_5_6_7[[#This Row],[4at]]-domain4_5_6_7[[#This Row],[6at]]</f>
        <v>23</v>
      </c>
      <c r="T20">
        <f>VLOOKUP(domain4_5_6_7[[#This Row],[4at]],indexLeaf,5)</f>
        <v>3</v>
      </c>
      <c r="U20">
        <f>domain4_5_6_7[[#This Row],[4at]]-domain4_5_6_7[[#This Row],[5at]]</f>
        <v>1</v>
      </c>
      <c r="V20">
        <f>domain4_5_6_7[[#This Row],[7at]]-domain4_5_6_7[[#This Row],[6at]]</f>
        <v>1</v>
      </c>
      <c r="W20" t="b">
        <f>domain4_5_6_7[[#This Row],[6at]]&lt;domain4_5_6_7[[#This Row],[5at]]</f>
        <v>1</v>
      </c>
      <c r="X20" t="b">
        <f>domain4_5_6_7[[#This Row],[5n4]]=domain4_5_6_7[[#This Row],[6n7]]</f>
        <v>1</v>
      </c>
      <c r="Y20" t="str">
        <f>_xlfn.TEXTJOIN(",",TRUE,domain4_5_6_7[[#This Row],[6at]],domain4_5_6_7[[#This Row],[7at]],domain4_5_6_7[[#This Row],[5at]],domain4_5_6_7[[#This Row],[4at]])</f>
        <v>10,11,32,33</v>
      </c>
      <c r="Z20">
        <f>(domain4_5_6_7[[#This Row],[6at]]-4)/2</f>
        <v>3</v>
      </c>
      <c r="AA20">
        <f>domain4_5_6_7[[#This Row],[5distcount]]+domain4_5_6_7[[#This Row],[5length]]-domain4_5_6_7[[#This Row],[5tail]]</f>
        <v>1</v>
      </c>
      <c r="AB20">
        <f>VLOOKUP(domain4_5_6_7[[#This Row],[5at]],indexLeaf,2)</f>
        <v>6</v>
      </c>
      <c r="AC20">
        <f>VLOOKUP(domain4_5_6_7[[#This Row],[5at]],indexLeaf,3)</f>
        <v>1</v>
      </c>
      <c r="AD20">
        <f>VLOOKUP(domain4_5_6_7[[#This Row],[5at]],indexLeaf,4)</f>
        <v>5</v>
      </c>
      <c r="AE20">
        <f>VLOOKUP(domain4_5_6_7[[#This Row],[5at]],indexLeaf,8)</f>
        <v>0</v>
      </c>
      <c r="AF20">
        <f>(domain4_5_6_7[[#This Row],[5at]]-6)/2</f>
        <v>13</v>
      </c>
      <c r="AG20">
        <f>domain4_5_6_7[[#This Row],[6index]]-1</f>
        <v>2</v>
      </c>
      <c r="AH20">
        <f>VLOOKUP(domain4_5_6_7[[#This Row],[5distance]],indexLeaf,3)</f>
        <v>0</v>
      </c>
      <c r="AI20">
        <f>domain4_5_6_7[[#This Row],[5at]]-6</f>
        <v>26</v>
      </c>
      <c r="AJ20">
        <f>VLOOKUP(domain4_5_6_7[[#This Row],[5as0]],indexLeaf,2)</f>
        <v>5</v>
      </c>
      <c r="AK20">
        <f>VLOOKUP(domain4_5_6_7[[#This Row],[5as0]],indexLeaf,3)</f>
        <v>3</v>
      </c>
      <c r="AL20">
        <f>VLOOKUP(domain4_5_6_7[[#This Row],[5as0]],indexLeaf,4)</f>
        <v>1</v>
      </c>
      <c r="AM20">
        <f>VLOOKUP(domain4_5_6_7[[#This Row],[5as0]],indexLeaf,8)</f>
        <v>10</v>
      </c>
      <c r="AN20">
        <f>_xlfn.MAXIFS(domain4_5_6_7[5index],domain4_5_6_7[6index],domain4_5_6_7[[#This Row],[6index]],domain4_5_6_7[corners],"=TRUE")</f>
        <v>15</v>
      </c>
    </row>
    <row r="21" spans="1:40" x14ac:dyDescent="0.25">
      <c r="A21">
        <v>10</v>
      </c>
      <c r="B21" t="str">
        <f>DEC2BIN(domain4_5_6_7[[#This Row],[6at]],6)</f>
        <v>001010</v>
      </c>
      <c r="C21">
        <f>VLOOKUP(domain4_5_6_7[[#This Row],[6at]],indexLeaf,2)</f>
        <v>4</v>
      </c>
      <c r="D21">
        <f>VLOOKUP(domain4_5_6_7[[#This Row],[6at]],indexLeaf,3)</f>
        <v>2</v>
      </c>
      <c r="E21">
        <f>VLOOKUP(domain4_5_6_7[[#This Row],[6at]],indexLeaf,4)</f>
        <v>1</v>
      </c>
      <c r="F21">
        <f>domain4_5_6_7[[#This Row],[6tail0]]-domain4_5_6_7[[#This Row],[6length]]</f>
        <v>-3</v>
      </c>
      <c r="G21" s="7">
        <v>11</v>
      </c>
      <c r="H21" s="7" t="str">
        <f>IF(domain4_5_6_7[[#This Row],[5at]]=I20,domain4_5_6_7[[#This Row],[6at]]-A20,"start")</f>
        <v>start</v>
      </c>
      <c r="I21" s="7">
        <v>36</v>
      </c>
      <c r="J21">
        <f>IF(domain4_5_6_7[[#This Row],[5at]]&lt;I22,I22-domain4_5_6_7[[#This Row],[5at]],domain4_5_6_7[[#This Row],[5at]]-I20)</f>
        <v>4</v>
      </c>
      <c r="K21">
        <f>VLOOKUP(domain4_5_6_7[[#This Row],[5at]],indexLeaf,4)</f>
        <v>2</v>
      </c>
      <c r="L21">
        <f>VLOOKUP(domain4_5_6_7[[#This Row],[5at]],indexLeaf,3)</f>
        <v>2</v>
      </c>
      <c r="M21">
        <f>VLOOKUP(domain4_5_6_7[[#This Row],[6at]],indexLeaf,3)</f>
        <v>2</v>
      </c>
      <c r="N21">
        <f>domain4_5_6_7[[#This Row],[7at]]-domain4_5_6_7[[#This Row],[5at]]</f>
        <v>-25</v>
      </c>
      <c r="O21">
        <f>domain4_5_6_7[[#This Row],[5at]]-I20</f>
        <v>4</v>
      </c>
      <c r="P21" s="7">
        <v>37</v>
      </c>
      <c r="Q21">
        <f>domain4_5_6_7[[#This Row],[4at]]-domain4_5_6_7[[#This Row],[5at]]</f>
        <v>1</v>
      </c>
      <c r="R21">
        <f>domain4_5_6_7[[#This Row],[5at]]-domain4_5_6_7[[#This Row],[6at]]</f>
        <v>26</v>
      </c>
      <c r="S21">
        <f>domain4_5_6_7[[#This Row],[4at]]-domain4_5_6_7[[#This Row],[6at]]</f>
        <v>27</v>
      </c>
      <c r="T21">
        <f>VLOOKUP(domain4_5_6_7[[#This Row],[4at]],indexLeaf,5)</f>
        <v>1</v>
      </c>
      <c r="U21">
        <f>domain4_5_6_7[[#This Row],[4at]]-domain4_5_6_7[[#This Row],[5at]]</f>
        <v>1</v>
      </c>
      <c r="V21">
        <f>domain4_5_6_7[[#This Row],[7at]]-domain4_5_6_7[[#This Row],[6at]]</f>
        <v>1</v>
      </c>
      <c r="W21" t="b">
        <f>domain4_5_6_7[[#This Row],[6at]]&lt;domain4_5_6_7[[#This Row],[5at]]</f>
        <v>1</v>
      </c>
      <c r="X21" t="b">
        <f>domain4_5_6_7[[#This Row],[5n4]]=domain4_5_6_7[[#This Row],[6n7]]</f>
        <v>1</v>
      </c>
      <c r="Y21" t="str">
        <f>_xlfn.TEXTJOIN(",",TRUE,domain4_5_6_7[[#This Row],[6at]],domain4_5_6_7[[#This Row],[7at]],domain4_5_6_7[[#This Row],[5at]],domain4_5_6_7[[#This Row],[4at]])</f>
        <v>10,11,36,37</v>
      </c>
      <c r="Z21">
        <f>(domain4_5_6_7[[#This Row],[6at]]-4)/2</f>
        <v>3</v>
      </c>
      <c r="AA21">
        <f>domain4_5_6_7[[#This Row],[5distcount]]+domain4_5_6_7[[#This Row],[5length]]-domain4_5_6_7[[#This Row],[5tail]]</f>
        <v>5</v>
      </c>
      <c r="AB21">
        <f>VLOOKUP(domain4_5_6_7[[#This Row],[5at]],indexLeaf,2)</f>
        <v>6</v>
      </c>
      <c r="AC21">
        <f>VLOOKUP(domain4_5_6_7[[#This Row],[5at]],indexLeaf,3)</f>
        <v>2</v>
      </c>
      <c r="AD21">
        <f>VLOOKUP(domain4_5_6_7[[#This Row],[5at]],indexLeaf,4)</f>
        <v>2</v>
      </c>
      <c r="AE21">
        <f>VLOOKUP(domain4_5_6_7[[#This Row],[5at]],indexLeaf,8)</f>
        <v>4</v>
      </c>
      <c r="AF21">
        <f>(domain4_5_6_7[[#This Row],[5at]]-6)/2</f>
        <v>15</v>
      </c>
      <c r="AG21">
        <f>domain4_5_6_7[[#This Row],[6index]]-1</f>
        <v>2</v>
      </c>
      <c r="AH21">
        <f>VLOOKUP(domain4_5_6_7[[#This Row],[5distance]],indexLeaf,3)</f>
        <v>1</v>
      </c>
      <c r="AI21">
        <f>domain4_5_6_7[[#This Row],[5at]]-6</f>
        <v>30</v>
      </c>
      <c r="AJ21">
        <f>VLOOKUP(domain4_5_6_7[[#This Row],[5as0]],indexLeaf,2)</f>
        <v>5</v>
      </c>
      <c r="AK21">
        <f>VLOOKUP(domain4_5_6_7[[#This Row],[5as0]],indexLeaf,3)</f>
        <v>4</v>
      </c>
      <c r="AL21">
        <f>VLOOKUP(domain4_5_6_7[[#This Row],[5as0]],indexLeaf,4)</f>
        <v>1</v>
      </c>
      <c r="AM21">
        <f>VLOOKUP(domain4_5_6_7[[#This Row],[5as0]],indexLeaf,8)</f>
        <v>14</v>
      </c>
      <c r="AN21">
        <f>_xlfn.MAXIFS(domain4_5_6_7[5index],domain4_5_6_7[6index],domain4_5_6_7[[#This Row],[6index]],domain4_5_6_7[corners],"=TRUE")</f>
        <v>15</v>
      </c>
    </row>
    <row r="22" spans="1:40" x14ac:dyDescent="0.25">
      <c r="A22" s="6">
        <v>12</v>
      </c>
      <c r="B22" t="str">
        <f>DEC2BIN(domain4_5_6_7[[#This Row],[6at]],6)</f>
        <v>001100</v>
      </c>
      <c r="C22">
        <f>VLOOKUP(domain4_5_6_7[[#This Row],[6at]],indexLeaf,2)</f>
        <v>4</v>
      </c>
      <c r="D22">
        <f>VLOOKUP(domain4_5_6_7[[#This Row],[6at]],indexLeaf,3)</f>
        <v>2</v>
      </c>
      <c r="E22">
        <f>VLOOKUP(domain4_5_6_7[[#This Row],[6at]],indexLeaf,4)</f>
        <v>2</v>
      </c>
      <c r="F22">
        <f>domain4_5_6_7[[#This Row],[6tail0]]-domain4_5_6_7[[#This Row],[6length]]</f>
        <v>-2</v>
      </c>
      <c r="G22" s="9">
        <v>13</v>
      </c>
      <c r="H22" s="9" t="str">
        <f>IF(domain4_5_6_7[[#This Row],[5at]]=I21,domain4_5_6_7[[#This Row],[6at]]-A21,"start")</f>
        <v>start</v>
      </c>
      <c r="I22" s="9">
        <v>14</v>
      </c>
      <c r="J22">
        <f>IF(domain4_5_6_7[[#This Row],[5at]]&lt;I23,I23-domain4_5_6_7[[#This Row],[5at]],domain4_5_6_7[[#This Row],[5at]]-I21)</f>
        <v>2</v>
      </c>
      <c r="K22">
        <f>VLOOKUP(domain4_5_6_7[[#This Row],[5at]],indexLeaf,4)</f>
        <v>1</v>
      </c>
      <c r="L22">
        <f>VLOOKUP(domain4_5_6_7[[#This Row],[5at]],indexLeaf,3)</f>
        <v>3</v>
      </c>
      <c r="M22">
        <f>VLOOKUP(domain4_5_6_7[[#This Row],[6at]],indexLeaf,3)</f>
        <v>2</v>
      </c>
      <c r="N22">
        <f>domain4_5_6_7[[#This Row],[7at]]-domain4_5_6_7[[#This Row],[5at]]</f>
        <v>-1</v>
      </c>
      <c r="O22">
        <f>domain4_5_6_7[[#This Row],[5at]]-I21</f>
        <v>-22</v>
      </c>
      <c r="P22" s="9">
        <v>15</v>
      </c>
      <c r="Q22">
        <f>domain4_5_6_7[[#This Row],[4at]]-domain4_5_6_7[[#This Row],[5at]]</f>
        <v>1</v>
      </c>
      <c r="R22">
        <f>domain4_5_6_7[[#This Row],[5at]]-domain4_5_6_7[[#This Row],[6at]]</f>
        <v>2</v>
      </c>
      <c r="S22">
        <f>domain4_5_6_7[[#This Row],[4at]]-domain4_5_6_7[[#This Row],[6at]]</f>
        <v>3</v>
      </c>
      <c r="T22">
        <f>VLOOKUP(domain4_5_6_7[[#This Row],[4at]],indexLeaf,5)</f>
        <v>1</v>
      </c>
      <c r="U22">
        <f>domain4_5_6_7[[#This Row],[4at]]-domain4_5_6_7[[#This Row],[5at]]</f>
        <v>1</v>
      </c>
      <c r="V22">
        <f>domain4_5_6_7[[#This Row],[7at]]-domain4_5_6_7[[#This Row],[6at]]</f>
        <v>1</v>
      </c>
      <c r="W22" t="b">
        <f>domain4_5_6_7[[#This Row],[6at]]&lt;domain4_5_6_7[[#This Row],[5at]]</f>
        <v>1</v>
      </c>
      <c r="X22" t="b">
        <f>domain4_5_6_7[[#This Row],[5n4]]=domain4_5_6_7[[#This Row],[6n7]]</f>
        <v>1</v>
      </c>
      <c r="Y22" t="str">
        <f>_xlfn.TEXTJOIN(",",TRUE,domain4_5_6_7[[#This Row],[6at]],domain4_5_6_7[[#This Row],[7at]],domain4_5_6_7[[#This Row],[5at]],domain4_5_6_7[[#This Row],[4at]])</f>
        <v>12,13,14,15</v>
      </c>
      <c r="Z22">
        <f>(domain4_5_6_7[[#This Row],[6at]]-4)/2</f>
        <v>4</v>
      </c>
      <c r="AA22">
        <f>domain4_5_6_7[[#This Row],[5distcount]]+domain4_5_6_7[[#This Row],[5length]]-domain4_5_6_7[[#This Row],[5tail]]</f>
        <v>5</v>
      </c>
      <c r="AB22">
        <f>VLOOKUP(domain4_5_6_7[[#This Row],[5at]],indexLeaf,2)</f>
        <v>4</v>
      </c>
      <c r="AC22">
        <f>VLOOKUP(domain4_5_6_7[[#This Row],[5at]],indexLeaf,3)</f>
        <v>3</v>
      </c>
      <c r="AD22">
        <f>VLOOKUP(domain4_5_6_7[[#This Row],[5at]],indexLeaf,4)</f>
        <v>1</v>
      </c>
      <c r="AE22">
        <f>VLOOKUP(domain4_5_6_7[[#This Row],[5at]],indexLeaf,8)</f>
        <v>6</v>
      </c>
      <c r="AF22">
        <f>(domain4_5_6_7[[#This Row],[5at]]-6)/2</f>
        <v>4</v>
      </c>
      <c r="AG22">
        <f>domain4_5_6_7[[#This Row],[6index]]-1</f>
        <v>3</v>
      </c>
      <c r="AH22">
        <f>VLOOKUP(domain4_5_6_7[[#This Row],[5distance]],indexLeaf,3)</f>
        <v>2</v>
      </c>
      <c r="AI22">
        <f>domain4_5_6_7[[#This Row],[5at]]-6</f>
        <v>8</v>
      </c>
      <c r="AJ22">
        <f>VLOOKUP(domain4_5_6_7[[#This Row],[5as0]],indexLeaf,2)</f>
        <v>4</v>
      </c>
      <c r="AK22">
        <f>VLOOKUP(domain4_5_6_7[[#This Row],[5as0]],indexLeaf,3)</f>
        <v>1</v>
      </c>
      <c r="AL22">
        <f>VLOOKUP(domain4_5_6_7[[#This Row],[5as0]],indexLeaf,4)</f>
        <v>3</v>
      </c>
      <c r="AM22">
        <f>VLOOKUP(domain4_5_6_7[[#This Row],[5as0]],indexLeaf,8)</f>
        <v>0</v>
      </c>
      <c r="AN22">
        <f>_xlfn.MAXIFS(domain4_5_6_7[5index],domain4_5_6_7[6index],domain4_5_6_7[[#This Row],[6index]],domain4_5_6_7[corners],"=TRUE")</f>
        <v>17</v>
      </c>
    </row>
    <row r="23" spans="1:40" x14ac:dyDescent="0.25">
      <c r="A23" s="17">
        <v>12</v>
      </c>
      <c r="B23" t="str">
        <f>DEC2BIN(domain4_5_6_7[[#This Row],[6at]],6)</f>
        <v>001100</v>
      </c>
      <c r="C23">
        <f>VLOOKUP(domain4_5_6_7[[#This Row],[6at]],indexLeaf,2)</f>
        <v>4</v>
      </c>
      <c r="D23">
        <f>VLOOKUP(domain4_5_6_7[[#This Row],[6at]],indexLeaf,3)</f>
        <v>2</v>
      </c>
      <c r="E23">
        <f>VLOOKUP(domain4_5_6_7[[#This Row],[6at]],indexLeaf,4)</f>
        <v>2</v>
      </c>
      <c r="F23">
        <f>domain4_5_6_7[[#This Row],[6tail0]]-domain4_5_6_7[[#This Row],[6length]]</f>
        <v>-2</v>
      </c>
      <c r="G23" s="8">
        <v>13</v>
      </c>
      <c r="H23" s="8" t="str">
        <f>IF(domain4_5_6_7[[#This Row],[5at]]=I22,domain4_5_6_7[[#This Row],[6at]]-A22,"start")</f>
        <v>start</v>
      </c>
      <c r="I23" s="8">
        <v>16</v>
      </c>
      <c r="J23">
        <f>IF(domain4_5_6_7[[#This Row],[5at]]&lt;I24,I24-domain4_5_6_7[[#This Row],[5at]],domain4_5_6_7[[#This Row],[5at]]-I22)</f>
        <v>2</v>
      </c>
      <c r="K23">
        <f>VLOOKUP(domain4_5_6_7[[#This Row],[5at]],indexLeaf,4)</f>
        <v>4</v>
      </c>
      <c r="L23">
        <f>VLOOKUP(domain4_5_6_7[[#This Row],[5at]],indexLeaf,3)</f>
        <v>1</v>
      </c>
      <c r="M23">
        <f>VLOOKUP(domain4_5_6_7[[#This Row],[6at]],indexLeaf,3)</f>
        <v>2</v>
      </c>
      <c r="N23">
        <f>domain4_5_6_7[[#This Row],[7at]]-domain4_5_6_7[[#This Row],[5at]]</f>
        <v>-3</v>
      </c>
      <c r="O23">
        <f>domain4_5_6_7[[#This Row],[5at]]-I22</f>
        <v>2</v>
      </c>
      <c r="P23" s="8">
        <v>17</v>
      </c>
      <c r="Q23">
        <f>domain4_5_6_7[[#This Row],[4at]]-domain4_5_6_7[[#This Row],[5at]]</f>
        <v>1</v>
      </c>
      <c r="R23">
        <f>domain4_5_6_7[[#This Row],[5at]]-domain4_5_6_7[[#This Row],[6at]]</f>
        <v>4</v>
      </c>
      <c r="S23">
        <f>domain4_5_6_7[[#This Row],[4at]]-domain4_5_6_7[[#This Row],[6at]]</f>
        <v>5</v>
      </c>
      <c r="T23">
        <f>VLOOKUP(domain4_5_6_7[[#This Row],[4at]],indexLeaf,5)</f>
        <v>2</v>
      </c>
      <c r="U23">
        <f>domain4_5_6_7[[#This Row],[4at]]-domain4_5_6_7[[#This Row],[5at]]</f>
        <v>1</v>
      </c>
      <c r="V23">
        <f>domain4_5_6_7[[#This Row],[7at]]-domain4_5_6_7[[#This Row],[6at]]</f>
        <v>1</v>
      </c>
      <c r="W23" t="b">
        <f>domain4_5_6_7[[#This Row],[6at]]&lt;domain4_5_6_7[[#This Row],[5at]]</f>
        <v>1</v>
      </c>
      <c r="X23" t="b">
        <f>domain4_5_6_7[[#This Row],[5n4]]=domain4_5_6_7[[#This Row],[6n7]]</f>
        <v>1</v>
      </c>
      <c r="Y23" t="str">
        <f>_xlfn.TEXTJOIN(",",TRUE,domain4_5_6_7[[#This Row],[6at]],domain4_5_6_7[[#This Row],[7at]],domain4_5_6_7[[#This Row],[5at]],domain4_5_6_7[[#This Row],[4at]])</f>
        <v>12,13,16,17</v>
      </c>
      <c r="Z23">
        <f>(domain4_5_6_7[[#This Row],[6at]]-4)/2</f>
        <v>4</v>
      </c>
      <c r="AA23">
        <f>domain4_5_6_7[[#This Row],[5distcount]]+domain4_5_6_7[[#This Row],[5length]]-domain4_5_6_7[[#This Row],[5tail]]</f>
        <v>1</v>
      </c>
      <c r="AB23">
        <f>VLOOKUP(domain4_5_6_7[[#This Row],[5at]],indexLeaf,2)</f>
        <v>5</v>
      </c>
      <c r="AC23">
        <f>VLOOKUP(domain4_5_6_7[[#This Row],[5at]],indexLeaf,3)</f>
        <v>1</v>
      </c>
      <c r="AD23">
        <f>VLOOKUP(domain4_5_6_7[[#This Row],[5at]],indexLeaf,4)</f>
        <v>4</v>
      </c>
      <c r="AE23">
        <f>VLOOKUP(domain4_5_6_7[[#This Row],[5at]],indexLeaf,8)</f>
        <v>0</v>
      </c>
      <c r="AF23">
        <f>(domain4_5_6_7[[#This Row],[5at]]-6)/2</f>
        <v>5</v>
      </c>
      <c r="AG23">
        <f>domain4_5_6_7[[#This Row],[6index]]-1</f>
        <v>3</v>
      </c>
      <c r="AH23">
        <f>VLOOKUP(domain4_5_6_7[[#This Row],[5distance]],indexLeaf,3)</f>
        <v>0</v>
      </c>
      <c r="AI23">
        <f>domain4_5_6_7[[#This Row],[5at]]-6</f>
        <v>10</v>
      </c>
      <c r="AJ23">
        <f>VLOOKUP(domain4_5_6_7[[#This Row],[5as0]],indexLeaf,2)</f>
        <v>4</v>
      </c>
      <c r="AK23">
        <f>VLOOKUP(domain4_5_6_7[[#This Row],[5as0]],indexLeaf,3)</f>
        <v>2</v>
      </c>
      <c r="AL23">
        <f>VLOOKUP(domain4_5_6_7[[#This Row],[5as0]],indexLeaf,4)</f>
        <v>1</v>
      </c>
      <c r="AM23">
        <f>VLOOKUP(domain4_5_6_7[[#This Row],[5as0]],indexLeaf,8)</f>
        <v>2</v>
      </c>
      <c r="AN23">
        <f>_xlfn.MAXIFS(domain4_5_6_7[5index],domain4_5_6_7[6index],domain4_5_6_7[[#This Row],[6index]],domain4_5_6_7[corners],"=TRUE")</f>
        <v>17</v>
      </c>
    </row>
    <row r="24" spans="1:40" x14ac:dyDescent="0.25">
      <c r="A24" s="15">
        <v>12</v>
      </c>
      <c r="B24" t="str">
        <f>DEC2BIN(domain4_5_6_7[[#This Row],[6at]],6)</f>
        <v>001100</v>
      </c>
      <c r="C24">
        <f>VLOOKUP(domain4_5_6_7[[#This Row],[6at]],indexLeaf,2)</f>
        <v>4</v>
      </c>
      <c r="D24">
        <f>VLOOKUP(domain4_5_6_7[[#This Row],[6at]],indexLeaf,3)</f>
        <v>2</v>
      </c>
      <c r="E24">
        <f>VLOOKUP(domain4_5_6_7[[#This Row],[6at]],indexLeaf,4)</f>
        <v>2</v>
      </c>
      <c r="F24">
        <f>domain4_5_6_7[[#This Row],[6tail0]]-domain4_5_6_7[[#This Row],[6length]]</f>
        <v>-2</v>
      </c>
      <c r="G24" s="1">
        <v>13</v>
      </c>
      <c r="H24" s="1" t="str">
        <f>IF(domain4_5_6_7[[#This Row],[5at]]=I23,domain4_5_6_7[[#This Row],[6at]]-A23,"start")</f>
        <v>start</v>
      </c>
      <c r="I24" s="1">
        <v>18</v>
      </c>
      <c r="J24">
        <f>IF(domain4_5_6_7[[#This Row],[5at]]&lt;I25,I25-domain4_5_6_7[[#This Row],[5at]],domain4_5_6_7[[#This Row],[5at]]-I23)</f>
        <v>2</v>
      </c>
      <c r="K24">
        <f>VLOOKUP(domain4_5_6_7[[#This Row],[5at]],indexLeaf,4)</f>
        <v>1</v>
      </c>
      <c r="L24">
        <f>VLOOKUP(domain4_5_6_7[[#This Row],[5at]],indexLeaf,3)</f>
        <v>2</v>
      </c>
      <c r="M24">
        <f>VLOOKUP(domain4_5_6_7[[#This Row],[6at]],indexLeaf,3)</f>
        <v>2</v>
      </c>
      <c r="N24">
        <f>domain4_5_6_7[[#This Row],[7at]]-domain4_5_6_7[[#This Row],[5at]]</f>
        <v>-5</v>
      </c>
      <c r="O24">
        <f>domain4_5_6_7[[#This Row],[5at]]-I23</f>
        <v>2</v>
      </c>
      <c r="P24" s="1">
        <v>19</v>
      </c>
      <c r="Q24">
        <f>domain4_5_6_7[[#This Row],[4at]]-domain4_5_6_7[[#This Row],[5at]]</f>
        <v>1</v>
      </c>
      <c r="R24">
        <f>domain4_5_6_7[[#This Row],[5at]]-domain4_5_6_7[[#This Row],[6at]]</f>
        <v>6</v>
      </c>
      <c r="S24">
        <f>domain4_5_6_7[[#This Row],[4at]]-domain4_5_6_7[[#This Row],[6at]]</f>
        <v>7</v>
      </c>
      <c r="T24">
        <f>VLOOKUP(domain4_5_6_7[[#This Row],[4at]],indexLeaf,5)</f>
        <v>0</v>
      </c>
      <c r="U24">
        <f>domain4_5_6_7[[#This Row],[4at]]-domain4_5_6_7[[#This Row],[5at]]</f>
        <v>1</v>
      </c>
      <c r="V24">
        <f>domain4_5_6_7[[#This Row],[7at]]-domain4_5_6_7[[#This Row],[6at]]</f>
        <v>1</v>
      </c>
      <c r="W24" t="b">
        <f>domain4_5_6_7[[#This Row],[6at]]&lt;domain4_5_6_7[[#This Row],[5at]]</f>
        <v>1</v>
      </c>
      <c r="X24" t="b">
        <f>domain4_5_6_7[[#This Row],[5n4]]=domain4_5_6_7[[#This Row],[6n7]]</f>
        <v>1</v>
      </c>
      <c r="Y24" t="str">
        <f>_xlfn.TEXTJOIN(",",TRUE,domain4_5_6_7[[#This Row],[6at]],domain4_5_6_7[[#This Row],[7at]],domain4_5_6_7[[#This Row],[5at]],domain4_5_6_7[[#This Row],[4at]])</f>
        <v>12,13,18,19</v>
      </c>
      <c r="Z24">
        <f>(domain4_5_6_7[[#This Row],[6at]]-4)/2</f>
        <v>4</v>
      </c>
      <c r="AA24">
        <f>domain4_5_6_7[[#This Row],[5distcount]]+domain4_5_6_7[[#This Row],[5length]]-domain4_5_6_7[[#This Row],[5tail]]</f>
        <v>5</v>
      </c>
      <c r="AB24">
        <f>VLOOKUP(domain4_5_6_7[[#This Row],[5at]],indexLeaf,2)</f>
        <v>5</v>
      </c>
      <c r="AC24">
        <f>VLOOKUP(domain4_5_6_7[[#This Row],[5at]],indexLeaf,3)</f>
        <v>2</v>
      </c>
      <c r="AD24">
        <f>VLOOKUP(domain4_5_6_7[[#This Row],[5at]],indexLeaf,4)</f>
        <v>1</v>
      </c>
      <c r="AE24">
        <f>VLOOKUP(domain4_5_6_7[[#This Row],[5at]],indexLeaf,8)</f>
        <v>2</v>
      </c>
      <c r="AF24">
        <f>(domain4_5_6_7[[#This Row],[5at]]-6)/2</f>
        <v>6</v>
      </c>
      <c r="AG24">
        <f>domain4_5_6_7[[#This Row],[6index]]-1</f>
        <v>3</v>
      </c>
      <c r="AH24">
        <f>VLOOKUP(domain4_5_6_7[[#This Row],[5distance]],indexLeaf,3)</f>
        <v>1</v>
      </c>
      <c r="AI24">
        <f>domain4_5_6_7[[#This Row],[5at]]-6</f>
        <v>12</v>
      </c>
      <c r="AJ24">
        <f>VLOOKUP(domain4_5_6_7[[#This Row],[5as0]],indexLeaf,2)</f>
        <v>4</v>
      </c>
      <c r="AK24">
        <f>VLOOKUP(domain4_5_6_7[[#This Row],[5as0]],indexLeaf,3)</f>
        <v>2</v>
      </c>
      <c r="AL24">
        <f>VLOOKUP(domain4_5_6_7[[#This Row],[5as0]],indexLeaf,4)</f>
        <v>2</v>
      </c>
      <c r="AM24">
        <f>VLOOKUP(domain4_5_6_7[[#This Row],[5as0]],indexLeaf,8)</f>
        <v>4</v>
      </c>
      <c r="AN24">
        <f>_xlfn.MAXIFS(domain4_5_6_7[5index],domain4_5_6_7[6index],domain4_5_6_7[[#This Row],[6index]],domain4_5_6_7[corners],"=TRUE")</f>
        <v>17</v>
      </c>
    </row>
    <row r="25" spans="1:40" x14ac:dyDescent="0.25">
      <c r="A25" s="14">
        <v>12</v>
      </c>
      <c r="B25" t="str">
        <f>DEC2BIN(domain4_5_6_7[[#This Row],[6at]],6)</f>
        <v>001100</v>
      </c>
      <c r="C25">
        <f>VLOOKUP(domain4_5_6_7[[#This Row],[6at]],indexLeaf,2)</f>
        <v>4</v>
      </c>
      <c r="D25">
        <f>VLOOKUP(domain4_5_6_7[[#This Row],[6at]],indexLeaf,3)</f>
        <v>2</v>
      </c>
      <c r="E25">
        <f>VLOOKUP(domain4_5_6_7[[#This Row],[6at]],indexLeaf,4)</f>
        <v>2</v>
      </c>
      <c r="F25">
        <f>domain4_5_6_7[[#This Row],[6tail0]]-domain4_5_6_7[[#This Row],[6length]]</f>
        <v>-2</v>
      </c>
      <c r="G25" s="2">
        <v>13</v>
      </c>
      <c r="H25" t="str">
        <f>IF(domain4_5_6_7[[#This Row],[5at]]=I24,domain4_5_6_7[[#This Row],[6at]]-A24,"start")</f>
        <v>start</v>
      </c>
      <c r="I25" s="2">
        <v>20</v>
      </c>
      <c r="J25">
        <f>IF(domain4_5_6_7[[#This Row],[5at]]&lt;I26,I26-domain4_5_6_7[[#This Row],[5at]],domain4_5_6_7[[#This Row],[5at]]-I24)</f>
        <v>2</v>
      </c>
      <c r="K25">
        <f>VLOOKUP(domain4_5_6_7[[#This Row],[5at]],indexLeaf,4)</f>
        <v>2</v>
      </c>
      <c r="L25">
        <f>VLOOKUP(domain4_5_6_7[[#This Row],[5at]],indexLeaf,3)</f>
        <v>2</v>
      </c>
      <c r="M25">
        <f>VLOOKUP(domain4_5_6_7[[#This Row],[6at]],indexLeaf,3)</f>
        <v>2</v>
      </c>
      <c r="N25">
        <f>domain4_5_6_7[[#This Row],[7at]]-domain4_5_6_7[[#This Row],[5at]]</f>
        <v>-7</v>
      </c>
      <c r="O25">
        <f>domain4_5_6_7[[#This Row],[5at]]-I24</f>
        <v>2</v>
      </c>
      <c r="P25" s="2">
        <v>21</v>
      </c>
      <c r="Q25">
        <f>domain4_5_6_7[[#This Row],[4at]]-domain4_5_6_7[[#This Row],[5at]]</f>
        <v>1</v>
      </c>
      <c r="R25">
        <f>domain4_5_6_7[[#This Row],[5at]]-domain4_5_6_7[[#This Row],[6at]]</f>
        <v>8</v>
      </c>
      <c r="S25">
        <f>domain4_5_6_7[[#This Row],[4at]]-domain4_5_6_7[[#This Row],[6at]]</f>
        <v>9</v>
      </c>
      <c r="T25">
        <f>VLOOKUP(domain4_5_6_7[[#This Row],[4at]],indexLeaf,5)</f>
        <v>1</v>
      </c>
      <c r="U25">
        <f>domain4_5_6_7[[#This Row],[4at]]-domain4_5_6_7[[#This Row],[5at]]</f>
        <v>1</v>
      </c>
      <c r="V25">
        <f>domain4_5_6_7[[#This Row],[7at]]-domain4_5_6_7[[#This Row],[6at]]</f>
        <v>1</v>
      </c>
      <c r="W25" t="b">
        <f>domain4_5_6_7[[#This Row],[6at]]&lt;domain4_5_6_7[[#This Row],[5at]]</f>
        <v>1</v>
      </c>
      <c r="X25" t="b">
        <f>domain4_5_6_7[[#This Row],[5n4]]=domain4_5_6_7[[#This Row],[6n7]]</f>
        <v>1</v>
      </c>
      <c r="Y25" t="str">
        <f>_xlfn.TEXTJOIN(",",TRUE,domain4_5_6_7[[#This Row],[6at]],domain4_5_6_7[[#This Row],[7at]],domain4_5_6_7[[#This Row],[5at]],domain4_5_6_7[[#This Row],[4at]])</f>
        <v>12,13,20,21</v>
      </c>
      <c r="Z25">
        <f>(domain4_5_6_7[[#This Row],[6at]]-4)/2</f>
        <v>4</v>
      </c>
      <c r="AA25">
        <f>domain4_5_6_7[[#This Row],[5distcount]]+domain4_5_6_7[[#This Row],[5length]]-domain4_5_6_7[[#This Row],[5tail]]</f>
        <v>4</v>
      </c>
      <c r="AB25">
        <f>VLOOKUP(domain4_5_6_7[[#This Row],[5at]],indexLeaf,2)</f>
        <v>5</v>
      </c>
      <c r="AC25">
        <f>VLOOKUP(domain4_5_6_7[[#This Row],[5at]],indexLeaf,3)</f>
        <v>2</v>
      </c>
      <c r="AD25">
        <f>VLOOKUP(domain4_5_6_7[[#This Row],[5at]],indexLeaf,4)</f>
        <v>2</v>
      </c>
      <c r="AE25">
        <f>VLOOKUP(domain4_5_6_7[[#This Row],[5at]],indexLeaf,8)</f>
        <v>4</v>
      </c>
      <c r="AF25">
        <f>(domain4_5_6_7[[#This Row],[5at]]-6)/2</f>
        <v>7</v>
      </c>
      <c r="AG25">
        <f>domain4_5_6_7[[#This Row],[6index]]-1</f>
        <v>3</v>
      </c>
      <c r="AH25">
        <f>VLOOKUP(domain4_5_6_7[[#This Row],[5distance]],indexLeaf,3)</f>
        <v>1</v>
      </c>
      <c r="AI25">
        <f>domain4_5_6_7[[#This Row],[5at]]-6</f>
        <v>14</v>
      </c>
      <c r="AJ25">
        <f>VLOOKUP(domain4_5_6_7[[#This Row],[5as0]],indexLeaf,2)</f>
        <v>4</v>
      </c>
      <c r="AK25">
        <f>VLOOKUP(domain4_5_6_7[[#This Row],[5as0]],indexLeaf,3)</f>
        <v>3</v>
      </c>
      <c r="AL25">
        <f>VLOOKUP(domain4_5_6_7[[#This Row],[5as0]],indexLeaf,4)</f>
        <v>1</v>
      </c>
      <c r="AM25">
        <f>VLOOKUP(domain4_5_6_7[[#This Row],[5as0]],indexLeaf,8)</f>
        <v>6</v>
      </c>
      <c r="AN25">
        <f>_xlfn.MAXIFS(domain4_5_6_7[5index],domain4_5_6_7[6index],domain4_5_6_7[[#This Row],[6index]],domain4_5_6_7[corners],"=TRUE")</f>
        <v>17</v>
      </c>
    </row>
    <row r="26" spans="1:40" x14ac:dyDescent="0.25">
      <c r="A26">
        <v>12</v>
      </c>
      <c r="B26" t="str">
        <f>DEC2BIN(domain4_5_6_7[[#This Row],[6at]],6)</f>
        <v>001100</v>
      </c>
      <c r="C26">
        <f>VLOOKUP(domain4_5_6_7[[#This Row],[6at]],indexLeaf,2)</f>
        <v>4</v>
      </c>
      <c r="D26">
        <f>VLOOKUP(domain4_5_6_7[[#This Row],[6at]],indexLeaf,3)</f>
        <v>2</v>
      </c>
      <c r="E26">
        <f>VLOOKUP(domain4_5_6_7[[#This Row],[6at]],indexLeaf,4)</f>
        <v>2</v>
      </c>
      <c r="F26">
        <f>domain4_5_6_7[[#This Row],[6tail0]]-domain4_5_6_7[[#This Row],[6length]]</f>
        <v>-2</v>
      </c>
      <c r="G26" s="3">
        <v>13</v>
      </c>
      <c r="H26" s="3" t="str">
        <f>IF(domain4_5_6_7[[#This Row],[5at]]=I25,domain4_5_6_7[[#This Row],[6at]]-A25,"start")</f>
        <v>start</v>
      </c>
      <c r="I26" s="3">
        <v>22</v>
      </c>
      <c r="J26">
        <f>IF(domain4_5_6_7[[#This Row],[5at]]&lt;I27,I27-domain4_5_6_7[[#This Row],[5at]],domain4_5_6_7[[#This Row],[5at]]-I25)</f>
        <v>2</v>
      </c>
      <c r="K26">
        <f>VLOOKUP(domain4_5_6_7[[#This Row],[5at]],indexLeaf,4)</f>
        <v>1</v>
      </c>
      <c r="L26">
        <f>VLOOKUP(domain4_5_6_7[[#This Row],[5at]],indexLeaf,3)</f>
        <v>3</v>
      </c>
      <c r="M26">
        <f>VLOOKUP(domain4_5_6_7[[#This Row],[6at]],indexLeaf,3)</f>
        <v>2</v>
      </c>
      <c r="N26">
        <f>domain4_5_6_7[[#This Row],[7at]]-domain4_5_6_7[[#This Row],[5at]]</f>
        <v>-9</v>
      </c>
      <c r="O26">
        <f>domain4_5_6_7[[#This Row],[5at]]-I25</f>
        <v>2</v>
      </c>
      <c r="P26" s="3">
        <v>23</v>
      </c>
      <c r="Q26">
        <f>domain4_5_6_7[[#This Row],[4at]]-domain4_5_6_7[[#This Row],[5at]]</f>
        <v>1</v>
      </c>
      <c r="R26">
        <f>domain4_5_6_7[[#This Row],[5at]]-domain4_5_6_7[[#This Row],[6at]]</f>
        <v>10</v>
      </c>
      <c r="S26">
        <f>domain4_5_6_7[[#This Row],[4at]]-domain4_5_6_7[[#This Row],[6at]]</f>
        <v>11</v>
      </c>
      <c r="T26">
        <f>VLOOKUP(domain4_5_6_7[[#This Row],[4at]],indexLeaf,5)</f>
        <v>1</v>
      </c>
      <c r="U26">
        <f>domain4_5_6_7[[#This Row],[4at]]-domain4_5_6_7[[#This Row],[5at]]</f>
        <v>1</v>
      </c>
      <c r="V26">
        <f>domain4_5_6_7[[#This Row],[7at]]-domain4_5_6_7[[#This Row],[6at]]</f>
        <v>1</v>
      </c>
      <c r="W26" t="b">
        <f>domain4_5_6_7[[#This Row],[6at]]&lt;domain4_5_6_7[[#This Row],[5at]]</f>
        <v>1</v>
      </c>
      <c r="X26" t="b">
        <f>domain4_5_6_7[[#This Row],[5n4]]=domain4_5_6_7[[#This Row],[6n7]]</f>
        <v>1</v>
      </c>
      <c r="Y26" t="str">
        <f>_xlfn.TEXTJOIN(",",TRUE,domain4_5_6_7[[#This Row],[6at]],domain4_5_6_7[[#This Row],[7at]],domain4_5_6_7[[#This Row],[5at]],domain4_5_6_7[[#This Row],[4at]])</f>
        <v>12,13,22,23</v>
      </c>
      <c r="Z26">
        <f>(domain4_5_6_7[[#This Row],[6at]]-4)/2</f>
        <v>4</v>
      </c>
      <c r="AA26">
        <f>domain4_5_6_7[[#This Row],[5distcount]]+domain4_5_6_7[[#This Row],[5length]]-domain4_5_6_7[[#This Row],[5tail]]</f>
        <v>6</v>
      </c>
      <c r="AB26">
        <f>VLOOKUP(domain4_5_6_7[[#This Row],[5at]],indexLeaf,2)</f>
        <v>5</v>
      </c>
      <c r="AC26">
        <f>VLOOKUP(domain4_5_6_7[[#This Row],[5at]],indexLeaf,3)</f>
        <v>3</v>
      </c>
      <c r="AD26">
        <f>VLOOKUP(domain4_5_6_7[[#This Row],[5at]],indexLeaf,4)</f>
        <v>1</v>
      </c>
      <c r="AE26">
        <f>VLOOKUP(domain4_5_6_7[[#This Row],[5at]],indexLeaf,8)</f>
        <v>6</v>
      </c>
      <c r="AF26">
        <f>(domain4_5_6_7[[#This Row],[5at]]-6)/2</f>
        <v>8</v>
      </c>
      <c r="AG26">
        <f>domain4_5_6_7[[#This Row],[6index]]-1</f>
        <v>3</v>
      </c>
      <c r="AH26">
        <f>VLOOKUP(domain4_5_6_7[[#This Row],[5distance]],indexLeaf,3)</f>
        <v>2</v>
      </c>
      <c r="AI26">
        <f>domain4_5_6_7[[#This Row],[5at]]-6</f>
        <v>16</v>
      </c>
      <c r="AJ26">
        <f>VLOOKUP(domain4_5_6_7[[#This Row],[5as0]],indexLeaf,2)</f>
        <v>5</v>
      </c>
      <c r="AK26">
        <f>VLOOKUP(domain4_5_6_7[[#This Row],[5as0]],indexLeaf,3)</f>
        <v>1</v>
      </c>
      <c r="AL26">
        <f>VLOOKUP(domain4_5_6_7[[#This Row],[5as0]],indexLeaf,4)</f>
        <v>4</v>
      </c>
      <c r="AM26">
        <f>VLOOKUP(domain4_5_6_7[[#This Row],[5as0]],indexLeaf,8)</f>
        <v>0</v>
      </c>
      <c r="AN26">
        <f>_xlfn.MAXIFS(domain4_5_6_7[5index],domain4_5_6_7[6index],domain4_5_6_7[[#This Row],[6index]],domain4_5_6_7[corners],"=TRUE")</f>
        <v>17</v>
      </c>
    </row>
    <row r="27" spans="1:40" x14ac:dyDescent="0.25">
      <c r="A27" s="16">
        <v>12</v>
      </c>
      <c r="B27" t="str">
        <f>DEC2BIN(domain4_5_6_7[[#This Row],[6at]],6)</f>
        <v>001100</v>
      </c>
      <c r="C27">
        <f>VLOOKUP(domain4_5_6_7[[#This Row],[6at]],indexLeaf,2)</f>
        <v>4</v>
      </c>
      <c r="D27">
        <f>VLOOKUP(domain4_5_6_7[[#This Row],[6at]],indexLeaf,3)</f>
        <v>2</v>
      </c>
      <c r="E27">
        <f>VLOOKUP(domain4_5_6_7[[#This Row],[6at]],indexLeaf,4)</f>
        <v>2</v>
      </c>
      <c r="F27">
        <f>domain4_5_6_7[[#This Row],[6tail0]]-domain4_5_6_7[[#This Row],[6length]]</f>
        <v>-2</v>
      </c>
      <c r="G27" s="7">
        <v>13</v>
      </c>
      <c r="H27" s="7" t="str">
        <f>IF(domain4_5_6_7[[#This Row],[5at]]=I26,domain4_5_6_7[[#This Row],[6at]]-A26,"start")</f>
        <v>start</v>
      </c>
      <c r="I27" s="7">
        <v>24</v>
      </c>
      <c r="J27">
        <f>IF(domain4_5_6_7[[#This Row],[5at]]&lt;I28,I28-domain4_5_6_7[[#This Row],[5at]],domain4_5_6_7[[#This Row],[5at]]-I26)</f>
        <v>6</v>
      </c>
      <c r="K27">
        <f>VLOOKUP(domain4_5_6_7[[#This Row],[5at]],indexLeaf,4)</f>
        <v>3</v>
      </c>
      <c r="L27">
        <f>VLOOKUP(domain4_5_6_7[[#This Row],[5at]],indexLeaf,3)</f>
        <v>2</v>
      </c>
      <c r="M27">
        <f>VLOOKUP(domain4_5_6_7[[#This Row],[6at]],indexLeaf,3)</f>
        <v>2</v>
      </c>
      <c r="N27">
        <f>domain4_5_6_7[[#This Row],[7at]]-domain4_5_6_7[[#This Row],[5at]]</f>
        <v>-11</v>
      </c>
      <c r="O27">
        <f>domain4_5_6_7[[#This Row],[5at]]-I26</f>
        <v>2</v>
      </c>
      <c r="P27" s="7">
        <v>25</v>
      </c>
      <c r="Q27">
        <f>domain4_5_6_7[[#This Row],[4at]]-domain4_5_6_7[[#This Row],[5at]]</f>
        <v>1</v>
      </c>
      <c r="R27">
        <f>domain4_5_6_7[[#This Row],[5at]]-domain4_5_6_7[[#This Row],[6at]]</f>
        <v>12</v>
      </c>
      <c r="S27">
        <f>domain4_5_6_7[[#This Row],[4at]]-domain4_5_6_7[[#This Row],[6at]]</f>
        <v>13</v>
      </c>
      <c r="T27">
        <f>VLOOKUP(domain4_5_6_7[[#This Row],[4at]],indexLeaf,5)</f>
        <v>2</v>
      </c>
      <c r="U27">
        <f>domain4_5_6_7[[#This Row],[4at]]-domain4_5_6_7[[#This Row],[5at]]</f>
        <v>1</v>
      </c>
      <c r="V27">
        <f>domain4_5_6_7[[#This Row],[7at]]-domain4_5_6_7[[#This Row],[6at]]</f>
        <v>1</v>
      </c>
      <c r="W27" t="b">
        <f>domain4_5_6_7[[#This Row],[6at]]&lt;domain4_5_6_7[[#This Row],[5at]]</f>
        <v>1</v>
      </c>
      <c r="X27" t="b">
        <f>domain4_5_6_7[[#This Row],[5n4]]=domain4_5_6_7[[#This Row],[6n7]]</f>
        <v>1</v>
      </c>
      <c r="Y27" t="str">
        <f>_xlfn.TEXTJOIN(",",TRUE,domain4_5_6_7[[#This Row],[6at]],domain4_5_6_7[[#This Row],[7at]],domain4_5_6_7[[#This Row],[5at]],domain4_5_6_7[[#This Row],[4at]])</f>
        <v>12,13,24,25</v>
      </c>
      <c r="Z27">
        <f>(domain4_5_6_7[[#This Row],[6at]]-4)/2</f>
        <v>4</v>
      </c>
      <c r="AA27">
        <f>domain4_5_6_7[[#This Row],[5distcount]]+domain4_5_6_7[[#This Row],[5length]]-domain4_5_6_7[[#This Row],[5tail]]</f>
        <v>3</v>
      </c>
      <c r="AB27">
        <f>VLOOKUP(domain4_5_6_7[[#This Row],[5at]],indexLeaf,2)</f>
        <v>5</v>
      </c>
      <c r="AC27">
        <f>VLOOKUP(domain4_5_6_7[[#This Row],[5at]],indexLeaf,3)</f>
        <v>2</v>
      </c>
      <c r="AD27">
        <f>VLOOKUP(domain4_5_6_7[[#This Row],[5at]],indexLeaf,4)</f>
        <v>3</v>
      </c>
      <c r="AE27">
        <f>VLOOKUP(domain4_5_6_7[[#This Row],[5at]],indexLeaf,8)</f>
        <v>8</v>
      </c>
      <c r="AF27">
        <f>(domain4_5_6_7[[#This Row],[5at]]-6)/2</f>
        <v>9</v>
      </c>
      <c r="AG27">
        <f>domain4_5_6_7[[#This Row],[6index]]-1</f>
        <v>3</v>
      </c>
      <c r="AH27">
        <f>VLOOKUP(domain4_5_6_7[[#This Row],[5distance]],indexLeaf,3)</f>
        <v>1</v>
      </c>
      <c r="AI27">
        <f>domain4_5_6_7[[#This Row],[5at]]-6</f>
        <v>18</v>
      </c>
      <c r="AJ27">
        <f>VLOOKUP(domain4_5_6_7[[#This Row],[5as0]],indexLeaf,2)</f>
        <v>5</v>
      </c>
      <c r="AK27">
        <f>VLOOKUP(domain4_5_6_7[[#This Row],[5as0]],indexLeaf,3)</f>
        <v>2</v>
      </c>
      <c r="AL27">
        <f>VLOOKUP(domain4_5_6_7[[#This Row],[5as0]],indexLeaf,4)</f>
        <v>1</v>
      </c>
      <c r="AM27">
        <f>VLOOKUP(domain4_5_6_7[[#This Row],[5as0]],indexLeaf,8)</f>
        <v>2</v>
      </c>
      <c r="AN27">
        <f>_xlfn.MAXIFS(domain4_5_6_7[5index],domain4_5_6_7[6index],domain4_5_6_7[[#This Row],[6index]],domain4_5_6_7[corners],"=TRUE")</f>
        <v>17</v>
      </c>
    </row>
    <row r="28" spans="1:40" x14ac:dyDescent="0.25">
      <c r="A28">
        <v>12</v>
      </c>
      <c r="B28" t="str">
        <f>DEC2BIN(domain4_5_6_7[[#This Row],[6at]],6)</f>
        <v>001100</v>
      </c>
      <c r="C28">
        <f>VLOOKUP(domain4_5_6_7[[#This Row],[6at]],indexLeaf,2)</f>
        <v>4</v>
      </c>
      <c r="D28">
        <f>VLOOKUP(domain4_5_6_7[[#This Row],[6at]],indexLeaf,3)</f>
        <v>2</v>
      </c>
      <c r="E28">
        <f>VLOOKUP(domain4_5_6_7[[#This Row],[6at]],indexLeaf,4)</f>
        <v>2</v>
      </c>
      <c r="F28">
        <f>domain4_5_6_7[[#This Row],[6tail0]]-domain4_5_6_7[[#This Row],[6length]]</f>
        <v>-2</v>
      </c>
      <c r="G28" s="1">
        <v>13</v>
      </c>
      <c r="H28" s="1" t="str">
        <f>IF(domain4_5_6_7[[#This Row],[5at]]=I27,domain4_5_6_7[[#This Row],[6at]]-A27,"start")</f>
        <v>start</v>
      </c>
      <c r="I28" s="1">
        <v>30</v>
      </c>
      <c r="J28">
        <f>IF(domain4_5_6_7[[#This Row],[5at]]&lt;I29,I29-domain4_5_6_7[[#This Row],[5at]],domain4_5_6_7[[#This Row],[5at]]-I27)</f>
        <v>2</v>
      </c>
      <c r="K28">
        <f>VLOOKUP(domain4_5_6_7[[#This Row],[5at]],indexLeaf,4)</f>
        <v>1</v>
      </c>
      <c r="L28">
        <f>VLOOKUP(domain4_5_6_7[[#This Row],[5at]],indexLeaf,3)</f>
        <v>4</v>
      </c>
      <c r="M28">
        <f>VLOOKUP(domain4_5_6_7[[#This Row],[6at]],indexLeaf,3)</f>
        <v>2</v>
      </c>
      <c r="N28">
        <f>domain4_5_6_7[[#This Row],[7at]]-domain4_5_6_7[[#This Row],[5at]]</f>
        <v>-17</v>
      </c>
      <c r="O28">
        <f>domain4_5_6_7[[#This Row],[5at]]-I27</f>
        <v>6</v>
      </c>
      <c r="P28" s="1">
        <v>31</v>
      </c>
      <c r="Q28">
        <f>domain4_5_6_7[[#This Row],[4at]]-domain4_5_6_7[[#This Row],[5at]]</f>
        <v>1</v>
      </c>
      <c r="R28">
        <f>domain4_5_6_7[[#This Row],[5at]]-domain4_5_6_7[[#This Row],[6at]]</f>
        <v>18</v>
      </c>
      <c r="S28">
        <f>domain4_5_6_7[[#This Row],[4at]]-domain4_5_6_7[[#This Row],[6at]]</f>
        <v>19</v>
      </c>
      <c r="T28">
        <f>VLOOKUP(domain4_5_6_7[[#This Row],[4at]],indexLeaf,5)</f>
        <v>2</v>
      </c>
      <c r="U28">
        <f>domain4_5_6_7[[#This Row],[4at]]-domain4_5_6_7[[#This Row],[5at]]</f>
        <v>1</v>
      </c>
      <c r="V28">
        <f>domain4_5_6_7[[#This Row],[7at]]-domain4_5_6_7[[#This Row],[6at]]</f>
        <v>1</v>
      </c>
      <c r="W28" t="b">
        <f>domain4_5_6_7[[#This Row],[6at]]&lt;domain4_5_6_7[[#This Row],[5at]]</f>
        <v>1</v>
      </c>
      <c r="X28" t="b">
        <f>domain4_5_6_7[[#This Row],[5n4]]=domain4_5_6_7[[#This Row],[6n7]]</f>
        <v>1</v>
      </c>
      <c r="Y28" t="str">
        <f>_xlfn.TEXTJOIN(",",TRUE,domain4_5_6_7[[#This Row],[6at]],domain4_5_6_7[[#This Row],[7at]],domain4_5_6_7[[#This Row],[5at]],domain4_5_6_7[[#This Row],[4at]])</f>
        <v>12,13,30,31</v>
      </c>
      <c r="Z28">
        <f>(domain4_5_6_7[[#This Row],[6at]]-4)/2</f>
        <v>4</v>
      </c>
      <c r="AA28">
        <f>domain4_5_6_7[[#This Row],[5distcount]]+domain4_5_6_7[[#This Row],[5length]]-domain4_5_6_7[[#This Row],[5tail]]</f>
        <v>7</v>
      </c>
      <c r="AB28">
        <f>VLOOKUP(domain4_5_6_7[[#This Row],[5at]],indexLeaf,2)</f>
        <v>5</v>
      </c>
      <c r="AC28">
        <f>VLOOKUP(domain4_5_6_7[[#This Row],[5at]],indexLeaf,3)</f>
        <v>4</v>
      </c>
      <c r="AD28">
        <f>VLOOKUP(domain4_5_6_7[[#This Row],[5at]],indexLeaf,4)</f>
        <v>1</v>
      </c>
      <c r="AE28">
        <f>VLOOKUP(domain4_5_6_7[[#This Row],[5at]],indexLeaf,8)</f>
        <v>14</v>
      </c>
      <c r="AF28">
        <f>(domain4_5_6_7[[#This Row],[5at]]-6)/2</f>
        <v>12</v>
      </c>
      <c r="AG28">
        <f>domain4_5_6_7[[#This Row],[6index]]-1</f>
        <v>3</v>
      </c>
      <c r="AH28">
        <f>VLOOKUP(domain4_5_6_7[[#This Row],[5distance]],indexLeaf,3)</f>
        <v>3</v>
      </c>
      <c r="AI28">
        <f>domain4_5_6_7[[#This Row],[5at]]-6</f>
        <v>24</v>
      </c>
      <c r="AJ28">
        <f>VLOOKUP(domain4_5_6_7[[#This Row],[5as0]],indexLeaf,2)</f>
        <v>5</v>
      </c>
      <c r="AK28">
        <f>VLOOKUP(domain4_5_6_7[[#This Row],[5as0]],indexLeaf,3)</f>
        <v>2</v>
      </c>
      <c r="AL28">
        <f>VLOOKUP(domain4_5_6_7[[#This Row],[5as0]],indexLeaf,4)</f>
        <v>3</v>
      </c>
      <c r="AM28">
        <f>VLOOKUP(domain4_5_6_7[[#This Row],[5as0]],indexLeaf,8)</f>
        <v>8</v>
      </c>
      <c r="AN28">
        <f>_xlfn.MAXIFS(domain4_5_6_7[5index],domain4_5_6_7[6index],domain4_5_6_7[[#This Row],[6index]],domain4_5_6_7[corners],"=TRUE")</f>
        <v>17</v>
      </c>
    </row>
    <row r="29" spans="1:40" x14ac:dyDescent="0.25">
      <c r="A29" s="2">
        <v>12</v>
      </c>
      <c r="B29" t="str">
        <f>DEC2BIN(domain4_5_6_7[[#This Row],[6at]],6)</f>
        <v>001100</v>
      </c>
      <c r="C29">
        <f>VLOOKUP(domain4_5_6_7[[#This Row],[6at]],indexLeaf,2)</f>
        <v>4</v>
      </c>
      <c r="D29">
        <f>VLOOKUP(domain4_5_6_7[[#This Row],[6at]],indexLeaf,3)</f>
        <v>2</v>
      </c>
      <c r="E29">
        <f>VLOOKUP(domain4_5_6_7[[#This Row],[6at]],indexLeaf,4)</f>
        <v>2</v>
      </c>
      <c r="F29">
        <f>domain4_5_6_7[[#This Row],[6tail0]]-domain4_5_6_7[[#This Row],[6length]]</f>
        <v>-2</v>
      </c>
      <c r="G29" s="2">
        <v>13</v>
      </c>
      <c r="H29" s="2" t="str">
        <f>IF(domain4_5_6_7[[#This Row],[5at]]=I28,domain4_5_6_7[[#This Row],[6at]]-A28,"start")</f>
        <v>start</v>
      </c>
      <c r="I29" s="2">
        <v>32</v>
      </c>
      <c r="J29">
        <f>IF(domain4_5_6_7[[#This Row],[5at]]&lt;I30,I30-domain4_5_6_7[[#This Row],[5at]],domain4_5_6_7[[#This Row],[5at]]-I28)</f>
        <v>4</v>
      </c>
      <c r="K29">
        <f>VLOOKUP(domain4_5_6_7[[#This Row],[5at]],indexLeaf,4)</f>
        <v>5</v>
      </c>
      <c r="L29">
        <f>VLOOKUP(domain4_5_6_7[[#This Row],[5at]],indexLeaf,3)</f>
        <v>1</v>
      </c>
      <c r="M29">
        <f>VLOOKUP(domain4_5_6_7[[#This Row],[6at]],indexLeaf,3)</f>
        <v>2</v>
      </c>
      <c r="N29">
        <f>domain4_5_6_7[[#This Row],[7at]]-domain4_5_6_7[[#This Row],[5at]]</f>
        <v>-19</v>
      </c>
      <c r="O29">
        <f>domain4_5_6_7[[#This Row],[5at]]-I28</f>
        <v>2</v>
      </c>
      <c r="P29" s="2">
        <v>33</v>
      </c>
      <c r="Q29">
        <f>domain4_5_6_7[[#This Row],[4at]]-domain4_5_6_7[[#This Row],[5at]]</f>
        <v>1</v>
      </c>
      <c r="R29">
        <f>domain4_5_6_7[[#This Row],[5at]]-domain4_5_6_7[[#This Row],[6at]]</f>
        <v>20</v>
      </c>
      <c r="S29">
        <f>domain4_5_6_7[[#This Row],[4at]]-domain4_5_6_7[[#This Row],[6at]]</f>
        <v>21</v>
      </c>
      <c r="T29">
        <f>VLOOKUP(domain4_5_6_7[[#This Row],[4at]],indexLeaf,5)</f>
        <v>3</v>
      </c>
      <c r="U29">
        <f>domain4_5_6_7[[#This Row],[4at]]-domain4_5_6_7[[#This Row],[5at]]</f>
        <v>1</v>
      </c>
      <c r="V29">
        <f>domain4_5_6_7[[#This Row],[7at]]-domain4_5_6_7[[#This Row],[6at]]</f>
        <v>1</v>
      </c>
      <c r="W29" t="b">
        <f>domain4_5_6_7[[#This Row],[6at]]&lt;domain4_5_6_7[[#This Row],[5at]]</f>
        <v>1</v>
      </c>
      <c r="X29" t="b">
        <f>domain4_5_6_7[[#This Row],[5n4]]=domain4_5_6_7[[#This Row],[6n7]]</f>
        <v>1</v>
      </c>
      <c r="Y29" t="str">
        <f>_xlfn.TEXTJOIN(",",TRUE,domain4_5_6_7[[#This Row],[6at]],domain4_5_6_7[[#This Row],[7at]],domain4_5_6_7[[#This Row],[5at]],domain4_5_6_7[[#This Row],[4at]])</f>
        <v>12,13,32,33</v>
      </c>
      <c r="Z29">
        <f>(domain4_5_6_7[[#This Row],[6at]]-4)/2</f>
        <v>4</v>
      </c>
      <c r="AA29">
        <f>domain4_5_6_7[[#This Row],[5distcount]]+domain4_5_6_7[[#This Row],[5length]]-domain4_5_6_7[[#This Row],[5tail]]</f>
        <v>1</v>
      </c>
      <c r="AB29">
        <f>VLOOKUP(domain4_5_6_7[[#This Row],[5at]],indexLeaf,2)</f>
        <v>6</v>
      </c>
      <c r="AC29">
        <f>VLOOKUP(domain4_5_6_7[[#This Row],[5at]],indexLeaf,3)</f>
        <v>1</v>
      </c>
      <c r="AD29">
        <f>VLOOKUP(domain4_5_6_7[[#This Row],[5at]],indexLeaf,4)</f>
        <v>5</v>
      </c>
      <c r="AE29">
        <f>VLOOKUP(domain4_5_6_7[[#This Row],[5at]],indexLeaf,8)</f>
        <v>0</v>
      </c>
      <c r="AF29">
        <f>(domain4_5_6_7[[#This Row],[5at]]-6)/2</f>
        <v>13</v>
      </c>
      <c r="AG29">
        <f>domain4_5_6_7[[#This Row],[6index]]-1</f>
        <v>3</v>
      </c>
      <c r="AH29">
        <f>VLOOKUP(domain4_5_6_7[[#This Row],[5distance]],indexLeaf,3)</f>
        <v>0</v>
      </c>
      <c r="AI29">
        <f>domain4_5_6_7[[#This Row],[5at]]-6</f>
        <v>26</v>
      </c>
      <c r="AJ29">
        <f>VLOOKUP(domain4_5_6_7[[#This Row],[5as0]],indexLeaf,2)</f>
        <v>5</v>
      </c>
      <c r="AK29">
        <f>VLOOKUP(domain4_5_6_7[[#This Row],[5as0]],indexLeaf,3)</f>
        <v>3</v>
      </c>
      <c r="AL29">
        <f>VLOOKUP(domain4_5_6_7[[#This Row],[5as0]],indexLeaf,4)</f>
        <v>1</v>
      </c>
      <c r="AM29">
        <f>VLOOKUP(domain4_5_6_7[[#This Row],[5as0]],indexLeaf,8)</f>
        <v>10</v>
      </c>
      <c r="AN29">
        <f>_xlfn.MAXIFS(domain4_5_6_7[5index],domain4_5_6_7[6index],domain4_5_6_7[[#This Row],[6index]],domain4_5_6_7[corners],"=TRUE")</f>
        <v>17</v>
      </c>
    </row>
    <row r="30" spans="1:40" x14ac:dyDescent="0.25">
      <c r="A30" s="7">
        <v>12</v>
      </c>
      <c r="B30" t="str">
        <f>DEC2BIN(domain4_5_6_7[[#This Row],[6at]],6)</f>
        <v>001100</v>
      </c>
      <c r="C30">
        <f>VLOOKUP(domain4_5_6_7[[#This Row],[6at]],indexLeaf,2)</f>
        <v>4</v>
      </c>
      <c r="D30">
        <f>VLOOKUP(domain4_5_6_7[[#This Row],[6at]],indexLeaf,3)</f>
        <v>2</v>
      </c>
      <c r="E30">
        <f>VLOOKUP(domain4_5_6_7[[#This Row],[6at]],indexLeaf,4)</f>
        <v>2</v>
      </c>
      <c r="F30">
        <f>domain4_5_6_7[[#This Row],[6tail0]]-domain4_5_6_7[[#This Row],[6length]]</f>
        <v>-2</v>
      </c>
      <c r="G30" s="7">
        <v>13</v>
      </c>
      <c r="H30" s="7" t="str">
        <f>IF(domain4_5_6_7[[#This Row],[5at]]=I29,domain4_5_6_7[[#This Row],[6at]]-A29,"start")</f>
        <v>start</v>
      </c>
      <c r="I30" s="7">
        <v>36</v>
      </c>
      <c r="J30">
        <f>IF(domain4_5_6_7[[#This Row],[5at]]&lt;I31,I31-domain4_5_6_7[[#This Row],[5at]],domain4_5_6_7[[#This Row],[5at]]-I29)</f>
        <v>4</v>
      </c>
      <c r="K30">
        <f>VLOOKUP(domain4_5_6_7[[#This Row],[5at]],indexLeaf,4)</f>
        <v>2</v>
      </c>
      <c r="L30">
        <f>VLOOKUP(domain4_5_6_7[[#This Row],[5at]],indexLeaf,3)</f>
        <v>2</v>
      </c>
      <c r="M30">
        <f>VLOOKUP(domain4_5_6_7[[#This Row],[6at]],indexLeaf,3)</f>
        <v>2</v>
      </c>
      <c r="N30">
        <f>domain4_5_6_7[[#This Row],[7at]]-domain4_5_6_7[[#This Row],[5at]]</f>
        <v>-23</v>
      </c>
      <c r="O30">
        <f>domain4_5_6_7[[#This Row],[5at]]-I29</f>
        <v>4</v>
      </c>
      <c r="P30" s="7">
        <v>37</v>
      </c>
      <c r="Q30">
        <f>domain4_5_6_7[[#This Row],[4at]]-domain4_5_6_7[[#This Row],[5at]]</f>
        <v>1</v>
      </c>
      <c r="R30">
        <f>domain4_5_6_7[[#This Row],[5at]]-domain4_5_6_7[[#This Row],[6at]]</f>
        <v>24</v>
      </c>
      <c r="S30">
        <f>domain4_5_6_7[[#This Row],[4at]]-domain4_5_6_7[[#This Row],[6at]]</f>
        <v>25</v>
      </c>
      <c r="T30">
        <f>VLOOKUP(domain4_5_6_7[[#This Row],[4at]],indexLeaf,5)</f>
        <v>1</v>
      </c>
      <c r="U30">
        <f>domain4_5_6_7[[#This Row],[4at]]-domain4_5_6_7[[#This Row],[5at]]</f>
        <v>1</v>
      </c>
      <c r="V30">
        <f>domain4_5_6_7[[#This Row],[7at]]-domain4_5_6_7[[#This Row],[6at]]</f>
        <v>1</v>
      </c>
      <c r="W30" t="b">
        <f>domain4_5_6_7[[#This Row],[6at]]&lt;domain4_5_6_7[[#This Row],[5at]]</f>
        <v>1</v>
      </c>
      <c r="X30" t="b">
        <f>domain4_5_6_7[[#This Row],[5n4]]=domain4_5_6_7[[#This Row],[6n7]]</f>
        <v>1</v>
      </c>
      <c r="Y30" t="str">
        <f>_xlfn.TEXTJOIN(",",TRUE,domain4_5_6_7[[#This Row],[6at]],domain4_5_6_7[[#This Row],[7at]],domain4_5_6_7[[#This Row],[5at]],domain4_5_6_7[[#This Row],[4at]])</f>
        <v>12,13,36,37</v>
      </c>
      <c r="Z30">
        <f>(domain4_5_6_7[[#This Row],[6at]]-4)/2</f>
        <v>4</v>
      </c>
      <c r="AA30">
        <f>domain4_5_6_7[[#This Row],[5distcount]]+domain4_5_6_7[[#This Row],[5length]]-domain4_5_6_7[[#This Row],[5tail]]</f>
        <v>5</v>
      </c>
      <c r="AB30">
        <f>VLOOKUP(domain4_5_6_7[[#This Row],[5at]],indexLeaf,2)</f>
        <v>6</v>
      </c>
      <c r="AC30">
        <f>VLOOKUP(domain4_5_6_7[[#This Row],[5at]],indexLeaf,3)</f>
        <v>2</v>
      </c>
      <c r="AD30">
        <f>VLOOKUP(domain4_5_6_7[[#This Row],[5at]],indexLeaf,4)</f>
        <v>2</v>
      </c>
      <c r="AE30">
        <f>VLOOKUP(domain4_5_6_7[[#This Row],[5at]],indexLeaf,8)</f>
        <v>4</v>
      </c>
      <c r="AF30">
        <f>(domain4_5_6_7[[#This Row],[5at]]-6)/2</f>
        <v>15</v>
      </c>
      <c r="AG30">
        <f>domain4_5_6_7[[#This Row],[6index]]-1</f>
        <v>3</v>
      </c>
      <c r="AH30">
        <f>VLOOKUP(domain4_5_6_7[[#This Row],[5distance]],indexLeaf,3)</f>
        <v>1</v>
      </c>
      <c r="AI30">
        <f>domain4_5_6_7[[#This Row],[5at]]-6</f>
        <v>30</v>
      </c>
      <c r="AJ30">
        <f>VLOOKUP(domain4_5_6_7[[#This Row],[5as0]],indexLeaf,2)</f>
        <v>5</v>
      </c>
      <c r="AK30">
        <f>VLOOKUP(domain4_5_6_7[[#This Row],[5as0]],indexLeaf,3)</f>
        <v>4</v>
      </c>
      <c r="AL30">
        <f>VLOOKUP(domain4_5_6_7[[#This Row],[5as0]],indexLeaf,4)</f>
        <v>1</v>
      </c>
      <c r="AM30">
        <f>VLOOKUP(domain4_5_6_7[[#This Row],[5as0]],indexLeaf,8)</f>
        <v>14</v>
      </c>
      <c r="AN30">
        <f>_xlfn.MAXIFS(domain4_5_6_7[5index],domain4_5_6_7[6index],domain4_5_6_7[[#This Row],[6index]],domain4_5_6_7[corners],"=TRUE")</f>
        <v>17</v>
      </c>
    </row>
    <row r="31" spans="1:40" x14ac:dyDescent="0.25">
      <c r="A31">
        <v>12</v>
      </c>
      <c r="B31" t="str">
        <f>DEC2BIN(domain4_5_6_7[[#This Row],[6at]],6)</f>
        <v>001100</v>
      </c>
      <c r="C31">
        <f>VLOOKUP(domain4_5_6_7[[#This Row],[6at]],indexLeaf,2)</f>
        <v>4</v>
      </c>
      <c r="D31">
        <f>VLOOKUP(domain4_5_6_7[[#This Row],[6at]],indexLeaf,3)</f>
        <v>2</v>
      </c>
      <c r="E31">
        <f>VLOOKUP(domain4_5_6_7[[#This Row],[6at]],indexLeaf,4)</f>
        <v>2</v>
      </c>
      <c r="F31">
        <f>domain4_5_6_7[[#This Row],[6tail0]]-domain4_5_6_7[[#This Row],[6length]]</f>
        <v>-2</v>
      </c>
      <c r="G31" s="8">
        <v>13</v>
      </c>
      <c r="H31" s="8" t="str">
        <f>IF(domain4_5_6_7[[#This Row],[5at]]=I30,domain4_5_6_7[[#This Row],[6at]]-A30,"start")</f>
        <v>start</v>
      </c>
      <c r="I31" s="8">
        <v>40</v>
      </c>
      <c r="J31">
        <f>IF(domain4_5_6_7[[#This Row],[5at]]&lt;I32,I32-domain4_5_6_7[[#This Row],[5at]],domain4_5_6_7[[#This Row],[5at]]-I30)</f>
        <v>4</v>
      </c>
      <c r="K31">
        <f>VLOOKUP(domain4_5_6_7[[#This Row],[5at]],indexLeaf,4)</f>
        <v>3</v>
      </c>
      <c r="L31">
        <f>VLOOKUP(domain4_5_6_7[[#This Row],[5at]],indexLeaf,3)</f>
        <v>2</v>
      </c>
      <c r="M31">
        <f>VLOOKUP(domain4_5_6_7[[#This Row],[6at]],indexLeaf,3)</f>
        <v>2</v>
      </c>
      <c r="N31">
        <f>domain4_5_6_7[[#This Row],[7at]]-domain4_5_6_7[[#This Row],[5at]]</f>
        <v>-27</v>
      </c>
      <c r="O31">
        <f>domain4_5_6_7[[#This Row],[5at]]-I30</f>
        <v>4</v>
      </c>
      <c r="P31" s="8">
        <v>41</v>
      </c>
      <c r="Q31">
        <f>domain4_5_6_7[[#This Row],[4at]]-domain4_5_6_7[[#This Row],[5at]]</f>
        <v>1</v>
      </c>
      <c r="R31">
        <f>domain4_5_6_7[[#This Row],[5at]]-domain4_5_6_7[[#This Row],[6at]]</f>
        <v>28</v>
      </c>
      <c r="S31">
        <f>domain4_5_6_7[[#This Row],[4at]]-domain4_5_6_7[[#This Row],[6at]]</f>
        <v>29</v>
      </c>
      <c r="T31">
        <f>VLOOKUP(domain4_5_6_7[[#This Row],[4at]],indexLeaf,5)</f>
        <v>2</v>
      </c>
      <c r="U31">
        <f>domain4_5_6_7[[#This Row],[4at]]-domain4_5_6_7[[#This Row],[5at]]</f>
        <v>1</v>
      </c>
      <c r="V31">
        <f>domain4_5_6_7[[#This Row],[7at]]-domain4_5_6_7[[#This Row],[6at]]</f>
        <v>1</v>
      </c>
      <c r="W31" t="b">
        <f>domain4_5_6_7[[#This Row],[6at]]&lt;domain4_5_6_7[[#This Row],[5at]]</f>
        <v>1</v>
      </c>
      <c r="X31" t="b">
        <f>domain4_5_6_7[[#This Row],[5n4]]=domain4_5_6_7[[#This Row],[6n7]]</f>
        <v>1</v>
      </c>
      <c r="Y31" t="str">
        <f>_xlfn.TEXTJOIN(",",TRUE,domain4_5_6_7[[#This Row],[6at]],domain4_5_6_7[[#This Row],[7at]],domain4_5_6_7[[#This Row],[5at]],domain4_5_6_7[[#This Row],[4at]])</f>
        <v>12,13,40,41</v>
      </c>
      <c r="Z31">
        <f>(domain4_5_6_7[[#This Row],[6at]]-4)/2</f>
        <v>4</v>
      </c>
      <c r="AA31">
        <f>domain4_5_6_7[[#This Row],[5distcount]]+domain4_5_6_7[[#This Row],[5length]]-domain4_5_6_7[[#This Row],[5tail]]</f>
        <v>4</v>
      </c>
      <c r="AB31">
        <f>VLOOKUP(domain4_5_6_7[[#This Row],[5at]],indexLeaf,2)</f>
        <v>6</v>
      </c>
      <c r="AC31">
        <f>VLOOKUP(domain4_5_6_7[[#This Row],[5at]],indexLeaf,3)</f>
        <v>2</v>
      </c>
      <c r="AD31">
        <f>VLOOKUP(domain4_5_6_7[[#This Row],[5at]],indexLeaf,4)</f>
        <v>3</v>
      </c>
      <c r="AE31">
        <f>VLOOKUP(domain4_5_6_7[[#This Row],[5at]],indexLeaf,8)</f>
        <v>8</v>
      </c>
      <c r="AF31">
        <f>(domain4_5_6_7[[#This Row],[5at]]-6)/2</f>
        <v>17</v>
      </c>
      <c r="AG31">
        <f>domain4_5_6_7[[#This Row],[6index]]-1</f>
        <v>3</v>
      </c>
      <c r="AH31">
        <f>VLOOKUP(domain4_5_6_7[[#This Row],[5distance]],indexLeaf,3)</f>
        <v>1</v>
      </c>
      <c r="AI31">
        <f>domain4_5_6_7[[#This Row],[5at]]-6</f>
        <v>34</v>
      </c>
      <c r="AJ31">
        <f>VLOOKUP(domain4_5_6_7[[#This Row],[5as0]],indexLeaf,2)</f>
        <v>6</v>
      </c>
      <c r="AK31">
        <f>VLOOKUP(domain4_5_6_7[[#This Row],[5as0]],indexLeaf,3)</f>
        <v>2</v>
      </c>
      <c r="AL31">
        <f>VLOOKUP(domain4_5_6_7[[#This Row],[5as0]],indexLeaf,4)</f>
        <v>1</v>
      </c>
      <c r="AM31">
        <f>VLOOKUP(domain4_5_6_7[[#This Row],[5as0]],indexLeaf,8)</f>
        <v>2</v>
      </c>
      <c r="AN31">
        <f>_xlfn.MAXIFS(domain4_5_6_7[5index],domain4_5_6_7[6index],domain4_5_6_7[[#This Row],[6index]],domain4_5_6_7[corners],"=TRUE")</f>
        <v>17</v>
      </c>
    </row>
    <row r="32" spans="1:40" x14ac:dyDescent="0.25">
      <c r="A32" s="6">
        <v>14</v>
      </c>
      <c r="B32" t="str">
        <f>DEC2BIN(domain4_5_6_7[[#This Row],[6at]],6)</f>
        <v>001110</v>
      </c>
      <c r="C32">
        <f>VLOOKUP(domain4_5_6_7[[#This Row],[6at]],indexLeaf,2)</f>
        <v>4</v>
      </c>
      <c r="D32">
        <f>VLOOKUP(domain4_5_6_7[[#This Row],[6at]],indexLeaf,3)</f>
        <v>3</v>
      </c>
      <c r="E32">
        <f>VLOOKUP(domain4_5_6_7[[#This Row],[6at]],indexLeaf,4)</f>
        <v>1</v>
      </c>
      <c r="F32">
        <f>domain4_5_6_7[[#This Row],[6tail0]]-domain4_5_6_7[[#This Row],[6length]]</f>
        <v>-3</v>
      </c>
      <c r="G32" s="8">
        <v>15</v>
      </c>
      <c r="H32" s="8" t="str">
        <f>IF(domain4_5_6_7[[#This Row],[5at]]=I31,domain4_5_6_7[[#This Row],[6at]]-A31,"start")</f>
        <v>start</v>
      </c>
      <c r="I32" s="8">
        <v>16</v>
      </c>
      <c r="J32">
        <f>IF(domain4_5_6_7[[#This Row],[5at]]&lt;I33,I33-domain4_5_6_7[[#This Row],[5at]],domain4_5_6_7[[#This Row],[5at]]-I31)</f>
        <v>2</v>
      </c>
      <c r="K32">
        <f>VLOOKUP(domain4_5_6_7[[#This Row],[5at]],indexLeaf,4)</f>
        <v>4</v>
      </c>
      <c r="L32">
        <f>VLOOKUP(domain4_5_6_7[[#This Row],[5at]],indexLeaf,3)</f>
        <v>1</v>
      </c>
      <c r="M32">
        <f>VLOOKUP(domain4_5_6_7[[#This Row],[6at]],indexLeaf,3)</f>
        <v>3</v>
      </c>
      <c r="N32">
        <f>domain4_5_6_7[[#This Row],[7at]]-domain4_5_6_7[[#This Row],[5at]]</f>
        <v>-1</v>
      </c>
      <c r="O32">
        <f>domain4_5_6_7[[#This Row],[5at]]-I31</f>
        <v>-24</v>
      </c>
      <c r="P32" s="8">
        <v>17</v>
      </c>
      <c r="Q32">
        <f>domain4_5_6_7[[#This Row],[4at]]-domain4_5_6_7[[#This Row],[5at]]</f>
        <v>1</v>
      </c>
      <c r="R32">
        <f>domain4_5_6_7[[#This Row],[5at]]-domain4_5_6_7[[#This Row],[6at]]</f>
        <v>2</v>
      </c>
      <c r="S32">
        <f>domain4_5_6_7[[#This Row],[4at]]-domain4_5_6_7[[#This Row],[6at]]</f>
        <v>3</v>
      </c>
      <c r="T32">
        <f>VLOOKUP(domain4_5_6_7[[#This Row],[4at]],indexLeaf,5)</f>
        <v>2</v>
      </c>
      <c r="U32">
        <f>domain4_5_6_7[[#This Row],[4at]]-domain4_5_6_7[[#This Row],[5at]]</f>
        <v>1</v>
      </c>
      <c r="V32">
        <f>domain4_5_6_7[[#This Row],[7at]]-domain4_5_6_7[[#This Row],[6at]]</f>
        <v>1</v>
      </c>
      <c r="W32" t="b">
        <f>domain4_5_6_7[[#This Row],[6at]]&lt;domain4_5_6_7[[#This Row],[5at]]</f>
        <v>1</v>
      </c>
      <c r="X32" t="b">
        <f>domain4_5_6_7[[#This Row],[5n4]]=domain4_5_6_7[[#This Row],[6n7]]</f>
        <v>1</v>
      </c>
      <c r="Y32" t="str">
        <f>_xlfn.TEXTJOIN(",",TRUE,domain4_5_6_7[[#This Row],[6at]],domain4_5_6_7[[#This Row],[7at]],domain4_5_6_7[[#This Row],[5at]],domain4_5_6_7[[#This Row],[4at]])</f>
        <v>14,15,16,17</v>
      </c>
      <c r="Z32">
        <f>(domain4_5_6_7[[#This Row],[6at]]-4)/2</f>
        <v>5</v>
      </c>
      <c r="AA32">
        <f>domain4_5_6_7[[#This Row],[5distcount]]+domain4_5_6_7[[#This Row],[5length]]-domain4_5_6_7[[#This Row],[5tail]]</f>
        <v>1</v>
      </c>
      <c r="AB32">
        <f>VLOOKUP(domain4_5_6_7[[#This Row],[5at]],indexLeaf,2)</f>
        <v>5</v>
      </c>
      <c r="AC32">
        <f>VLOOKUP(domain4_5_6_7[[#This Row],[5at]],indexLeaf,3)</f>
        <v>1</v>
      </c>
      <c r="AD32">
        <f>VLOOKUP(domain4_5_6_7[[#This Row],[5at]],indexLeaf,4)</f>
        <v>4</v>
      </c>
      <c r="AE32">
        <f>VLOOKUP(domain4_5_6_7[[#This Row],[5at]],indexLeaf,8)</f>
        <v>0</v>
      </c>
      <c r="AF32">
        <f>(domain4_5_6_7[[#This Row],[5at]]-6)/2</f>
        <v>5</v>
      </c>
      <c r="AG32">
        <f>domain4_5_6_7[[#This Row],[6index]]-1</f>
        <v>4</v>
      </c>
      <c r="AH32">
        <f>VLOOKUP(domain4_5_6_7[[#This Row],[5distance]],indexLeaf,3)</f>
        <v>0</v>
      </c>
      <c r="AI32">
        <f>domain4_5_6_7[[#This Row],[5at]]-6</f>
        <v>10</v>
      </c>
      <c r="AJ32">
        <f>VLOOKUP(domain4_5_6_7[[#This Row],[5as0]],indexLeaf,2)</f>
        <v>4</v>
      </c>
      <c r="AK32">
        <f>VLOOKUP(domain4_5_6_7[[#This Row],[5as0]],indexLeaf,3)</f>
        <v>2</v>
      </c>
      <c r="AL32">
        <f>VLOOKUP(domain4_5_6_7[[#This Row],[5as0]],indexLeaf,4)</f>
        <v>1</v>
      </c>
      <c r="AM32">
        <f>VLOOKUP(domain4_5_6_7[[#This Row],[5as0]],indexLeaf,8)</f>
        <v>2</v>
      </c>
      <c r="AN32">
        <f>_xlfn.MAXIFS(domain4_5_6_7[5index],domain4_5_6_7[6index],domain4_5_6_7[[#This Row],[6index]],domain4_5_6_7[corners],"=TRUE")</f>
        <v>14</v>
      </c>
    </row>
    <row r="33" spans="1:40" x14ac:dyDescent="0.25">
      <c r="A33" s="15">
        <v>14</v>
      </c>
      <c r="B33" t="str">
        <f>DEC2BIN(domain4_5_6_7[[#This Row],[6at]],6)</f>
        <v>001110</v>
      </c>
      <c r="C33">
        <f>VLOOKUP(domain4_5_6_7[[#This Row],[6at]],indexLeaf,2)</f>
        <v>4</v>
      </c>
      <c r="D33">
        <f>VLOOKUP(domain4_5_6_7[[#This Row],[6at]],indexLeaf,3)</f>
        <v>3</v>
      </c>
      <c r="E33">
        <f>VLOOKUP(domain4_5_6_7[[#This Row],[6at]],indexLeaf,4)</f>
        <v>1</v>
      </c>
      <c r="F33">
        <f>domain4_5_6_7[[#This Row],[6tail0]]-domain4_5_6_7[[#This Row],[6length]]</f>
        <v>-3</v>
      </c>
      <c r="G33" s="1">
        <v>15</v>
      </c>
      <c r="H33" s="1" t="str">
        <f>IF(domain4_5_6_7[[#This Row],[5at]]=I32,domain4_5_6_7[[#This Row],[6at]]-A32,"start")</f>
        <v>start</v>
      </c>
      <c r="I33" s="1">
        <v>18</v>
      </c>
      <c r="J33">
        <f>IF(domain4_5_6_7[[#This Row],[5at]]&lt;I34,I34-domain4_5_6_7[[#This Row],[5at]],domain4_5_6_7[[#This Row],[5at]]-I32)</f>
        <v>2</v>
      </c>
      <c r="K33">
        <f>VLOOKUP(domain4_5_6_7[[#This Row],[5at]],indexLeaf,4)</f>
        <v>1</v>
      </c>
      <c r="L33">
        <f>VLOOKUP(domain4_5_6_7[[#This Row],[5at]],indexLeaf,3)</f>
        <v>2</v>
      </c>
      <c r="M33">
        <f>VLOOKUP(domain4_5_6_7[[#This Row],[6at]],indexLeaf,3)</f>
        <v>3</v>
      </c>
      <c r="N33">
        <f>domain4_5_6_7[[#This Row],[7at]]-domain4_5_6_7[[#This Row],[5at]]</f>
        <v>-3</v>
      </c>
      <c r="O33">
        <f>domain4_5_6_7[[#This Row],[5at]]-I32</f>
        <v>2</v>
      </c>
      <c r="P33" s="1">
        <v>19</v>
      </c>
      <c r="Q33">
        <f>domain4_5_6_7[[#This Row],[4at]]-domain4_5_6_7[[#This Row],[5at]]</f>
        <v>1</v>
      </c>
      <c r="R33">
        <f>domain4_5_6_7[[#This Row],[5at]]-domain4_5_6_7[[#This Row],[6at]]</f>
        <v>4</v>
      </c>
      <c r="S33">
        <f>domain4_5_6_7[[#This Row],[4at]]-domain4_5_6_7[[#This Row],[6at]]</f>
        <v>5</v>
      </c>
      <c r="T33">
        <f>VLOOKUP(domain4_5_6_7[[#This Row],[4at]],indexLeaf,5)</f>
        <v>0</v>
      </c>
      <c r="U33">
        <f>domain4_5_6_7[[#This Row],[4at]]-domain4_5_6_7[[#This Row],[5at]]</f>
        <v>1</v>
      </c>
      <c r="V33">
        <f>domain4_5_6_7[[#This Row],[7at]]-domain4_5_6_7[[#This Row],[6at]]</f>
        <v>1</v>
      </c>
      <c r="W33" t="b">
        <f>domain4_5_6_7[[#This Row],[6at]]&lt;domain4_5_6_7[[#This Row],[5at]]</f>
        <v>1</v>
      </c>
      <c r="X33" t="b">
        <f>domain4_5_6_7[[#This Row],[5n4]]=domain4_5_6_7[[#This Row],[6n7]]</f>
        <v>1</v>
      </c>
      <c r="Y33" t="str">
        <f>_xlfn.TEXTJOIN(",",TRUE,domain4_5_6_7[[#This Row],[6at]],domain4_5_6_7[[#This Row],[7at]],domain4_5_6_7[[#This Row],[5at]],domain4_5_6_7[[#This Row],[4at]])</f>
        <v>14,15,18,19</v>
      </c>
      <c r="Z33">
        <f>(domain4_5_6_7[[#This Row],[6at]]-4)/2</f>
        <v>5</v>
      </c>
      <c r="AA33">
        <f>domain4_5_6_7[[#This Row],[5distcount]]+domain4_5_6_7[[#This Row],[5length]]-domain4_5_6_7[[#This Row],[5tail]]</f>
        <v>5</v>
      </c>
      <c r="AB33">
        <f>VLOOKUP(domain4_5_6_7[[#This Row],[5at]],indexLeaf,2)</f>
        <v>5</v>
      </c>
      <c r="AC33">
        <f>VLOOKUP(domain4_5_6_7[[#This Row],[5at]],indexLeaf,3)</f>
        <v>2</v>
      </c>
      <c r="AD33">
        <f>VLOOKUP(domain4_5_6_7[[#This Row],[5at]],indexLeaf,4)</f>
        <v>1</v>
      </c>
      <c r="AE33">
        <f>VLOOKUP(domain4_5_6_7[[#This Row],[5at]],indexLeaf,8)</f>
        <v>2</v>
      </c>
      <c r="AF33">
        <f>(domain4_5_6_7[[#This Row],[5at]]-6)/2</f>
        <v>6</v>
      </c>
      <c r="AG33">
        <f>domain4_5_6_7[[#This Row],[6index]]-1</f>
        <v>4</v>
      </c>
      <c r="AH33">
        <f>VLOOKUP(domain4_5_6_7[[#This Row],[5distance]],indexLeaf,3)</f>
        <v>1</v>
      </c>
      <c r="AI33">
        <f>domain4_5_6_7[[#This Row],[5at]]-6</f>
        <v>12</v>
      </c>
      <c r="AJ33">
        <f>VLOOKUP(domain4_5_6_7[[#This Row],[5as0]],indexLeaf,2)</f>
        <v>4</v>
      </c>
      <c r="AK33">
        <f>VLOOKUP(domain4_5_6_7[[#This Row],[5as0]],indexLeaf,3)</f>
        <v>2</v>
      </c>
      <c r="AL33">
        <f>VLOOKUP(domain4_5_6_7[[#This Row],[5as0]],indexLeaf,4)</f>
        <v>2</v>
      </c>
      <c r="AM33">
        <f>VLOOKUP(domain4_5_6_7[[#This Row],[5as0]],indexLeaf,8)</f>
        <v>4</v>
      </c>
      <c r="AN33">
        <f>_xlfn.MAXIFS(domain4_5_6_7[5index],domain4_5_6_7[6index],domain4_5_6_7[[#This Row],[6index]],domain4_5_6_7[corners],"=TRUE")</f>
        <v>14</v>
      </c>
    </row>
    <row r="34" spans="1:40" x14ac:dyDescent="0.25">
      <c r="A34" s="14">
        <v>14</v>
      </c>
      <c r="B34" t="str">
        <f>DEC2BIN(domain4_5_6_7[[#This Row],[6at]],6)</f>
        <v>001110</v>
      </c>
      <c r="C34">
        <f>VLOOKUP(domain4_5_6_7[[#This Row],[6at]],indexLeaf,2)</f>
        <v>4</v>
      </c>
      <c r="D34">
        <f>VLOOKUP(domain4_5_6_7[[#This Row],[6at]],indexLeaf,3)</f>
        <v>3</v>
      </c>
      <c r="E34">
        <f>VLOOKUP(domain4_5_6_7[[#This Row],[6at]],indexLeaf,4)</f>
        <v>1</v>
      </c>
      <c r="F34">
        <f>domain4_5_6_7[[#This Row],[6tail0]]-domain4_5_6_7[[#This Row],[6length]]</f>
        <v>-3</v>
      </c>
      <c r="G34" s="2">
        <v>15</v>
      </c>
      <c r="H34" s="2" t="str">
        <f>IF(domain4_5_6_7[[#This Row],[5at]]=I33,domain4_5_6_7[[#This Row],[6at]]-A33,"start")</f>
        <v>start</v>
      </c>
      <c r="I34" s="2">
        <v>20</v>
      </c>
      <c r="J34">
        <f>IF(domain4_5_6_7[[#This Row],[5at]]&lt;I35,I35-domain4_5_6_7[[#This Row],[5at]],domain4_5_6_7[[#This Row],[5at]]-I33)</f>
        <v>2</v>
      </c>
      <c r="K34">
        <f>VLOOKUP(domain4_5_6_7[[#This Row],[5at]],indexLeaf,4)</f>
        <v>2</v>
      </c>
      <c r="L34">
        <f>VLOOKUP(domain4_5_6_7[[#This Row],[5at]],indexLeaf,3)</f>
        <v>2</v>
      </c>
      <c r="M34">
        <f>VLOOKUP(domain4_5_6_7[[#This Row],[6at]],indexLeaf,3)</f>
        <v>3</v>
      </c>
      <c r="N34">
        <f>domain4_5_6_7[[#This Row],[7at]]-domain4_5_6_7[[#This Row],[5at]]</f>
        <v>-5</v>
      </c>
      <c r="O34">
        <f>domain4_5_6_7[[#This Row],[5at]]-I33</f>
        <v>2</v>
      </c>
      <c r="P34" s="2">
        <v>21</v>
      </c>
      <c r="Q34">
        <f>domain4_5_6_7[[#This Row],[4at]]-domain4_5_6_7[[#This Row],[5at]]</f>
        <v>1</v>
      </c>
      <c r="R34">
        <f>domain4_5_6_7[[#This Row],[5at]]-domain4_5_6_7[[#This Row],[6at]]</f>
        <v>6</v>
      </c>
      <c r="S34">
        <f>domain4_5_6_7[[#This Row],[4at]]-domain4_5_6_7[[#This Row],[6at]]</f>
        <v>7</v>
      </c>
      <c r="T34">
        <f>VLOOKUP(domain4_5_6_7[[#This Row],[4at]],indexLeaf,5)</f>
        <v>1</v>
      </c>
      <c r="U34">
        <f>domain4_5_6_7[[#This Row],[4at]]-domain4_5_6_7[[#This Row],[5at]]</f>
        <v>1</v>
      </c>
      <c r="V34">
        <f>domain4_5_6_7[[#This Row],[7at]]-domain4_5_6_7[[#This Row],[6at]]</f>
        <v>1</v>
      </c>
      <c r="W34" t="b">
        <f>domain4_5_6_7[[#This Row],[6at]]&lt;domain4_5_6_7[[#This Row],[5at]]</f>
        <v>1</v>
      </c>
      <c r="X34" t="b">
        <f>domain4_5_6_7[[#This Row],[5n4]]=domain4_5_6_7[[#This Row],[6n7]]</f>
        <v>1</v>
      </c>
      <c r="Y34" t="str">
        <f>_xlfn.TEXTJOIN(",",TRUE,domain4_5_6_7[[#This Row],[6at]],domain4_5_6_7[[#This Row],[7at]],domain4_5_6_7[[#This Row],[5at]],domain4_5_6_7[[#This Row],[4at]])</f>
        <v>14,15,20,21</v>
      </c>
      <c r="Z34">
        <f>(domain4_5_6_7[[#This Row],[6at]]-4)/2</f>
        <v>5</v>
      </c>
      <c r="AA34">
        <f>domain4_5_6_7[[#This Row],[5distcount]]+domain4_5_6_7[[#This Row],[5length]]-domain4_5_6_7[[#This Row],[5tail]]</f>
        <v>4</v>
      </c>
      <c r="AB34">
        <f>VLOOKUP(domain4_5_6_7[[#This Row],[5at]],indexLeaf,2)</f>
        <v>5</v>
      </c>
      <c r="AC34">
        <f>VLOOKUP(domain4_5_6_7[[#This Row],[5at]],indexLeaf,3)</f>
        <v>2</v>
      </c>
      <c r="AD34">
        <f>VLOOKUP(domain4_5_6_7[[#This Row],[5at]],indexLeaf,4)</f>
        <v>2</v>
      </c>
      <c r="AE34">
        <f>VLOOKUP(domain4_5_6_7[[#This Row],[5at]],indexLeaf,8)</f>
        <v>4</v>
      </c>
      <c r="AF34">
        <f>(domain4_5_6_7[[#This Row],[5at]]-6)/2</f>
        <v>7</v>
      </c>
      <c r="AG34">
        <f>domain4_5_6_7[[#This Row],[6index]]-1</f>
        <v>4</v>
      </c>
      <c r="AH34">
        <f>VLOOKUP(domain4_5_6_7[[#This Row],[5distance]],indexLeaf,3)</f>
        <v>1</v>
      </c>
      <c r="AI34">
        <f>domain4_5_6_7[[#This Row],[5at]]-6</f>
        <v>14</v>
      </c>
      <c r="AJ34">
        <f>VLOOKUP(domain4_5_6_7[[#This Row],[5as0]],indexLeaf,2)</f>
        <v>4</v>
      </c>
      <c r="AK34">
        <f>VLOOKUP(domain4_5_6_7[[#This Row],[5as0]],indexLeaf,3)</f>
        <v>3</v>
      </c>
      <c r="AL34">
        <f>VLOOKUP(domain4_5_6_7[[#This Row],[5as0]],indexLeaf,4)</f>
        <v>1</v>
      </c>
      <c r="AM34">
        <f>VLOOKUP(domain4_5_6_7[[#This Row],[5as0]],indexLeaf,8)</f>
        <v>6</v>
      </c>
      <c r="AN34">
        <f>_xlfn.MAXIFS(domain4_5_6_7[5index],domain4_5_6_7[6index],domain4_5_6_7[[#This Row],[6index]],domain4_5_6_7[corners],"=TRUE")</f>
        <v>14</v>
      </c>
    </row>
    <row r="35" spans="1:40" x14ac:dyDescent="0.25">
      <c r="A35" s="13">
        <v>14</v>
      </c>
      <c r="B35" t="str">
        <f>DEC2BIN(domain4_5_6_7[[#This Row],[6at]],6)</f>
        <v>001110</v>
      </c>
      <c r="C35">
        <f>VLOOKUP(domain4_5_6_7[[#This Row],[6at]],indexLeaf,2)</f>
        <v>4</v>
      </c>
      <c r="D35">
        <f>VLOOKUP(domain4_5_6_7[[#This Row],[6at]],indexLeaf,3)</f>
        <v>3</v>
      </c>
      <c r="E35">
        <f>VLOOKUP(domain4_5_6_7[[#This Row],[6at]],indexLeaf,4)</f>
        <v>1</v>
      </c>
      <c r="F35">
        <f>domain4_5_6_7[[#This Row],[6tail0]]-domain4_5_6_7[[#This Row],[6length]]</f>
        <v>-3</v>
      </c>
      <c r="G35" s="3">
        <v>15</v>
      </c>
      <c r="H35" s="3" t="str">
        <f>IF(domain4_5_6_7[[#This Row],[5at]]=I34,domain4_5_6_7[[#This Row],[6at]]-A34,"start")</f>
        <v>start</v>
      </c>
      <c r="I35" s="3">
        <v>22</v>
      </c>
      <c r="J35">
        <f>IF(domain4_5_6_7[[#This Row],[5at]]&lt;I36,I36-domain4_5_6_7[[#This Row],[5at]],domain4_5_6_7[[#This Row],[5at]]-I34)</f>
        <v>2</v>
      </c>
      <c r="K35">
        <f>VLOOKUP(domain4_5_6_7[[#This Row],[5at]],indexLeaf,4)</f>
        <v>1</v>
      </c>
      <c r="L35">
        <f>VLOOKUP(domain4_5_6_7[[#This Row],[5at]],indexLeaf,3)</f>
        <v>3</v>
      </c>
      <c r="M35">
        <f>VLOOKUP(domain4_5_6_7[[#This Row],[6at]],indexLeaf,3)</f>
        <v>3</v>
      </c>
      <c r="N35">
        <f>domain4_5_6_7[[#This Row],[7at]]-domain4_5_6_7[[#This Row],[5at]]</f>
        <v>-7</v>
      </c>
      <c r="O35">
        <f>domain4_5_6_7[[#This Row],[5at]]-I34</f>
        <v>2</v>
      </c>
      <c r="P35" s="3">
        <v>23</v>
      </c>
      <c r="Q35">
        <f>domain4_5_6_7[[#This Row],[4at]]-domain4_5_6_7[[#This Row],[5at]]</f>
        <v>1</v>
      </c>
      <c r="R35">
        <f>domain4_5_6_7[[#This Row],[5at]]-domain4_5_6_7[[#This Row],[6at]]</f>
        <v>8</v>
      </c>
      <c r="S35">
        <f>domain4_5_6_7[[#This Row],[4at]]-domain4_5_6_7[[#This Row],[6at]]</f>
        <v>9</v>
      </c>
      <c r="T35">
        <f>VLOOKUP(domain4_5_6_7[[#This Row],[4at]],indexLeaf,5)</f>
        <v>1</v>
      </c>
      <c r="U35">
        <f>domain4_5_6_7[[#This Row],[4at]]-domain4_5_6_7[[#This Row],[5at]]</f>
        <v>1</v>
      </c>
      <c r="V35">
        <f>domain4_5_6_7[[#This Row],[7at]]-domain4_5_6_7[[#This Row],[6at]]</f>
        <v>1</v>
      </c>
      <c r="W35" t="b">
        <f>domain4_5_6_7[[#This Row],[6at]]&lt;domain4_5_6_7[[#This Row],[5at]]</f>
        <v>1</v>
      </c>
      <c r="X35" t="b">
        <f>domain4_5_6_7[[#This Row],[5n4]]=domain4_5_6_7[[#This Row],[6n7]]</f>
        <v>1</v>
      </c>
      <c r="Y35" t="str">
        <f>_xlfn.TEXTJOIN(",",TRUE,domain4_5_6_7[[#This Row],[6at]],domain4_5_6_7[[#This Row],[7at]],domain4_5_6_7[[#This Row],[5at]],domain4_5_6_7[[#This Row],[4at]])</f>
        <v>14,15,22,23</v>
      </c>
      <c r="Z35">
        <f>(domain4_5_6_7[[#This Row],[6at]]-4)/2</f>
        <v>5</v>
      </c>
      <c r="AA35">
        <f>domain4_5_6_7[[#This Row],[5distcount]]+domain4_5_6_7[[#This Row],[5length]]-domain4_5_6_7[[#This Row],[5tail]]</f>
        <v>6</v>
      </c>
      <c r="AB35">
        <f>VLOOKUP(domain4_5_6_7[[#This Row],[5at]],indexLeaf,2)</f>
        <v>5</v>
      </c>
      <c r="AC35">
        <f>VLOOKUP(domain4_5_6_7[[#This Row],[5at]],indexLeaf,3)</f>
        <v>3</v>
      </c>
      <c r="AD35">
        <f>VLOOKUP(domain4_5_6_7[[#This Row],[5at]],indexLeaf,4)</f>
        <v>1</v>
      </c>
      <c r="AE35">
        <f>VLOOKUP(domain4_5_6_7[[#This Row],[5at]],indexLeaf,8)</f>
        <v>6</v>
      </c>
      <c r="AF35">
        <f>(domain4_5_6_7[[#This Row],[5at]]-6)/2</f>
        <v>8</v>
      </c>
      <c r="AG35">
        <f>domain4_5_6_7[[#This Row],[6index]]-1</f>
        <v>4</v>
      </c>
      <c r="AH35">
        <f>VLOOKUP(domain4_5_6_7[[#This Row],[5distance]],indexLeaf,3)</f>
        <v>2</v>
      </c>
      <c r="AI35">
        <f>domain4_5_6_7[[#This Row],[5at]]-6</f>
        <v>16</v>
      </c>
      <c r="AJ35">
        <f>VLOOKUP(domain4_5_6_7[[#This Row],[5as0]],indexLeaf,2)</f>
        <v>5</v>
      </c>
      <c r="AK35">
        <f>VLOOKUP(domain4_5_6_7[[#This Row],[5as0]],indexLeaf,3)</f>
        <v>1</v>
      </c>
      <c r="AL35">
        <f>VLOOKUP(domain4_5_6_7[[#This Row],[5as0]],indexLeaf,4)</f>
        <v>4</v>
      </c>
      <c r="AM35">
        <f>VLOOKUP(domain4_5_6_7[[#This Row],[5as0]],indexLeaf,8)</f>
        <v>0</v>
      </c>
      <c r="AN35">
        <f>_xlfn.MAXIFS(domain4_5_6_7[5index],domain4_5_6_7[6index],domain4_5_6_7[[#This Row],[6index]],domain4_5_6_7[corners],"=TRUE")</f>
        <v>14</v>
      </c>
    </row>
    <row r="36" spans="1:40" x14ac:dyDescent="0.25">
      <c r="A36" s="7">
        <v>14</v>
      </c>
      <c r="B36" t="str">
        <f>DEC2BIN(domain4_5_6_7[[#This Row],[6at]],6)</f>
        <v>001110</v>
      </c>
      <c r="C36">
        <f>VLOOKUP(domain4_5_6_7[[#This Row],[6at]],indexLeaf,2)</f>
        <v>4</v>
      </c>
      <c r="D36">
        <f>VLOOKUP(domain4_5_6_7[[#This Row],[6at]],indexLeaf,3)</f>
        <v>3</v>
      </c>
      <c r="E36">
        <f>VLOOKUP(domain4_5_6_7[[#This Row],[6at]],indexLeaf,4)</f>
        <v>1</v>
      </c>
      <c r="F36">
        <f>domain4_5_6_7[[#This Row],[6tail0]]-domain4_5_6_7[[#This Row],[6length]]</f>
        <v>-3</v>
      </c>
      <c r="G36" s="7">
        <v>15</v>
      </c>
      <c r="H36" s="7" t="str">
        <f>IF(domain4_5_6_7[[#This Row],[5at]]=I35,domain4_5_6_7[[#This Row],[6at]]-A35,"start")</f>
        <v>start</v>
      </c>
      <c r="I36" s="7">
        <v>24</v>
      </c>
      <c r="J36">
        <f>IF(domain4_5_6_7[[#This Row],[5at]]&lt;I37,I37-domain4_5_6_7[[#This Row],[5at]],domain4_5_6_7[[#This Row],[5at]]-I35)</f>
        <v>2</v>
      </c>
      <c r="K36">
        <f>VLOOKUP(domain4_5_6_7[[#This Row],[5at]],indexLeaf,4)</f>
        <v>3</v>
      </c>
      <c r="L36">
        <f>VLOOKUP(domain4_5_6_7[[#This Row],[5at]],indexLeaf,3)</f>
        <v>2</v>
      </c>
      <c r="M36">
        <f>VLOOKUP(domain4_5_6_7[[#This Row],[6at]],indexLeaf,3)</f>
        <v>3</v>
      </c>
      <c r="N36">
        <f>domain4_5_6_7[[#This Row],[7at]]-domain4_5_6_7[[#This Row],[5at]]</f>
        <v>-9</v>
      </c>
      <c r="O36">
        <f>domain4_5_6_7[[#This Row],[5at]]-I35</f>
        <v>2</v>
      </c>
      <c r="P36" s="7">
        <v>25</v>
      </c>
      <c r="Q36">
        <f>domain4_5_6_7[[#This Row],[4at]]-domain4_5_6_7[[#This Row],[5at]]</f>
        <v>1</v>
      </c>
      <c r="R36">
        <f>domain4_5_6_7[[#This Row],[5at]]-domain4_5_6_7[[#This Row],[6at]]</f>
        <v>10</v>
      </c>
      <c r="S36">
        <f>domain4_5_6_7[[#This Row],[4at]]-domain4_5_6_7[[#This Row],[6at]]</f>
        <v>11</v>
      </c>
      <c r="T36">
        <f>VLOOKUP(domain4_5_6_7[[#This Row],[4at]],indexLeaf,5)</f>
        <v>2</v>
      </c>
      <c r="U36">
        <f>domain4_5_6_7[[#This Row],[4at]]-domain4_5_6_7[[#This Row],[5at]]</f>
        <v>1</v>
      </c>
      <c r="V36">
        <f>domain4_5_6_7[[#This Row],[7at]]-domain4_5_6_7[[#This Row],[6at]]</f>
        <v>1</v>
      </c>
      <c r="W36" t="b">
        <f>domain4_5_6_7[[#This Row],[6at]]&lt;domain4_5_6_7[[#This Row],[5at]]</f>
        <v>1</v>
      </c>
      <c r="X36" t="b">
        <f>domain4_5_6_7[[#This Row],[5n4]]=domain4_5_6_7[[#This Row],[6n7]]</f>
        <v>1</v>
      </c>
      <c r="Y36" t="str">
        <f>_xlfn.TEXTJOIN(",",TRUE,domain4_5_6_7[[#This Row],[6at]],domain4_5_6_7[[#This Row],[7at]],domain4_5_6_7[[#This Row],[5at]],domain4_5_6_7[[#This Row],[4at]])</f>
        <v>14,15,24,25</v>
      </c>
      <c r="Z36">
        <f>(domain4_5_6_7[[#This Row],[6at]]-4)/2</f>
        <v>5</v>
      </c>
      <c r="AA36">
        <f>domain4_5_6_7[[#This Row],[5distcount]]+domain4_5_6_7[[#This Row],[5length]]-domain4_5_6_7[[#This Row],[5tail]]</f>
        <v>3</v>
      </c>
      <c r="AB36">
        <f>VLOOKUP(domain4_5_6_7[[#This Row],[5at]],indexLeaf,2)</f>
        <v>5</v>
      </c>
      <c r="AC36">
        <f>VLOOKUP(domain4_5_6_7[[#This Row],[5at]],indexLeaf,3)</f>
        <v>2</v>
      </c>
      <c r="AD36">
        <f>VLOOKUP(domain4_5_6_7[[#This Row],[5at]],indexLeaf,4)</f>
        <v>3</v>
      </c>
      <c r="AE36">
        <f>VLOOKUP(domain4_5_6_7[[#This Row],[5at]],indexLeaf,8)</f>
        <v>8</v>
      </c>
      <c r="AF36">
        <f>(domain4_5_6_7[[#This Row],[5at]]-6)/2</f>
        <v>9</v>
      </c>
      <c r="AG36">
        <f>domain4_5_6_7[[#This Row],[6index]]-1</f>
        <v>4</v>
      </c>
      <c r="AH36">
        <f>VLOOKUP(domain4_5_6_7[[#This Row],[5distance]],indexLeaf,3)</f>
        <v>1</v>
      </c>
      <c r="AI36">
        <f>domain4_5_6_7[[#This Row],[5at]]-6</f>
        <v>18</v>
      </c>
      <c r="AJ36">
        <f>VLOOKUP(domain4_5_6_7[[#This Row],[5as0]],indexLeaf,2)</f>
        <v>5</v>
      </c>
      <c r="AK36">
        <f>VLOOKUP(domain4_5_6_7[[#This Row],[5as0]],indexLeaf,3)</f>
        <v>2</v>
      </c>
      <c r="AL36">
        <f>VLOOKUP(domain4_5_6_7[[#This Row],[5as0]],indexLeaf,4)</f>
        <v>1</v>
      </c>
      <c r="AM36">
        <f>VLOOKUP(domain4_5_6_7[[#This Row],[5as0]],indexLeaf,8)</f>
        <v>2</v>
      </c>
      <c r="AN36">
        <f>_xlfn.MAXIFS(domain4_5_6_7[5index],domain4_5_6_7[6index],domain4_5_6_7[[#This Row],[6index]],domain4_5_6_7[corners],"=TRUE")</f>
        <v>14</v>
      </c>
    </row>
    <row r="37" spans="1:40" x14ac:dyDescent="0.25">
      <c r="A37">
        <v>14</v>
      </c>
      <c r="B37" t="str">
        <f>DEC2BIN(domain4_5_6_7[[#This Row],[6at]],6)</f>
        <v>001110</v>
      </c>
      <c r="C37">
        <f>VLOOKUP(domain4_5_6_7[[#This Row],[6at]],indexLeaf,2)</f>
        <v>4</v>
      </c>
      <c r="D37">
        <f>VLOOKUP(domain4_5_6_7[[#This Row],[6at]],indexLeaf,3)</f>
        <v>3</v>
      </c>
      <c r="E37">
        <f>VLOOKUP(domain4_5_6_7[[#This Row],[6at]],indexLeaf,4)</f>
        <v>1</v>
      </c>
      <c r="F37">
        <f>domain4_5_6_7[[#This Row],[6tail0]]-domain4_5_6_7[[#This Row],[6length]]</f>
        <v>-3</v>
      </c>
      <c r="G37" s="9">
        <v>15</v>
      </c>
      <c r="H37" s="9" t="str">
        <f>IF(domain4_5_6_7[[#This Row],[5at]]=I36,domain4_5_6_7[[#This Row],[6at]]-A36,"start")</f>
        <v>start</v>
      </c>
      <c r="I37" s="9">
        <v>26</v>
      </c>
      <c r="J37">
        <f>IF(domain4_5_6_7[[#This Row],[5at]]&lt;I38,I38-domain4_5_6_7[[#This Row],[5at]],domain4_5_6_7[[#This Row],[5at]]-I36)</f>
        <v>2</v>
      </c>
      <c r="K37">
        <f>VLOOKUP(domain4_5_6_7[[#This Row],[5at]],indexLeaf,4)</f>
        <v>1</v>
      </c>
      <c r="L37">
        <f>VLOOKUP(domain4_5_6_7[[#This Row],[5at]],indexLeaf,3)</f>
        <v>3</v>
      </c>
      <c r="M37">
        <f>VLOOKUP(domain4_5_6_7[[#This Row],[6at]],indexLeaf,3)</f>
        <v>3</v>
      </c>
      <c r="N37">
        <f>domain4_5_6_7[[#This Row],[7at]]-domain4_5_6_7[[#This Row],[5at]]</f>
        <v>-11</v>
      </c>
      <c r="O37">
        <f>domain4_5_6_7[[#This Row],[5at]]-I36</f>
        <v>2</v>
      </c>
      <c r="P37" s="9">
        <v>27</v>
      </c>
      <c r="Q37">
        <f>domain4_5_6_7[[#This Row],[4at]]-domain4_5_6_7[[#This Row],[5at]]</f>
        <v>1</v>
      </c>
      <c r="R37">
        <f>domain4_5_6_7[[#This Row],[5at]]-domain4_5_6_7[[#This Row],[6at]]</f>
        <v>12</v>
      </c>
      <c r="S37">
        <f>domain4_5_6_7[[#This Row],[4at]]-domain4_5_6_7[[#This Row],[6at]]</f>
        <v>13</v>
      </c>
      <c r="T37">
        <f>VLOOKUP(domain4_5_6_7[[#This Row],[4at]],indexLeaf,5)</f>
        <v>1</v>
      </c>
      <c r="U37">
        <f>domain4_5_6_7[[#This Row],[4at]]-domain4_5_6_7[[#This Row],[5at]]</f>
        <v>1</v>
      </c>
      <c r="V37">
        <f>domain4_5_6_7[[#This Row],[7at]]-domain4_5_6_7[[#This Row],[6at]]</f>
        <v>1</v>
      </c>
      <c r="W37" t="b">
        <f>domain4_5_6_7[[#This Row],[6at]]&lt;domain4_5_6_7[[#This Row],[5at]]</f>
        <v>1</v>
      </c>
      <c r="X37" t="b">
        <f>domain4_5_6_7[[#This Row],[5n4]]=domain4_5_6_7[[#This Row],[6n7]]</f>
        <v>1</v>
      </c>
      <c r="Y37" t="str">
        <f>_xlfn.TEXTJOIN(",",TRUE,domain4_5_6_7[[#This Row],[6at]],domain4_5_6_7[[#This Row],[7at]],domain4_5_6_7[[#This Row],[5at]],domain4_5_6_7[[#This Row],[4at]])</f>
        <v>14,15,26,27</v>
      </c>
      <c r="Z37">
        <f>(domain4_5_6_7[[#This Row],[6at]]-4)/2</f>
        <v>5</v>
      </c>
      <c r="AA37">
        <f>domain4_5_6_7[[#This Row],[5distcount]]+domain4_5_6_7[[#This Row],[5length]]-domain4_5_6_7[[#This Row],[5tail]]</f>
        <v>6</v>
      </c>
      <c r="AB37">
        <f>VLOOKUP(domain4_5_6_7[[#This Row],[5at]],indexLeaf,2)</f>
        <v>5</v>
      </c>
      <c r="AC37">
        <f>VLOOKUP(domain4_5_6_7[[#This Row],[5at]],indexLeaf,3)</f>
        <v>3</v>
      </c>
      <c r="AD37">
        <f>VLOOKUP(domain4_5_6_7[[#This Row],[5at]],indexLeaf,4)</f>
        <v>1</v>
      </c>
      <c r="AE37">
        <f>VLOOKUP(domain4_5_6_7[[#This Row],[5at]],indexLeaf,8)</f>
        <v>10</v>
      </c>
      <c r="AF37">
        <f>(domain4_5_6_7[[#This Row],[5at]]-6)/2</f>
        <v>10</v>
      </c>
      <c r="AG37">
        <f>domain4_5_6_7[[#This Row],[6index]]-1</f>
        <v>4</v>
      </c>
      <c r="AH37">
        <f>VLOOKUP(domain4_5_6_7[[#This Row],[5distance]],indexLeaf,3)</f>
        <v>2</v>
      </c>
      <c r="AI37">
        <f>domain4_5_6_7[[#This Row],[5at]]-6</f>
        <v>20</v>
      </c>
      <c r="AJ37">
        <f>VLOOKUP(domain4_5_6_7[[#This Row],[5as0]],indexLeaf,2)</f>
        <v>5</v>
      </c>
      <c r="AK37">
        <f>VLOOKUP(domain4_5_6_7[[#This Row],[5as0]],indexLeaf,3)</f>
        <v>2</v>
      </c>
      <c r="AL37">
        <f>VLOOKUP(domain4_5_6_7[[#This Row],[5as0]],indexLeaf,4)</f>
        <v>2</v>
      </c>
      <c r="AM37">
        <f>VLOOKUP(domain4_5_6_7[[#This Row],[5as0]],indexLeaf,8)</f>
        <v>4</v>
      </c>
      <c r="AN37">
        <f>_xlfn.MAXIFS(domain4_5_6_7[5index],domain4_5_6_7[6index],domain4_5_6_7[[#This Row],[6index]],domain4_5_6_7[corners],"=TRUE")</f>
        <v>14</v>
      </c>
    </row>
    <row r="38" spans="1:40" x14ac:dyDescent="0.25">
      <c r="A38" s="8">
        <v>14</v>
      </c>
      <c r="B38" t="str">
        <f>DEC2BIN(domain4_5_6_7[[#This Row],[6at]],6)</f>
        <v>001110</v>
      </c>
      <c r="C38">
        <f>VLOOKUP(domain4_5_6_7[[#This Row],[6at]],indexLeaf,2)</f>
        <v>4</v>
      </c>
      <c r="D38">
        <f>VLOOKUP(domain4_5_6_7[[#This Row],[6at]],indexLeaf,3)</f>
        <v>3</v>
      </c>
      <c r="E38">
        <f>VLOOKUP(domain4_5_6_7[[#This Row],[6at]],indexLeaf,4)</f>
        <v>1</v>
      </c>
      <c r="F38">
        <f>domain4_5_6_7[[#This Row],[6tail0]]-domain4_5_6_7[[#This Row],[6length]]</f>
        <v>-3</v>
      </c>
      <c r="G38" s="8">
        <v>15</v>
      </c>
      <c r="H38" t="str">
        <f>IF(domain4_5_6_7[[#This Row],[5at]]=I37,domain4_5_6_7[[#This Row],[6at]]-A37,"start")</f>
        <v>start</v>
      </c>
      <c r="I38" s="8">
        <v>28</v>
      </c>
      <c r="J38">
        <f>IF(domain4_5_6_7[[#This Row],[5at]]&lt;I39,I39-domain4_5_6_7[[#This Row],[5at]],domain4_5_6_7[[#This Row],[5at]]-I37)</f>
        <v>4</v>
      </c>
      <c r="K38">
        <f>VLOOKUP(domain4_5_6_7[[#This Row],[5at]],indexLeaf,4)</f>
        <v>2</v>
      </c>
      <c r="L38">
        <f>VLOOKUP(domain4_5_6_7[[#This Row],[5at]],indexLeaf,3)</f>
        <v>3</v>
      </c>
      <c r="M38">
        <f>VLOOKUP(domain4_5_6_7[[#This Row],[6at]],indexLeaf,3)</f>
        <v>3</v>
      </c>
      <c r="N38">
        <f>domain4_5_6_7[[#This Row],[7at]]-domain4_5_6_7[[#This Row],[5at]]</f>
        <v>-13</v>
      </c>
      <c r="O38">
        <f>domain4_5_6_7[[#This Row],[5at]]-I37</f>
        <v>2</v>
      </c>
      <c r="P38" s="8">
        <v>29</v>
      </c>
      <c r="Q38">
        <f>domain4_5_6_7[[#This Row],[4at]]-domain4_5_6_7[[#This Row],[5at]]</f>
        <v>1</v>
      </c>
      <c r="R38">
        <f>domain4_5_6_7[[#This Row],[5at]]-domain4_5_6_7[[#This Row],[6at]]</f>
        <v>14</v>
      </c>
      <c r="S38">
        <f>domain4_5_6_7[[#This Row],[4at]]-domain4_5_6_7[[#This Row],[6at]]</f>
        <v>15</v>
      </c>
      <c r="T38">
        <f>VLOOKUP(domain4_5_6_7[[#This Row],[4at]],indexLeaf,5)</f>
        <v>2</v>
      </c>
      <c r="U38">
        <f>domain4_5_6_7[[#This Row],[4at]]-domain4_5_6_7[[#This Row],[5at]]</f>
        <v>1</v>
      </c>
      <c r="V38">
        <f>domain4_5_6_7[[#This Row],[7at]]-domain4_5_6_7[[#This Row],[6at]]</f>
        <v>1</v>
      </c>
      <c r="W38" t="b">
        <f>domain4_5_6_7[[#This Row],[6at]]&lt;domain4_5_6_7[[#This Row],[5at]]</f>
        <v>1</v>
      </c>
      <c r="X38" t="b">
        <f>domain4_5_6_7[[#This Row],[5n4]]=domain4_5_6_7[[#This Row],[6n7]]</f>
        <v>1</v>
      </c>
      <c r="Y38" t="str">
        <f>_xlfn.TEXTJOIN(",",TRUE,domain4_5_6_7[[#This Row],[6at]],domain4_5_6_7[[#This Row],[7at]],domain4_5_6_7[[#This Row],[5at]],domain4_5_6_7[[#This Row],[4at]])</f>
        <v>14,15,28,29</v>
      </c>
      <c r="Z38">
        <f>(domain4_5_6_7[[#This Row],[6at]]-4)/2</f>
        <v>5</v>
      </c>
      <c r="AA38">
        <f>domain4_5_6_7[[#This Row],[5distcount]]+domain4_5_6_7[[#This Row],[5length]]-domain4_5_6_7[[#This Row],[5tail]]</f>
        <v>5</v>
      </c>
      <c r="AB38">
        <f>VLOOKUP(domain4_5_6_7[[#This Row],[5at]],indexLeaf,2)</f>
        <v>5</v>
      </c>
      <c r="AC38">
        <f>VLOOKUP(domain4_5_6_7[[#This Row],[5at]],indexLeaf,3)</f>
        <v>3</v>
      </c>
      <c r="AD38">
        <f>VLOOKUP(domain4_5_6_7[[#This Row],[5at]],indexLeaf,4)</f>
        <v>2</v>
      </c>
      <c r="AE38">
        <f>VLOOKUP(domain4_5_6_7[[#This Row],[5at]],indexLeaf,8)</f>
        <v>12</v>
      </c>
      <c r="AF38">
        <f>(domain4_5_6_7[[#This Row],[5at]]-6)/2</f>
        <v>11</v>
      </c>
      <c r="AG38">
        <f>domain4_5_6_7[[#This Row],[6index]]-1</f>
        <v>4</v>
      </c>
      <c r="AH38">
        <f>VLOOKUP(domain4_5_6_7[[#This Row],[5distance]],indexLeaf,3)</f>
        <v>2</v>
      </c>
      <c r="AI38">
        <f>domain4_5_6_7[[#This Row],[5at]]-6</f>
        <v>22</v>
      </c>
      <c r="AJ38">
        <f>VLOOKUP(domain4_5_6_7[[#This Row],[5as0]],indexLeaf,2)</f>
        <v>5</v>
      </c>
      <c r="AK38">
        <f>VLOOKUP(domain4_5_6_7[[#This Row],[5as0]],indexLeaf,3)</f>
        <v>3</v>
      </c>
      <c r="AL38">
        <f>VLOOKUP(domain4_5_6_7[[#This Row],[5as0]],indexLeaf,4)</f>
        <v>1</v>
      </c>
      <c r="AM38">
        <f>VLOOKUP(domain4_5_6_7[[#This Row],[5as0]],indexLeaf,8)</f>
        <v>6</v>
      </c>
      <c r="AN38">
        <f>_xlfn.MAXIFS(domain4_5_6_7[5index],domain4_5_6_7[6index],domain4_5_6_7[[#This Row],[6index]],domain4_5_6_7[corners],"=TRUE")</f>
        <v>14</v>
      </c>
    </row>
    <row r="39" spans="1:40" x14ac:dyDescent="0.25">
      <c r="A39" s="2">
        <v>14</v>
      </c>
      <c r="B39" t="str">
        <f>DEC2BIN(domain4_5_6_7[[#This Row],[6at]],6)</f>
        <v>001110</v>
      </c>
      <c r="C39">
        <f>VLOOKUP(domain4_5_6_7[[#This Row],[6at]],indexLeaf,2)</f>
        <v>4</v>
      </c>
      <c r="D39">
        <f>VLOOKUP(domain4_5_6_7[[#This Row],[6at]],indexLeaf,3)</f>
        <v>3</v>
      </c>
      <c r="E39">
        <f>VLOOKUP(domain4_5_6_7[[#This Row],[6at]],indexLeaf,4)</f>
        <v>1</v>
      </c>
      <c r="F39">
        <f>domain4_5_6_7[[#This Row],[6tail0]]-domain4_5_6_7[[#This Row],[6length]]</f>
        <v>-3</v>
      </c>
      <c r="G39" s="2">
        <v>15</v>
      </c>
      <c r="H39" s="2" t="str">
        <f>IF(domain4_5_6_7[[#This Row],[5at]]=I38,domain4_5_6_7[[#This Row],[6at]]-A38,"start")</f>
        <v>start</v>
      </c>
      <c r="I39" s="2">
        <v>32</v>
      </c>
      <c r="J39">
        <f>IF(domain4_5_6_7[[#This Row],[5at]]&lt;I40,I40-domain4_5_6_7[[#This Row],[5at]],domain4_5_6_7[[#This Row],[5at]]-I38)</f>
        <v>2</v>
      </c>
      <c r="K39">
        <f>VLOOKUP(domain4_5_6_7[[#This Row],[5at]],indexLeaf,4)</f>
        <v>5</v>
      </c>
      <c r="L39">
        <f>VLOOKUP(domain4_5_6_7[[#This Row],[5at]],indexLeaf,3)</f>
        <v>1</v>
      </c>
      <c r="M39">
        <f>VLOOKUP(domain4_5_6_7[[#This Row],[6at]],indexLeaf,3)</f>
        <v>3</v>
      </c>
      <c r="N39">
        <f>domain4_5_6_7[[#This Row],[7at]]-domain4_5_6_7[[#This Row],[5at]]</f>
        <v>-17</v>
      </c>
      <c r="O39">
        <f>domain4_5_6_7[[#This Row],[5at]]-I38</f>
        <v>4</v>
      </c>
      <c r="P39" s="2">
        <v>33</v>
      </c>
      <c r="Q39">
        <f>domain4_5_6_7[[#This Row],[4at]]-domain4_5_6_7[[#This Row],[5at]]</f>
        <v>1</v>
      </c>
      <c r="R39">
        <f>domain4_5_6_7[[#This Row],[5at]]-domain4_5_6_7[[#This Row],[6at]]</f>
        <v>18</v>
      </c>
      <c r="S39">
        <f>domain4_5_6_7[[#This Row],[4at]]-domain4_5_6_7[[#This Row],[6at]]</f>
        <v>19</v>
      </c>
      <c r="T39">
        <f>VLOOKUP(domain4_5_6_7[[#This Row],[4at]],indexLeaf,5)</f>
        <v>3</v>
      </c>
      <c r="U39">
        <f>domain4_5_6_7[[#This Row],[4at]]-domain4_5_6_7[[#This Row],[5at]]</f>
        <v>1</v>
      </c>
      <c r="V39">
        <f>domain4_5_6_7[[#This Row],[7at]]-domain4_5_6_7[[#This Row],[6at]]</f>
        <v>1</v>
      </c>
      <c r="W39" t="b">
        <f>domain4_5_6_7[[#This Row],[6at]]&lt;domain4_5_6_7[[#This Row],[5at]]</f>
        <v>1</v>
      </c>
      <c r="X39" t="b">
        <f>domain4_5_6_7[[#This Row],[5n4]]=domain4_5_6_7[[#This Row],[6n7]]</f>
        <v>1</v>
      </c>
      <c r="Y39" t="str">
        <f>_xlfn.TEXTJOIN(",",TRUE,domain4_5_6_7[[#This Row],[6at]],domain4_5_6_7[[#This Row],[7at]],domain4_5_6_7[[#This Row],[5at]],domain4_5_6_7[[#This Row],[4at]])</f>
        <v>14,15,32,33</v>
      </c>
      <c r="Z39">
        <f>(domain4_5_6_7[[#This Row],[6at]]-4)/2</f>
        <v>5</v>
      </c>
      <c r="AA39">
        <f>domain4_5_6_7[[#This Row],[5distcount]]+domain4_5_6_7[[#This Row],[5length]]-domain4_5_6_7[[#This Row],[5tail]]</f>
        <v>1</v>
      </c>
      <c r="AB39">
        <f>VLOOKUP(domain4_5_6_7[[#This Row],[5at]],indexLeaf,2)</f>
        <v>6</v>
      </c>
      <c r="AC39">
        <f>VLOOKUP(domain4_5_6_7[[#This Row],[5at]],indexLeaf,3)</f>
        <v>1</v>
      </c>
      <c r="AD39">
        <f>VLOOKUP(domain4_5_6_7[[#This Row],[5at]],indexLeaf,4)</f>
        <v>5</v>
      </c>
      <c r="AE39">
        <f>VLOOKUP(domain4_5_6_7[[#This Row],[5at]],indexLeaf,8)</f>
        <v>0</v>
      </c>
      <c r="AF39">
        <f>(domain4_5_6_7[[#This Row],[5at]]-6)/2</f>
        <v>13</v>
      </c>
      <c r="AG39">
        <f>domain4_5_6_7[[#This Row],[6index]]-1</f>
        <v>4</v>
      </c>
      <c r="AH39">
        <f>VLOOKUP(domain4_5_6_7[[#This Row],[5distance]],indexLeaf,3)</f>
        <v>0</v>
      </c>
      <c r="AI39">
        <f>domain4_5_6_7[[#This Row],[5at]]-6</f>
        <v>26</v>
      </c>
      <c r="AJ39">
        <f>VLOOKUP(domain4_5_6_7[[#This Row],[5as0]],indexLeaf,2)</f>
        <v>5</v>
      </c>
      <c r="AK39">
        <f>VLOOKUP(domain4_5_6_7[[#This Row],[5as0]],indexLeaf,3)</f>
        <v>3</v>
      </c>
      <c r="AL39">
        <f>VLOOKUP(domain4_5_6_7[[#This Row],[5as0]],indexLeaf,4)</f>
        <v>1</v>
      </c>
      <c r="AM39">
        <f>VLOOKUP(domain4_5_6_7[[#This Row],[5as0]],indexLeaf,8)</f>
        <v>10</v>
      </c>
      <c r="AN39">
        <f>_xlfn.MAXIFS(domain4_5_6_7[5index],domain4_5_6_7[6index],domain4_5_6_7[[#This Row],[6index]],domain4_5_6_7[corners],"=TRUE")</f>
        <v>14</v>
      </c>
    </row>
    <row r="40" spans="1:40" x14ac:dyDescent="0.25">
      <c r="A40">
        <v>14</v>
      </c>
      <c r="B40" t="str">
        <f>DEC2BIN(domain4_5_6_7[[#This Row],[6at]],6)</f>
        <v>001110</v>
      </c>
      <c r="C40">
        <f>VLOOKUP(domain4_5_6_7[[#This Row],[6at]],indexLeaf,2)</f>
        <v>4</v>
      </c>
      <c r="D40">
        <f>VLOOKUP(domain4_5_6_7[[#This Row],[6at]],indexLeaf,3)</f>
        <v>3</v>
      </c>
      <c r="E40">
        <f>VLOOKUP(domain4_5_6_7[[#This Row],[6at]],indexLeaf,4)</f>
        <v>1</v>
      </c>
      <c r="F40">
        <f>domain4_5_6_7[[#This Row],[6tail0]]-domain4_5_6_7[[#This Row],[6length]]</f>
        <v>-3</v>
      </c>
      <c r="G40" s="3">
        <v>15</v>
      </c>
      <c r="H40" s="3" t="str">
        <f>IF(domain4_5_6_7[[#This Row],[5at]]=I39,domain4_5_6_7[[#This Row],[6at]]-A39,"start")</f>
        <v>start</v>
      </c>
      <c r="I40" s="3">
        <v>34</v>
      </c>
      <c r="J40">
        <f>IF(domain4_5_6_7[[#This Row],[5at]]&lt;I41,I41-domain4_5_6_7[[#This Row],[5at]],domain4_5_6_7[[#This Row],[5at]]-I39)</f>
        <v>2</v>
      </c>
      <c r="K40">
        <f>VLOOKUP(domain4_5_6_7[[#This Row],[5at]],indexLeaf,4)</f>
        <v>1</v>
      </c>
      <c r="L40">
        <f>VLOOKUP(domain4_5_6_7[[#This Row],[5at]],indexLeaf,3)</f>
        <v>2</v>
      </c>
      <c r="M40">
        <f>VLOOKUP(domain4_5_6_7[[#This Row],[6at]],indexLeaf,3)</f>
        <v>3</v>
      </c>
      <c r="N40">
        <f>domain4_5_6_7[[#This Row],[7at]]-domain4_5_6_7[[#This Row],[5at]]</f>
        <v>-19</v>
      </c>
      <c r="O40">
        <f>domain4_5_6_7[[#This Row],[5at]]-I39</f>
        <v>2</v>
      </c>
      <c r="P40" s="3">
        <v>35</v>
      </c>
      <c r="Q40">
        <f>domain4_5_6_7[[#This Row],[4at]]-domain4_5_6_7[[#This Row],[5at]]</f>
        <v>1</v>
      </c>
      <c r="R40">
        <f>domain4_5_6_7[[#This Row],[5at]]-domain4_5_6_7[[#This Row],[6at]]</f>
        <v>20</v>
      </c>
      <c r="S40">
        <f>domain4_5_6_7[[#This Row],[4at]]-domain4_5_6_7[[#This Row],[6at]]</f>
        <v>21</v>
      </c>
      <c r="T40">
        <f>VLOOKUP(domain4_5_6_7[[#This Row],[4at]],indexLeaf,5)</f>
        <v>0</v>
      </c>
      <c r="U40">
        <f>domain4_5_6_7[[#This Row],[4at]]-domain4_5_6_7[[#This Row],[5at]]</f>
        <v>1</v>
      </c>
      <c r="V40">
        <f>domain4_5_6_7[[#This Row],[7at]]-domain4_5_6_7[[#This Row],[6at]]</f>
        <v>1</v>
      </c>
      <c r="W40" t="b">
        <f>domain4_5_6_7[[#This Row],[6at]]&lt;domain4_5_6_7[[#This Row],[5at]]</f>
        <v>1</v>
      </c>
      <c r="X40" t="b">
        <f>domain4_5_6_7[[#This Row],[5n4]]=domain4_5_6_7[[#This Row],[6n7]]</f>
        <v>1</v>
      </c>
      <c r="Y40" t="str">
        <f>_xlfn.TEXTJOIN(",",TRUE,domain4_5_6_7[[#This Row],[6at]],domain4_5_6_7[[#This Row],[7at]],domain4_5_6_7[[#This Row],[5at]],domain4_5_6_7[[#This Row],[4at]])</f>
        <v>14,15,34,35</v>
      </c>
      <c r="Z40">
        <f>(domain4_5_6_7[[#This Row],[6at]]-4)/2</f>
        <v>5</v>
      </c>
      <c r="AA40">
        <f>domain4_5_6_7[[#This Row],[5distcount]]+domain4_5_6_7[[#This Row],[5length]]-domain4_5_6_7[[#This Row],[5tail]]</f>
        <v>6</v>
      </c>
      <c r="AB40">
        <f>VLOOKUP(domain4_5_6_7[[#This Row],[5at]],indexLeaf,2)</f>
        <v>6</v>
      </c>
      <c r="AC40">
        <f>VLOOKUP(domain4_5_6_7[[#This Row],[5at]],indexLeaf,3)</f>
        <v>2</v>
      </c>
      <c r="AD40">
        <f>VLOOKUP(domain4_5_6_7[[#This Row],[5at]],indexLeaf,4)</f>
        <v>1</v>
      </c>
      <c r="AE40">
        <f>VLOOKUP(domain4_5_6_7[[#This Row],[5at]],indexLeaf,8)</f>
        <v>2</v>
      </c>
      <c r="AF40">
        <f>(domain4_5_6_7[[#This Row],[5at]]-6)/2</f>
        <v>14</v>
      </c>
      <c r="AG40">
        <f>domain4_5_6_7[[#This Row],[6index]]-1</f>
        <v>4</v>
      </c>
      <c r="AH40">
        <f>VLOOKUP(domain4_5_6_7[[#This Row],[5distance]],indexLeaf,3)</f>
        <v>1</v>
      </c>
      <c r="AI40">
        <f>domain4_5_6_7[[#This Row],[5at]]-6</f>
        <v>28</v>
      </c>
      <c r="AJ40">
        <f>VLOOKUP(domain4_5_6_7[[#This Row],[5as0]],indexLeaf,2)</f>
        <v>5</v>
      </c>
      <c r="AK40">
        <f>VLOOKUP(domain4_5_6_7[[#This Row],[5as0]],indexLeaf,3)</f>
        <v>3</v>
      </c>
      <c r="AL40">
        <f>VLOOKUP(domain4_5_6_7[[#This Row],[5as0]],indexLeaf,4)</f>
        <v>2</v>
      </c>
      <c r="AM40">
        <f>VLOOKUP(domain4_5_6_7[[#This Row],[5as0]],indexLeaf,8)</f>
        <v>12</v>
      </c>
      <c r="AN40">
        <f>_xlfn.MAXIFS(domain4_5_6_7[5index],domain4_5_6_7[6index],domain4_5_6_7[[#This Row],[6index]],domain4_5_6_7[corners],"=TRUE")</f>
        <v>14</v>
      </c>
    </row>
    <row r="41" spans="1:40" x14ac:dyDescent="0.25">
      <c r="A41" s="6">
        <v>16</v>
      </c>
      <c r="B41" t="str">
        <f>DEC2BIN(domain4_5_6_7[[#This Row],[6at]],6)</f>
        <v>010000</v>
      </c>
      <c r="C41">
        <f>VLOOKUP(domain4_5_6_7[[#This Row],[6at]],indexLeaf,2)</f>
        <v>5</v>
      </c>
      <c r="D41">
        <f>VLOOKUP(domain4_5_6_7[[#This Row],[6at]],indexLeaf,3)</f>
        <v>1</v>
      </c>
      <c r="E41">
        <f>VLOOKUP(domain4_5_6_7[[#This Row],[6at]],indexLeaf,4)</f>
        <v>4</v>
      </c>
      <c r="F41">
        <f>domain4_5_6_7[[#This Row],[6tail0]]-domain4_5_6_7[[#This Row],[6length]]</f>
        <v>-1</v>
      </c>
      <c r="G41" s="1">
        <v>17</v>
      </c>
      <c r="H41" s="1" t="str">
        <f>IF(domain4_5_6_7[[#This Row],[5at]]=I40,domain4_5_6_7[[#This Row],[6at]]-A40,"start")</f>
        <v>start</v>
      </c>
      <c r="I41" s="1">
        <v>18</v>
      </c>
      <c r="J41">
        <f>IF(domain4_5_6_7[[#This Row],[5at]]&lt;I42,I42-domain4_5_6_7[[#This Row],[5at]],domain4_5_6_7[[#This Row],[5at]]-I40)</f>
        <v>2</v>
      </c>
      <c r="K41">
        <f>VLOOKUP(domain4_5_6_7[[#This Row],[5at]],indexLeaf,4)</f>
        <v>1</v>
      </c>
      <c r="L41">
        <f>VLOOKUP(domain4_5_6_7[[#This Row],[5at]],indexLeaf,3)</f>
        <v>2</v>
      </c>
      <c r="M41">
        <f>VLOOKUP(domain4_5_6_7[[#This Row],[6at]],indexLeaf,3)</f>
        <v>1</v>
      </c>
      <c r="N41">
        <f>domain4_5_6_7[[#This Row],[7at]]-domain4_5_6_7[[#This Row],[5at]]</f>
        <v>-1</v>
      </c>
      <c r="O41">
        <f>domain4_5_6_7[[#This Row],[5at]]-I40</f>
        <v>-16</v>
      </c>
      <c r="P41" s="1">
        <v>19</v>
      </c>
      <c r="Q41">
        <f>domain4_5_6_7[[#This Row],[4at]]-domain4_5_6_7[[#This Row],[5at]]</f>
        <v>1</v>
      </c>
      <c r="R41">
        <f>domain4_5_6_7[[#This Row],[5at]]-domain4_5_6_7[[#This Row],[6at]]</f>
        <v>2</v>
      </c>
      <c r="S41">
        <f>domain4_5_6_7[[#This Row],[4at]]-domain4_5_6_7[[#This Row],[6at]]</f>
        <v>3</v>
      </c>
      <c r="T41">
        <f>VLOOKUP(domain4_5_6_7[[#This Row],[4at]],indexLeaf,5)</f>
        <v>0</v>
      </c>
      <c r="U41">
        <f>domain4_5_6_7[[#This Row],[4at]]-domain4_5_6_7[[#This Row],[5at]]</f>
        <v>1</v>
      </c>
      <c r="V41">
        <f>domain4_5_6_7[[#This Row],[7at]]-domain4_5_6_7[[#This Row],[6at]]</f>
        <v>1</v>
      </c>
      <c r="W41" t="b">
        <f>domain4_5_6_7[[#This Row],[6at]]&lt;domain4_5_6_7[[#This Row],[5at]]</f>
        <v>1</v>
      </c>
      <c r="X41" t="b">
        <f>domain4_5_6_7[[#This Row],[5n4]]=domain4_5_6_7[[#This Row],[6n7]]</f>
        <v>1</v>
      </c>
      <c r="Y41" t="str">
        <f>_xlfn.TEXTJOIN(",",TRUE,domain4_5_6_7[[#This Row],[6at]],domain4_5_6_7[[#This Row],[7at]],domain4_5_6_7[[#This Row],[5at]],domain4_5_6_7[[#This Row],[4at]])</f>
        <v>16,17,18,19</v>
      </c>
      <c r="Z41">
        <f>(domain4_5_6_7[[#This Row],[6at]]-4)/2</f>
        <v>6</v>
      </c>
      <c r="AA41">
        <f>domain4_5_6_7[[#This Row],[5distcount]]+domain4_5_6_7[[#This Row],[5length]]-domain4_5_6_7[[#This Row],[5tail]]</f>
        <v>5</v>
      </c>
      <c r="AB41">
        <f>VLOOKUP(domain4_5_6_7[[#This Row],[5at]],indexLeaf,2)</f>
        <v>5</v>
      </c>
      <c r="AC41">
        <f>VLOOKUP(domain4_5_6_7[[#This Row],[5at]],indexLeaf,3)</f>
        <v>2</v>
      </c>
      <c r="AD41">
        <f>VLOOKUP(domain4_5_6_7[[#This Row],[5at]],indexLeaf,4)</f>
        <v>1</v>
      </c>
      <c r="AE41">
        <f>VLOOKUP(domain4_5_6_7[[#This Row],[5at]],indexLeaf,8)</f>
        <v>2</v>
      </c>
      <c r="AF41">
        <f>(domain4_5_6_7[[#This Row],[5at]]-6)/2</f>
        <v>6</v>
      </c>
      <c r="AG41">
        <f>domain4_5_6_7[[#This Row],[6index]]-1</f>
        <v>5</v>
      </c>
      <c r="AH41">
        <f>VLOOKUP(domain4_5_6_7[[#This Row],[5distance]],indexLeaf,3)</f>
        <v>1</v>
      </c>
      <c r="AI41">
        <f>domain4_5_6_7[[#This Row],[5at]]-6</f>
        <v>12</v>
      </c>
      <c r="AJ41">
        <f>VLOOKUP(domain4_5_6_7[[#This Row],[5as0]],indexLeaf,2)</f>
        <v>4</v>
      </c>
      <c r="AK41">
        <f>VLOOKUP(domain4_5_6_7[[#This Row],[5as0]],indexLeaf,3)</f>
        <v>2</v>
      </c>
      <c r="AL41">
        <f>VLOOKUP(domain4_5_6_7[[#This Row],[5as0]],indexLeaf,4)</f>
        <v>2</v>
      </c>
      <c r="AM41">
        <f>VLOOKUP(domain4_5_6_7[[#This Row],[5as0]],indexLeaf,8)</f>
        <v>4</v>
      </c>
      <c r="AN41">
        <f>_xlfn.MAXIFS(domain4_5_6_7[5index],domain4_5_6_7[6index],domain4_5_6_7[[#This Row],[6index]],domain4_5_6_7[corners],"=TRUE")</f>
        <v>17</v>
      </c>
    </row>
    <row r="42" spans="1:40" x14ac:dyDescent="0.25">
      <c r="A42" s="2">
        <v>16</v>
      </c>
      <c r="B42" t="str">
        <f>DEC2BIN(domain4_5_6_7[[#This Row],[6at]],6)</f>
        <v>010000</v>
      </c>
      <c r="C42">
        <f>VLOOKUP(domain4_5_6_7[[#This Row],[6at]],indexLeaf,2)</f>
        <v>5</v>
      </c>
      <c r="D42">
        <f>VLOOKUP(domain4_5_6_7[[#This Row],[6at]],indexLeaf,3)</f>
        <v>1</v>
      </c>
      <c r="E42">
        <f>VLOOKUP(domain4_5_6_7[[#This Row],[6at]],indexLeaf,4)</f>
        <v>4</v>
      </c>
      <c r="F42">
        <f>domain4_5_6_7[[#This Row],[6tail0]]-domain4_5_6_7[[#This Row],[6length]]</f>
        <v>-1</v>
      </c>
      <c r="G42" s="2">
        <v>17</v>
      </c>
      <c r="H42" s="2" t="str">
        <f>IF(domain4_5_6_7[[#This Row],[5at]]=I41,domain4_5_6_7[[#This Row],[6at]]-A41,"start")</f>
        <v>start</v>
      </c>
      <c r="I42" s="2">
        <v>20</v>
      </c>
      <c r="J42">
        <f>IF(domain4_5_6_7[[#This Row],[5at]]&lt;I43,I43-domain4_5_6_7[[#This Row],[5at]],domain4_5_6_7[[#This Row],[5at]]-I41)</f>
        <v>2</v>
      </c>
      <c r="K42">
        <f>VLOOKUP(domain4_5_6_7[[#This Row],[5at]],indexLeaf,4)</f>
        <v>2</v>
      </c>
      <c r="L42">
        <f>VLOOKUP(domain4_5_6_7[[#This Row],[5at]],indexLeaf,3)</f>
        <v>2</v>
      </c>
      <c r="M42">
        <f>VLOOKUP(domain4_5_6_7[[#This Row],[6at]],indexLeaf,3)</f>
        <v>1</v>
      </c>
      <c r="N42">
        <f>domain4_5_6_7[[#This Row],[7at]]-domain4_5_6_7[[#This Row],[5at]]</f>
        <v>-3</v>
      </c>
      <c r="O42">
        <f>domain4_5_6_7[[#This Row],[5at]]-I41</f>
        <v>2</v>
      </c>
      <c r="P42" s="2">
        <v>21</v>
      </c>
      <c r="Q42">
        <f>domain4_5_6_7[[#This Row],[4at]]-domain4_5_6_7[[#This Row],[5at]]</f>
        <v>1</v>
      </c>
      <c r="R42">
        <f>domain4_5_6_7[[#This Row],[5at]]-domain4_5_6_7[[#This Row],[6at]]</f>
        <v>4</v>
      </c>
      <c r="S42">
        <f>domain4_5_6_7[[#This Row],[4at]]-domain4_5_6_7[[#This Row],[6at]]</f>
        <v>5</v>
      </c>
      <c r="T42">
        <f>VLOOKUP(domain4_5_6_7[[#This Row],[4at]],indexLeaf,5)</f>
        <v>1</v>
      </c>
      <c r="U42">
        <f>domain4_5_6_7[[#This Row],[4at]]-domain4_5_6_7[[#This Row],[5at]]</f>
        <v>1</v>
      </c>
      <c r="V42">
        <f>domain4_5_6_7[[#This Row],[7at]]-domain4_5_6_7[[#This Row],[6at]]</f>
        <v>1</v>
      </c>
      <c r="W42" t="b">
        <f>domain4_5_6_7[[#This Row],[6at]]&lt;domain4_5_6_7[[#This Row],[5at]]</f>
        <v>1</v>
      </c>
      <c r="X42" t="b">
        <f>domain4_5_6_7[[#This Row],[5n4]]=domain4_5_6_7[[#This Row],[6n7]]</f>
        <v>1</v>
      </c>
      <c r="Y42" t="str">
        <f>_xlfn.TEXTJOIN(",",TRUE,domain4_5_6_7[[#This Row],[6at]],domain4_5_6_7[[#This Row],[7at]],domain4_5_6_7[[#This Row],[5at]],domain4_5_6_7[[#This Row],[4at]])</f>
        <v>16,17,20,21</v>
      </c>
      <c r="Z42">
        <f>(domain4_5_6_7[[#This Row],[6at]]-4)/2</f>
        <v>6</v>
      </c>
      <c r="AA42">
        <f>domain4_5_6_7[[#This Row],[5distcount]]+domain4_5_6_7[[#This Row],[5length]]-domain4_5_6_7[[#This Row],[5tail]]</f>
        <v>4</v>
      </c>
      <c r="AB42">
        <f>VLOOKUP(domain4_5_6_7[[#This Row],[5at]],indexLeaf,2)</f>
        <v>5</v>
      </c>
      <c r="AC42">
        <f>VLOOKUP(domain4_5_6_7[[#This Row],[5at]],indexLeaf,3)</f>
        <v>2</v>
      </c>
      <c r="AD42">
        <f>VLOOKUP(domain4_5_6_7[[#This Row],[5at]],indexLeaf,4)</f>
        <v>2</v>
      </c>
      <c r="AE42">
        <f>VLOOKUP(domain4_5_6_7[[#This Row],[5at]],indexLeaf,8)</f>
        <v>4</v>
      </c>
      <c r="AF42">
        <f>(domain4_5_6_7[[#This Row],[5at]]-6)/2</f>
        <v>7</v>
      </c>
      <c r="AG42">
        <f>domain4_5_6_7[[#This Row],[6index]]-1</f>
        <v>5</v>
      </c>
      <c r="AH42">
        <f>VLOOKUP(domain4_5_6_7[[#This Row],[5distance]],indexLeaf,3)</f>
        <v>1</v>
      </c>
      <c r="AI42">
        <f>domain4_5_6_7[[#This Row],[5at]]-6</f>
        <v>14</v>
      </c>
      <c r="AJ42">
        <f>VLOOKUP(domain4_5_6_7[[#This Row],[5as0]],indexLeaf,2)</f>
        <v>4</v>
      </c>
      <c r="AK42">
        <f>VLOOKUP(domain4_5_6_7[[#This Row],[5as0]],indexLeaf,3)</f>
        <v>3</v>
      </c>
      <c r="AL42">
        <f>VLOOKUP(domain4_5_6_7[[#This Row],[5as0]],indexLeaf,4)</f>
        <v>1</v>
      </c>
      <c r="AM42">
        <f>VLOOKUP(domain4_5_6_7[[#This Row],[5as0]],indexLeaf,8)</f>
        <v>6</v>
      </c>
      <c r="AN42">
        <f>_xlfn.MAXIFS(domain4_5_6_7[5index],domain4_5_6_7[6index],domain4_5_6_7[[#This Row],[6index]],domain4_5_6_7[corners],"=TRUE")</f>
        <v>17</v>
      </c>
    </row>
    <row r="43" spans="1:40" x14ac:dyDescent="0.25">
      <c r="A43" s="13">
        <v>16</v>
      </c>
      <c r="B43" t="str">
        <f>DEC2BIN(domain4_5_6_7[[#This Row],[6at]],6)</f>
        <v>010000</v>
      </c>
      <c r="C43">
        <f>VLOOKUP(domain4_5_6_7[[#This Row],[6at]],indexLeaf,2)</f>
        <v>5</v>
      </c>
      <c r="D43">
        <f>VLOOKUP(domain4_5_6_7[[#This Row],[6at]],indexLeaf,3)</f>
        <v>1</v>
      </c>
      <c r="E43">
        <f>VLOOKUP(domain4_5_6_7[[#This Row],[6at]],indexLeaf,4)</f>
        <v>4</v>
      </c>
      <c r="F43">
        <f>domain4_5_6_7[[#This Row],[6tail0]]-domain4_5_6_7[[#This Row],[6length]]</f>
        <v>-1</v>
      </c>
      <c r="G43" s="3">
        <v>17</v>
      </c>
      <c r="H43" s="3" t="str">
        <f>IF(domain4_5_6_7[[#This Row],[5at]]=I42,domain4_5_6_7[[#This Row],[6at]]-A42,"start")</f>
        <v>start</v>
      </c>
      <c r="I43" s="3">
        <v>22</v>
      </c>
      <c r="J43">
        <f>IF(domain4_5_6_7[[#This Row],[5at]]&lt;I44,I44-domain4_5_6_7[[#This Row],[5at]],domain4_5_6_7[[#This Row],[5at]]-I42)</f>
        <v>2</v>
      </c>
      <c r="K43">
        <f>VLOOKUP(domain4_5_6_7[[#This Row],[5at]],indexLeaf,4)</f>
        <v>1</v>
      </c>
      <c r="L43">
        <f>VLOOKUP(domain4_5_6_7[[#This Row],[5at]],indexLeaf,3)</f>
        <v>3</v>
      </c>
      <c r="M43">
        <f>VLOOKUP(domain4_5_6_7[[#This Row],[6at]],indexLeaf,3)</f>
        <v>1</v>
      </c>
      <c r="N43">
        <f>domain4_5_6_7[[#This Row],[7at]]-domain4_5_6_7[[#This Row],[5at]]</f>
        <v>-5</v>
      </c>
      <c r="O43">
        <f>domain4_5_6_7[[#This Row],[5at]]-I42</f>
        <v>2</v>
      </c>
      <c r="P43" s="3">
        <v>23</v>
      </c>
      <c r="Q43">
        <f>domain4_5_6_7[[#This Row],[4at]]-domain4_5_6_7[[#This Row],[5at]]</f>
        <v>1</v>
      </c>
      <c r="R43">
        <f>domain4_5_6_7[[#This Row],[5at]]-domain4_5_6_7[[#This Row],[6at]]</f>
        <v>6</v>
      </c>
      <c r="S43">
        <f>domain4_5_6_7[[#This Row],[4at]]-domain4_5_6_7[[#This Row],[6at]]</f>
        <v>7</v>
      </c>
      <c r="T43">
        <f>VLOOKUP(domain4_5_6_7[[#This Row],[4at]],indexLeaf,5)</f>
        <v>1</v>
      </c>
      <c r="U43">
        <f>domain4_5_6_7[[#This Row],[4at]]-domain4_5_6_7[[#This Row],[5at]]</f>
        <v>1</v>
      </c>
      <c r="V43">
        <f>domain4_5_6_7[[#This Row],[7at]]-domain4_5_6_7[[#This Row],[6at]]</f>
        <v>1</v>
      </c>
      <c r="W43" t="b">
        <f>domain4_5_6_7[[#This Row],[6at]]&lt;domain4_5_6_7[[#This Row],[5at]]</f>
        <v>1</v>
      </c>
      <c r="X43" t="b">
        <f>domain4_5_6_7[[#This Row],[5n4]]=domain4_5_6_7[[#This Row],[6n7]]</f>
        <v>1</v>
      </c>
      <c r="Y43" t="str">
        <f>_xlfn.TEXTJOIN(",",TRUE,domain4_5_6_7[[#This Row],[6at]],domain4_5_6_7[[#This Row],[7at]],domain4_5_6_7[[#This Row],[5at]],domain4_5_6_7[[#This Row],[4at]])</f>
        <v>16,17,22,23</v>
      </c>
      <c r="Z43">
        <f>(domain4_5_6_7[[#This Row],[6at]]-4)/2</f>
        <v>6</v>
      </c>
      <c r="AA43">
        <f>domain4_5_6_7[[#This Row],[5distcount]]+domain4_5_6_7[[#This Row],[5length]]-domain4_5_6_7[[#This Row],[5tail]]</f>
        <v>6</v>
      </c>
      <c r="AB43">
        <f>VLOOKUP(domain4_5_6_7[[#This Row],[5at]],indexLeaf,2)</f>
        <v>5</v>
      </c>
      <c r="AC43">
        <f>VLOOKUP(domain4_5_6_7[[#This Row],[5at]],indexLeaf,3)</f>
        <v>3</v>
      </c>
      <c r="AD43">
        <f>VLOOKUP(domain4_5_6_7[[#This Row],[5at]],indexLeaf,4)</f>
        <v>1</v>
      </c>
      <c r="AE43">
        <f>VLOOKUP(domain4_5_6_7[[#This Row],[5at]],indexLeaf,8)</f>
        <v>6</v>
      </c>
      <c r="AF43">
        <f>(domain4_5_6_7[[#This Row],[5at]]-6)/2</f>
        <v>8</v>
      </c>
      <c r="AG43">
        <f>domain4_5_6_7[[#This Row],[6index]]-1</f>
        <v>5</v>
      </c>
      <c r="AH43">
        <f>VLOOKUP(domain4_5_6_7[[#This Row],[5distance]],indexLeaf,3)</f>
        <v>2</v>
      </c>
      <c r="AI43">
        <f>domain4_5_6_7[[#This Row],[5at]]-6</f>
        <v>16</v>
      </c>
      <c r="AJ43">
        <f>VLOOKUP(domain4_5_6_7[[#This Row],[5as0]],indexLeaf,2)</f>
        <v>5</v>
      </c>
      <c r="AK43">
        <f>VLOOKUP(domain4_5_6_7[[#This Row],[5as0]],indexLeaf,3)</f>
        <v>1</v>
      </c>
      <c r="AL43">
        <f>VLOOKUP(domain4_5_6_7[[#This Row],[5as0]],indexLeaf,4)</f>
        <v>4</v>
      </c>
      <c r="AM43">
        <f>VLOOKUP(domain4_5_6_7[[#This Row],[5as0]],indexLeaf,8)</f>
        <v>0</v>
      </c>
      <c r="AN43">
        <f>_xlfn.MAXIFS(domain4_5_6_7[5index],domain4_5_6_7[6index],domain4_5_6_7[[#This Row],[6index]],domain4_5_6_7[corners],"=TRUE")</f>
        <v>17</v>
      </c>
    </row>
    <row r="44" spans="1:40" x14ac:dyDescent="0.25">
      <c r="A44" s="7">
        <v>16</v>
      </c>
      <c r="B44" t="str">
        <f>DEC2BIN(domain4_5_6_7[[#This Row],[6at]],6)</f>
        <v>010000</v>
      </c>
      <c r="C44">
        <f>VLOOKUP(domain4_5_6_7[[#This Row],[6at]],indexLeaf,2)</f>
        <v>5</v>
      </c>
      <c r="D44">
        <f>VLOOKUP(domain4_5_6_7[[#This Row],[6at]],indexLeaf,3)</f>
        <v>1</v>
      </c>
      <c r="E44">
        <f>VLOOKUP(domain4_5_6_7[[#This Row],[6at]],indexLeaf,4)</f>
        <v>4</v>
      </c>
      <c r="F44">
        <f>domain4_5_6_7[[#This Row],[6tail0]]-domain4_5_6_7[[#This Row],[6length]]</f>
        <v>-1</v>
      </c>
      <c r="G44" s="7">
        <v>17</v>
      </c>
      <c r="H44" s="7" t="str">
        <f>IF(domain4_5_6_7[[#This Row],[5at]]=I43,domain4_5_6_7[[#This Row],[6at]]-A43,"start")</f>
        <v>start</v>
      </c>
      <c r="I44" s="7">
        <v>24</v>
      </c>
      <c r="J44">
        <f>IF(domain4_5_6_7[[#This Row],[5at]]&lt;I45,I45-domain4_5_6_7[[#This Row],[5at]],domain4_5_6_7[[#This Row],[5at]]-I43)</f>
        <v>2</v>
      </c>
      <c r="K44">
        <f>VLOOKUP(domain4_5_6_7[[#This Row],[5at]],indexLeaf,4)</f>
        <v>3</v>
      </c>
      <c r="L44">
        <f>VLOOKUP(domain4_5_6_7[[#This Row],[5at]],indexLeaf,3)</f>
        <v>2</v>
      </c>
      <c r="M44">
        <f>VLOOKUP(domain4_5_6_7[[#This Row],[6at]],indexLeaf,3)</f>
        <v>1</v>
      </c>
      <c r="N44">
        <f>domain4_5_6_7[[#This Row],[7at]]-domain4_5_6_7[[#This Row],[5at]]</f>
        <v>-7</v>
      </c>
      <c r="O44">
        <f>domain4_5_6_7[[#This Row],[5at]]-I43</f>
        <v>2</v>
      </c>
      <c r="P44" s="7">
        <v>25</v>
      </c>
      <c r="Q44">
        <f>domain4_5_6_7[[#This Row],[4at]]-domain4_5_6_7[[#This Row],[5at]]</f>
        <v>1</v>
      </c>
      <c r="R44">
        <f>domain4_5_6_7[[#This Row],[5at]]-domain4_5_6_7[[#This Row],[6at]]</f>
        <v>8</v>
      </c>
      <c r="S44">
        <f>domain4_5_6_7[[#This Row],[4at]]-domain4_5_6_7[[#This Row],[6at]]</f>
        <v>9</v>
      </c>
      <c r="T44">
        <f>VLOOKUP(domain4_5_6_7[[#This Row],[4at]],indexLeaf,5)</f>
        <v>2</v>
      </c>
      <c r="U44">
        <f>domain4_5_6_7[[#This Row],[4at]]-domain4_5_6_7[[#This Row],[5at]]</f>
        <v>1</v>
      </c>
      <c r="V44">
        <f>domain4_5_6_7[[#This Row],[7at]]-domain4_5_6_7[[#This Row],[6at]]</f>
        <v>1</v>
      </c>
      <c r="W44" t="b">
        <f>domain4_5_6_7[[#This Row],[6at]]&lt;domain4_5_6_7[[#This Row],[5at]]</f>
        <v>1</v>
      </c>
      <c r="X44" t="b">
        <f>domain4_5_6_7[[#This Row],[5n4]]=domain4_5_6_7[[#This Row],[6n7]]</f>
        <v>1</v>
      </c>
      <c r="Y44" t="str">
        <f>_xlfn.TEXTJOIN(",",TRUE,domain4_5_6_7[[#This Row],[6at]],domain4_5_6_7[[#This Row],[7at]],domain4_5_6_7[[#This Row],[5at]],domain4_5_6_7[[#This Row],[4at]])</f>
        <v>16,17,24,25</v>
      </c>
      <c r="Z44">
        <f>(domain4_5_6_7[[#This Row],[6at]]-4)/2</f>
        <v>6</v>
      </c>
      <c r="AA44">
        <f>domain4_5_6_7[[#This Row],[5distcount]]+domain4_5_6_7[[#This Row],[5length]]-domain4_5_6_7[[#This Row],[5tail]]</f>
        <v>3</v>
      </c>
      <c r="AB44">
        <f>VLOOKUP(domain4_5_6_7[[#This Row],[5at]],indexLeaf,2)</f>
        <v>5</v>
      </c>
      <c r="AC44">
        <f>VLOOKUP(domain4_5_6_7[[#This Row],[5at]],indexLeaf,3)</f>
        <v>2</v>
      </c>
      <c r="AD44">
        <f>VLOOKUP(domain4_5_6_7[[#This Row],[5at]],indexLeaf,4)</f>
        <v>3</v>
      </c>
      <c r="AE44">
        <f>VLOOKUP(domain4_5_6_7[[#This Row],[5at]],indexLeaf,8)</f>
        <v>8</v>
      </c>
      <c r="AF44">
        <f>(domain4_5_6_7[[#This Row],[5at]]-6)/2</f>
        <v>9</v>
      </c>
      <c r="AG44">
        <f>domain4_5_6_7[[#This Row],[6index]]-1</f>
        <v>5</v>
      </c>
      <c r="AH44">
        <f>VLOOKUP(domain4_5_6_7[[#This Row],[5distance]],indexLeaf,3)</f>
        <v>1</v>
      </c>
      <c r="AI44">
        <f>domain4_5_6_7[[#This Row],[5at]]-6</f>
        <v>18</v>
      </c>
      <c r="AJ44">
        <f>VLOOKUP(domain4_5_6_7[[#This Row],[5as0]],indexLeaf,2)</f>
        <v>5</v>
      </c>
      <c r="AK44">
        <f>VLOOKUP(domain4_5_6_7[[#This Row],[5as0]],indexLeaf,3)</f>
        <v>2</v>
      </c>
      <c r="AL44">
        <f>VLOOKUP(domain4_5_6_7[[#This Row],[5as0]],indexLeaf,4)</f>
        <v>1</v>
      </c>
      <c r="AM44">
        <f>VLOOKUP(domain4_5_6_7[[#This Row],[5as0]],indexLeaf,8)</f>
        <v>2</v>
      </c>
      <c r="AN44">
        <f>_xlfn.MAXIFS(domain4_5_6_7[5index],domain4_5_6_7[6index],domain4_5_6_7[[#This Row],[6index]],domain4_5_6_7[corners],"=TRUE")</f>
        <v>17</v>
      </c>
    </row>
    <row r="45" spans="1:40" x14ac:dyDescent="0.25">
      <c r="A45" s="9">
        <v>16</v>
      </c>
      <c r="B45" t="str">
        <f>DEC2BIN(domain4_5_6_7[[#This Row],[6at]],6)</f>
        <v>010000</v>
      </c>
      <c r="C45">
        <f>VLOOKUP(domain4_5_6_7[[#This Row],[6at]],indexLeaf,2)</f>
        <v>5</v>
      </c>
      <c r="D45">
        <f>VLOOKUP(domain4_5_6_7[[#This Row],[6at]],indexLeaf,3)</f>
        <v>1</v>
      </c>
      <c r="E45">
        <f>VLOOKUP(domain4_5_6_7[[#This Row],[6at]],indexLeaf,4)</f>
        <v>4</v>
      </c>
      <c r="F45">
        <f>domain4_5_6_7[[#This Row],[6tail0]]-domain4_5_6_7[[#This Row],[6length]]</f>
        <v>-1</v>
      </c>
      <c r="G45" s="9">
        <v>17</v>
      </c>
      <c r="H45" s="9" t="str">
        <f>IF(domain4_5_6_7[[#This Row],[5at]]=I44,domain4_5_6_7[[#This Row],[6at]]-A44,"start")</f>
        <v>start</v>
      </c>
      <c r="I45" s="9">
        <v>26</v>
      </c>
      <c r="J45">
        <f>IF(domain4_5_6_7[[#This Row],[5at]]&lt;I46,I46-domain4_5_6_7[[#This Row],[5at]],domain4_5_6_7[[#This Row],[5at]]-I44)</f>
        <v>2</v>
      </c>
      <c r="K45">
        <f>VLOOKUP(domain4_5_6_7[[#This Row],[5at]],indexLeaf,4)</f>
        <v>1</v>
      </c>
      <c r="L45">
        <f>VLOOKUP(domain4_5_6_7[[#This Row],[5at]],indexLeaf,3)</f>
        <v>3</v>
      </c>
      <c r="M45">
        <f>VLOOKUP(domain4_5_6_7[[#This Row],[6at]],indexLeaf,3)</f>
        <v>1</v>
      </c>
      <c r="N45">
        <f>domain4_5_6_7[[#This Row],[7at]]-domain4_5_6_7[[#This Row],[5at]]</f>
        <v>-9</v>
      </c>
      <c r="O45">
        <f>domain4_5_6_7[[#This Row],[5at]]-I44</f>
        <v>2</v>
      </c>
      <c r="P45" s="9">
        <v>27</v>
      </c>
      <c r="Q45">
        <f>domain4_5_6_7[[#This Row],[4at]]-domain4_5_6_7[[#This Row],[5at]]</f>
        <v>1</v>
      </c>
      <c r="R45">
        <f>domain4_5_6_7[[#This Row],[5at]]-domain4_5_6_7[[#This Row],[6at]]</f>
        <v>10</v>
      </c>
      <c r="S45">
        <f>domain4_5_6_7[[#This Row],[4at]]-domain4_5_6_7[[#This Row],[6at]]</f>
        <v>11</v>
      </c>
      <c r="T45">
        <f>VLOOKUP(domain4_5_6_7[[#This Row],[4at]],indexLeaf,5)</f>
        <v>1</v>
      </c>
      <c r="U45">
        <f>domain4_5_6_7[[#This Row],[4at]]-domain4_5_6_7[[#This Row],[5at]]</f>
        <v>1</v>
      </c>
      <c r="V45">
        <f>domain4_5_6_7[[#This Row],[7at]]-domain4_5_6_7[[#This Row],[6at]]</f>
        <v>1</v>
      </c>
      <c r="W45" t="b">
        <f>domain4_5_6_7[[#This Row],[6at]]&lt;domain4_5_6_7[[#This Row],[5at]]</f>
        <v>1</v>
      </c>
      <c r="X45" t="b">
        <f>domain4_5_6_7[[#This Row],[5n4]]=domain4_5_6_7[[#This Row],[6n7]]</f>
        <v>1</v>
      </c>
      <c r="Y45" t="str">
        <f>_xlfn.TEXTJOIN(",",TRUE,domain4_5_6_7[[#This Row],[6at]],domain4_5_6_7[[#This Row],[7at]],domain4_5_6_7[[#This Row],[5at]],domain4_5_6_7[[#This Row],[4at]])</f>
        <v>16,17,26,27</v>
      </c>
      <c r="Z45">
        <f>(domain4_5_6_7[[#This Row],[6at]]-4)/2</f>
        <v>6</v>
      </c>
      <c r="AA45">
        <f>domain4_5_6_7[[#This Row],[5distcount]]+domain4_5_6_7[[#This Row],[5length]]-domain4_5_6_7[[#This Row],[5tail]]</f>
        <v>6</v>
      </c>
      <c r="AB45">
        <f>VLOOKUP(domain4_5_6_7[[#This Row],[5at]],indexLeaf,2)</f>
        <v>5</v>
      </c>
      <c r="AC45">
        <f>VLOOKUP(domain4_5_6_7[[#This Row],[5at]],indexLeaf,3)</f>
        <v>3</v>
      </c>
      <c r="AD45">
        <f>VLOOKUP(domain4_5_6_7[[#This Row],[5at]],indexLeaf,4)</f>
        <v>1</v>
      </c>
      <c r="AE45">
        <f>VLOOKUP(domain4_5_6_7[[#This Row],[5at]],indexLeaf,8)</f>
        <v>10</v>
      </c>
      <c r="AF45">
        <f>(domain4_5_6_7[[#This Row],[5at]]-6)/2</f>
        <v>10</v>
      </c>
      <c r="AG45">
        <f>domain4_5_6_7[[#This Row],[6index]]-1</f>
        <v>5</v>
      </c>
      <c r="AH45">
        <f>VLOOKUP(domain4_5_6_7[[#This Row],[5distance]],indexLeaf,3)</f>
        <v>2</v>
      </c>
      <c r="AI45">
        <f>domain4_5_6_7[[#This Row],[5at]]-6</f>
        <v>20</v>
      </c>
      <c r="AJ45">
        <f>VLOOKUP(domain4_5_6_7[[#This Row],[5as0]],indexLeaf,2)</f>
        <v>5</v>
      </c>
      <c r="AK45">
        <f>VLOOKUP(domain4_5_6_7[[#This Row],[5as0]],indexLeaf,3)</f>
        <v>2</v>
      </c>
      <c r="AL45">
        <f>VLOOKUP(domain4_5_6_7[[#This Row],[5as0]],indexLeaf,4)</f>
        <v>2</v>
      </c>
      <c r="AM45">
        <f>VLOOKUP(domain4_5_6_7[[#This Row],[5as0]],indexLeaf,8)</f>
        <v>4</v>
      </c>
      <c r="AN45">
        <f>_xlfn.MAXIFS(domain4_5_6_7[5index],domain4_5_6_7[6index],domain4_5_6_7[[#This Row],[6index]],domain4_5_6_7[corners],"=TRUE")</f>
        <v>17</v>
      </c>
    </row>
    <row r="46" spans="1:40" x14ac:dyDescent="0.25">
      <c r="A46" s="8">
        <v>16</v>
      </c>
      <c r="B46" t="str">
        <f>DEC2BIN(domain4_5_6_7[[#This Row],[6at]],6)</f>
        <v>010000</v>
      </c>
      <c r="C46">
        <f>VLOOKUP(domain4_5_6_7[[#This Row],[6at]],indexLeaf,2)</f>
        <v>5</v>
      </c>
      <c r="D46">
        <f>VLOOKUP(domain4_5_6_7[[#This Row],[6at]],indexLeaf,3)</f>
        <v>1</v>
      </c>
      <c r="E46">
        <f>VLOOKUP(domain4_5_6_7[[#This Row],[6at]],indexLeaf,4)</f>
        <v>4</v>
      </c>
      <c r="F46">
        <f>domain4_5_6_7[[#This Row],[6tail0]]-domain4_5_6_7[[#This Row],[6length]]</f>
        <v>-1</v>
      </c>
      <c r="G46" s="8">
        <v>17</v>
      </c>
      <c r="H46" s="8" t="str">
        <f>IF(domain4_5_6_7[[#This Row],[5at]]=I45,domain4_5_6_7[[#This Row],[6at]]-A45,"start")</f>
        <v>start</v>
      </c>
      <c r="I46" s="8">
        <v>28</v>
      </c>
      <c r="J46">
        <f>IF(domain4_5_6_7[[#This Row],[5at]]&lt;I47,I47-domain4_5_6_7[[#This Row],[5at]],domain4_5_6_7[[#This Row],[5at]]-I45)</f>
        <v>2</v>
      </c>
      <c r="K46">
        <f>VLOOKUP(domain4_5_6_7[[#This Row],[5at]],indexLeaf,4)</f>
        <v>2</v>
      </c>
      <c r="L46">
        <f>VLOOKUP(domain4_5_6_7[[#This Row],[5at]],indexLeaf,3)</f>
        <v>3</v>
      </c>
      <c r="M46">
        <f>VLOOKUP(domain4_5_6_7[[#This Row],[6at]],indexLeaf,3)</f>
        <v>1</v>
      </c>
      <c r="N46">
        <f>domain4_5_6_7[[#This Row],[7at]]-domain4_5_6_7[[#This Row],[5at]]</f>
        <v>-11</v>
      </c>
      <c r="O46">
        <f>domain4_5_6_7[[#This Row],[5at]]-I45</f>
        <v>2</v>
      </c>
      <c r="P46" s="8">
        <v>29</v>
      </c>
      <c r="Q46">
        <f>domain4_5_6_7[[#This Row],[4at]]-domain4_5_6_7[[#This Row],[5at]]</f>
        <v>1</v>
      </c>
      <c r="R46">
        <f>domain4_5_6_7[[#This Row],[5at]]-domain4_5_6_7[[#This Row],[6at]]</f>
        <v>12</v>
      </c>
      <c r="S46">
        <f>domain4_5_6_7[[#This Row],[4at]]-domain4_5_6_7[[#This Row],[6at]]</f>
        <v>13</v>
      </c>
      <c r="T46">
        <f>VLOOKUP(domain4_5_6_7[[#This Row],[4at]],indexLeaf,5)</f>
        <v>2</v>
      </c>
      <c r="U46">
        <f>domain4_5_6_7[[#This Row],[4at]]-domain4_5_6_7[[#This Row],[5at]]</f>
        <v>1</v>
      </c>
      <c r="V46">
        <f>domain4_5_6_7[[#This Row],[7at]]-domain4_5_6_7[[#This Row],[6at]]</f>
        <v>1</v>
      </c>
      <c r="W46" t="b">
        <f>domain4_5_6_7[[#This Row],[6at]]&lt;domain4_5_6_7[[#This Row],[5at]]</f>
        <v>1</v>
      </c>
      <c r="X46" t="b">
        <f>domain4_5_6_7[[#This Row],[5n4]]=domain4_5_6_7[[#This Row],[6n7]]</f>
        <v>1</v>
      </c>
      <c r="Y46" t="str">
        <f>_xlfn.TEXTJOIN(",",TRUE,domain4_5_6_7[[#This Row],[6at]],domain4_5_6_7[[#This Row],[7at]],domain4_5_6_7[[#This Row],[5at]],domain4_5_6_7[[#This Row],[4at]])</f>
        <v>16,17,28,29</v>
      </c>
      <c r="Z46">
        <f>(domain4_5_6_7[[#This Row],[6at]]-4)/2</f>
        <v>6</v>
      </c>
      <c r="AA46">
        <f>domain4_5_6_7[[#This Row],[5distcount]]+domain4_5_6_7[[#This Row],[5length]]-domain4_5_6_7[[#This Row],[5tail]]</f>
        <v>5</v>
      </c>
      <c r="AB46">
        <f>VLOOKUP(domain4_5_6_7[[#This Row],[5at]],indexLeaf,2)</f>
        <v>5</v>
      </c>
      <c r="AC46">
        <f>VLOOKUP(domain4_5_6_7[[#This Row],[5at]],indexLeaf,3)</f>
        <v>3</v>
      </c>
      <c r="AD46">
        <f>VLOOKUP(domain4_5_6_7[[#This Row],[5at]],indexLeaf,4)</f>
        <v>2</v>
      </c>
      <c r="AE46">
        <f>VLOOKUP(domain4_5_6_7[[#This Row],[5at]],indexLeaf,8)</f>
        <v>12</v>
      </c>
      <c r="AF46">
        <f>(domain4_5_6_7[[#This Row],[5at]]-6)/2</f>
        <v>11</v>
      </c>
      <c r="AG46">
        <f>domain4_5_6_7[[#This Row],[6index]]-1</f>
        <v>5</v>
      </c>
      <c r="AH46">
        <f>VLOOKUP(domain4_5_6_7[[#This Row],[5distance]],indexLeaf,3)</f>
        <v>2</v>
      </c>
      <c r="AI46">
        <f>domain4_5_6_7[[#This Row],[5at]]-6</f>
        <v>22</v>
      </c>
      <c r="AJ46">
        <f>VLOOKUP(domain4_5_6_7[[#This Row],[5as0]],indexLeaf,2)</f>
        <v>5</v>
      </c>
      <c r="AK46">
        <f>VLOOKUP(domain4_5_6_7[[#This Row],[5as0]],indexLeaf,3)</f>
        <v>3</v>
      </c>
      <c r="AL46">
        <f>VLOOKUP(domain4_5_6_7[[#This Row],[5as0]],indexLeaf,4)</f>
        <v>1</v>
      </c>
      <c r="AM46">
        <f>VLOOKUP(domain4_5_6_7[[#This Row],[5as0]],indexLeaf,8)</f>
        <v>6</v>
      </c>
      <c r="AN46">
        <f>_xlfn.MAXIFS(domain4_5_6_7[5index],domain4_5_6_7[6index],domain4_5_6_7[[#This Row],[6index]],domain4_5_6_7[corners],"=TRUE")</f>
        <v>17</v>
      </c>
    </row>
    <row r="47" spans="1:40" x14ac:dyDescent="0.25">
      <c r="A47" s="1">
        <v>16</v>
      </c>
      <c r="B47" t="str">
        <f>DEC2BIN(domain4_5_6_7[[#This Row],[6at]],6)</f>
        <v>010000</v>
      </c>
      <c r="C47">
        <f>VLOOKUP(domain4_5_6_7[[#This Row],[6at]],indexLeaf,2)</f>
        <v>5</v>
      </c>
      <c r="D47">
        <f>VLOOKUP(domain4_5_6_7[[#This Row],[6at]],indexLeaf,3)</f>
        <v>1</v>
      </c>
      <c r="E47">
        <f>VLOOKUP(domain4_5_6_7[[#This Row],[6at]],indexLeaf,4)</f>
        <v>4</v>
      </c>
      <c r="F47">
        <f>domain4_5_6_7[[#This Row],[6tail0]]-domain4_5_6_7[[#This Row],[6length]]</f>
        <v>-1</v>
      </c>
      <c r="G47" s="1">
        <v>17</v>
      </c>
      <c r="H47" t="str">
        <f>IF(domain4_5_6_7[[#This Row],[5at]]=I46,domain4_5_6_7[[#This Row],[6at]]-A46,"start")</f>
        <v>start</v>
      </c>
      <c r="I47" s="1">
        <v>30</v>
      </c>
      <c r="J47">
        <f>IF(domain4_5_6_7[[#This Row],[5at]]&lt;I48,I48-domain4_5_6_7[[#This Row],[5at]],domain4_5_6_7[[#This Row],[5at]]-I46)</f>
        <v>10</v>
      </c>
      <c r="K47">
        <f>VLOOKUP(domain4_5_6_7[[#This Row],[5at]],indexLeaf,4)</f>
        <v>1</v>
      </c>
      <c r="L47">
        <f>VLOOKUP(domain4_5_6_7[[#This Row],[5at]],indexLeaf,3)</f>
        <v>4</v>
      </c>
      <c r="M47">
        <f>VLOOKUP(domain4_5_6_7[[#This Row],[6at]],indexLeaf,3)</f>
        <v>1</v>
      </c>
      <c r="N47">
        <f>domain4_5_6_7[[#This Row],[7at]]-domain4_5_6_7[[#This Row],[5at]]</f>
        <v>-13</v>
      </c>
      <c r="O47">
        <f>domain4_5_6_7[[#This Row],[5at]]-I46</f>
        <v>2</v>
      </c>
      <c r="P47" s="1">
        <v>31</v>
      </c>
      <c r="Q47">
        <f>domain4_5_6_7[[#This Row],[4at]]-domain4_5_6_7[[#This Row],[5at]]</f>
        <v>1</v>
      </c>
      <c r="R47">
        <f>domain4_5_6_7[[#This Row],[5at]]-domain4_5_6_7[[#This Row],[6at]]</f>
        <v>14</v>
      </c>
      <c r="S47">
        <f>domain4_5_6_7[[#This Row],[4at]]-domain4_5_6_7[[#This Row],[6at]]</f>
        <v>15</v>
      </c>
      <c r="T47">
        <f>VLOOKUP(domain4_5_6_7[[#This Row],[4at]],indexLeaf,5)</f>
        <v>2</v>
      </c>
      <c r="U47">
        <f>domain4_5_6_7[[#This Row],[4at]]-domain4_5_6_7[[#This Row],[5at]]</f>
        <v>1</v>
      </c>
      <c r="V47">
        <f>domain4_5_6_7[[#This Row],[7at]]-domain4_5_6_7[[#This Row],[6at]]</f>
        <v>1</v>
      </c>
      <c r="W47" t="b">
        <f>domain4_5_6_7[[#This Row],[6at]]&lt;domain4_5_6_7[[#This Row],[5at]]</f>
        <v>1</v>
      </c>
      <c r="X47" t="b">
        <f>domain4_5_6_7[[#This Row],[5n4]]=domain4_5_6_7[[#This Row],[6n7]]</f>
        <v>1</v>
      </c>
      <c r="Y47" t="str">
        <f>_xlfn.TEXTJOIN(",",TRUE,domain4_5_6_7[[#This Row],[6at]],domain4_5_6_7[[#This Row],[7at]],domain4_5_6_7[[#This Row],[5at]],domain4_5_6_7[[#This Row],[4at]])</f>
        <v>16,17,30,31</v>
      </c>
      <c r="Z47">
        <f>(domain4_5_6_7[[#This Row],[6at]]-4)/2</f>
        <v>6</v>
      </c>
      <c r="AA47">
        <f>domain4_5_6_7[[#This Row],[5distcount]]+domain4_5_6_7[[#This Row],[5length]]-domain4_5_6_7[[#This Row],[5tail]]</f>
        <v>7</v>
      </c>
      <c r="AB47">
        <f>VLOOKUP(domain4_5_6_7[[#This Row],[5at]],indexLeaf,2)</f>
        <v>5</v>
      </c>
      <c r="AC47">
        <f>VLOOKUP(domain4_5_6_7[[#This Row],[5at]],indexLeaf,3)</f>
        <v>4</v>
      </c>
      <c r="AD47">
        <f>VLOOKUP(domain4_5_6_7[[#This Row],[5at]],indexLeaf,4)</f>
        <v>1</v>
      </c>
      <c r="AE47">
        <f>VLOOKUP(domain4_5_6_7[[#This Row],[5at]],indexLeaf,8)</f>
        <v>14</v>
      </c>
      <c r="AF47">
        <f>(domain4_5_6_7[[#This Row],[5at]]-6)/2</f>
        <v>12</v>
      </c>
      <c r="AG47">
        <f>domain4_5_6_7[[#This Row],[6index]]-1</f>
        <v>5</v>
      </c>
      <c r="AH47">
        <f>VLOOKUP(domain4_5_6_7[[#This Row],[5distance]],indexLeaf,3)</f>
        <v>3</v>
      </c>
      <c r="AI47">
        <f>domain4_5_6_7[[#This Row],[5at]]-6</f>
        <v>24</v>
      </c>
      <c r="AJ47">
        <f>VLOOKUP(domain4_5_6_7[[#This Row],[5as0]],indexLeaf,2)</f>
        <v>5</v>
      </c>
      <c r="AK47">
        <f>VLOOKUP(domain4_5_6_7[[#This Row],[5as0]],indexLeaf,3)</f>
        <v>2</v>
      </c>
      <c r="AL47">
        <f>VLOOKUP(domain4_5_6_7[[#This Row],[5as0]],indexLeaf,4)</f>
        <v>3</v>
      </c>
      <c r="AM47">
        <f>VLOOKUP(domain4_5_6_7[[#This Row],[5as0]],indexLeaf,8)</f>
        <v>8</v>
      </c>
      <c r="AN47">
        <f>_xlfn.MAXIFS(domain4_5_6_7[5index],domain4_5_6_7[6index],domain4_5_6_7[[#This Row],[6index]],domain4_5_6_7[corners],"=TRUE")</f>
        <v>17</v>
      </c>
    </row>
    <row r="48" spans="1:40" x14ac:dyDescent="0.25">
      <c r="A48" s="8">
        <v>16</v>
      </c>
      <c r="B48" t="str">
        <f>DEC2BIN(domain4_5_6_7[[#This Row],[6at]],6)</f>
        <v>010000</v>
      </c>
      <c r="C48">
        <f>VLOOKUP(domain4_5_6_7[[#This Row],[6at]],indexLeaf,2)</f>
        <v>5</v>
      </c>
      <c r="D48">
        <f>VLOOKUP(domain4_5_6_7[[#This Row],[6at]],indexLeaf,3)</f>
        <v>1</v>
      </c>
      <c r="E48">
        <f>VLOOKUP(domain4_5_6_7[[#This Row],[6at]],indexLeaf,4)</f>
        <v>4</v>
      </c>
      <c r="F48">
        <f>domain4_5_6_7[[#This Row],[6tail0]]-domain4_5_6_7[[#This Row],[6length]]</f>
        <v>-1</v>
      </c>
      <c r="G48" s="8">
        <v>17</v>
      </c>
      <c r="H48" t="str">
        <f>IF(domain4_5_6_7[[#This Row],[5at]]=I47,domain4_5_6_7[[#This Row],[6at]]-A47,"start")</f>
        <v>start</v>
      </c>
      <c r="I48" s="8">
        <v>40</v>
      </c>
      <c r="J48">
        <f>IF(domain4_5_6_7[[#This Row],[5at]]&lt;I49,I49-domain4_5_6_7[[#This Row],[5at]],domain4_5_6_7[[#This Row],[5at]]-I47)</f>
        <v>10</v>
      </c>
      <c r="K48">
        <f>VLOOKUP(domain4_5_6_7[[#This Row],[5at]],indexLeaf,4)</f>
        <v>3</v>
      </c>
      <c r="L48">
        <f>VLOOKUP(domain4_5_6_7[[#This Row],[5at]],indexLeaf,3)</f>
        <v>2</v>
      </c>
      <c r="M48">
        <f>VLOOKUP(domain4_5_6_7[[#This Row],[6at]],indexLeaf,3)</f>
        <v>1</v>
      </c>
      <c r="N48">
        <f>domain4_5_6_7[[#This Row],[7at]]-domain4_5_6_7[[#This Row],[5at]]</f>
        <v>-23</v>
      </c>
      <c r="O48">
        <f>domain4_5_6_7[[#This Row],[5at]]-I47</f>
        <v>10</v>
      </c>
      <c r="P48" s="8">
        <v>41</v>
      </c>
      <c r="Q48">
        <f>domain4_5_6_7[[#This Row],[4at]]-domain4_5_6_7[[#This Row],[5at]]</f>
        <v>1</v>
      </c>
      <c r="R48">
        <f>domain4_5_6_7[[#This Row],[5at]]-domain4_5_6_7[[#This Row],[6at]]</f>
        <v>24</v>
      </c>
      <c r="S48">
        <f>domain4_5_6_7[[#This Row],[4at]]-domain4_5_6_7[[#This Row],[6at]]</f>
        <v>25</v>
      </c>
      <c r="T48">
        <f>VLOOKUP(domain4_5_6_7[[#This Row],[4at]],indexLeaf,5)</f>
        <v>2</v>
      </c>
      <c r="U48">
        <f>domain4_5_6_7[[#This Row],[4at]]-domain4_5_6_7[[#This Row],[5at]]</f>
        <v>1</v>
      </c>
      <c r="V48">
        <f>domain4_5_6_7[[#This Row],[7at]]-domain4_5_6_7[[#This Row],[6at]]</f>
        <v>1</v>
      </c>
      <c r="W48" t="b">
        <f>domain4_5_6_7[[#This Row],[6at]]&lt;domain4_5_6_7[[#This Row],[5at]]</f>
        <v>1</v>
      </c>
      <c r="X48" t="b">
        <f>domain4_5_6_7[[#This Row],[5n4]]=domain4_5_6_7[[#This Row],[6n7]]</f>
        <v>1</v>
      </c>
      <c r="Y48" t="str">
        <f>_xlfn.TEXTJOIN(",",TRUE,domain4_5_6_7[[#This Row],[6at]],domain4_5_6_7[[#This Row],[7at]],domain4_5_6_7[[#This Row],[5at]],domain4_5_6_7[[#This Row],[4at]])</f>
        <v>16,17,40,41</v>
      </c>
      <c r="Z48">
        <f>(domain4_5_6_7[[#This Row],[6at]]-4)/2</f>
        <v>6</v>
      </c>
      <c r="AA48">
        <f>domain4_5_6_7[[#This Row],[5distcount]]+domain4_5_6_7[[#This Row],[5length]]-domain4_5_6_7[[#This Row],[5tail]]</f>
        <v>4</v>
      </c>
      <c r="AB48">
        <f>VLOOKUP(domain4_5_6_7[[#This Row],[5at]],indexLeaf,2)</f>
        <v>6</v>
      </c>
      <c r="AC48">
        <f>VLOOKUP(domain4_5_6_7[[#This Row],[5at]],indexLeaf,3)</f>
        <v>2</v>
      </c>
      <c r="AD48">
        <f>VLOOKUP(domain4_5_6_7[[#This Row],[5at]],indexLeaf,4)</f>
        <v>3</v>
      </c>
      <c r="AE48">
        <f>VLOOKUP(domain4_5_6_7[[#This Row],[5at]],indexLeaf,8)</f>
        <v>8</v>
      </c>
      <c r="AF48">
        <f>(domain4_5_6_7[[#This Row],[5at]]-6)/2</f>
        <v>17</v>
      </c>
      <c r="AG48">
        <f>domain4_5_6_7[[#This Row],[6index]]-1</f>
        <v>5</v>
      </c>
      <c r="AH48">
        <f>VLOOKUP(domain4_5_6_7[[#This Row],[5distance]],indexLeaf,3)</f>
        <v>1</v>
      </c>
      <c r="AI48">
        <f>domain4_5_6_7[[#This Row],[5at]]-6</f>
        <v>34</v>
      </c>
      <c r="AJ48">
        <f>VLOOKUP(domain4_5_6_7[[#This Row],[5as0]],indexLeaf,2)</f>
        <v>6</v>
      </c>
      <c r="AK48">
        <f>VLOOKUP(domain4_5_6_7[[#This Row],[5as0]],indexLeaf,3)</f>
        <v>2</v>
      </c>
      <c r="AL48">
        <f>VLOOKUP(domain4_5_6_7[[#This Row],[5as0]],indexLeaf,4)</f>
        <v>1</v>
      </c>
      <c r="AM48">
        <f>VLOOKUP(domain4_5_6_7[[#This Row],[5as0]],indexLeaf,8)</f>
        <v>2</v>
      </c>
      <c r="AN48">
        <f>_xlfn.MAXIFS(domain4_5_6_7[5index],domain4_5_6_7[6index],domain4_5_6_7[[#This Row],[6index]],domain4_5_6_7[corners],"=TRUE")</f>
        <v>17</v>
      </c>
    </row>
    <row r="49" spans="1:40" x14ac:dyDescent="0.25">
      <c r="A49" s="6">
        <v>18</v>
      </c>
      <c r="B49" t="str">
        <f>DEC2BIN(domain4_5_6_7[[#This Row],[6at]],6)</f>
        <v>010010</v>
      </c>
      <c r="C49">
        <f>VLOOKUP(domain4_5_6_7[[#This Row],[6at]],indexLeaf,2)</f>
        <v>5</v>
      </c>
      <c r="D49">
        <f>VLOOKUP(domain4_5_6_7[[#This Row],[6at]],indexLeaf,3)</f>
        <v>2</v>
      </c>
      <c r="E49">
        <f>VLOOKUP(domain4_5_6_7[[#This Row],[6at]],indexLeaf,4)</f>
        <v>1</v>
      </c>
      <c r="F49">
        <f>domain4_5_6_7[[#This Row],[6tail0]]-domain4_5_6_7[[#This Row],[6length]]</f>
        <v>-4</v>
      </c>
      <c r="G49" s="2">
        <v>19</v>
      </c>
      <c r="H49" s="2" t="str">
        <f>IF(domain4_5_6_7[[#This Row],[5at]]=I48,domain4_5_6_7[[#This Row],[6at]]-A48,"start")</f>
        <v>start</v>
      </c>
      <c r="I49" s="2">
        <v>20</v>
      </c>
      <c r="J49">
        <f>IF(domain4_5_6_7[[#This Row],[5at]]&lt;I50,I50-domain4_5_6_7[[#This Row],[5at]],domain4_5_6_7[[#This Row],[5at]]-I48)</f>
        <v>2</v>
      </c>
      <c r="K49">
        <f>VLOOKUP(domain4_5_6_7[[#This Row],[5at]],indexLeaf,4)</f>
        <v>2</v>
      </c>
      <c r="L49">
        <f>VLOOKUP(domain4_5_6_7[[#This Row],[5at]],indexLeaf,3)</f>
        <v>2</v>
      </c>
      <c r="M49">
        <f>VLOOKUP(domain4_5_6_7[[#This Row],[6at]],indexLeaf,3)</f>
        <v>2</v>
      </c>
      <c r="N49">
        <f>domain4_5_6_7[[#This Row],[7at]]-domain4_5_6_7[[#This Row],[5at]]</f>
        <v>-1</v>
      </c>
      <c r="O49">
        <f>domain4_5_6_7[[#This Row],[5at]]-I48</f>
        <v>-20</v>
      </c>
      <c r="P49" s="2">
        <v>21</v>
      </c>
      <c r="Q49">
        <f>domain4_5_6_7[[#This Row],[4at]]-domain4_5_6_7[[#This Row],[5at]]</f>
        <v>1</v>
      </c>
      <c r="R49">
        <f>domain4_5_6_7[[#This Row],[5at]]-domain4_5_6_7[[#This Row],[6at]]</f>
        <v>2</v>
      </c>
      <c r="S49">
        <f>domain4_5_6_7[[#This Row],[4at]]-domain4_5_6_7[[#This Row],[6at]]</f>
        <v>3</v>
      </c>
      <c r="T49">
        <f>VLOOKUP(domain4_5_6_7[[#This Row],[4at]],indexLeaf,5)</f>
        <v>1</v>
      </c>
      <c r="U49">
        <f>domain4_5_6_7[[#This Row],[4at]]-domain4_5_6_7[[#This Row],[5at]]</f>
        <v>1</v>
      </c>
      <c r="V49">
        <f>domain4_5_6_7[[#This Row],[7at]]-domain4_5_6_7[[#This Row],[6at]]</f>
        <v>1</v>
      </c>
      <c r="W49" t="b">
        <f>domain4_5_6_7[[#This Row],[6at]]&lt;domain4_5_6_7[[#This Row],[5at]]</f>
        <v>1</v>
      </c>
      <c r="X49" t="b">
        <f>domain4_5_6_7[[#This Row],[5n4]]=domain4_5_6_7[[#This Row],[6n7]]</f>
        <v>1</v>
      </c>
      <c r="Y49" t="str">
        <f>_xlfn.TEXTJOIN(",",TRUE,domain4_5_6_7[[#This Row],[6at]],domain4_5_6_7[[#This Row],[7at]],domain4_5_6_7[[#This Row],[5at]],domain4_5_6_7[[#This Row],[4at]])</f>
        <v>18,19,20,21</v>
      </c>
      <c r="Z49">
        <f>(domain4_5_6_7[[#This Row],[6at]]-4)/2</f>
        <v>7</v>
      </c>
      <c r="AA49">
        <f>domain4_5_6_7[[#This Row],[5distcount]]+domain4_5_6_7[[#This Row],[5length]]-domain4_5_6_7[[#This Row],[5tail]]</f>
        <v>4</v>
      </c>
      <c r="AB49">
        <f>VLOOKUP(domain4_5_6_7[[#This Row],[5at]],indexLeaf,2)</f>
        <v>5</v>
      </c>
      <c r="AC49">
        <f>VLOOKUP(domain4_5_6_7[[#This Row],[5at]],indexLeaf,3)</f>
        <v>2</v>
      </c>
      <c r="AD49">
        <f>VLOOKUP(domain4_5_6_7[[#This Row],[5at]],indexLeaf,4)</f>
        <v>2</v>
      </c>
      <c r="AE49">
        <f>VLOOKUP(domain4_5_6_7[[#This Row],[5at]],indexLeaf,8)</f>
        <v>4</v>
      </c>
      <c r="AF49">
        <f>(domain4_5_6_7[[#This Row],[5at]]-6)/2</f>
        <v>7</v>
      </c>
      <c r="AG49">
        <f>domain4_5_6_7[[#This Row],[6index]]-1</f>
        <v>6</v>
      </c>
      <c r="AH49">
        <f>VLOOKUP(domain4_5_6_7[[#This Row],[5distance]],indexLeaf,3)</f>
        <v>1</v>
      </c>
      <c r="AI49">
        <f>domain4_5_6_7[[#This Row],[5at]]-6</f>
        <v>14</v>
      </c>
      <c r="AJ49">
        <f>VLOOKUP(domain4_5_6_7[[#This Row],[5as0]],indexLeaf,2)</f>
        <v>4</v>
      </c>
      <c r="AK49">
        <f>VLOOKUP(domain4_5_6_7[[#This Row],[5as0]],indexLeaf,3)</f>
        <v>3</v>
      </c>
      <c r="AL49">
        <f>VLOOKUP(domain4_5_6_7[[#This Row],[5as0]],indexLeaf,4)</f>
        <v>1</v>
      </c>
      <c r="AM49">
        <f>VLOOKUP(domain4_5_6_7[[#This Row],[5as0]],indexLeaf,8)</f>
        <v>6</v>
      </c>
      <c r="AN49">
        <f>_xlfn.MAXIFS(domain4_5_6_7[5index],domain4_5_6_7[6index],domain4_5_6_7[[#This Row],[6index]],domain4_5_6_7[corners],"=TRUE")</f>
        <v>21</v>
      </c>
    </row>
    <row r="50" spans="1:40" x14ac:dyDescent="0.25">
      <c r="A50" s="3">
        <v>18</v>
      </c>
      <c r="B50" t="str">
        <f>DEC2BIN(domain4_5_6_7[[#This Row],[6at]],6)</f>
        <v>010010</v>
      </c>
      <c r="C50">
        <f>VLOOKUP(domain4_5_6_7[[#This Row],[6at]],indexLeaf,2)</f>
        <v>5</v>
      </c>
      <c r="D50">
        <f>VLOOKUP(domain4_5_6_7[[#This Row],[6at]],indexLeaf,3)</f>
        <v>2</v>
      </c>
      <c r="E50">
        <f>VLOOKUP(domain4_5_6_7[[#This Row],[6at]],indexLeaf,4)</f>
        <v>1</v>
      </c>
      <c r="F50">
        <f>domain4_5_6_7[[#This Row],[6tail0]]-domain4_5_6_7[[#This Row],[6length]]</f>
        <v>-4</v>
      </c>
      <c r="G50" s="3">
        <v>19</v>
      </c>
      <c r="H50" s="3" t="str">
        <f>IF(domain4_5_6_7[[#This Row],[5at]]=I49,domain4_5_6_7[[#This Row],[6at]]-A49,"start")</f>
        <v>start</v>
      </c>
      <c r="I50" s="3">
        <v>22</v>
      </c>
      <c r="J50">
        <f>IF(domain4_5_6_7[[#This Row],[5at]]&lt;I51,I51-domain4_5_6_7[[#This Row],[5at]],domain4_5_6_7[[#This Row],[5at]]-I49)</f>
        <v>2</v>
      </c>
      <c r="K50">
        <f>VLOOKUP(domain4_5_6_7[[#This Row],[5at]],indexLeaf,4)</f>
        <v>1</v>
      </c>
      <c r="L50">
        <f>VLOOKUP(domain4_5_6_7[[#This Row],[5at]],indexLeaf,3)</f>
        <v>3</v>
      </c>
      <c r="M50">
        <f>VLOOKUP(domain4_5_6_7[[#This Row],[6at]],indexLeaf,3)</f>
        <v>2</v>
      </c>
      <c r="N50">
        <f>domain4_5_6_7[[#This Row],[7at]]-domain4_5_6_7[[#This Row],[5at]]</f>
        <v>-3</v>
      </c>
      <c r="O50">
        <f>domain4_5_6_7[[#This Row],[5at]]-I49</f>
        <v>2</v>
      </c>
      <c r="P50" s="3">
        <v>23</v>
      </c>
      <c r="Q50">
        <f>domain4_5_6_7[[#This Row],[4at]]-domain4_5_6_7[[#This Row],[5at]]</f>
        <v>1</v>
      </c>
      <c r="R50">
        <f>domain4_5_6_7[[#This Row],[5at]]-domain4_5_6_7[[#This Row],[6at]]</f>
        <v>4</v>
      </c>
      <c r="S50">
        <f>domain4_5_6_7[[#This Row],[4at]]-domain4_5_6_7[[#This Row],[6at]]</f>
        <v>5</v>
      </c>
      <c r="T50">
        <f>VLOOKUP(domain4_5_6_7[[#This Row],[4at]],indexLeaf,5)</f>
        <v>1</v>
      </c>
      <c r="U50">
        <f>domain4_5_6_7[[#This Row],[4at]]-domain4_5_6_7[[#This Row],[5at]]</f>
        <v>1</v>
      </c>
      <c r="V50">
        <f>domain4_5_6_7[[#This Row],[7at]]-domain4_5_6_7[[#This Row],[6at]]</f>
        <v>1</v>
      </c>
      <c r="W50" t="b">
        <f>domain4_5_6_7[[#This Row],[6at]]&lt;domain4_5_6_7[[#This Row],[5at]]</f>
        <v>1</v>
      </c>
      <c r="X50" t="b">
        <f>domain4_5_6_7[[#This Row],[5n4]]=domain4_5_6_7[[#This Row],[6n7]]</f>
        <v>1</v>
      </c>
      <c r="Y50" t="str">
        <f>_xlfn.TEXTJOIN(",",TRUE,domain4_5_6_7[[#This Row],[6at]],domain4_5_6_7[[#This Row],[7at]],domain4_5_6_7[[#This Row],[5at]],domain4_5_6_7[[#This Row],[4at]])</f>
        <v>18,19,22,23</v>
      </c>
      <c r="Z50">
        <f>(domain4_5_6_7[[#This Row],[6at]]-4)/2</f>
        <v>7</v>
      </c>
      <c r="AA50">
        <f>domain4_5_6_7[[#This Row],[5distcount]]+domain4_5_6_7[[#This Row],[5length]]-domain4_5_6_7[[#This Row],[5tail]]</f>
        <v>6</v>
      </c>
      <c r="AB50">
        <f>VLOOKUP(domain4_5_6_7[[#This Row],[5at]],indexLeaf,2)</f>
        <v>5</v>
      </c>
      <c r="AC50">
        <f>VLOOKUP(domain4_5_6_7[[#This Row],[5at]],indexLeaf,3)</f>
        <v>3</v>
      </c>
      <c r="AD50">
        <f>VLOOKUP(domain4_5_6_7[[#This Row],[5at]],indexLeaf,4)</f>
        <v>1</v>
      </c>
      <c r="AE50">
        <f>VLOOKUP(domain4_5_6_7[[#This Row],[5at]],indexLeaf,8)</f>
        <v>6</v>
      </c>
      <c r="AF50">
        <f>(domain4_5_6_7[[#This Row],[5at]]-6)/2</f>
        <v>8</v>
      </c>
      <c r="AG50">
        <f>domain4_5_6_7[[#This Row],[6index]]-1</f>
        <v>6</v>
      </c>
      <c r="AH50">
        <f>VLOOKUP(domain4_5_6_7[[#This Row],[5distance]],indexLeaf,3)</f>
        <v>2</v>
      </c>
      <c r="AI50">
        <f>domain4_5_6_7[[#This Row],[5at]]-6</f>
        <v>16</v>
      </c>
      <c r="AJ50">
        <f>VLOOKUP(domain4_5_6_7[[#This Row],[5as0]],indexLeaf,2)</f>
        <v>5</v>
      </c>
      <c r="AK50">
        <f>VLOOKUP(domain4_5_6_7[[#This Row],[5as0]],indexLeaf,3)</f>
        <v>1</v>
      </c>
      <c r="AL50">
        <f>VLOOKUP(domain4_5_6_7[[#This Row],[5as0]],indexLeaf,4)</f>
        <v>4</v>
      </c>
      <c r="AM50">
        <f>VLOOKUP(domain4_5_6_7[[#This Row],[5as0]],indexLeaf,8)</f>
        <v>0</v>
      </c>
      <c r="AN50">
        <f>_xlfn.MAXIFS(domain4_5_6_7[5index],domain4_5_6_7[6index],domain4_5_6_7[[#This Row],[6index]],domain4_5_6_7[corners],"=TRUE")</f>
        <v>21</v>
      </c>
    </row>
    <row r="51" spans="1:40" x14ac:dyDescent="0.25">
      <c r="A51" s="7">
        <v>18</v>
      </c>
      <c r="B51" t="str">
        <f>DEC2BIN(domain4_5_6_7[[#This Row],[6at]],6)</f>
        <v>010010</v>
      </c>
      <c r="C51">
        <f>VLOOKUP(domain4_5_6_7[[#This Row],[6at]],indexLeaf,2)</f>
        <v>5</v>
      </c>
      <c r="D51">
        <f>VLOOKUP(domain4_5_6_7[[#This Row],[6at]],indexLeaf,3)</f>
        <v>2</v>
      </c>
      <c r="E51">
        <f>VLOOKUP(domain4_5_6_7[[#This Row],[6at]],indexLeaf,4)</f>
        <v>1</v>
      </c>
      <c r="F51">
        <f>domain4_5_6_7[[#This Row],[6tail0]]-domain4_5_6_7[[#This Row],[6length]]</f>
        <v>-4</v>
      </c>
      <c r="G51" s="7">
        <v>19</v>
      </c>
      <c r="H51" s="7" t="str">
        <f>IF(domain4_5_6_7[[#This Row],[5at]]=I50,domain4_5_6_7[[#This Row],[6at]]-A50,"start")</f>
        <v>start</v>
      </c>
      <c r="I51" s="7">
        <v>24</v>
      </c>
      <c r="J51">
        <f>IF(domain4_5_6_7[[#This Row],[5at]]&lt;I52,I52-domain4_5_6_7[[#This Row],[5at]],domain4_5_6_7[[#This Row],[5at]]-I50)</f>
        <v>2</v>
      </c>
      <c r="K51">
        <f>VLOOKUP(domain4_5_6_7[[#This Row],[5at]],indexLeaf,4)</f>
        <v>3</v>
      </c>
      <c r="L51">
        <f>VLOOKUP(domain4_5_6_7[[#This Row],[5at]],indexLeaf,3)</f>
        <v>2</v>
      </c>
      <c r="M51">
        <f>VLOOKUP(domain4_5_6_7[[#This Row],[6at]],indexLeaf,3)</f>
        <v>2</v>
      </c>
      <c r="N51">
        <f>domain4_5_6_7[[#This Row],[7at]]-domain4_5_6_7[[#This Row],[5at]]</f>
        <v>-5</v>
      </c>
      <c r="O51">
        <f>domain4_5_6_7[[#This Row],[5at]]-I50</f>
        <v>2</v>
      </c>
      <c r="P51" s="7">
        <v>25</v>
      </c>
      <c r="Q51">
        <f>domain4_5_6_7[[#This Row],[4at]]-domain4_5_6_7[[#This Row],[5at]]</f>
        <v>1</v>
      </c>
      <c r="R51">
        <f>domain4_5_6_7[[#This Row],[5at]]-domain4_5_6_7[[#This Row],[6at]]</f>
        <v>6</v>
      </c>
      <c r="S51">
        <f>domain4_5_6_7[[#This Row],[4at]]-domain4_5_6_7[[#This Row],[6at]]</f>
        <v>7</v>
      </c>
      <c r="T51">
        <f>VLOOKUP(domain4_5_6_7[[#This Row],[4at]],indexLeaf,5)</f>
        <v>2</v>
      </c>
      <c r="U51">
        <f>domain4_5_6_7[[#This Row],[4at]]-domain4_5_6_7[[#This Row],[5at]]</f>
        <v>1</v>
      </c>
      <c r="V51">
        <f>domain4_5_6_7[[#This Row],[7at]]-domain4_5_6_7[[#This Row],[6at]]</f>
        <v>1</v>
      </c>
      <c r="W51" t="b">
        <f>domain4_5_6_7[[#This Row],[6at]]&lt;domain4_5_6_7[[#This Row],[5at]]</f>
        <v>1</v>
      </c>
      <c r="X51" t="b">
        <f>domain4_5_6_7[[#This Row],[5n4]]=domain4_5_6_7[[#This Row],[6n7]]</f>
        <v>1</v>
      </c>
      <c r="Y51" t="str">
        <f>_xlfn.TEXTJOIN(",",TRUE,domain4_5_6_7[[#This Row],[6at]],domain4_5_6_7[[#This Row],[7at]],domain4_5_6_7[[#This Row],[5at]],domain4_5_6_7[[#This Row],[4at]])</f>
        <v>18,19,24,25</v>
      </c>
      <c r="Z51">
        <f>(domain4_5_6_7[[#This Row],[6at]]-4)/2</f>
        <v>7</v>
      </c>
      <c r="AA51">
        <f>domain4_5_6_7[[#This Row],[5distcount]]+domain4_5_6_7[[#This Row],[5length]]-domain4_5_6_7[[#This Row],[5tail]]</f>
        <v>3</v>
      </c>
      <c r="AB51">
        <f>VLOOKUP(domain4_5_6_7[[#This Row],[5at]],indexLeaf,2)</f>
        <v>5</v>
      </c>
      <c r="AC51">
        <f>VLOOKUP(domain4_5_6_7[[#This Row],[5at]],indexLeaf,3)</f>
        <v>2</v>
      </c>
      <c r="AD51">
        <f>VLOOKUP(domain4_5_6_7[[#This Row],[5at]],indexLeaf,4)</f>
        <v>3</v>
      </c>
      <c r="AE51">
        <f>VLOOKUP(domain4_5_6_7[[#This Row],[5at]],indexLeaf,8)</f>
        <v>8</v>
      </c>
      <c r="AF51">
        <f>(domain4_5_6_7[[#This Row],[5at]]-6)/2</f>
        <v>9</v>
      </c>
      <c r="AG51">
        <f>domain4_5_6_7[[#This Row],[6index]]-1</f>
        <v>6</v>
      </c>
      <c r="AH51">
        <f>VLOOKUP(domain4_5_6_7[[#This Row],[5distance]],indexLeaf,3)</f>
        <v>1</v>
      </c>
      <c r="AI51">
        <f>domain4_5_6_7[[#This Row],[5at]]-6</f>
        <v>18</v>
      </c>
      <c r="AJ51">
        <f>VLOOKUP(domain4_5_6_7[[#This Row],[5as0]],indexLeaf,2)</f>
        <v>5</v>
      </c>
      <c r="AK51">
        <f>VLOOKUP(domain4_5_6_7[[#This Row],[5as0]],indexLeaf,3)</f>
        <v>2</v>
      </c>
      <c r="AL51">
        <f>VLOOKUP(domain4_5_6_7[[#This Row],[5as0]],indexLeaf,4)</f>
        <v>1</v>
      </c>
      <c r="AM51">
        <f>VLOOKUP(domain4_5_6_7[[#This Row],[5as0]],indexLeaf,8)</f>
        <v>2</v>
      </c>
      <c r="AN51">
        <f>_xlfn.MAXIFS(domain4_5_6_7[5index],domain4_5_6_7[6index],domain4_5_6_7[[#This Row],[6index]],domain4_5_6_7[corners],"=TRUE")</f>
        <v>21</v>
      </c>
    </row>
    <row r="52" spans="1:40" x14ac:dyDescent="0.25">
      <c r="A52" s="9">
        <v>18</v>
      </c>
      <c r="B52" t="str">
        <f>DEC2BIN(domain4_5_6_7[[#This Row],[6at]],6)</f>
        <v>010010</v>
      </c>
      <c r="C52">
        <f>VLOOKUP(domain4_5_6_7[[#This Row],[6at]],indexLeaf,2)</f>
        <v>5</v>
      </c>
      <c r="D52">
        <f>VLOOKUP(domain4_5_6_7[[#This Row],[6at]],indexLeaf,3)</f>
        <v>2</v>
      </c>
      <c r="E52">
        <f>VLOOKUP(domain4_5_6_7[[#This Row],[6at]],indexLeaf,4)</f>
        <v>1</v>
      </c>
      <c r="F52">
        <f>domain4_5_6_7[[#This Row],[6tail0]]-domain4_5_6_7[[#This Row],[6length]]</f>
        <v>-4</v>
      </c>
      <c r="G52" s="9">
        <v>19</v>
      </c>
      <c r="H52" s="9" t="str">
        <f>IF(domain4_5_6_7[[#This Row],[5at]]=I51,domain4_5_6_7[[#This Row],[6at]]-A51,"start")</f>
        <v>start</v>
      </c>
      <c r="I52" s="9">
        <v>26</v>
      </c>
      <c r="J52">
        <f>IF(domain4_5_6_7[[#This Row],[5at]]&lt;I53,I53-domain4_5_6_7[[#This Row],[5at]],domain4_5_6_7[[#This Row],[5at]]-I51)</f>
        <v>2</v>
      </c>
      <c r="K52">
        <f>VLOOKUP(domain4_5_6_7[[#This Row],[5at]],indexLeaf,4)</f>
        <v>1</v>
      </c>
      <c r="L52">
        <f>VLOOKUP(domain4_5_6_7[[#This Row],[5at]],indexLeaf,3)</f>
        <v>3</v>
      </c>
      <c r="M52">
        <f>VLOOKUP(domain4_5_6_7[[#This Row],[6at]],indexLeaf,3)</f>
        <v>2</v>
      </c>
      <c r="N52">
        <f>domain4_5_6_7[[#This Row],[7at]]-domain4_5_6_7[[#This Row],[5at]]</f>
        <v>-7</v>
      </c>
      <c r="O52">
        <f>domain4_5_6_7[[#This Row],[5at]]-I51</f>
        <v>2</v>
      </c>
      <c r="P52" s="9">
        <v>27</v>
      </c>
      <c r="Q52">
        <f>domain4_5_6_7[[#This Row],[4at]]-domain4_5_6_7[[#This Row],[5at]]</f>
        <v>1</v>
      </c>
      <c r="R52">
        <f>domain4_5_6_7[[#This Row],[5at]]-domain4_5_6_7[[#This Row],[6at]]</f>
        <v>8</v>
      </c>
      <c r="S52">
        <f>domain4_5_6_7[[#This Row],[4at]]-domain4_5_6_7[[#This Row],[6at]]</f>
        <v>9</v>
      </c>
      <c r="T52">
        <f>VLOOKUP(domain4_5_6_7[[#This Row],[4at]],indexLeaf,5)</f>
        <v>1</v>
      </c>
      <c r="U52">
        <f>domain4_5_6_7[[#This Row],[4at]]-domain4_5_6_7[[#This Row],[5at]]</f>
        <v>1</v>
      </c>
      <c r="V52">
        <f>domain4_5_6_7[[#This Row],[7at]]-domain4_5_6_7[[#This Row],[6at]]</f>
        <v>1</v>
      </c>
      <c r="W52" t="b">
        <f>domain4_5_6_7[[#This Row],[6at]]&lt;domain4_5_6_7[[#This Row],[5at]]</f>
        <v>1</v>
      </c>
      <c r="X52" t="b">
        <f>domain4_5_6_7[[#This Row],[5n4]]=domain4_5_6_7[[#This Row],[6n7]]</f>
        <v>1</v>
      </c>
      <c r="Y52" t="str">
        <f>_xlfn.TEXTJOIN(",",TRUE,domain4_5_6_7[[#This Row],[6at]],domain4_5_6_7[[#This Row],[7at]],domain4_5_6_7[[#This Row],[5at]],domain4_5_6_7[[#This Row],[4at]])</f>
        <v>18,19,26,27</v>
      </c>
      <c r="Z52">
        <f>(domain4_5_6_7[[#This Row],[6at]]-4)/2</f>
        <v>7</v>
      </c>
      <c r="AA52">
        <f>domain4_5_6_7[[#This Row],[5distcount]]+domain4_5_6_7[[#This Row],[5length]]-domain4_5_6_7[[#This Row],[5tail]]</f>
        <v>6</v>
      </c>
      <c r="AB52">
        <f>VLOOKUP(domain4_5_6_7[[#This Row],[5at]],indexLeaf,2)</f>
        <v>5</v>
      </c>
      <c r="AC52">
        <f>VLOOKUP(domain4_5_6_7[[#This Row],[5at]],indexLeaf,3)</f>
        <v>3</v>
      </c>
      <c r="AD52">
        <f>VLOOKUP(domain4_5_6_7[[#This Row],[5at]],indexLeaf,4)</f>
        <v>1</v>
      </c>
      <c r="AE52">
        <f>VLOOKUP(domain4_5_6_7[[#This Row],[5at]],indexLeaf,8)</f>
        <v>10</v>
      </c>
      <c r="AF52">
        <f>(domain4_5_6_7[[#This Row],[5at]]-6)/2</f>
        <v>10</v>
      </c>
      <c r="AG52">
        <f>domain4_5_6_7[[#This Row],[6index]]-1</f>
        <v>6</v>
      </c>
      <c r="AH52">
        <f>VLOOKUP(domain4_5_6_7[[#This Row],[5distance]],indexLeaf,3)</f>
        <v>2</v>
      </c>
      <c r="AI52">
        <f>domain4_5_6_7[[#This Row],[5at]]-6</f>
        <v>20</v>
      </c>
      <c r="AJ52">
        <f>VLOOKUP(domain4_5_6_7[[#This Row],[5as0]],indexLeaf,2)</f>
        <v>5</v>
      </c>
      <c r="AK52">
        <f>VLOOKUP(domain4_5_6_7[[#This Row],[5as0]],indexLeaf,3)</f>
        <v>2</v>
      </c>
      <c r="AL52">
        <f>VLOOKUP(domain4_5_6_7[[#This Row],[5as0]],indexLeaf,4)</f>
        <v>2</v>
      </c>
      <c r="AM52">
        <f>VLOOKUP(domain4_5_6_7[[#This Row],[5as0]],indexLeaf,8)</f>
        <v>4</v>
      </c>
      <c r="AN52">
        <f>_xlfn.MAXIFS(domain4_5_6_7[5index],domain4_5_6_7[6index],domain4_5_6_7[[#This Row],[6index]],domain4_5_6_7[corners],"=TRUE")</f>
        <v>21</v>
      </c>
    </row>
    <row r="53" spans="1:40" x14ac:dyDescent="0.25">
      <c r="A53" s="8">
        <v>18</v>
      </c>
      <c r="B53" t="str">
        <f>DEC2BIN(domain4_5_6_7[[#This Row],[6at]],6)</f>
        <v>010010</v>
      </c>
      <c r="C53">
        <f>VLOOKUP(domain4_5_6_7[[#This Row],[6at]],indexLeaf,2)</f>
        <v>5</v>
      </c>
      <c r="D53">
        <f>VLOOKUP(domain4_5_6_7[[#This Row],[6at]],indexLeaf,3)</f>
        <v>2</v>
      </c>
      <c r="E53">
        <f>VLOOKUP(domain4_5_6_7[[#This Row],[6at]],indexLeaf,4)</f>
        <v>1</v>
      </c>
      <c r="F53">
        <f>domain4_5_6_7[[#This Row],[6tail0]]-domain4_5_6_7[[#This Row],[6length]]</f>
        <v>-4</v>
      </c>
      <c r="G53" s="8">
        <v>19</v>
      </c>
      <c r="H53" s="8" t="str">
        <f>IF(domain4_5_6_7[[#This Row],[5at]]=I52,domain4_5_6_7[[#This Row],[6at]]-A52,"start")</f>
        <v>start</v>
      </c>
      <c r="I53" s="8">
        <v>28</v>
      </c>
      <c r="J53">
        <f>IF(domain4_5_6_7[[#This Row],[5at]]&lt;I54,I54-domain4_5_6_7[[#This Row],[5at]],domain4_5_6_7[[#This Row],[5at]]-I52)</f>
        <v>2</v>
      </c>
      <c r="K53">
        <f>VLOOKUP(domain4_5_6_7[[#This Row],[5at]],indexLeaf,4)</f>
        <v>2</v>
      </c>
      <c r="L53">
        <f>VLOOKUP(domain4_5_6_7[[#This Row],[5at]],indexLeaf,3)</f>
        <v>3</v>
      </c>
      <c r="M53">
        <f>VLOOKUP(domain4_5_6_7[[#This Row],[6at]],indexLeaf,3)</f>
        <v>2</v>
      </c>
      <c r="N53">
        <f>domain4_5_6_7[[#This Row],[7at]]-domain4_5_6_7[[#This Row],[5at]]</f>
        <v>-9</v>
      </c>
      <c r="O53">
        <f>domain4_5_6_7[[#This Row],[5at]]-I52</f>
        <v>2</v>
      </c>
      <c r="P53" s="8">
        <v>29</v>
      </c>
      <c r="Q53">
        <f>domain4_5_6_7[[#This Row],[4at]]-domain4_5_6_7[[#This Row],[5at]]</f>
        <v>1</v>
      </c>
      <c r="R53">
        <f>domain4_5_6_7[[#This Row],[5at]]-domain4_5_6_7[[#This Row],[6at]]</f>
        <v>10</v>
      </c>
      <c r="S53">
        <f>domain4_5_6_7[[#This Row],[4at]]-domain4_5_6_7[[#This Row],[6at]]</f>
        <v>11</v>
      </c>
      <c r="T53">
        <f>VLOOKUP(domain4_5_6_7[[#This Row],[4at]],indexLeaf,5)</f>
        <v>2</v>
      </c>
      <c r="U53">
        <f>domain4_5_6_7[[#This Row],[4at]]-domain4_5_6_7[[#This Row],[5at]]</f>
        <v>1</v>
      </c>
      <c r="V53">
        <f>domain4_5_6_7[[#This Row],[7at]]-domain4_5_6_7[[#This Row],[6at]]</f>
        <v>1</v>
      </c>
      <c r="W53" t="b">
        <f>domain4_5_6_7[[#This Row],[6at]]&lt;domain4_5_6_7[[#This Row],[5at]]</f>
        <v>1</v>
      </c>
      <c r="X53" t="b">
        <f>domain4_5_6_7[[#This Row],[5n4]]=domain4_5_6_7[[#This Row],[6n7]]</f>
        <v>1</v>
      </c>
      <c r="Y53" t="str">
        <f>_xlfn.TEXTJOIN(",",TRUE,domain4_5_6_7[[#This Row],[6at]],domain4_5_6_7[[#This Row],[7at]],domain4_5_6_7[[#This Row],[5at]],domain4_5_6_7[[#This Row],[4at]])</f>
        <v>18,19,28,29</v>
      </c>
      <c r="Z53">
        <f>(domain4_5_6_7[[#This Row],[6at]]-4)/2</f>
        <v>7</v>
      </c>
      <c r="AA53">
        <f>domain4_5_6_7[[#This Row],[5distcount]]+domain4_5_6_7[[#This Row],[5length]]-domain4_5_6_7[[#This Row],[5tail]]</f>
        <v>5</v>
      </c>
      <c r="AB53">
        <f>VLOOKUP(domain4_5_6_7[[#This Row],[5at]],indexLeaf,2)</f>
        <v>5</v>
      </c>
      <c r="AC53">
        <f>VLOOKUP(domain4_5_6_7[[#This Row],[5at]],indexLeaf,3)</f>
        <v>3</v>
      </c>
      <c r="AD53">
        <f>VLOOKUP(domain4_5_6_7[[#This Row],[5at]],indexLeaf,4)</f>
        <v>2</v>
      </c>
      <c r="AE53">
        <f>VLOOKUP(domain4_5_6_7[[#This Row],[5at]],indexLeaf,8)</f>
        <v>12</v>
      </c>
      <c r="AF53">
        <f>(domain4_5_6_7[[#This Row],[5at]]-6)/2</f>
        <v>11</v>
      </c>
      <c r="AG53">
        <f>domain4_5_6_7[[#This Row],[6index]]-1</f>
        <v>6</v>
      </c>
      <c r="AH53">
        <f>VLOOKUP(domain4_5_6_7[[#This Row],[5distance]],indexLeaf,3)</f>
        <v>2</v>
      </c>
      <c r="AI53">
        <f>domain4_5_6_7[[#This Row],[5at]]-6</f>
        <v>22</v>
      </c>
      <c r="AJ53">
        <f>VLOOKUP(domain4_5_6_7[[#This Row],[5as0]],indexLeaf,2)</f>
        <v>5</v>
      </c>
      <c r="AK53">
        <f>VLOOKUP(domain4_5_6_7[[#This Row],[5as0]],indexLeaf,3)</f>
        <v>3</v>
      </c>
      <c r="AL53">
        <f>VLOOKUP(domain4_5_6_7[[#This Row],[5as0]],indexLeaf,4)</f>
        <v>1</v>
      </c>
      <c r="AM53">
        <f>VLOOKUP(domain4_5_6_7[[#This Row],[5as0]],indexLeaf,8)</f>
        <v>6</v>
      </c>
      <c r="AN53">
        <f>_xlfn.MAXIFS(domain4_5_6_7[5index],domain4_5_6_7[6index],domain4_5_6_7[[#This Row],[6index]],domain4_5_6_7[corners],"=TRUE")</f>
        <v>21</v>
      </c>
    </row>
    <row r="54" spans="1:40" x14ac:dyDescent="0.25">
      <c r="A54" s="1">
        <v>18</v>
      </c>
      <c r="B54" t="str">
        <f>DEC2BIN(domain4_5_6_7[[#This Row],[6at]],6)</f>
        <v>010010</v>
      </c>
      <c r="C54">
        <f>VLOOKUP(domain4_5_6_7[[#This Row],[6at]],indexLeaf,2)</f>
        <v>5</v>
      </c>
      <c r="D54">
        <f>VLOOKUP(domain4_5_6_7[[#This Row],[6at]],indexLeaf,3)</f>
        <v>2</v>
      </c>
      <c r="E54">
        <f>VLOOKUP(domain4_5_6_7[[#This Row],[6at]],indexLeaf,4)</f>
        <v>1</v>
      </c>
      <c r="F54">
        <f>domain4_5_6_7[[#This Row],[6tail0]]-domain4_5_6_7[[#This Row],[6length]]</f>
        <v>-4</v>
      </c>
      <c r="G54" s="1">
        <v>19</v>
      </c>
      <c r="H54" s="1" t="str">
        <f>IF(domain4_5_6_7[[#This Row],[5at]]=I53,domain4_5_6_7[[#This Row],[6at]]-A53,"start")</f>
        <v>start</v>
      </c>
      <c r="I54" s="1">
        <v>30</v>
      </c>
      <c r="J54">
        <f>IF(domain4_5_6_7[[#This Row],[5at]]&lt;I55,I55-domain4_5_6_7[[#This Row],[5at]],domain4_5_6_7[[#This Row],[5at]]-I53)</f>
        <v>2</v>
      </c>
      <c r="K54">
        <f>VLOOKUP(domain4_5_6_7[[#This Row],[5at]],indexLeaf,4)</f>
        <v>1</v>
      </c>
      <c r="L54">
        <f>VLOOKUP(domain4_5_6_7[[#This Row],[5at]],indexLeaf,3)</f>
        <v>4</v>
      </c>
      <c r="M54">
        <f>VLOOKUP(domain4_5_6_7[[#This Row],[6at]],indexLeaf,3)</f>
        <v>2</v>
      </c>
      <c r="N54">
        <f>domain4_5_6_7[[#This Row],[7at]]-domain4_5_6_7[[#This Row],[5at]]</f>
        <v>-11</v>
      </c>
      <c r="O54">
        <f>domain4_5_6_7[[#This Row],[5at]]-I53</f>
        <v>2</v>
      </c>
      <c r="P54" s="1">
        <v>31</v>
      </c>
      <c r="Q54">
        <f>domain4_5_6_7[[#This Row],[4at]]-domain4_5_6_7[[#This Row],[5at]]</f>
        <v>1</v>
      </c>
      <c r="R54">
        <f>domain4_5_6_7[[#This Row],[5at]]-domain4_5_6_7[[#This Row],[6at]]</f>
        <v>12</v>
      </c>
      <c r="S54">
        <f>domain4_5_6_7[[#This Row],[4at]]-domain4_5_6_7[[#This Row],[6at]]</f>
        <v>13</v>
      </c>
      <c r="T54">
        <f>VLOOKUP(domain4_5_6_7[[#This Row],[4at]],indexLeaf,5)</f>
        <v>2</v>
      </c>
      <c r="U54">
        <f>domain4_5_6_7[[#This Row],[4at]]-domain4_5_6_7[[#This Row],[5at]]</f>
        <v>1</v>
      </c>
      <c r="V54">
        <f>domain4_5_6_7[[#This Row],[7at]]-domain4_5_6_7[[#This Row],[6at]]</f>
        <v>1</v>
      </c>
      <c r="W54" t="b">
        <f>domain4_5_6_7[[#This Row],[6at]]&lt;domain4_5_6_7[[#This Row],[5at]]</f>
        <v>1</v>
      </c>
      <c r="X54" t="b">
        <f>domain4_5_6_7[[#This Row],[5n4]]=domain4_5_6_7[[#This Row],[6n7]]</f>
        <v>1</v>
      </c>
      <c r="Y54" t="str">
        <f>_xlfn.TEXTJOIN(",",TRUE,domain4_5_6_7[[#This Row],[6at]],domain4_5_6_7[[#This Row],[7at]],domain4_5_6_7[[#This Row],[5at]],domain4_5_6_7[[#This Row],[4at]])</f>
        <v>18,19,30,31</v>
      </c>
      <c r="Z54">
        <f>(domain4_5_6_7[[#This Row],[6at]]-4)/2</f>
        <v>7</v>
      </c>
      <c r="AA54">
        <f>domain4_5_6_7[[#This Row],[5distcount]]+domain4_5_6_7[[#This Row],[5length]]-domain4_5_6_7[[#This Row],[5tail]]</f>
        <v>7</v>
      </c>
      <c r="AB54">
        <f>VLOOKUP(domain4_5_6_7[[#This Row],[5at]],indexLeaf,2)</f>
        <v>5</v>
      </c>
      <c r="AC54">
        <f>VLOOKUP(domain4_5_6_7[[#This Row],[5at]],indexLeaf,3)</f>
        <v>4</v>
      </c>
      <c r="AD54">
        <f>VLOOKUP(domain4_5_6_7[[#This Row],[5at]],indexLeaf,4)</f>
        <v>1</v>
      </c>
      <c r="AE54">
        <f>VLOOKUP(domain4_5_6_7[[#This Row],[5at]],indexLeaf,8)</f>
        <v>14</v>
      </c>
      <c r="AF54">
        <f>(domain4_5_6_7[[#This Row],[5at]]-6)/2</f>
        <v>12</v>
      </c>
      <c r="AG54">
        <f>domain4_5_6_7[[#This Row],[6index]]-1</f>
        <v>6</v>
      </c>
      <c r="AH54">
        <f>VLOOKUP(domain4_5_6_7[[#This Row],[5distance]],indexLeaf,3)</f>
        <v>3</v>
      </c>
      <c r="AI54">
        <f>domain4_5_6_7[[#This Row],[5at]]-6</f>
        <v>24</v>
      </c>
      <c r="AJ54">
        <f>VLOOKUP(domain4_5_6_7[[#This Row],[5as0]],indexLeaf,2)</f>
        <v>5</v>
      </c>
      <c r="AK54">
        <f>VLOOKUP(domain4_5_6_7[[#This Row],[5as0]],indexLeaf,3)</f>
        <v>2</v>
      </c>
      <c r="AL54">
        <f>VLOOKUP(domain4_5_6_7[[#This Row],[5as0]],indexLeaf,4)</f>
        <v>3</v>
      </c>
      <c r="AM54">
        <f>VLOOKUP(domain4_5_6_7[[#This Row],[5as0]],indexLeaf,8)</f>
        <v>8</v>
      </c>
      <c r="AN54">
        <f>_xlfn.MAXIFS(domain4_5_6_7[5index],domain4_5_6_7[6index],domain4_5_6_7[[#This Row],[6index]],domain4_5_6_7[corners],"=TRUE")</f>
        <v>21</v>
      </c>
    </row>
    <row r="55" spans="1:40" x14ac:dyDescent="0.25">
      <c r="A55" s="2">
        <v>18</v>
      </c>
      <c r="B55" t="str">
        <f>DEC2BIN(domain4_5_6_7[[#This Row],[6at]],6)</f>
        <v>010010</v>
      </c>
      <c r="C55">
        <f>VLOOKUP(domain4_5_6_7[[#This Row],[6at]],indexLeaf,2)</f>
        <v>5</v>
      </c>
      <c r="D55">
        <f>VLOOKUP(domain4_5_6_7[[#This Row],[6at]],indexLeaf,3)</f>
        <v>2</v>
      </c>
      <c r="E55">
        <f>VLOOKUP(domain4_5_6_7[[#This Row],[6at]],indexLeaf,4)</f>
        <v>1</v>
      </c>
      <c r="F55">
        <f>domain4_5_6_7[[#This Row],[6tail0]]-domain4_5_6_7[[#This Row],[6length]]</f>
        <v>-4</v>
      </c>
      <c r="G55" s="2">
        <v>19</v>
      </c>
      <c r="H55" t="str">
        <f>IF(domain4_5_6_7[[#This Row],[5at]]=I54,domain4_5_6_7[[#This Row],[6at]]-A54,"start")</f>
        <v>start</v>
      </c>
      <c r="I55" s="2">
        <v>32</v>
      </c>
      <c r="J55">
        <f>IF(domain4_5_6_7[[#This Row],[5at]]&lt;I56,I56-domain4_5_6_7[[#This Row],[5at]],domain4_5_6_7[[#This Row],[5at]]-I54)</f>
        <v>2</v>
      </c>
      <c r="K55">
        <f>VLOOKUP(domain4_5_6_7[[#This Row],[5at]],indexLeaf,4)</f>
        <v>5</v>
      </c>
      <c r="L55">
        <f>VLOOKUP(domain4_5_6_7[[#This Row],[5at]],indexLeaf,3)</f>
        <v>1</v>
      </c>
      <c r="M55">
        <f>VLOOKUP(domain4_5_6_7[[#This Row],[6at]],indexLeaf,3)</f>
        <v>2</v>
      </c>
      <c r="N55">
        <f>domain4_5_6_7[[#This Row],[7at]]-domain4_5_6_7[[#This Row],[5at]]</f>
        <v>-13</v>
      </c>
      <c r="O55">
        <f>domain4_5_6_7[[#This Row],[5at]]-I54</f>
        <v>2</v>
      </c>
      <c r="P55" s="2">
        <v>33</v>
      </c>
      <c r="Q55">
        <f>domain4_5_6_7[[#This Row],[4at]]-domain4_5_6_7[[#This Row],[5at]]</f>
        <v>1</v>
      </c>
      <c r="R55">
        <f>domain4_5_6_7[[#This Row],[5at]]-domain4_5_6_7[[#This Row],[6at]]</f>
        <v>14</v>
      </c>
      <c r="S55">
        <f>domain4_5_6_7[[#This Row],[4at]]-domain4_5_6_7[[#This Row],[6at]]</f>
        <v>15</v>
      </c>
      <c r="T55">
        <f>VLOOKUP(domain4_5_6_7[[#This Row],[4at]],indexLeaf,5)</f>
        <v>3</v>
      </c>
      <c r="U55">
        <f>domain4_5_6_7[[#This Row],[4at]]-domain4_5_6_7[[#This Row],[5at]]</f>
        <v>1</v>
      </c>
      <c r="V55">
        <f>domain4_5_6_7[[#This Row],[7at]]-domain4_5_6_7[[#This Row],[6at]]</f>
        <v>1</v>
      </c>
      <c r="W55" t="b">
        <f>domain4_5_6_7[[#This Row],[6at]]&lt;domain4_5_6_7[[#This Row],[5at]]</f>
        <v>1</v>
      </c>
      <c r="X55" t="b">
        <f>domain4_5_6_7[[#This Row],[5n4]]=domain4_5_6_7[[#This Row],[6n7]]</f>
        <v>1</v>
      </c>
      <c r="Y55" t="str">
        <f>_xlfn.TEXTJOIN(",",TRUE,domain4_5_6_7[[#This Row],[6at]],domain4_5_6_7[[#This Row],[7at]],domain4_5_6_7[[#This Row],[5at]],domain4_5_6_7[[#This Row],[4at]])</f>
        <v>18,19,32,33</v>
      </c>
      <c r="Z55">
        <f>(domain4_5_6_7[[#This Row],[6at]]-4)/2</f>
        <v>7</v>
      </c>
      <c r="AA55">
        <f>domain4_5_6_7[[#This Row],[5distcount]]+domain4_5_6_7[[#This Row],[5length]]-domain4_5_6_7[[#This Row],[5tail]]</f>
        <v>1</v>
      </c>
      <c r="AB55">
        <f>VLOOKUP(domain4_5_6_7[[#This Row],[5at]],indexLeaf,2)</f>
        <v>6</v>
      </c>
      <c r="AC55">
        <f>VLOOKUP(domain4_5_6_7[[#This Row],[5at]],indexLeaf,3)</f>
        <v>1</v>
      </c>
      <c r="AD55">
        <f>VLOOKUP(domain4_5_6_7[[#This Row],[5at]],indexLeaf,4)</f>
        <v>5</v>
      </c>
      <c r="AE55">
        <f>VLOOKUP(domain4_5_6_7[[#This Row],[5at]],indexLeaf,8)</f>
        <v>0</v>
      </c>
      <c r="AF55">
        <f>(domain4_5_6_7[[#This Row],[5at]]-6)/2</f>
        <v>13</v>
      </c>
      <c r="AG55">
        <f>domain4_5_6_7[[#This Row],[6index]]-1</f>
        <v>6</v>
      </c>
      <c r="AH55">
        <f>VLOOKUP(domain4_5_6_7[[#This Row],[5distance]],indexLeaf,3)</f>
        <v>0</v>
      </c>
      <c r="AI55">
        <f>domain4_5_6_7[[#This Row],[5at]]-6</f>
        <v>26</v>
      </c>
      <c r="AJ55">
        <f>VLOOKUP(domain4_5_6_7[[#This Row],[5as0]],indexLeaf,2)</f>
        <v>5</v>
      </c>
      <c r="AK55">
        <f>VLOOKUP(domain4_5_6_7[[#This Row],[5as0]],indexLeaf,3)</f>
        <v>3</v>
      </c>
      <c r="AL55">
        <f>VLOOKUP(domain4_5_6_7[[#This Row],[5as0]],indexLeaf,4)</f>
        <v>1</v>
      </c>
      <c r="AM55">
        <f>VLOOKUP(domain4_5_6_7[[#This Row],[5as0]],indexLeaf,8)</f>
        <v>10</v>
      </c>
      <c r="AN55">
        <f>_xlfn.MAXIFS(domain4_5_6_7[5index],domain4_5_6_7[6index],domain4_5_6_7[[#This Row],[6index]],domain4_5_6_7[corners],"=TRUE")</f>
        <v>21</v>
      </c>
    </row>
    <row r="56" spans="1:40" x14ac:dyDescent="0.25">
      <c r="A56" s="3">
        <v>18</v>
      </c>
      <c r="B56" t="str">
        <f>DEC2BIN(domain4_5_6_7[[#This Row],[6at]],6)</f>
        <v>010010</v>
      </c>
      <c r="C56">
        <f>VLOOKUP(domain4_5_6_7[[#This Row],[6at]],indexLeaf,2)</f>
        <v>5</v>
      </c>
      <c r="D56">
        <f>VLOOKUP(domain4_5_6_7[[#This Row],[6at]],indexLeaf,3)</f>
        <v>2</v>
      </c>
      <c r="E56">
        <f>VLOOKUP(domain4_5_6_7[[#This Row],[6at]],indexLeaf,4)</f>
        <v>1</v>
      </c>
      <c r="F56">
        <f>domain4_5_6_7[[#This Row],[6tail0]]-domain4_5_6_7[[#This Row],[6length]]</f>
        <v>-4</v>
      </c>
      <c r="G56" s="3">
        <v>19</v>
      </c>
      <c r="H56" t="str">
        <f>IF(domain4_5_6_7[[#This Row],[5at]]=I55,domain4_5_6_7[[#This Row],[6at]]-A55,"start")</f>
        <v>start</v>
      </c>
      <c r="I56" s="3">
        <v>34</v>
      </c>
      <c r="J56">
        <f>IF(domain4_5_6_7[[#This Row],[5at]]&lt;I57,I57-domain4_5_6_7[[#This Row],[5at]],domain4_5_6_7[[#This Row],[5at]]-I55)</f>
        <v>2</v>
      </c>
      <c r="K56">
        <f>VLOOKUP(domain4_5_6_7[[#This Row],[5at]],indexLeaf,4)</f>
        <v>1</v>
      </c>
      <c r="L56">
        <f>VLOOKUP(domain4_5_6_7[[#This Row],[5at]],indexLeaf,3)</f>
        <v>2</v>
      </c>
      <c r="M56">
        <f>VLOOKUP(domain4_5_6_7[[#This Row],[6at]],indexLeaf,3)</f>
        <v>2</v>
      </c>
      <c r="N56">
        <f>domain4_5_6_7[[#This Row],[7at]]-domain4_5_6_7[[#This Row],[5at]]</f>
        <v>-15</v>
      </c>
      <c r="O56">
        <f>domain4_5_6_7[[#This Row],[5at]]-I55</f>
        <v>2</v>
      </c>
      <c r="P56" s="3">
        <v>35</v>
      </c>
      <c r="Q56">
        <f>domain4_5_6_7[[#This Row],[4at]]-domain4_5_6_7[[#This Row],[5at]]</f>
        <v>1</v>
      </c>
      <c r="R56">
        <f>domain4_5_6_7[[#This Row],[5at]]-domain4_5_6_7[[#This Row],[6at]]</f>
        <v>16</v>
      </c>
      <c r="S56">
        <f>domain4_5_6_7[[#This Row],[4at]]-domain4_5_6_7[[#This Row],[6at]]</f>
        <v>17</v>
      </c>
      <c r="T56">
        <f>VLOOKUP(domain4_5_6_7[[#This Row],[4at]],indexLeaf,5)</f>
        <v>0</v>
      </c>
      <c r="U56">
        <f>domain4_5_6_7[[#This Row],[4at]]-domain4_5_6_7[[#This Row],[5at]]</f>
        <v>1</v>
      </c>
      <c r="V56">
        <f>domain4_5_6_7[[#This Row],[7at]]-domain4_5_6_7[[#This Row],[6at]]</f>
        <v>1</v>
      </c>
      <c r="W56" t="b">
        <f>domain4_5_6_7[[#This Row],[6at]]&lt;domain4_5_6_7[[#This Row],[5at]]</f>
        <v>1</v>
      </c>
      <c r="X56" t="b">
        <f>domain4_5_6_7[[#This Row],[5n4]]=domain4_5_6_7[[#This Row],[6n7]]</f>
        <v>1</v>
      </c>
      <c r="Y56" t="str">
        <f>_xlfn.TEXTJOIN(",",TRUE,domain4_5_6_7[[#This Row],[6at]],domain4_5_6_7[[#This Row],[7at]],domain4_5_6_7[[#This Row],[5at]],domain4_5_6_7[[#This Row],[4at]])</f>
        <v>18,19,34,35</v>
      </c>
      <c r="Z56">
        <f>(domain4_5_6_7[[#This Row],[6at]]-4)/2</f>
        <v>7</v>
      </c>
      <c r="AA56">
        <f>domain4_5_6_7[[#This Row],[5distcount]]+domain4_5_6_7[[#This Row],[5length]]-domain4_5_6_7[[#This Row],[5tail]]</f>
        <v>6</v>
      </c>
      <c r="AB56">
        <f>VLOOKUP(domain4_5_6_7[[#This Row],[5at]],indexLeaf,2)</f>
        <v>6</v>
      </c>
      <c r="AC56">
        <f>VLOOKUP(domain4_5_6_7[[#This Row],[5at]],indexLeaf,3)</f>
        <v>2</v>
      </c>
      <c r="AD56">
        <f>VLOOKUP(domain4_5_6_7[[#This Row],[5at]],indexLeaf,4)</f>
        <v>1</v>
      </c>
      <c r="AE56">
        <f>VLOOKUP(domain4_5_6_7[[#This Row],[5at]],indexLeaf,8)</f>
        <v>2</v>
      </c>
      <c r="AF56">
        <f>(domain4_5_6_7[[#This Row],[5at]]-6)/2</f>
        <v>14</v>
      </c>
      <c r="AG56">
        <f>domain4_5_6_7[[#This Row],[6index]]-1</f>
        <v>6</v>
      </c>
      <c r="AH56">
        <f>VLOOKUP(domain4_5_6_7[[#This Row],[5distance]],indexLeaf,3)</f>
        <v>1</v>
      </c>
      <c r="AI56">
        <f>domain4_5_6_7[[#This Row],[5at]]-6</f>
        <v>28</v>
      </c>
      <c r="AJ56">
        <f>VLOOKUP(domain4_5_6_7[[#This Row],[5as0]],indexLeaf,2)</f>
        <v>5</v>
      </c>
      <c r="AK56">
        <f>VLOOKUP(domain4_5_6_7[[#This Row],[5as0]],indexLeaf,3)</f>
        <v>3</v>
      </c>
      <c r="AL56">
        <f>VLOOKUP(domain4_5_6_7[[#This Row],[5as0]],indexLeaf,4)</f>
        <v>2</v>
      </c>
      <c r="AM56">
        <f>VLOOKUP(domain4_5_6_7[[#This Row],[5as0]],indexLeaf,8)</f>
        <v>12</v>
      </c>
      <c r="AN56">
        <f>_xlfn.MAXIFS(domain4_5_6_7[5index],domain4_5_6_7[6index],domain4_5_6_7[[#This Row],[6index]],domain4_5_6_7[corners],"=TRUE")</f>
        <v>21</v>
      </c>
    </row>
    <row r="57" spans="1:40" x14ac:dyDescent="0.25">
      <c r="A57" s="7">
        <v>18</v>
      </c>
      <c r="B57" t="str">
        <f>DEC2BIN(domain4_5_6_7[[#This Row],[6at]],6)</f>
        <v>010010</v>
      </c>
      <c r="C57">
        <f>VLOOKUP(domain4_5_6_7[[#This Row],[6at]],indexLeaf,2)</f>
        <v>5</v>
      </c>
      <c r="D57">
        <f>VLOOKUP(domain4_5_6_7[[#This Row],[6at]],indexLeaf,3)</f>
        <v>2</v>
      </c>
      <c r="E57">
        <f>VLOOKUP(domain4_5_6_7[[#This Row],[6at]],indexLeaf,4)</f>
        <v>1</v>
      </c>
      <c r="F57">
        <f>domain4_5_6_7[[#This Row],[6tail0]]-domain4_5_6_7[[#This Row],[6length]]</f>
        <v>-4</v>
      </c>
      <c r="G57" s="7">
        <v>19</v>
      </c>
      <c r="H57" t="str">
        <f>IF(domain4_5_6_7[[#This Row],[5at]]=I56,domain4_5_6_7[[#This Row],[6at]]-A56,"start")</f>
        <v>start</v>
      </c>
      <c r="I57" s="7">
        <v>36</v>
      </c>
      <c r="J57">
        <f>IF(domain4_5_6_7[[#This Row],[5at]]&lt;I58,I58-domain4_5_6_7[[#This Row],[5at]],domain4_5_6_7[[#This Row],[5at]]-I56)</f>
        <v>4</v>
      </c>
      <c r="K57">
        <f>VLOOKUP(domain4_5_6_7[[#This Row],[5at]],indexLeaf,4)</f>
        <v>2</v>
      </c>
      <c r="L57">
        <f>VLOOKUP(domain4_5_6_7[[#This Row],[5at]],indexLeaf,3)</f>
        <v>2</v>
      </c>
      <c r="M57">
        <f>VLOOKUP(domain4_5_6_7[[#This Row],[6at]],indexLeaf,3)</f>
        <v>2</v>
      </c>
      <c r="N57">
        <f>domain4_5_6_7[[#This Row],[7at]]-domain4_5_6_7[[#This Row],[5at]]</f>
        <v>-17</v>
      </c>
      <c r="O57">
        <f>domain4_5_6_7[[#This Row],[5at]]-I56</f>
        <v>2</v>
      </c>
      <c r="P57" s="7">
        <v>37</v>
      </c>
      <c r="Q57">
        <f>domain4_5_6_7[[#This Row],[4at]]-domain4_5_6_7[[#This Row],[5at]]</f>
        <v>1</v>
      </c>
      <c r="R57">
        <f>domain4_5_6_7[[#This Row],[5at]]-domain4_5_6_7[[#This Row],[6at]]</f>
        <v>18</v>
      </c>
      <c r="S57">
        <f>domain4_5_6_7[[#This Row],[4at]]-domain4_5_6_7[[#This Row],[6at]]</f>
        <v>19</v>
      </c>
      <c r="T57">
        <f>VLOOKUP(domain4_5_6_7[[#This Row],[4at]],indexLeaf,5)</f>
        <v>1</v>
      </c>
      <c r="U57">
        <f>domain4_5_6_7[[#This Row],[4at]]-domain4_5_6_7[[#This Row],[5at]]</f>
        <v>1</v>
      </c>
      <c r="V57">
        <f>domain4_5_6_7[[#This Row],[7at]]-domain4_5_6_7[[#This Row],[6at]]</f>
        <v>1</v>
      </c>
      <c r="W57" t="b">
        <f>domain4_5_6_7[[#This Row],[6at]]&lt;domain4_5_6_7[[#This Row],[5at]]</f>
        <v>1</v>
      </c>
      <c r="X57" t="b">
        <f>domain4_5_6_7[[#This Row],[5n4]]=domain4_5_6_7[[#This Row],[6n7]]</f>
        <v>1</v>
      </c>
      <c r="Y57" t="str">
        <f>_xlfn.TEXTJOIN(",",TRUE,domain4_5_6_7[[#This Row],[6at]],domain4_5_6_7[[#This Row],[7at]],domain4_5_6_7[[#This Row],[5at]],domain4_5_6_7[[#This Row],[4at]])</f>
        <v>18,19,36,37</v>
      </c>
      <c r="Z57">
        <f>(domain4_5_6_7[[#This Row],[6at]]-4)/2</f>
        <v>7</v>
      </c>
      <c r="AA57">
        <f>domain4_5_6_7[[#This Row],[5distcount]]+domain4_5_6_7[[#This Row],[5length]]-domain4_5_6_7[[#This Row],[5tail]]</f>
        <v>5</v>
      </c>
      <c r="AB57">
        <f>VLOOKUP(domain4_5_6_7[[#This Row],[5at]],indexLeaf,2)</f>
        <v>6</v>
      </c>
      <c r="AC57">
        <f>VLOOKUP(domain4_5_6_7[[#This Row],[5at]],indexLeaf,3)</f>
        <v>2</v>
      </c>
      <c r="AD57">
        <f>VLOOKUP(domain4_5_6_7[[#This Row],[5at]],indexLeaf,4)</f>
        <v>2</v>
      </c>
      <c r="AE57">
        <f>VLOOKUP(domain4_5_6_7[[#This Row],[5at]],indexLeaf,8)</f>
        <v>4</v>
      </c>
      <c r="AF57">
        <f>(domain4_5_6_7[[#This Row],[5at]]-6)/2</f>
        <v>15</v>
      </c>
      <c r="AG57">
        <f>domain4_5_6_7[[#This Row],[6index]]-1</f>
        <v>6</v>
      </c>
      <c r="AH57">
        <f>VLOOKUP(domain4_5_6_7[[#This Row],[5distance]],indexLeaf,3)</f>
        <v>1</v>
      </c>
      <c r="AI57">
        <f>domain4_5_6_7[[#This Row],[5at]]-6</f>
        <v>30</v>
      </c>
      <c r="AJ57">
        <f>VLOOKUP(domain4_5_6_7[[#This Row],[5as0]],indexLeaf,2)</f>
        <v>5</v>
      </c>
      <c r="AK57">
        <f>VLOOKUP(domain4_5_6_7[[#This Row],[5as0]],indexLeaf,3)</f>
        <v>4</v>
      </c>
      <c r="AL57">
        <f>VLOOKUP(domain4_5_6_7[[#This Row],[5as0]],indexLeaf,4)</f>
        <v>1</v>
      </c>
      <c r="AM57">
        <f>VLOOKUP(domain4_5_6_7[[#This Row],[5as0]],indexLeaf,8)</f>
        <v>14</v>
      </c>
      <c r="AN57">
        <f>_xlfn.MAXIFS(domain4_5_6_7[5index],domain4_5_6_7[6index],domain4_5_6_7[[#This Row],[6index]],domain4_5_6_7[corners],"=TRUE")</f>
        <v>21</v>
      </c>
    </row>
    <row r="58" spans="1:40" x14ac:dyDescent="0.25">
      <c r="A58" s="8">
        <v>18</v>
      </c>
      <c r="B58" t="str">
        <f>DEC2BIN(domain4_5_6_7[[#This Row],[6at]],6)</f>
        <v>010010</v>
      </c>
      <c r="C58">
        <f>VLOOKUP(domain4_5_6_7[[#This Row],[6at]],indexLeaf,2)</f>
        <v>5</v>
      </c>
      <c r="D58">
        <f>VLOOKUP(domain4_5_6_7[[#This Row],[6at]],indexLeaf,3)</f>
        <v>2</v>
      </c>
      <c r="E58">
        <f>VLOOKUP(domain4_5_6_7[[#This Row],[6at]],indexLeaf,4)</f>
        <v>1</v>
      </c>
      <c r="F58">
        <f>domain4_5_6_7[[#This Row],[6tail0]]-domain4_5_6_7[[#This Row],[6length]]</f>
        <v>-4</v>
      </c>
      <c r="G58" s="8">
        <v>19</v>
      </c>
      <c r="H58" s="8" t="str">
        <f>IF(domain4_5_6_7[[#This Row],[5at]]=I57,domain4_5_6_7[[#This Row],[6at]]-A57,"start")</f>
        <v>start</v>
      </c>
      <c r="I58" s="8">
        <v>40</v>
      </c>
      <c r="J58">
        <f>IF(domain4_5_6_7[[#This Row],[5at]]&lt;I59,I59-domain4_5_6_7[[#This Row],[5at]],domain4_5_6_7[[#This Row],[5at]]-I57)</f>
        <v>8</v>
      </c>
      <c r="K58">
        <f>VLOOKUP(domain4_5_6_7[[#This Row],[5at]],indexLeaf,4)</f>
        <v>3</v>
      </c>
      <c r="L58">
        <f>VLOOKUP(domain4_5_6_7[[#This Row],[5at]],indexLeaf,3)</f>
        <v>2</v>
      </c>
      <c r="M58">
        <f>VLOOKUP(domain4_5_6_7[[#This Row],[6at]],indexLeaf,3)</f>
        <v>2</v>
      </c>
      <c r="N58">
        <f>domain4_5_6_7[[#This Row],[7at]]-domain4_5_6_7[[#This Row],[5at]]</f>
        <v>-21</v>
      </c>
      <c r="O58">
        <f>domain4_5_6_7[[#This Row],[5at]]-I57</f>
        <v>4</v>
      </c>
      <c r="P58" s="8">
        <v>41</v>
      </c>
      <c r="Q58">
        <f>domain4_5_6_7[[#This Row],[4at]]-domain4_5_6_7[[#This Row],[5at]]</f>
        <v>1</v>
      </c>
      <c r="R58">
        <f>domain4_5_6_7[[#This Row],[5at]]-domain4_5_6_7[[#This Row],[6at]]</f>
        <v>22</v>
      </c>
      <c r="S58">
        <f>domain4_5_6_7[[#This Row],[4at]]-domain4_5_6_7[[#This Row],[6at]]</f>
        <v>23</v>
      </c>
      <c r="T58">
        <f>VLOOKUP(domain4_5_6_7[[#This Row],[4at]],indexLeaf,5)</f>
        <v>2</v>
      </c>
      <c r="U58">
        <f>domain4_5_6_7[[#This Row],[4at]]-domain4_5_6_7[[#This Row],[5at]]</f>
        <v>1</v>
      </c>
      <c r="V58">
        <f>domain4_5_6_7[[#This Row],[7at]]-domain4_5_6_7[[#This Row],[6at]]</f>
        <v>1</v>
      </c>
      <c r="W58" t="b">
        <f>domain4_5_6_7[[#This Row],[6at]]&lt;domain4_5_6_7[[#This Row],[5at]]</f>
        <v>1</v>
      </c>
      <c r="X58" t="b">
        <f>domain4_5_6_7[[#This Row],[5n4]]=domain4_5_6_7[[#This Row],[6n7]]</f>
        <v>1</v>
      </c>
      <c r="Y58" t="str">
        <f>_xlfn.TEXTJOIN(",",TRUE,domain4_5_6_7[[#This Row],[6at]],domain4_5_6_7[[#This Row],[7at]],domain4_5_6_7[[#This Row],[5at]],domain4_5_6_7[[#This Row],[4at]])</f>
        <v>18,19,40,41</v>
      </c>
      <c r="Z58">
        <f>(domain4_5_6_7[[#This Row],[6at]]-4)/2</f>
        <v>7</v>
      </c>
      <c r="AA58">
        <f>domain4_5_6_7[[#This Row],[5distcount]]+domain4_5_6_7[[#This Row],[5length]]-domain4_5_6_7[[#This Row],[5tail]]</f>
        <v>4</v>
      </c>
      <c r="AB58">
        <f>VLOOKUP(domain4_5_6_7[[#This Row],[5at]],indexLeaf,2)</f>
        <v>6</v>
      </c>
      <c r="AC58">
        <f>VLOOKUP(domain4_5_6_7[[#This Row],[5at]],indexLeaf,3)</f>
        <v>2</v>
      </c>
      <c r="AD58">
        <f>VLOOKUP(domain4_5_6_7[[#This Row],[5at]],indexLeaf,4)</f>
        <v>3</v>
      </c>
      <c r="AE58">
        <f>VLOOKUP(domain4_5_6_7[[#This Row],[5at]],indexLeaf,8)</f>
        <v>8</v>
      </c>
      <c r="AF58">
        <f>(domain4_5_6_7[[#This Row],[5at]]-6)/2</f>
        <v>17</v>
      </c>
      <c r="AG58">
        <f>domain4_5_6_7[[#This Row],[6index]]-1</f>
        <v>6</v>
      </c>
      <c r="AH58">
        <f>VLOOKUP(domain4_5_6_7[[#This Row],[5distance]],indexLeaf,3)</f>
        <v>1</v>
      </c>
      <c r="AI58">
        <f>domain4_5_6_7[[#This Row],[5at]]-6</f>
        <v>34</v>
      </c>
      <c r="AJ58">
        <f>VLOOKUP(domain4_5_6_7[[#This Row],[5as0]],indexLeaf,2)</f>
        <v>6</v>
      </c>
      <c r="AK58">
        <f>VLOOKUP(domain4_5_6_7[[#This Row],[5as0]],indexLeaf,3)</f>
        <v>2</v>
      </c>
      <c r="AL58">
        <f>VLOOKUP(domain4_5_6_7[[#This Row],[5as0]],indexLeaf,4)</f>
        <v>1</v>
      </c>
      <c r="AM58">
        <f>VLOOKUP(domain4_5_6_7[[#This Row],[5as0]],indexLeaf,8)</f>
        <v>2</v>
      </c>
      <c r="AN58">
        <f>_xlfn.MAXIFS(domain4_5_6_7[5index],domain4_5_6_7[6index],domain4_5_6_7[[#This Row],[6index]],domain4_5_6_7[corners],"=TRUE")</f>
        <v>21</v>
      </c>
    </row>
    <row r="59" spans="1:40" x14ac:dyDescent="0.25">
      <c r="A59">
        <v>18</v>
      </c>
      <c r="B59" t="str">
        <f>DEC2BIN(domain4_5_6_7[[#This Row],[6at]],6)</f>
        <v>010010</v>
      </c>
      <c r="C59">
        <f>VLOOKUP(domain4_5_6_7[[#This Row],[6at]],indexLeaf,2)</f>
        <v>5</v>
      </c>
      <c r="D59">
        <f>VLOOKUP(domain4_5_6_7[[#This Row],[6at]],indexLeaf,3)</f>
        <v>2</v>
      </c>
      <c r="E59">
        <f>VLOOKUP(domain4_5_6_7[[#This Row],[6at]],indexLeaf,4)</f>
        <v>1</v>
      </c>
      <c r="F59">
        <f>domain4_5_6_7[[#This Row],[6tail0]]-domain4_5_6_7[[#This Row],[6length]]</f>
        <v>-4</v>
      </c>
      <c r="G59" s="7">
        <v>19</v>
      </c>
      <c r="H59" s="7" t="str">
        <f>IF(domain4_5_6_7[[#This Row],[5at]]=I58,domain4_5_6_7[[#This Row],[6at]]-A58,"start")</f>
        <v>start</v>
      </c>
      <c r="I59" s="7">
        <v>48</v>
      </c>
      <c r="J59">
        <f>IF(domain4_5_6_7[[#This Row],[5at]]&lt;I60,I60-domain4_5_6_7[[#This Row],[5at]],domain4_5_6_7[[#This Row],[5at]]-I58)</f>
        <v>8</v>
      </c>
      <c r="K59">
        <f>VLOOKUP(domain4_5_6_7[[#This Row],[5at]],indexLeaf,4)</f>
        <v>4</v>
      </c>
      <c r="L59">
        <f>VLOOKUP(domain4_5_6_7[[#This Row],[5at]],indexLeaf,3)</f>
        <v>2</v>
      </c>
      <c r="M59">
        <f>VLOOKUP(domain4_5_6_7[[#This Row],[6at]],indexLeaf,3)</f>
        <v>2</v>
      </c>
      <c r="N59">
        <f>domain4_5_6_7[[#This Row],[7at]]-domain4_5_6_7[[#This Row],[5at]]</f>
        <v>-29</v>
      </c>
      <c r="O59">
        <f>domain4_5_6_7[[#This Row],[5at]]-I58</f>
        <v>8</v>
      </c>
      <c r="P59" s="7">
        <v>49</v>
      </c>
      <c r="Q59">
        <f>domain4_5_6_7[[#This Row],[4at]]-domain4_5_6_7[[#This Row],[5at]]</f>
        <v>1</v>
      </c>
      <c r="R59">
        <f>domain4_5_6_7[[#This Row],[5at]]-domain4_5_6_7[[#This Row],[6at]]</f>
        <v>30</v>
      </c>
      <c r="S59">
        <f>domain4_5_6_7[[#This Row],[4at]]-domain4_5_6_7[[#This Row],[6at]]</f>
        <v>31</v>
      </c>
      <c r="T59">
        <f>VLOOKUP(domain4_5_6_7[[#This Row],[4at]],indexLeaf,5)</f>
        <v>3</v>
      </c>
      <c r="U59">
        <f>domain4_5_6_7[[#This Row],[4at]]-domain4_5_6_7[[#This Row],[5at]]</f>
        <v>1</v>
      </c>
      <c r="V59">
        <f>domain4_5_6_7[[#This Row],[7at]]-domain4_5_6_7[[#This Row],[6at]]</f>
        <v>1</v>
      </c>
      <c r="W59" t="b">
        <f>domain4_5_6_7[[#This Row],[6at]]&lt;domain4_5_6_7[[#This Row],[5at]]</f>
        <v>1</v>
      </c>
      <c r="X59" t="b">
        <f>domain4_5_6_7[[#This Row],[5n4]]=domain4_5_6_7[[#This Row],[6n7]]</f>
        <v>1</v>
      </c>
      <c r="Y59" t="str">
        <f>_xlfn.TEXTJOIN(",",TRUE,domain4_5_6_7[[#This Row],[6at]],domain4_5_6_7[[#This Row],[7at]],domain4_5_6_7[[#This Row],[5at]],domain4_5_6_7[[#This Row],[4at]])</f>
        <v>18,19,48,49</v>
      </c>
      <c r="Z59">
        <f>(domain4_5_6_7[[#This Row],[6at]]-4)/2</f>
        <v>7</v>
      </c>
      <c r="AA59">
        <f>domain4_5_6_7[[#This Row],[5distcount]]+domain4_5_6_7[[#This Row],[5length]]-domain4_5_6_7[[#This Row],[5tail]]</f>
        <v>3</v>
      </c>
      <c r="AB59">
        <f>VLOOKUP(domain4_5_6_7[[#This Row],[5at]],indexLeaf,2)</f>
        <v>6</v>
      </c>
      <c r="AC59">
        <f>VLOOKUP(domain4_5_6_7[[#This Row],[5at]],indexLeaf,3)</f>
        <v>2</v>
      </c>
      <c r="AD59">
        <f>VLOOKUP(domain4_5_6_7[[#This Row],[5at]],indexLeaf,4)</f>
        <v>4</v>
      </c>
      <c r="AE59">
        <f>VLOOKUP(domain4_5_6_7[[#This Row],[5at]],indexLeaf,8)</f>
        <v>16</v>
      </c>
      <c r="AF59">
        <f>(domain4_5_6_7[[#This Row],[5at]]-6)/2</f>
        <v>21</v>
      </c>
      <c r="AG59">
        <f>domain4_5_6_7[[#This Row],[6index]]-1</f>
        <v>6</v>
      </c>
      <c r="AH59">
        <f>VLOOKUP(domain4_5_6_7[[#This Row],[5distance]],indexLeaf,3)</f>
        <v>1</v>
      </c>
      <c r="AI59">
        <f>domain4_5_6_7[[#This Row],[5at]]-6</f>
        <v>42</v>
      </c>
      <c r="AJ59">
        <f>VLOOKUP(domain4_5_6_7[[#This Row],[5as0]],indexLeaf,2)</f>
        <v>6</v>
      </c>
      <c r="AK59">
        <f>VLOOKUP(domain4_5_6_7[[#This Row],[5as0]],indexLeaf,3)</f>
        <v>3</v>
      </c>
      <c r="AL59">
        <f>VLOOKUP(domain4_5_6_7[[#This Row],[5as0]],indexLeaf,4)</f>
        <v>1</v>
      </c>
      <c r="AM59">
        <f>VLOOKUP(domain4_5_6_7[[#This Row],[5as0]],indexLeaf,8)</f>
        <v>10</v>
      </c>
      <c r="AN59">
        <f>_xlfn.MAXIFS(domain4_5_6_7[5index],domain4_5_6_7[6index],domain4_5_6_7[[#This Row],[6index]],domain4_5_6_7[corners],"=TRUE")</f>
        <v>21</v>
      </c>
    </row>
    <row r="60" spans="1:40" x14ac:dyDescent="0.25">
      <c r="A60" s="6">
        <v>20</v>
      </c>
      <c r="B60" t="str">
        <f>DEC2BIN(domain4_5_6_7[[#This Row],[6at]],6)</f>
        <v>010100</v>
      </c>
      <c r="C60">
        <f>VLOOKUP(domain4_5_6_7[[#This Row],[6at]],indexLeaf,2)</f>
        <v>5</v>
      </c>
      <c r="D60">
        <f>VLOOKUP(domain4_5_6_7[[#This Row],[6at]],indexLeaf,3)</f>
        <v>2</v>
      </c>
      <c r="E60">
        <f>VLOOKUP(domain4_5_6_7[[#This Row],[6at]],indexLeaf,4)</f>
        <v>2</v>
      </c>
      <c r="F60">
        <f>domain4_5_6_7[[#This Row],[6tail0]]-domain4_5_6_7[[#This Row],[6length]]</f>
        <v>-3</v>
      </c>
      <c r="G60" s="3">
        <v>21</v>
      </c>
      <c r="H60" s="3" t="str">
        <f>IF(domain4_5_6_7[[#This Row],[5at]]=I59,domain4_5_6_7[[#This Row],[6at]]-A59,"start")</f>
        <v>start</v>
      </c>
      <c r="I60" s="3">
        <v>22</v>
      </c>
      <c r="J60">
        <f>IF(domain4_5_6_7[[#This Row],[5at]]&lt;I61,I61-domain4_5_6_7[[#This Row],[5at]],domain4_5_6_7[[#This Row],[5at]]-I59)</f>
        <v>2</v>
      </c>
      <c r="K60">
        <f>VLOOKUP(domain4_5_6_7[[#This Row],[5at]],indexLeaf,4)</f>
        <v>1</v>
      </c>
      <c r="L60">
        <f>VLOOKUP(domain4_5_6_7[[#This Row],[5at]],indexLeaf,3)</f>
        <v>3</v>
      </c>
      <c r="M60">
        <f>VLOOKUP(domain4_5_6_7[[#This Row],[6at]],indexLeaf,3)</f>
        <v>2</v>
      </c>
      <c r="N60">
        <f>domain4_5_6_7[[#This Row],[7at]]-domain4_5_6_7[[#This Row],[5at]]</f>
        <v>-1</v>
      </c>
      <c r="O60">
        <f>domain4_5_6_7[[#This Row],[5at]]-I59</f>
        <v>-26</v>
      </c>
      <c r="P60" s="3">
        <v>23</v>
      </c>
      <c r="Q60">
        <f>domain4_5_6_7[[#This Row],[4at]]-domain4_5_6_7[[#This Row],[5at]]</f>
        <v>1</v>
      </c>
      <c r="R60">
        <f>domain4_5_6_7[[#This Row],[5at]]-domain4_5_6_7[[#This Row],[6at]]</f>
        <v>2</v>
      </c>
      <c r="S60">
        <f>domain4_5_6_7[[#This Row],[4at]]-domain4_5_6_7[[#This Row],[6at]]</f>
        <v>3</v>
      </c>
      <c r="T60">
        <f>VLOOKUP(domain4_5_6_7[[#This Row],[4at]],indexLeaf,5)</f>
        <v>1</v>
      </c>
      <c r="U60">
        <f>domain4_5_6_7[[#This Row],[4at]]-domain4_5_6_7[[#This Row],[5at]]</f>
        <v>1</v>
      </c>
      <c r="V60">
        <f>domain4_5_6_7[[#This Row],[7at]]-domain4_5_6_7[[#This Row],[6at]]</f>
        <v>1</v>
      </c>
      <c r="W60" t="b">
        <f>domain4_5_6_7[[#This Row],[6at]]&lt;domain4_5_6_7[[#This Row],[5at]]</f>
        <v>1</v>
      </c>
      <c r="X60" t="b">
        <f>domain4_5_6_7[[#This Row],[5n4]]=domain4_5_6_7[[#This Row],[6n7]]</f>
        <v>1</v>
      </c>
      <c r="Y60" t="str">
        <f>_xlfn.TEXTJOIN(",",TRUE,domain4_5_6_7[[#This Row],[6at]],domain4_5_6_7[[#This Row],[7at]],domain4_5_6_7[[#This Row],[5at]],domain4_5_6_7[[#This Row],[4at]])</f>
        <v>20,21,22,23</v>
      </c>
      <c r="Z60">
        <f>(domain4_5_6_7[[#This Row],[6at]]-4)/2</f>
        <v>8</v>
      </c>
      <c r="AA60">
        <f>domain4_5_6_7[[#This Row],[5distcount]]+domain4_5_6_7[[#This Row],[5length]]-domain4_5_6_7[[#This Row],[5tail]]</f>
        <v>6</v>
      </c>
      <c r="AB60">
        <f>VLOOKUP(domain4_5_6_7[[#This Row],[5at]],indexLeaf,2)</f>
        <v>5</v>
      </c>
      <c r="AC60">
        <f>VLOOKUP(domain4_5_6_7[[#This Row],[5at]],indexLeaf,3)</f>
        <v>3</v>
      </c>
      <c r="AD60">
        <f>VLOOKUP(domain4_5_6_7[[#This Row],[5at]],indexLeaf,4)</f>
        <v>1</v>
      </c>
      <c r="AE60">
        <f>VLOOKUP(domain4_5_6_7[[#This Row],[5at]],indexLeaf,8)</f>
        <v>6</v>
      </c>
      <c r="AF60">
        <f>(domain4_5_6_7[[#This Row],[5at]]-6)/2</f>
        <v>8</v>
      </c>
      <c r="AG60">
        <f>domain4_5_6_7[[#This Row],[6index]]-1</f>
        <v>7</v>
      </c>
      <c r="AH60">
        <f>VLOOKUP(domain4_5_6_7[[#This Row],[5distance]],indexLeaf,3)</f>
        <v>2</v>
      </c>
      <c r="AI60">
        <f>domain4_5_6_7[[#This Row],[5at]]-6</f>
        <v>16</v>
      </c>
      <c r="AJ60">
        <f>VLOOKUP(domain4_5_6_7[[#This Row],[5as0]],indexLeaf,2)</f>
        <v>5</v>
      </c>
      <c r="AK60">
        <f>VLOOKUP(domain4_5_6_7[[#This Row],[5as0]],indexLeaf,3)</f>
        <v>1</v>
      </c>
      <c r="AL60">
        <f>VLOOKUP(domain4_5_6_7[[#This Row],[5as0]],indexLeaf,4)</f>
        <v>4</v>
      </c>
      <c r="AM60">
        <f>VLOOKUP(domain4_5_6_7[[#This Row],[5as0]],indexLeaf,8)</f>
        <v>0</v>
      </c>
      <c r="AN60">
        <f>_xlfn.MAXIFS(domain4_5_6_7[5index],domain4_5_6_7[6index],domain4_5_6_7[[#This Row],[6index]],domain4_5_6_7[corners],"=TRUE")</f>
        <v>21</v>
      </c>
    </row>
    <row r="61" spans="1:40" x14ac:dyDescent="0.25">
      <c r="A61" s="7">
        <v>20</v>
      </c>
      <c r="B61" t="str">
        <f>DEC2BIN(domain4_5_6_7[[#This Row],[6at]],6)</f>
        <v>010100</v>
      </c>
      <c r="C61">
        <f>VLOOKUP(domain4_5_6_7[[#This Row],[6at]],indexLeaf,2)</f>
        <v>5</v>
      </c>
      <c r="D61">
        <f>VLOOKUP(domain4_5_6_7[[#This Row],[6at]],indexLeaf,3)</f>
        <v>2</v>
      </c>
      <c r="E61">
        <f>VLOOKUP(domain4_5_6_7[[#This Row],[6at]],indexLeaf,4)</f>
        <v>2</v>
      </c>
      <c r="F61">
        <f>domain4_5_6_7[[#This Row],[6tail0]]-domain4_5_6_7[[#This Row],[6length]]</f>
        <v>-3</v>
      </c>
      <c r="G61" s="7">
        <v>21</v>
      </c>
      <c r="H61" s="7" t="str">
        <f>IF(domain4_5_6_7[[#This Row],[5at]]=I60,domain4_5_6_7[[#This Row],[6at]]-A60,"start")</f>
        <v>start</v>
      </c>
      <c r="I61" s="7">
        <v>24</v>
      </c>
      <c r="J61">
        <f>IF(domain4_5_6_7[[#This Row],[5at]]&lt;I62,I62-domain4_5_6_7[[#This Row],[5at]],domain4_5_6_7[[#This Row],[5at]]-I60)</f>
        <v>2</v>
      </c>
      <c r="K61">
        <f>VLOOKUP(domain4_5_6_7[[#This Row],[5at]],indexLeaf,4)</f>
        <v>3</v>
      </c>
      <c r="L61">
        <f>VLOOKUP(domain4_5_6_7[[#This Row],[5at]],indexLeaf,3)</f>
        <v>2</v>
      </c>
      <c r="M61">
        <f>VLOOKUP(domain4_5_6_7[[#This Row],[6at]],indexLeaf,3)</f>
        <v>2</v>
      </c>
      <c r="N61">
        <f>domain4_5_6_7[[#This Row],[7at]]-domain4_5_6_7[[#This Row],[5at]]</f>
        <v>-3</v>
      </c>
      <c r="O61">
        <f>domain4_5_6_7[[#This Row],[5at]]-I60</f>
        <v>2</v>
      </c>
      <c r="P61" s="7">
        <v>25</v>
      </c>
      <c r="Q61">
        <f>domain4_5_6_7[[#This Row],[4at]]-domain4_5_6_7[[#This Row],[5at]]</f>
        <v>1</v>
      </c>
      <c r="R61">
        <f>domain4_5_6_7[[#This Row],[5at]]-domain4_5_6_7[[#This Row],[6at]]</f>
        <v>4</v>
      </c>
      <c r="S61">
        <f>domain4_5_6_7[[#This Row],[4at]]-domain4_5_6_7[[#This Row],[6at]]</f>
        <v>5</v>
      </c>
      <c r="T61">
        <f>VLOOKUP(domain4_5_6_7[[#This Row],[4at]],indexLeaf,5)</f>
        <v>2</v>
      </c>
      <c r="U61">
        <f>domain4_5_6_7[[#This Row],[4at]]-domain4_5_6_7[[#This Row],[5at]]</f>
        <v>1</v>
      </c>
      <c r="V61">
        <f>domain4_5_6_7[[#This Row],[7at]]-domain4_5_6_7[[#This Row],[6at]]</f>
        <v>1</v>
      </c>
      <c r="W61" t="b">
        <f>domain4_5_6_7[[#This Row],[6at]]&lt;domain4_5_6_7[[#This Row],[5at]]</f>
        <v>1</v>
      </c>
      <c r="X61" t="b">
        <f>domain4_5_6_7[[#This Row],[5n4]]=domain4_5_6_7[[#This Row],[6n7]]</f>
        <v>1</v>
      </c>
      <c r="Y61" t="str">
        <f>_xlfn.TEXTJOIN(",",TRUE,domain4_5_6_7[[#This Row],[6at]],domain4_5_6_7[[#This Row],[7at]],domain4_5_6_7[[#This Row],[5at]],domain4_5_6_7[[#This Row],[4at]])</f>
        <v>20,21,24,25</v>
      </c>
      <c r="Z61">
        <f>(domain4_5_6_7[[#This Row],[6at]]-4)/2</f>
        <v>8</v>
      </c>
      <c r="AA61">
        <f>domain4_5_6_7[[#This Row],[5distcount]]+domain4_5_6_7[[#This Row],[5length]]-domain4_5_6_7[[#This Row],[5tail]]</f>
        <v>3</v>
      </c>
      <c r="AB61">
        <f>VLOOKUP(domain4_5_6_7[[#This Row],[5at]],indexLeaf,2)</f>
        <v>5</v>
      </c>
      <c r="AC61">
        <f>VLOOKUP(domain4_5_6_7[[#This Row],[5at]],indexLeaf,3)</f>
        <v>2</v>
      </c>
      <c r="AD61">
        <f>VLOOKUP(domain4_5_6_7[[#This Row],[5at]],indexLeaf,4)</f>
        <v>3</v>
      </c>
      <c r="AE61">
        <f>VLOOKUP(domain4_5_6_7[[#This Row],[5at]],indexLeaf,8)</f>
        <v>8</v>
      </c>
      <c r="AF61">
        <f>(domain4_5_6_7[[#This Row],[5at]]-6)/2</f>
        <v>9</v>
      </c>
      <c r="AG61">
        <f>domain4_5_6_7[[#This Row],[6index]]-1</f>
        <v>7</v>
      </c>
      <c r="AH61">
        <f>VLOOKUP(domain4_5_6_7[[#This Row],[5distance]],indexLeaf,3)</f>
        <v>1</v>
      </c>
      <c r="AI61">
        <f>domain4_5_6_7[[#This Row],[5at]]-6</f>
        <v>18</v>
      </c>
      <c r="AJ61">
        <f>VLOOKUP(domain4_5_6_7[[#This Row],[5as0]],indexLeaf,2)</f>
        <v>5</v>
      </c>
      <c r="AK61">
        <f>VLOOKUP(domain4_5_6_7[[#This Row],[5as0]],indexLeaf,3)</f>
        <v>2</v>
      </c>
      <c r="AL61">
        <f>VLOOKUP(domain4_5_6_7[[#This Row],[5as0]],indexLeaf,4)</f>
        <v>1</v>
      </c>
      <c r="AM61">
        <f>VLOOKUP(domain4_5_6_7[[#This Row],[5as0]],indexLeaf,8)</f>
        <v>2</v>
      </c>
      <c r="AN61">
        <f>_xlfn.MAXIFS(domain4_5_6_7[5index],domain4_5_6_7[6index],domain4_5_6_7[[#This Row],[6index]],domain4_5_6_7[corners],"=TRUE")</f>
        <v>21</v>
      </c>
    </row>
    <row r="62" spans="1:40" x14ac:dyDescent="0.25">
      <c r="A62" s="9">
        <v>20</v>
      </c>
      <c r="B62" t="str">
        <f>DEC2BIN(domain4_5_6_7[[#This Row],[6at]],6)</f>
        <v>010100</v>
      </c>
      <c r="C62">
        <f>VLOOKUP(domain4_5_6_7[[#This Row],[6at]],indexLeaf,2)</f>
        <v>5</v>
      </c>
      <c r="D62">
        <f>VLOOKUP(domain4_5_6_7[[#This Row],[6at]],indexLeaf,3)</f>
        <v>2</v>
      </c>
      <c r="E62">
        <f>VLOOKUP(domain4_5_6_7[[#This Row],[6at]],indexLeaf,4)</f>
        <v>2</v>
      </c>
      <c r="F62">
        <f>domain4_5_6_7[[#This Row],[6tail0]]-domain4_5_6_7[[#This Row],[6length]]</f>
        <v>-3</v>
      </c>
      <c r="G62" s="9">
        <v>21</v>
      </c>
      <c r="H62" s="9" t="str">
        <f>IF(domain4_5_6_7[[#This Row],[5at]]=I61,domain4_5_6_7[[#This Row],[6at]]-A61,"start")</f>
        <v>start</v>
      </c>
      <c r="I62" s="9">
        <v>26</v>
      </c>
      <c r="J62">
        <f>IF(domain4_5_6_7[[#This Row],[5at]]&lt;I63,I63-domain4_5_6_7[[#This Row],[5at]],domain4_5_6_7[[#This Row],[5at]]-I61)</f>
        <v>2</v>
      </c>
      <c r="K62">
        <f>VLOOKUP(domain4_5_6_7[[#This Row],[5at]],indexLeaf,4)</f>
        <v>1</v>
      </c>
      <c r="L62">
        <f>VLOOKUP(domain4_5_6_7[[#This Row],[5at]],indexLeaf,3)</f>
        <v>3</v>
      </c>
      <c r="M62">
        <f>VLOOKUP(domain4_5_6_7[[#This Row],[6at]],indexLeaf,3)</f>
        <v>2</v>
      </c>
      <c r="N62">
        <f>domain4_5_6_7[[#This Row],[7at]]-domain4_5_6_7[[#This Row],[5at]]</f>
        <v>-5</v>
      </c>
      <c r="O62">
        <f>domain4_5_6_7[[#This Row],[5at]]-I61</f>
        <v>2</v>
      </c>
      <c r="P62" s="9">
        <v>27</v>
      </c>
      <c r="Q62">
        <f>domain4_5_6_7[[#This Row],[4at]]-domain4_5_6_7[[#This Row],[5at]]</f>
        <v>1</v>
      </c>
      <c r="R62">
        <f>domain4_5_6_7[[#This Row],[5at]]-domain4_5_6_7[[#This Row],[6at]]</f>
        <v>6</v>
      </c>
      <c r="S62">
        <f>domain4_5_6_7[[#This Row],[4at]]-domain4_5_6_7[[#This Row],[6at]]</f>
        <v>7</v>
      </c>
      <c r="T62">
        <f>VLOOKUP(domain4_5_6_7[[#This Row],[4at]],indexLeaf,5)</f>
        <v>1</v>
      </c>
      <c r="U62">
        <f>domain4_5_6_7[[#This Row],[4at]]-domain4_5_6_7[[#This Row],[5at]]</f>
        <v>1</v>
      </c>
      <c r="V62">
        <f>domain4_5_6_7[[#This Row],[7at]]-domain4_5_6_7[[#This Row],[6at]]</f>
        <v>1</v>
      </c>
      <c r="W62" t="b">
        <f>domain4_5_6_7[[#This Row],[6at]]&lt;domain4_5_6_7[[#This Row],[5at]]</f>
        <v>1</v>
      </c>
      <c r="X62" t="b">
        <f>domain4_5_6_7[[#This Row],[5n4]]=domain4_5_6_7[[#This Row],[6n7]]</f>
        <v>1</v>
      </c>
      <c r="Y62" t="str">
        <f>_xlfn.TEXTJOIN(",",TRUE,domain4_5_6_7[[#This Row],[6at]],domain4_5_6_7[[#This Row],[7at]],domain4_5_6_7[[#This Row],[5at]],domain4_5_6_7[[#This Row],[4at]])</f>
        <v>20,21,26,27</v>
      </c>
      <c r="Z62">
        <f>(domain4_5_6_7[[#This Row],[6at]]-4)/2</f>
        <v>8</v>
      </c>
      <c r="AA62">
        <f>domain4_5_6_7[[#This Row],[5distcount]]+domain4_5_6_7[[#This Row],[5length]]-domain4_5_6_7[[#This Row],[5tail]]</f>
        <v>6</v>
      </c>
      <c r="AB62">
        <f>VLOOKUP(domain4_5_6_7[[#This Row],[5at]],indexLeaf,2)</f>
        <v>5</v>
      </c>
      <c r="AC62">
        <f>VLOOKUP(domain4_5_6_7[[#This Row],[5at]],indexLeaf,3)</f>
        <v>3</v>
      </c>
      <c r="AD62">
        <f>VLOOKUP(domain4_5_6_7[[#This Row],[5at]],indexLeaf,4)</f>
        <v>1</v>
      </c>
      <c r="AE62">
        <f>VLOOKUP(domain4_5_6_7[[#This Row],[5at]],indexLeaf,8)</f>
        <v>10</v>
      </c>
      <c r="AF62">
        <f>(domain4_5_6_7[[#This Row],[5at]]-6)/2</f>
        <v>10</v>
      </c>
      <c r="AG62">
        <f>domain4_5_6_7[[#This Row],[6index]]-1</f>
        <v>7</v>
      </c>
      <c r="AH62">
        <f>VLOOKUP(domain4_5_6_7[[#This Row],[5distance]],indexLeaf,3)</f>
        <v>2</v>
      </c>
      <c r="AI62">
        <f>domain4_5_6_7[[#This Row],[5at]]-6</f>
        <v>20</v>
      </c>
      <c r="AJ62">
        <f>VLOOKUP(domain4_5_6_7[[#This Row],[5as0]],indexLeaf,2)</f>
        <v>5</v>
      </c>
      <c r="AK62">
        <f>VLOOKUP(domain4_5_6_7[[#This Row],[5as0]],indexLeaf,3)</f>
        <v>2</v>
      </c>
      <c r="AL62">
        <f>VLOOKUP(domain4_5_6_7[[#This Row],[5as0]],indexLeaf,4)</f>
        <v>2</v>
      </c>
      <c r="AM62">
        <f>VLOOKUP(domain4_5_6_7[[#This Row],[5as0]],indexLeaf,8)</f>
        <v>4</v>
      </c>
      <c r="AN62">
        <f>_xlfn.MAXIFS(domain4_5_6_7[5index],domain4_5_6_7[6index],domain4_5_6_7[[#This Row],[6index]],domain4_5_6_7[corners],"=TRUE")</f>
        <v>21</v>
      </c>
    </row>
    <row r="63" spans="1:40" x14ac:dyDescent="0.25">
      <c r="A63" s="8">
        <v>20</v>
      </c>
      <c r="B63" t="str">
        <f>DEC2BIN(domain4_5_6_7[[#This Row],[6at]],6)</f>
        <v>010100</v>
      </c>
      <c r="C63">
        <f>VLOOKUP(domain4_5_6_7[[#This Row],[6at]],indexLeaf,2)</f>
        <v>5</v>
      </c>
      <c r="D63">
        <f>VLOOKUP(domain4_5_6_7[[#This Row],[6at]],indexLeaf,3)</f>
        <v>2</v>
      </c>
      <c r="E63">
        <f>VLOOKUP(domain4_5_6_7[[#This Row],[6at]],indexLeaf,4)</f>
        <v>2</v>
      </c>
      <c r="F63">
        <f>domain4_5_6_7[[#This Row],[6tail0]]-domain4_5_6_7[[#This Row],[6length]]</f>
        <v>-3</v>
      </c>
      <c r="G63" s="8">
        <v>21</v>
      </c>
      <c r="H63" s="8" t="str">
        <f>IF(domain4_5_6_7[[#This Row],[5at]]=I62,domain4_5_6_7[[#This Row],[6at]]-A62,"start")</f>
        <v>start</v>
      </c>
      <c r="I63" s="8">
        <v>28</v>
      </c>
      <c r="J63">
        <f>IF(domain4_5_6_7[[#This Row],[5at]]&lt;I64,I64-domain4_5_6_7[[#This Row],[5at]],domain4_5_6_7[[#This Row],[5at]]-I62)</f>
        <v>2</v>
      </c>
      <c r="K63">
        <f>VLOOKUP(domain4_5_6_7[[#This Row],[5at]],indexLeaf,4)</f>
        <v>2</v>
      </c>
      <c r="L63">
        <f>VLOOKUP(domain4_5_6_7[[#This Row],[5at]],indexLeaf,3)</f>
        <v>3</v>
      </c>
      <c r="M63">
        <f>VLOOKUP(domain4_5_6_7[[#This Row],[6at]],indexLeaf,3)</f>
        <v>2</v>
      </c>
      <c r="N63">
        <f>domain4_5_6_7[[#This Row],[7at]]-domain4_5_6_7[[#This Row],[5at]]</f>
        <v>-7</v>
      </c>
      <c r="O63">
        <f>domain4_5_6_7[[#This Row],[5at]]-I62</f>
        <v>2</v>
      </c>
      <c r="P63" s="8">
        <v>29</v>
      </c>
      <c r="Q63">
        <f>domain4_5_6_7[[#This Row],[4at]]-domain4_5_6_7[[#This Row],[5at]]</f>
        <v>1</v>
      </c>
      <c r="R63">
        <f>domain4_5_6_7[[#This Row],[5at]]-domain4_5_6_7[[#This Row],[6at]]</f>
        <v>8</v>
      </c>
      <c r="S63">
        <f>domain4_5_6_7[[#This Row],[4at]]-domain4_5_6_7[[#This Row],[6at]]</f>
        <v>9</v>
      </c>
      <c r="T63">
        <f>VLOOKUP(domain4_5_6_7[[#This Row],[4at]],indexLeaf,5)</f>
        <v>2</v>
      </c>
      <c r="U63">
        <f>domain4_5_6_7[[#This Row],[4at]]-domain4_5_6_7[[#This Row],[5at]]</f>
        <v>1</v>
      </c>
      <c r="V63">
        <f>domain4_5_6_7[[#This Row],[7at]]-domain4_5_6_7[[#This Row],[6at]]</f>
        <v>1</v>
      </c>
      <c r="W63" t="b">
        <f>domain4_5_6_7[[#This Row],[6at]]&lt;domain4_5_6_7[[#This Row],[5at]]</f>
        <v>1</v>
      </c>
      <c r="X63" t="b">
        <f>domain4_5_6_7[[#This Row],[5n4]]=domain4_5_6_7[[#This Row],[6n7]]</f>
        <v>1</v>
      </c>
      <c r="Y63" t="str">
        <f>_xlfn.TEXTJOIN(",",TRUE,domain4_5_6_7[[#This Row],[6at]],domain4_5_6_7[[#This Row],[7at]],domain4_5_6_7[[#This Row],[5at]],domain4_5_6_7[[#This Row],[4at]])</f>
        <v>20,21,28,29</v>
      </c>
      <c r="Z63">
        <f>(domain4_5_6_7[[#This Row],[6at]]-4)/2</f>
        <v>8</v>
      </c>
      <c r="AA63">
        <f>domain4_5_6_7[[#This Row],[5distcount]]+domain4_5_6_7[[#This Row],[5length]]-domain4_5_6_7[[#This Row],[5tail]]</f>
        <v>5</v>
      </c>
      <c r="AB63">
        <f>VLOOKUP(domain4_5_6_7[[#This Row],[5at]],indexLeaf,2)</f>
        <v>5</v>
      </c>
      <c r="AC63">
        <f>VLOOKUP(domain4_5_6_7[[#This Row],[5at]],indexLeaf,3)</f>
        <v>3</v>
      </c>
      <c r="AD63">
        <f>VLOOKUP(domain4_5_6_7[[#This Row],[5at]],indexLeaf,4)</f>
        <v>2</v>
      </c>
      <c r="AE63">
        <f>VLOOKUP(domain4_5_6_7[[#This Row],[5at]],indexLeaf,8)</f>
        <v>12</v>
      </c>
      <c r="AF63">
        <f>(domain4_5_6_7[[#This Row],[5at]]-6)/2</f>
        <v>11</v>
      </c>
      <c r="AG63">
        <f>domain4_5_6_7[[#This Row],[6index]]-1</f>
        <v>7</v>
      </c>
      <c r="AH63">
        <f>VLOOKUP(domain4_5_6_7[[#This Row],[5distance]],indexLeaf,3)</f>
        <v>2</v>
      </c>
      <c r="AI63">
        <f>domain4_5_6_7[[#This Row],[5at]]-6</f>
        <v>22</v>
      </c>
      <c r="AJ63">
        <f>VLOOKUP(domain4_5_6_7[[#This Row],[5as0]],indexLeaf,2)</f>
        <v>5</v>
      </c>
      <c r="AK63">
        <f>VLOOKUP(domain4_5_6_7[[#This Row],[5as0]],indexLeaf,3)</f>
        <v>3</v>
      </c>
      <c r="AL63">
        <f>VLOOKUP(domain4_5_6_7[[#This Row],[5as0]],indexLeaf,4)</f>
        <v>1</v>
      </c>
      <c r="AM63">
        <f>VLOOKUP(domain4_5_6_7[[#This Row],[5as0]],indexLeaf,8)</f>
        <v>6</v>
      </c>
      <c r="AN63">
        <f>_xlfn.MAXIFS(domain4_5_6_7[5index],domain4_5_6_7[6index],domain4_5_6_7[[#This Row],[6index]],domain4_5_6_7[corners],"=TRUE")</f>
        <v>21</v>
      </c>
    </row>
    <row r="64" spans="1:40" x14ac:dyDescent="0.25">
      <c r="A64" s="1">
        <v>20</v>
      </c>
      <c r="B64" t="str">
        <f>DEC2BIN(domain4_5_6_7[[#This Row],[6at]],6)</f>
        <v>010100</v>
      </c>
      <c r="C64">
        <f>VLOOKUP(domain4_5_6_7[[#This Row],[6at]],indexLeaf,2)</f>
        <v>5</v>
      </c>
      <c r="D64">
        <f>VLOOKUP(domain4_5_6_7[[#This Row],[6at]],indexLeaf,3)</f>
        <v>2</v>
      </c>
      <c r="E64">
        <f>VLOOKUP(domain4_5_6_7[[#This Row],[6at]],indexLeaf,4)</f>
        <v>2</v>
      </c>
      <c r="F64">
        <f>domain4_5_6_7[[#This Row],[6tail0]]-domain4_5_6_7[[#This Row],[6length]]</f>
        <v>-3</v>
      </c>
      <c r="G64" s="1">
        <v>21</v>
      </c>
      <c r="H64" s="1" t="str">
        <f>IF(domain4_5_6_7[[#This Row],[5at]]=I63,domain4_5_6_7[[#This Row],[6at]]-A63,"start")</f>
        <v>start</v>
      </c>
      <c r="I64" s="1">
        <v>30</v>
      </c>
      <c r="J64">
        <f>IF(domain4_5_6_7[[#This Row],[5at]]&lt;I65,I65-domain4_5_6_7[[#This Row],[5at]],domain4_5_6_7[[#This Row],[5at]]-I63)</f>
        <v>2</v>
      </c>
      <c r="K64">
        <f>VLOOKUP(domain4_5_6_7[[#This Row],[5at]],indexLeaf,4)</f>
        <v>1</v>
      </c>
      <c r="L64">
        <f>VLOOKUP(domain4_5_6_7[[#This Row],[5at]],indexLeaf,3)</f>
        <v>4</v>
      </c>
      <c r="M64">
        <f>VLOOKUP(domain4_5_6_7[[#This Row],[6at]],indexLeaf,3)</f>
        <v>2</v>
      </c>
      <c r="N64">
        <f>domain4_5_6_7[[#This Row],[7at]]-domain4_5_6_7[[#This Row],[5at]]</f>
        <v>-9</v>
      </c>
      <c r="O64">
        <f>domain4_5_6_7[[#This Row],[5at]]-I63</f>
        <v>2</v>
      </c>
      <c r="P64" s="1">
        <v>31</v>
      </c>
      <c r="Q64">
        <f>domain4_5_6_7[[#This Row],[4at]]-domain4_5_6_7[[#This Row],[5at]]</f>
        <v>1</v>
      </c>
      <c r="R64">
        <f>domain4_5_6_7[[#This Row],[5at]]-domain4_5_6_7[[#This Row],[6at]]</f>
        <v>10</v>
      </c>
      <c r="S64">
        <f>domain4_5_6_7[[#This Row],[4at]]-domain4_5_6_7[[#This Row],[6at]]</f>
        <v>11</v>
      </c>
      <c r="T64">
        <f>VLOOKUP(domain4_5_6_7[[#This Row],[4at]],indexLeaf,5)</f>
        <v>2</v>
      </c>
      <c r="U64">
        <f>domain4_5_6_7[[#This Row],[4at]]-domain4_5_6_7[[#This Row],[5at]]</f>
        <v>1</v>
      </c>
      <c r="V64">
        <f>domain4_5_6_7[[#This Row],[7at]]-domain4_5_6_7[[#This Row],[6at]]</f>
        <v>1</v>
      </c>
      <c r="W64" t="b">
        <f>domain4_5_6_7[[#This Row],[6at]]&lt;domain4_5_6_7[[#This Row],[5at]]</f>
        <v>1</v>
      </c>
      <c r="X64" t="b">
        <f>domain4_5_6_7[[#This Row],[5n4]]=domain4_5_6_7[[#This Row],[6n7]]</f>
        <v>1</v>
      </c>
      <c r="Y64" t="str">
        <f>_xlfn.TEXTJOIN(",",TRUE,domain4_5_6_7[[#This Row],[6at]],domain4_5_6_7[[#This Row],[7at]],domain4_5_6_7[[#This Row],[5at]],domain4_5_6_7[[#This Row],[4at]])</f>
        <v>20,21,30,31</v>
      </c>
      <c r="Z64">
        <f>(domain4_5_6_7[[#This Row],[6at]]-4)/2</f>
        <v>8</v>
      </c>
      <c r="AA64">
        <f>domain4_5_6_7[[#This Row],[5distcount]]+domain4_5_6_7[[#This Row],[5length]]-domain4_5_6_7[[#This Row],[5tail]]</f>
        <v>7</v>
      </c>
      <c r="AB64">
        <f>VLOOKUP(domain4_5_6_7[[#This Row],[5at]],indexLeaf,2)</f>
        <v>5</v>
      </c>
      <c r="AC64">
        <f>VLOOKUP(domain4_5_6_7[[#This Row],[5at]],indexLeaf,3)</f>
        <v>4</v>
      </c>
      <c r="AD64">
        <f>VLOOKUP(domain4_5_6_7[[#This Row],[5at]],indexLeaf,4)</f>
        <v>1</v>
      </c>
      <c r="AE64">
        <f>VLOOKUP(domain4_5_6_7[[#This Row],[5at]],indexLeaf,8)</f>
        <v>14</v>
      </c>
      <c r="AF64">
        <f>(domain4_5_6_7[[#This Row],[5at]]-6)/2</f>
        <v>12</v>
      </c>
      <c r="AG64">
        <f>domain4_5_6_7[[#This Row],[6index]]-1</f>
        <v>7</v>
      </c>
      <c r="AH64">
        <f>VLOOKUP(domain4_5_6_7[[#This Row],[5distance]],indexLeaf,3)</f>
        <v>3</v>
      </c>
      <c r="AI64">
        <f>domain4_5_6_7[[#This Row],[5at]]-6</f>
        <v>24</v>
      </c>
      <c r="AJ64">
        <f>VLOOKUP(domain4_5_6_7[[#This Row],[5as0]],indexLeaf,2)</f>
        <v>5</v>
      </c>
      <c r="AK64">
        <f>VLOOKUP(domain4_5_6_7[[#This Row],[5as0]],indexLeaf,3)</f>
        <v>2</v>
      </c>
      <c r="AL64">
        <f>VLOOKUP(domain4_5_6_7[[#This Row],[5as0]],indexLeaf,4)</f>
        <v>3</v>
      </c>
      <c r="AM64">
        <f>VLOOKUP(domain4_5_6_7[[#This Row],[5as0]],indexLeaf,8)</f>
        <v>8</v>
      </c>
      <c r="AN64">
        <f>_xlfn.MAXIFS(domain4_5_6_7[5index],domain4_5_6_7[6index],domain4_5_6_7[[#This Row],[6index]],domain4_5_6_7[corners],"=TRUE")</f>
        <v>21</v>
      </c>
    </row>
    <row r="65" spans="1:40" x14ac:dyDescent="0.25">
      <c r="A65" s="2">
        <v>20</v>
      </c>
      <c r="B65" t="str">
        <f>DEC2BIN(domain4_5_6_7[[#This Row],[6at]],6)</f>
        <v>010100</v>
      </c>
      <c r="C65">
        <f>VLOOKUP(domain4_5_6_7[[#This Row],[6at]],indexLeaf,2)</f>
        <v>5</v>
      </c>
      <c r="D65">
        <f>VLOOKUP(domain4_5_6_7[[#This Row],[6at]],indexLeaf,3)</f>
        <v>2</v>
      </c>
      <c r="E65">
        <f>VLOOKUP(domain4_5_6_7[[#This Row],[6at]],indexLeaf,4)</f>
        <v>2</v>
      </c>
      <c r="F65">
        <f>domain4_5_6_7[[#This Row],[6tail0]]-domain4_5_6_7[[#This Row],[6length]]</f>
        <v>-3</v>
      </c>
      <c r="G65" s="2">
        <v>21</v>
      </c>
      <c r="H65" s="2" t="str">
        <f>IF(domain4_5_6_7[[#This Row],[5at]]=I64,domain4_5_6_7[[#This Row],[6at]]-A64,"start")</f>
        <v>start</v>
      </c>
      <c r="I65" s="2">
        <v>32</v>
      </c>
      <c r="J65">
        <f>IF(domain4_5_6_7[[#This Row],[5at]]&lt;I66,I66-domain4_5_6_7[[#This Row],[5at]],domain4_5_6_7[[#This Row],[5at]]-I64)</f>
        <v>2</v>
      </c>
      <c r="K65">
        <f>VLOOKUP(domain4_5_6_7[[#This Row],[5at]],indexLeaf,4)</f>
        <v>5</v>
      </c>
      <c r="L65">
        <f>VLOOKUP(domain4_5_6_7[[#This Row],[5at]],indexLeaf,3)</f>
        <v>1</v>
      </c>
      <c r="M65">
        <f>VLOOKUP(domain4_5_6_7[[#This Row],[6at]],indexLeaf,3)</f>
        <v>2</v>
      </c>
      <c r="N65">
        <f>domain4_5_6_7[[#This Row],[7at]]-domain4_5_6_7[[#This Row],[5at]]</f>
        <v>-11</v>
      </c>
      <c r="O65">
        <f>domain4_5_6_7[[#This Row],[5at]]-I64</f>
        <v>2</v>
      </c>
      <c r="P65" s="2">
        <v>33</v>
      </c>
      <c r="Q65">
        <f>domain4_5_6_7[[#This Row],[4at]]-domain4_5_6_7[[#This Row],[5at]]</f>
        <v>1</v>
      </c>
      <c r="R65">
        <f>domain4_5_6_7[[#This Row],[5at]]-domain4_5_6_7[[#This Row],[6at]]</f>
        <v>12</v>
      </c>
      <c r="S65">
        <f>domain4_5_6_7[[#This Row],[4at]]-domain4_5_6_7[[#This Row],[6at]]</f>
        <v>13</v>
      </c>
      <c r="T65">
        <f>VLOOKUP(domain4_5_6_7[[#This Row],[4at]],indexLeaf,5)</f>
        <v>3</v>
      </c>
      <c r="U65">
        <f>domain4_5_6_7[[#This Row],[4at]]-domain4_5_6_7[[#This Row],[5at]]</f>
        <v>1</v>
      </c>
      <c r="V65">
        <f>domain4_5_6_7[[#This Row],[7at]]-domain4_5_6_7[[#This Row],[6at]]</f>
        <v>1</v>
      </c>
      <c r="W65" t="b">
        <f>domain4_5_6_7[[#This Row],[6at]]&lt;domain4_5_6_7[[#This Row],[5at]]</f>
        <v>1</v>
      </c>
      <c r="X65" t="b">
        <f>domain4_5_6_7[[#This Row],[5n4]]=domain4_5_6_7[[#This Row],[6n7]]</f>
        <v>1</v>
      </c>
      <c r="Y65" t="str">
        <f>_xlfn.TEXTJOIN(",",TRUE,domain4_5_6_7[[#This Row],[6at]],domain4_5_6_7[[#This Row],[7at]],domain4_5_6_7[[#This Row],[5at]],domain4_5_6_7[[#This Row],[4at]])</f>
        <v>20,21,32,33</v>
      </c>
      <c r="Z65">
        <f>(domain4_5_6_7[[#This Row],[6at]]-4)/2</f>
        <v>8</v>
      </c>
      <c r="AA65">
        <f>domain4_5_6_7[[#This Row],[5distcount]]+domain4_5_6_7[[#This Row],[5length]]-domain4_5_6_7[[#This Row],[5tail]]</f>
        <v>1</v>
      </c>
      <c r="AB65">
        <f>VLOOKUP(domain4_5_6_7[[#This Row],[5at]],indexLeaf,2)</f>
        <v>6</v>
      </c>
      <c r="AC65">
        <f>VLOOKUP(domain4_5_6_7[[#This Row],[5at]],indexLeaf,3)</f>
        <v>1</v>
      </c>
      <c r="AD65">
        <f>VLOOKUP(domain4_5_6_7[[#This Row],[5at]],indexLeaf,4)</f>
        <v>5</v>
      </c>
      <c r="AE65">
        <f>VLOOKUP(domain4_5_6_7[[#This Row],[5at]],indexLeaf,8)</f>
        <v>0</v>
      </c>
      <c r="AF65">
        <f>(domain4_5_6_7[[#This Row],[5at]]-6)/2</f>
        <v>13</v>
      </c>
      <c r="AG65">
        <f>domain4_5_6_7[[#This Row],[6index]]-1</f>
        <v>7</v>
      </c>
      <c r="AH65">
        <f>VLOOKUP(domain4_5_6_7[[#This Row],[5distance]],indexLeaf,3)</f>
        <v>0</v>
      </c>
      <c r="AI65">
        <f>domain4_5_6_7[[#This Row],[5at]]-6</f>
        <v>26</v>
      </c>
      <c r="AJ65">
        <f>VLOOKUP(domain4_5_6_7[[#This Row],[5as0]],indexLeaf,2)</f>
        <v>5</v>
      </c>
      <c r="AK65">
        <f>VLOOKUP(domain4_5_6_7[[#This Row],[5as0]],indexLeaf,3)</f>
        <v>3</v>
      </c>
      <c r="AL65">
        <f>VLOOKUP(domain4_5_6_7[[#This Row],[5as0]],indexLeaf,4)</f>
        <v>1</v>
      </c>
      <c r="AM65">
        <f>VLOOKUP(domain4_5_6_7[[#This Row],[5as0]],indexLeaf,8)</f>
        <v>10</v>
      </c>
      <c r="AN65">
        <f>_xlfn.MAXIFS(domain4_5_6_7[5index],domain4_5_6_7[6index],domain4_5_6_7[[#This Row],[6index]],domain4_5_6_7[corners],"=TRUE")</f>
        <v>21</v>
      </c>
    </row>
    <row r="66" spans="1:40" x14ac:dyDescent="0.25">
      <c r="A66" s="3">
        <v>20</v>
      </c>
      <c r="B66" t="str">
        <f>DEC2BIN(domain4_5_6_7[[#This Row],[6at]],6)</f>
        <v>010100</v>
      </c>
      <c r="C66">
        <f>VLOOKUP(domain4_5_6_7[[#This Row],[6at]],indexLeaf,2)</f>
        <v>5</v>
      </c>
      <c r="D66">
        <f>VLOOKUP(domain4_5_6_7[[#This Row],[6at]],indexLeaf,3)</f>
        <v>2</v>
      </c>
      <c r="E66">
        <f>VLOOKUP(domain4_5_6_7[[#This Row],[6at]],indexLeaf,4)</f>
        <v>2</v>
      </c>
      <c r="F66">
        <f>domain4_5_6_7[[#This Row],[6tail0]]-domain4_5_6_7[[#This Row],[6length]]</f>
        <v>-3</v>
      </c>
      <c r="G66" s="3">
        <v>21</v>
      </c>
      <c r="H66" s="3" t="str">
        <f>IF(domain4_5_6_7[[#This Row],[5at]]=I65,domain4_5_6_7[[#This Row],[6at]]-A65,"start")</f>
        <v>start</v>
      </c>
      <c r="I66" s="3">
        <v>34</v>
      </c>
      <c r="J66">
        <f>IF(domain4_5_6_7[[#This Row],[5at]]&lt;I67,I67-domain4_5_6_7[[#This Row],[5at]],domain4_5_6_7[[#This Row],[5at]]-I65)</f>
        <v>2</v>
      </c>
      <c r="K66">
        <f>VLOOKUP(domain4_5_6_7[[#This Row],[5at]],indexLeaf,4)</f>
        <v>1</v>
      </c>
      <c r="L66">
        <f>VLOOKUP(domain4_5_6_7[[#This Row],[5at]],indexLeaf,3)</f>
        <v>2</v>
      </c>
      <c r="M66">
        <f>VLOOKUP(domain4_5_6_7[[#This Row],[6at]],indexLeaf,3)</f>
        <v>2</v>
      </c>
      <c r="N66">
        <f>domain4_5_6_7[[#This Row],[7at]]-domain4_5_6_7[[#This Row],[5at]]</f>
        <v>-13</v>
      </c>
      <c r="O66">
        <f>domain4_5_6_7[[#This Row],[5at]]-I65</f>
        <v>2</v>
      </c>
      <c r="P66" s="3">
        <v>35</v>
      </c>
      <c r="Q66">
        <f>domain4_5_6_7[[#This Row],[4at]]-domain4_5_6_7[[#This Row],[5at]]</f>
        <v>1</v>
      </c>
      <c r="R66">
        <f>domain4_5_6_7[[#This Row],[5at]]-domain4_5_6_7[[#This Row],[6at]]</f>
        <v>14</v>
      </c>
      <c r="S66">
        <f>domain4_5_6_7[[#This Row],[4at]]-domain4_5_6_7[[#This Row],[6at]]</f>
        <v>15</v>
      </c>
      <c r="T66">
        <f>VLOOKUP(domain4_5_6_7[[#This Row],[4at]],indexLeaf,5)</f>
        <v>0</v>
      </c>
      <c r="U66">
        <f>domain4_5_6_7[[#This Row],[4at]]-domain4_5_6_7[[#This Row],[5at]]</f>
        <v>1</v>
      </c>
      <c r="V66">
        <f>domain4_5_6_7[[#This Row],[7at]]-domain4_5_6_7[[#This Row],[6at]]</f>
        <v>1</v>
      </c>
      <c r="W66" t="b">
        <f>domain4_5_6_7[[#This Row],[6at]]&lt;domain4_5_6_7[[#This Row],[5at]]</f>
        <v>1</v>
      </c>
      <c r="X66" t="b">
        <f>domain4_5_6_7[[#This Row],[5n4]]=domain4_5_6_7[[#This Row],[6n7]]</f>
        <v>1</v>
      </c>
      <c r="Y66" t="str">
        <f>_xlfn.TEXTJOIN(",",TRUE,domain4_5_6_7[[#This Row],[6at]],domain4_5_6_7[[#This Row],[7at]],domain4_5_6_7[[#This Row],[5at]],domain4_5_6_7[[#This Row],[4at]])</f>
        <v>20,21,34,35</v>
      </c>
      <c r="Z66">
        <f>(domain4_5_6_7[[#This Row],[6at]]-4)/2</f>
        <v>8</v>
      </c>
      <c r="AA66">
        <f>domain4_5_6_7[[#This Row],[5distcount]]+domain4_5_6_7[[#This Row],[5length]]-domain4_5_6_7[[#This Row],[5tail]]</f>
        <v>6</v>
      </c>
      <c r="AB66">
        <f>VLOOKUP(domain4_5_6_7[[#This Row],[5at]],indexLeaf,2)</f>
        <v>6</v>
      </c>
      <c r="AC66">
        <f>VLOOKUP(domain4_5_6_7[[#This Row],[5at]],indexLeaf,3)</f>
        <v>2</v>
      </c>
      <c r="AD66">
        <f>VLOOKUP(domain4_5_6_7[[#This Row],[5at]],indexLeaf,4)</f>
        <v>1</v>
      </c>
      <c r="AE66">
        <f>VLOOKUP(domain4_5_6_7[[#This Row],[5at]],indexLeaf,8)</f>
        <v>2</v>
      </c>
      <c r="AF66">
        <f>(domain4_5_6_7[[#This Row],[5at]]-6)/2</f>
        <v>14</v>
      </c>
      <c r="AG66">
        <f>domain4_5_6_7[[#This Row],[6index]]-1</f>
        <v>7</v>
      </c>
      <c r="AH66">
        <f>VLOOKUP(domain4_5_6_7[[#This Row],[5distance]],indexLeaf,3)</f>
        <v>1</v>
      </c>
      <c r="AI66">
        <f>domain4_5_6_7[[#This Row],[5at]]-6</f>
        <v>28</v>
      </c>
      <c r="AJ66">
        <f>VLOOKUP(domain4_5_6_7[[#This Row],[5as0]],indexLeaf,2)</f>
        <v>5</v>
      </c>
      <c r="AK66">
        <f>VLOOKUP(domain4_5_6_7[[#This Row],[5as0]],indexLeaf,3)</f>
        <v>3</v>
      </c>
      <c r="AL66">
        <f>VLOOKUP(domain4_5_6_7[[#This Row],[5as0]],indexLeaf,4)</f>
        <v>2</v>
      </c>
      <c r="AM66">
        <f>VLOOKUP(domain4_5_6_7[[#This Row],[5as0]],indexLeaf,8)</f>
        <v>12</v>
      </c>
      <c r="AN66">
        <f>_xlfn.MAXIFS(domain4_5_6_7[5index],domain4_5_6_7[6index],domain4_5_6_7[[#This Row],[6index]],domain4_5_6_7[corners],"=TRUE")</f>
        <v>21</v>
      </c>
    </row>
    <row r="67" spans="1:40" x14ac:dyDescent="0.25">
      <c r="A67" s="7">
        <v>20</v>
      </c>
      <c r="B67" t="str">
        <f>DEC2BIN(domain4_5_6_7[[#This Row],[6at]],6)</f>
        <v>010100</v>
      </c>
      <c r="C67">
        <f>VLOOKUP(domain4_5_6_7[[#This Row],[6at]],indexLeaf,2)</f>
        <v>5</v>
      </c>
      <c r="D67">
        <f>VLOOKUP(domain4_5_6_7[[#This Row],[6at]],indexLeaf,3)</f>
        <v>2</v>
      </c>
      <c r="E67">
        <f>VLOOKUP(domain4_5_6_7[[#This Row],[6at]],indexLeaf,4)</f>
        <v>2</v>
      </c>
      <c r="F67">
        <f>domain4_5_6_7[[#This Row],[6tail0]]-domain4_5_6_7[[#This Row],[6length]]</f>
        <v>-3</v>
      </c>
      <c r="G67" s="7">
        <v>21</v>
      </c>
      <c r="H67" s="7" t="str">
        <f>IF(domain4_5_6_7[[#This Row],[5at]]=I66,domain4_5_6_7[[#This Row],[6at]]-A66,"start")</f>
        <v>start</v>
      </c>
      <c r="I67" s="7">
        <v>36</v>
      </c>
      <c r="J67">
        <f>IF(domain4_5_6_7[[#This Row],[5at]]&lt;I68,I68-domain4_5_6_7[[#This Row],[5at]],domain4_5_6_7[[#This Row],[5at]]-I66)</f>
        <v>4</v>
      </c>
      <c r="K67">
        <f>VLOOKUP(domain4_5_6_7[[#This Row],[5at]],indexLeaf,4)</f>
        <v>2</v>
      </c>
      <c r="L67">
        <f>VLOOKUP(domain4_5_6_7[[#This Row],[5at]],indexLeaf,3)</f>
        <v>2</v>
      </c>
      <c r="M67">
        <f>VLOOKUP(domain4_5_6_7[[#This Row],[6at]],indexLeaf,3)</f>
        <v>2</v>
      </c>
      <c r="N67">
        <f>domain4_5_6_7[[#This Row],[7at]]-domain4_5_6_7[[#This Row],[5at]]</f>
        <v>-15</v>
      </c>
      <c r="O67">
        <f>domain4_5_6_7[[#This Row],[5at]]-I66</f>
        <v>2</v>
      </c>
      <c r="P67" s="7">
        <v>37</v>
      </c>
      <c r="Q67">
        <f>domain4_5_6_7[[#This Row],[4at]]-domain4_5_6_7[[#This Row],[5at]]</f>
        <v>1</v>
      </c>
      <c r="R67">
        <f>domain4_5_6_7[[#This Row],[5at]]-domain4_5_6_7[[#This Row],[6at]]</f>
        <v>16</v>
      </c>
      <c r="S67">
        <f>domain4_5_6_7[[#This Row],[4at]]-domain4_5_6_7[[#This Row],[6at]]</f>
        <v>17</v>
      </c>
      <c r="T67">
        <f>VLOOKUP(domain4_5_6_7[[#This Row],[4at]],indexLeaf,5)</f>
        <v>1</v>
      </c>
      <c r="U67">
        <f>domain4_5_6_7[[#This Row],[4at]]-domain4_5_6_7[[#This Row],[5at]]</f>
        <v>1</v>
      </c>
      <c r="V67">
        <f>domain4_5_6_7[[#This Row],[7at]]-domain4_5_6_7[[#This Row],[6at]]</f>
        <v>1</v>
      </c>
      <c r="W67" t="b">
        <f>domain4_5_6_7[[#This Row],[6at]]&lt;domain4_5_6_7[[#This Row],[5at]]</f>
        <v>1</v>
      </c>
      <c r="X67" t="b">
        <f>domain4_5_6_7[[#This Row],[5n4]]=domain4_5_6_7[[#This Row],[6n7]]</f>
        <v>1</v>
      </c>
      <c r="Y67" t="str">
        <f>_xlfn.TEXTJOIN(",",TRUE,domain4_5_6_7[[#This Row],[6at]],domain4_5_6_7[[#This Row],[7at]],domain4_5_6_7[[#This Row],[5at]],domain4_5_6_7[[#This Row],[4at]])</f>
        <v>20,21,36,37</v>
      </c>
      <c r="Z67">
        <f>(domain4_5_6_7[[#This Row],[6at]]-4)/2</f>
        <v>8</v>
      </c>
      <c r="AA67">
        <f>domain4_5_6_7[[#This Row],[5distcount]]+domain4_5_6_7[[#This Row],[5length]]-domain4_5_6_7[[#This Row],[5tail]]</f>
        <v>5</v>
      </c>
      <c r="AB67">
        <f>VLOOKUP(domain4_5_6_7[[#This Row],[5at]],indexLeaf,2)</f>
        <v>6</v>
      </c>
      <c r="AC67">
        <f>VLOOKUP(domain4_5_6_7[[#This Row],[5at]],indexLeaf,3)</f>
        <v>2</v>
      </c>
      <c r="AD67">
        <f>VLOOKUP(domain4_5_6_7[[#This Row],[5at]],indexLeaf,4)</f>
        <v>2</v>
      </c>
      <c r="AE67">
        <f>VLOOKUP(domain4_5_6_7[[#This Row],[5at]],indexLeaf,8)</f>
        <v>4</v>
      </c>
      <c r="AF67">
        <f>(domain4_5_6_7[[#This Row],[5at]]-6)/2</f>
        <v>15</v>
      </c>
      <c r="AG67">
        <f>domain4_5_6_7[[#This Row],[6index]]-1</f>
        <v>7</v>
      </c>
      <c r="AH67">
        <f>VLOOKUP(domain4_5_6_7[[#This Row],[5distance]],indexLeaf,3)</f>
        <v>1</v>
      </c>
      <c r="AI67">
        <f>domain4_5_6_7[[#This Row],[5at]]-6</f>
        <v>30</v>
      </c>
      <c r="AJ67">
        <f>VLOOKUP(domain4_5_6_7[[#This Row],[5as0]],indexLeaf,2)</f>
        <v>5</v>
      </c>
      <c r="AK67">
        <f>VLOOKUP(domain4_5_6_7[[#This Row],[5as0]],indexLeaf,3)</f>
        <v>4</v>
      </c>
      <c r="AL67">
        <f>VLOOKUP(domain4_5_6_7[[#This Row],[5as0]],indexLeaf,4)</f>
        <v>1</v>
      </c>
      <c r="AM67">
        <f>VLOOKUP(domain4_5_6_7[[#This Row],[5as0]],indexLeaf,8)</f>
        <v>14</v>
      </c>
      <c r="AN67">
        <f>_xlfn.MAXIFS(domain4_5_6_7[5index],domain4_5_6_7[6index],domain4_5_6_7[[#This Row],[6index]],domain4_5_6_7[corners],"=TRUE")</f>
        <v>21</v>
      </c>
    </row>
    <row r="68" spans="1:40" x14ac:dyDescent="0.25">
      <c r="A68" s="8">
        <v>20</v>
      </c>
      <c r="B68" t="str">
        <f>DEC2BIN(domain4_5_6_7[[#This Row],[6at]],6)</f>
        <v>010100</v>
      </c>
      <c r="C68">
        <f>VLOOKUP(domain4_5_6_7[[#This Row],[6at]],indexLeaf,2)</f>
        <v>5</v>
      </c>
      <c r="D68">
        <f>VLOOKUP(domain4_5_6_7[[#This Row],[6at]],indexLeaf,3)</f>
        <v>2</v>
      </c>
      <c r="E68">
        <f>VLOOKUP(domain4_5_6_7[[#This Row],[6at]],indexLeaf,4)</f>
        <v>2</v>
      </c>
      <c r="F68">
        <f>domain4_5_6_7[[#This Row],[6tail0]]-domain4_5_6_7[[#This Row],[6length]]</f>
        <v>-3</v>
      </c>
      <c r="G68" s="8">
        <v>21</v>
      </c>
      <c r="H68" s="8" t="str">
        <f>IF(domain4_5_6_7[[#This Row],[5at]]=I67,domain4_5_6_7[[#This Row],[6at]]-A67,"start")</f>
        <v>start</v>
      </c>
      <c r="I68" s="8">
        <v>40</v>
      </c>
      <c r="J68">
        <f>IF(domain4_5_6_7[[#This Row],[5at]]&lt;I69,I69-domain4_5_6_7[[#This Row],[5at]],domain4_5_6_7[[#This Row],[5at]]-I67)</f>
        <v>4</v>
      </c>
      <c r="K68">
        <f>VLOOKUP(domain4_5_6_7[[#This Row],[5at]],indexLeaf,4)</f>
        <v>3</v>
      </c>
      <c r="L68">
        <f>VLOOKUP(domain4_5_6_7[[#This Row],[5at]],indexLeaf,3)</f>
        <v>2</v>
      </c>
      <c r="M68">
        <f>VLOOKUP(domain4_5_6_7[[#This Row],[6at]],indexLeaf,3)</f>
        <v>2</v>
      </c>
      <c r="N68">
        <f>domain4_5_6_7[[#This Row],[7at]]-domain4_5_6_7[[#This Row],[5at]]</f>
        <v>-19</v>
      </c>
      <c r="O68">
        <f>domain4_5_6_7[[#This Row],[5at]]-I67</f>
        <v>4</v>
      </c>
      <c r="P68" s="8">
        <v>41</v>
      </c>
      <c r="Q68">
        <f>domain4_5_6_7[[#This Row],[4at]]-domain4_5_6_7[[#This Row],[5at]]</f>
        <v>1</v>
      </c>
      <c r="R68">
        <f>domain4_5_6_7[[#This Row],[5at]]-domain4_5_6_7[[#This Row],[6at]]</f>
        <v>20</v>
      </c>
      <c r="S68">
        <f>domain4_5_6_7[[#This Row],[4at]]-domain4_5_6_7[[#This Row],[6at]]</f>
        <v>21</v>
      </c>
      <c r="T68">
        <f>VLOOKUP(domain4_5_6_7[[#This Row],[4at]],indexLeaf,5)</f>
        <v>2</v>
      </c>
      <c r="U68">
        <f>domain4_5_6_7[[#This Row],[4at]]-domain4_5_6_7[[#This Row],[5at]]</f>
        <v>1</v>
      </c>
      <c r="V68">
        <f>domain4_5_6_7[[#This Row],[7at]]-domain4_5_6_7[[#This Row],[6at]]</f>
        <v>1</v>
      </c>
      <c r="W68" t="b">
        <f>domain4_5_6_7[[#This Row],[6at]]&lt;domain4_5_6_7[[#This Row],[5at]]</f>
        <v>1</v>
      </c>
      <c r="X68" t="b">
        <f>domain4_5_6_7[[#This Row],[5n4]]=domain4_5_6_7[[#This Row],[6n7]]</f>
        <v>1</v>
      </c>
      <c r="Y68" t="str">
        <f>_xlfn.TEXTJOIN(",",TRUE,domain4_5_6_7[[#This Row],[6at]],domain4_5_6_7[[#This Row],[7at]],domain4_5_6_7[[#This Row],[5at]],domain4_5_6_7[[#This Row],[4at]])</f>
        <v>20,21,40,41</v>
      </c>
      <c r="Z68">
        <f>(domain4_5_6_7[[#This Row],[6at]]-4)/2</f>
        <v>8</v>
      </c>
      <c r="AA68">
        <f>domain4_5_6_7[[#This Row],[5distcount]]+domain4_5_6_7[[#This Row],[5length]]-domain4_5_6_7[[#This Row],[5tail]]</f>
        <v>4</v>
      </c>
      <c r="AB68">
        <f>VLOOKUP(domain4_5_6_7[[#This Row],[5at]],indexLeaf,2)</f>
        <v>6</v>
      </c>
      <c r="AC68">
        <f>VLOOKUP(domain4_5_6_7[[#This Row],[5at]],indexLeaf,3)</f>
        <v>2</v>
      </c>
      <c r="AD68">
        <f>VLOOKUP(domain4_5_6_7[[#This Row],[5at]],indexLeaf,4)</f>
        <v>3</v>
      </c>
      <c r="AE68">
        <f>VLOOKUP(domain4_5_6_7[[#This Row],[5at]],indexLeaf,8)</f>
        <v>8</v>
      </c>
      <c r="AF68">
        <f>(domain4_5_6_7[[#This Row],[5at]]-6)/2</f>
        <v>17</v>
      </c>
      <c r="AG68">
        <f>domain4_5_6_7[[#This Row],[6index]]-1</f>
        <v>7</v>
      </c>
      <c r="AH68">
        <f>VLOOKUP(domain4_5_6_7[[#This Row],[5distance]],indexLeaf,3)</f>
        <v>1</v>
      </c>
      <c r="AI68">
        <f>domain4_5_6_7[[#This Row],[5at]]-6</f>
        <v>34</v>
      </c>
      <c r="AJ68">
        <f>VLOOKUP(domain4_5_6_7[[#This Row],[5as0]],indexLeaf,2)</f>
        <v>6</v>
      </c>
      <c r="AK68">
        <f>VLOOKUP(domain4_5_6_7[[#This Row],[5as0]],indexLeaf,3)</f>
        <v>2</v>
      </c>
      <c r="AL68">
        <f>VLOOKUP(domain4_5_6_7[[#This Row],[5as0]],indexLeaf,4)</f>
        <v>1</v>
      </c>
      <c r="AM68">
        <f>VLOOKUP(domain4_5_6_7[[#This Row],[5as0]],indexLeaf,8)</f>
        <v>2</v>
      </c>
      <c r="AN68">
        <f>_xlfn.MAXIFS(domain4_5_6_7[5index],domain4_5_6_7[6index],domain4_5_6_7[[#This Row],[6index]],domain4_5_6_7[corners],"=TRUE")</f>
        <v>21</v>
      </c>
    </row>
    <row r="69" spans="1:40" x14ac:dyDescent="0.25">
      <c r="A69">
        <v>20</v>
      </c>
      <c r="B69" t="str">
        <f>DEC2BIN(domain4_5_6_7[[#This Row],[6at]],6)</f>
        <v>010100</v>
      </c>
      <c r="C69">
        <f>VLOOKUP(domain4_5_6_7[[#This Row],[6at]],indexLeaf,2)</f>
        <v>5</v>
      </c>
      <c r="D69">
        <f>VLOOKUP(domain4_5_6_7[[#This Row],[6at]],indexLeaf,3)</f>
        <v>2</v>
      </c>
      <c r="E69">
        <f>VLOOKUP(domain4_5_6_7[[#This Row],[6at]],indexLeaf,4)</f>
        <v>2</v>
      </c>
      <c r="F69">
        <f>domain4_5_6_7[[#This Row],[6tail0]]-domain4_5_6_7[[#This Row],[6length]]</f>
        <v>-3</v>
      </c>
      <c r="G69" s="2">
        <v>21</v>
      </c>
      <c r="H69" s="2" t="str">
        <f>IF(domain4_5_6_7[[#This Row],[5at]]=I68,domain4_5_6_7[[#This Row],[6at]]-A68,"start")</f>
        <v>start</v>
      </c>
      <c r="I69" s="2">
        <v>44</v>
      </c>
      <c r="J69">
        <f>IF(domain4_5_6_7[[#This Row],[5at]]&lt;I70,I70-domain4_5_6_7[[#This Row],[5at]],domain4_5_6_7[[#This Row],[5at]]-I68)</f>
        <v>2</v>
      </c>
      <c r="K69">
        <f>VLOOKUP(domain4_5_6_7[[#This Row],[5at]],indexLeaf,4)</f>
        <v>2</v>
      </c>
      <c r="L69">
        <f>VLOOKUP(domain4_5_6_7[[#This Row],[5at]],indexLeaf,3)</f>
        <v>3</v>
      </c>
      <c r="M69">
        <f>VLOOKUP(domain4_5_6_7[[#This Row],[6at]],indexLeaf,3)</f>
        <v>2</v>
      </c>
      <c r="N69">
        <f>domain4_5_6_7[[#This Row],[7at]]-domain4_5_6_7[[#This Row],[5at]]</f>
        <v>-23</v>
      </c>
      <c r="O69">
        <f>domain4_5_6_7[[#This Row],[5at]]-I68</f>
        <v>4</v>
      </c>
      <c r="P69" s="2">
        <v>45</v>
      </c>
      <c r="Q69">
        <f>domain4_5_6_7[[#This Row],[4at]]-domain4_5_6_7[[#This Row],[5at]]</f>
        <v>1</v>
      </c>
      <c r="R69">
        <f>domain4_5_6_7[[#This Row],[5at]]-domain4_5_6_7[[#This Row],[6at]]</f>
        <v>24</v>
      </c>
      <c r="S69">
        <f>domain4_5_6_7[[#This Row],[4at]]-domain4_5_6_7[[#This Row],[6at]]</f>
        <v>25</v>
      </c>
      <c r="T69">
        <f>VLOOKUP(domain4_5_6_7[[#This Row],[4at]],indexLeaf,5)</f>
        <v>2</v>
      </c>
      <c r="U69">
        <f>domain4_5_6_7[[#This Row],[4at]]-domain4_5_6_7[[#This Row],[5at]]</f>
        <v>1</v>
      </c>
      <c r="V69">
        <f>domain4_5_6_7[[#This Row],[7at]]-domain4_5_6_7[[#This Row],[6at]]</f>
        <v>1</v>
      </c>
      <c r="W69" t="b">
        <f>domain4_5_6_7[[#This Row],[6at]]&lt;domain4_5_6_7[[#This Row],[5at]]</f>
        <v>1</v>
      </c>
      <c r="X69" t="b">
        <f>domain4_5_6_7[[#This Row],[5n4]]=domain4_5_6_7[[#This Row],[6n7]]</f>
        <v>1</v>
      </c>
      <c r="Y69" t="str">
        <f>_xlfn.TEXTJOIN(",",TRUE,domain4_5_6_7[[#This Row],[6at]],domain4_5_6_7[[#This Row],[7at]],domain4_5_6_7[[#This Row],[5at]],domain4_5_6_7[[#This Row],[4at]])</f>
        <v>20,21,44,45</v>
      </c>
      <c r="Z69">
        <f>(domain4_5_6_7[[#This Row],[6at]]-4)/2</f>
        <v>8</v>
      </c>
      <c r="AA69">
        <f>domain4_5_6_7[[#This Row],[5distcount]]+domain4_5_6_7[[#This Row],[5length]]-domain4_5_6_7[[#This Row],[5tail]]</f>
        <v>6</v>
      </c>
      <c r="AB69">
        <f>VLOOKUP(domain4_5_6_7[[#This Row],[5at]],indexLeaf,2)</f>
        <v>6</v>
      </c>
      <c r="AC69">
        <f>VLOOKUP(domain4_5_6_7[[#This Row],[5at]],indexLeaf,3)</f>
        <v>3</v>
      </c>
      <c r="AD69">
        <f>VLOOKUP(domain4_5_6_7[[#This Row],[5at]],indexLeaf,4)</f>
        <v>2</v>
      </c>
      <c r="AE69">
        <f>VLOOKUP(domain4_5_6_7[[#This Row],[5at]],indexLeaf,8)</f>
        <v>12</v>
      </c>
      <c r="AF69">
        <f>(domain4_5_6_7[[#This Row],[5at]]-6)/2</f>
        <v>19</v>
      </c>
      <c r="AG69">
        <f>domain4_5_6_7[[#This Row],[6index]]-1</f>
        <v>7</v>
      </c>
      <c r="AH69">
        <f>VLOOKUP(domain4_5_6_7[[#This Row],[5distance]],indexLeaf,3)</f>
        <v>2</v>
      </c>
      <c r="AI69">
        <f>domain4_5_6_7[[#This Row],[5at]]-6</f>
        <v>38</v>
      </c>
      <c r="AJ69">
        <f>VLOOKUP(domain4_5_6_7[[#This Row],[5as0]],indexLeaf,2)</f>
        <v>6</v>
      </c>
      <c r="AK69">
        <f>VLOOKUP(domain4_5_6_7[[#This Row],[5as0]],indexLeaf,3)</f>
        <v>3</v>
      </c>
      <c r="AL69">
        <f>VLOOKUP(domain4_5_6_7[[#This Row],[5as0]],indexLeaf,4)</f>
        <v>1</v>
      </c>
      <c r="AM69">
        <f>VLOOKUP(domain4_5_6_7[[#This Row],[5as0]],indexLeaf,8)</f>
        <v>6</v>
      </c>
      <c r="AN69">
        <f>_xlfn.MAXIFS(domain4_5_6_7[5index],domain4_5_6_7[6index],domain4_5_6_7[[#This Row],[6index]],domain4_5_6_7[corners],"=TRUE")</f>
        <v>21</v>
      </c>
    </row>
    <row r="70" spans="1:40" x14ac:dyDescent="0.25">
      <c r="A70">
        <v>20</v>
      </c>
      <c r="B70" t="str">
        <f>DEC2BIN(domain4_5_6_7[[#This Row],[6at]],6)</f>
        <v>010100</v>
      </c>
      <c r="C70">
        <f>VLOOKUP(domain4_5_6_7[[#This Row],[6at]],indexLeaf,2)</f>
        <v>5</v>
      </c>
      <c r="D70">
        <f>VLOOKUP(domain4_5_6_7[[#This Row],[6at]],indexLeaf,3)</f>
        <v>2</v>
      </c>
      <c r="E70">
        <f>VLOOKUP(domain4_5_6_7[[#This Row],[6at]],indexLeaf,4)</f>
        <v>2</v>
      </c>
      <c r="F70">
        <f>domain4_5_6_7[[#This Row],[6tail0]]-domain4_5_6_7[[#This Row],[6length]]</f>
        <v>-3</v>
      </c>
      <c r="G70" s="3">
        <v>21</v>
      </c>
      <c r="H70" s="3" t="str">
        <f>IF(domain4_5_6_7[[#This Row],[5at]]=I69,domain4_5_6_7[[#This Row],[6at]]-A69,"start")</f>
        <v>start</v>
      </c>
      <c r="I70" s="3">
        <v>46</v>
      </c>
      <c r="J70">
        <f>IF(domain4_5_6_7[[#This Row],[5at]]&lt;I71,I71-domain4_5_6_7[[#This Row],[5at]],domain4_5_6_7[[#This Row],[5at]]-I69)</f>
        <v>2</v>
      </c>
      <c r="K70">
        <f>VLOOKUP(domain4_5_6_7[[#This Row],[5at]],indexLeaf,4)</f>
        <v>1</v>
      </c>
      <c r="L70">
        <f>VLOOKUP(domain4_5_6_7[[#This Row],[5at]],indexLeaf,3)</f>
        <v>4</v>
      </c>
      <c r="M70">
        <f>VLOOKUP(domain4_5_6_7[[#This Row],[6at]],indexLeaf,3)</f>
        <v>2</v>
      </c>
      <c r="N70">
        <f>domain4_5_6_7[[#This Row],[7at]]-domain4_5_6_7[[#This Row],[5at]]</f>
        <v>-25</v>
      </c>
      <c r="O70">
        <f>domain4_5_6_7[[#This Row],[5at]]-I69</f>
        <v>2</v>
      </c>
      <c r="P70" s="3">
        <v>47</v>
      </c>
      <c r="Q70">
        <f>domain4_5_6_7[[#This Row],[4at]]-domain4_5_6_7[[#This Row],[5at]]</f>
        <v>1</v>
      </c>
      <c r="R70">
        <f>domain4_5_6_7[[#This Row],[5at]]-domain4_5_6_7[[#This Row],[6at]]</f>
        <v>26</v>
      </c>
      <c r="S70">
        <f>domain4_5_6_7[[#This Row],[4at]]-domain4_5_6_7[[#This Row],[6at]]</f>
        <v>27</v>
      </c>
      <c r="T70">
        <f>VLOOKUP(domain4_5_6_7[[#This Row],[4at]],indexLeaf,5)</f>
        <v>2</v>
      </c>
      <c r="U70">
        <f>domain4_5_6_7[[#This Row],[4at]]-domain4_5_6_7[[#This Row],[5at]]</f>
        <v>1</v>
      </c>
      <c r="V70">
        <f>domain4_5_6_7[[#This Row],[7at]]-domain4_5_6_7[[#This Row],[6at]]</f>
        <v>1</v>
      </c>
      <c r="W70" t="b">
        <f>domain4_5_6_7[[#This Row],[6at]]&lt;domain4_5_6_7[[#This Row],[5at]]</f>
        <v>1</v>
      </c>
      <c r="X70" t="b">
        <f>domain4_5_6_7[[#This Row],[5n4]]=domain4_5_6_7[[#This Row],[6n7]]</f>
        <v>1</v>
      </c>
      <c r="Y70" t="str">
        <f>_xlfn.TEXTJOIN(",",TRUE,domain4_5_6_7[[#This Row],[6at]],domain4_5_6_7[[#This Row],[7at]],domain4_5_6_7[[#This Row],[5at]],domain4_5_6_7[[#This Row],[4at]])</f>
        <v>20,21,46,47</v>
      </c>
      <c r="Z70">
        <f>(domain4_5_6_7[[#This Row],[6at]]-4)/2</f>
        <v>8</v>
      </c>
      <c r="AA70">
        <f>domain4_5_6_7[[#This Row],[5distcount]]+domain4_5_6_7[[#This Row],[5length]]-domain4_5_6_7[[#This Row],[5tail]]</f>
        <v>8</v>
      </c>
      <c r="AB70">
        <f>VLOOKUP(domain4_5_6_7[[#This Row],[5at]],indexLeaf,2)</f>
        <v>6</v>
      </c>
      <c r="AC70">
        <f>VLOOKUP(domain4_5_6_7[[#This Row],[5at]],indexLeaf,3)</f>
        <v>4</v>
      </c>
      <c r="AD70">
        <f>VLOOKUP(domain4_5_6_7[[#This Row],[5at]],indexLeaf,4)</f>
        <v>1</v>
      </c>
      <c r="AE70">
        <f>VLOOKUP(domain4_5_6_7[[#This Row],[5at]],indexLeaf,8)</f>
        <v>14</v>
      </c>
      <c r="AF70">
        <f>(domain4_5_6_7[[#This Row],[5at]]-6)/2</f>
        <v>20</v>
      </c>
      <c r="AG70">
        <f>domain4_5_6_7[[#This Row],[6index]]-1</f>
        <v>7</v>
      </c>
      <c r="AH70">
        <f>VLOOKUP(domain4_5_6_7[[#This Row],[5distance]],indexLeaf,3)</f>
        <v>3</v>
      </c>
      <c r="AI70">
        <f>domain4_5_6_7[[#This Row],[5at]]-6</f>
        <v>40</v>
      </c>
      <c r="AJ70">
        <f>VLOOKUP(domain4_5_6_7[[#This Row],[5as0]],indexLeaf,2)</f>
        <v>6</v>
      </c>
      <c r="AK70">
        <f>VLOOKUP(domain4_5_6_7[[#This Row],[5as0]],indexLeaf,3)</f>
        <v>2</v>
      </c>
      <c r="AL70">
        <f>VLOOKUP(domain4_5_6_7[[#This Row],[5as0]],indexLeaf,4)</f>
        <v>3</v>
      </c>
      <c r="AM70">
        <f>VLOOKUP(domain4_5_6_7[[#This Row],[5as0]],indexLeaf,8)</f>
        <v>8</v>
      </c>
      <c r="AN70">
        <f>_xlfn.MAXIFS(domain4_5_6_7[5index],domain4_5_6_7[6index],domain4_5_6_7[[#This Row],[6index]],domain4_5_6_7[corners],"=TRUE")</f>
        <v>21</v>
      </c>
    </row>
    <row r="71" spans="1:40" x14ac:dyDescent="0.25">
      <c r="A71" s="7">
        <v>20</v>
      </c>
      <c r="B71" t="str">
        <f>DEC2BIN(domain4_5_6_7[[#This Row],[6at]],6)</f>
        <v>010100</v>
      </c>
      <c r="C71">
        <f>VLOOKUP(domain4_5_6_7[[#This Row],[6at]],indexLeaf,2)</f>
        <v>5</v>
      </c>
      <c r="D71">
        <f>VLOOKUP(domain4_5_6_7[[#This Row],[6at]],indexLeaf,3)</f>
        <v>2</v>
      </c>
      <c r="E71">
        <f>VLOOKUP(domain4_5_6_7[[#This Row],[6at]],indexLeaf,4)</f>
        <v>2</v>
      </c>
      <c r="F71">
        <f>domain4_5_6_7[[#This Row],[6tail0]]-domain4_5_6_7[[#This Row],[6length]]</f>
        <v>-3</v>
      </c>
      <c r="G71" s="7">
        <v>21</v>
      </c>
      <c r="H71" s="7" t="str">
        <f>IF(domain4_5_6_7[[#This Row],[5at]]=I70,domain4_5_6_7[[#This Row],[6at]]-A70,"start")</f>
        <v>start</v>
      </c>
      <c r="I71" s="7">
        <v>48</v>
      </c>
      <c r="J71">
        <f>IF(domain4_5_6_7[[#This Row],[5at]]&lt;I72,I72-domain4_5_6_7[[#This Row],[5at]],domain4_5_6_7[[#This Row],[5at]]-I70)</f>
        <v>2</v>
      </c>
      <c r="K71">
        <f>VLOOKUP(domain4_5_6_7[[#This Row],[5at]],indexLeaf,4)</f>
        <v>4</v>
      </c>
      <c r="L71">
        <f>VLOOKUP(domain4_5_6_7[[#This Row],[5at]],indexLeaf,3)</f>
        <v>2</v>
      </c>
      <c r="M71">
        <f>VLOOKUP(domain4_5_6_7[[#This Row],[6at]],indexLeaf,3)</f>
        <v>2</v>
      </c>
      <c r="N71">
        <f>domain4_5_6_7[[#This Row],[7at]]-domain4_5_6_7[[#This Row],[5at]]</f>
        <v>-27</v>
      </c>
      <c r="O71">
        <f>domain4_5_6_7[[#This Row],[5at]]-I70</f>
        <v>2</v>
      </c>
      <c r="P71" s="7">
        <v>49</v>
      </c>
      <c r="Q71">
        <f>domain4_5_6_7[[#This Row],[4at]]-domain4_5_6_7[[#This Row],[5at]]</f>
        <v>1</v>
      </c>
      <c r="R71">
        <f>domain4_5_6_7[[#This Row],[5at]]-domain4_5_6_7[[#This Row],[6at]]</f>
        <v>28</v>
      </c>
      <c r="S71">
        <f>domain4_5_6_7[[#This Row],[4at]]-domain4_5_6_7[[#This Row],[6at]]</f>
        <v>29</v>
      </c>
      <c r="T71">
        <f>VLOOKUP(domain4_5_6_7[[#This Row],[4at]],indexLeaf,5)</f>
        <v>3</v>
      </c>
      <c r="U71">
        <f>domain4_5_6_7[[#This Row],[4at]]-domain4_5_6_7[[#This Row],[5at]]</f>
        <v>1</v>
      </c>
      <c r="V71">
        <f>domain4_5_6_7[[#This Row],[7at]]-domain4_5_6_7[[#This Row],[6at]]</f>
        <v>1</v>
      </c>
      <c r="W71" t="b">
        <f>domain4_5_6_7[[#This Row],[6at]]&lt;domain4_5_6_7[[#This Row],[5at]]</f>
        <v>1</v>
      </c>
      <c r="X71" t="b">
        <f>domain4_5_6_7[[#This Row],[5n4]]=domain4_5_6_7[[#This Row],[6n7]]</f>
        <v>1</v>
      </c>
      <c r="Y71" t="str">
        <f>_xlfn.TEXTJOIN(",",TRUE,domain4_5_6_7[[#This Row],[6at]],domain4_5_6_7[[#This Row],[7at]],domain4_5_6_7[[#This Row],[5at]],domain4_5_6_7[[#This Row],[4at]])</f>
        <v>20,21,48,49</v>
      </c>
      <c r="Z71">
        <f>(domain4_5_6_7[[#This Row],[6at]]-4)/2</f>
        <v>8</v>
      </c>
      <c r="AA71">
        <f>domain4_5_6_7[[#This Row],[5distcount]]+domain4_5_6_7[[#This Row],[5length]]-domain4_5_6_7[[#This Row],[5tail]]</f>
        <v>3</v>
      </c>
      <c r="AB71">
        <f>VLOOKUP(domain4_5_6_7[[#This Row],[5at]],indexLeaf,2)</f>
        <v>6</v>
      </c>
      <c r="AC71">
        <f>VLOOKUP(domain4_5_6_7[[#This Row],[5at]],indexLeaf,3)</f>
        <v>2</v>
      </c>
      <c r="AD71">
        <f>VLOOKUP(domain4_5_6_7[[#This Row],[5at]],indexLeaf,4)</f>
        <v>4</v>
      </c>
      <c r="AE71">
        <f>VLOOKUP(domain4_5_6_7[[#This Row],[5at]],indexLeaf,8)</f>
        <v>16</v>
      </c>
      <c r="AF71">
        <f>(domain4_5_6_7[[#This Row],[5at]]-6)/2</f>
        <v>21</v>
      </c>
      <c r="AG71">
        <f>domain4_5_6_7[[#This Row],[6index]]-1</f>
        <v>7</v>
      </c>
      <c r="AH71">
        <f>VLOOKUP(domain4_5_6_7[[#This Row],[5distance]],indexLeaf,3)</f>
        <v>1</v>
      </c>
      <c r="AI71">
        <f>domain4_5_6_7[[#This Row],[5at]]-6</f>
        <v>42</v>
      </c>
      <c r="AJ71">
        <f>VLOOKUP(domain4_5_6_7[[#This Row],[5as0]],indexLeaf,2)</f>
        <v>6</v>
      </c>
      <c r="AK71">
        <f>VLOOKUP(domain4_5_6_7[[#This Row],[5as0]],indexLeaf,3)</f>
        <v>3</v>
      </c>
      <c r="AL71">
        <f>VLOOKUP(domain4_5_6_7[[#This Row],[5as0]],indexLeaf,4)</f>
        <v>1</v>
      </c>
      <c r="AM71">
        <f>VLOOKUP(domain4_5_6_7[[#This Row],[5as0]],indexLeaf,8)</f>
        <v>10</v>
      </c>
      <c r="AN71">
        <f>_xlfn.MAXIFS(domain4_5_6_7[5index],domain4_5_6_7[6index],domain4_5_6_7[[#This Row],[6index]],domain4_5_6_7[corners],"=TRUE")</f>
        <v>21</v>
      </c>
    </row>
    <row r="72" spans="1:40" x14ac:dyDescent="0.25">
      <c r="A72" s="6">
        <v>22</v>
      </c>
      <c r="B72" t="str">
        <f>DEC2BIN(domain4_5_6_7[[#This Row],[6at]],6)</f>
        <v>010110</v>
      </c>
      <c r="C72">
        <f>VLOOKUP(domain4_5_6_7[[#This Row],[6at]],indexLeaf,2)</f>
        <v>5</v>
      </c>
      <c r="D72">
        <f>VLOOKUP(domain4_5_6_7[[#This Row],[6at]],indexLeaf,3)</f>
        <v>3</v>
      </c>
      <c r="E72">
        <f>VLOOKUP(domain4_5_6_7[[#This Row],[6at]],indexLeaf,4)</f>
        <v>1</v>
      </c>
      <c r="F72">
        <f>domain4_5_6_7[[#This Row],[6tail0]]-domain4_5_6_7[[#This Row],[6length]]</f>
        <v>-4</v>
      </c>
      <c r="G72" s="7">
        <v>23</v>
      </c>
      <c r="H72" s="7" t="str">
        <f>IF(domain4_5_6_7[[#This Row],[5at]]=I71,domain4_5_6_7[[#This Row],[6at]]-A71,"start")</f>
        <v>start</v>
      </c>
      <c r="I72" s="7">
        <v>24</v>
      </c>
      <c r="J72">
        <f>IF(domain4_5_6_7[[#This Row],[5at]]&lt;I73,I73-domain4_5_6_7[[#This Row],[5at]],domain4_5_6_7[[#This Row],[5at]]-I71)</f>
        <v>2</v>
      </c>
      <c r="K72">
        <f>VLOOKUP(domain4_5_6_7[[#This Row],[5at]],indexLeaf,4)</f>
        <v>3</v>
      </c>
      <c r="L72">
        <f>VLOOKUP(domain4_5_6_7[[#This Row],[5at]],indexLeaf,3)</f>
        <v>2</v>
      </c>
      <c r="M72">
        <f>VLOOKUP(domain4_5_6_7[[#This Row],[6at]],indexLeaf,3)</f>
        <v>3</v>
      </c>
      <c r="N72">
        <f>domain4_5_6_7[[#This Row],[7at]]-domain4_5_6_7[[#This Row],[5at]]</f>
        <v>-1</v>
      </c>
      <c r="O72">
        <f>domain4_5_6_7[[#This Row],[5at]]-I71</f>
        <v>-24</v>
      </c>
      <c r="P72" s="7">
        <v>25</v>
      </c>
      <c r="Q72">
        <f>domain4_5_6_7[[#This Row],[4at]]-domain4_5_6_7[[#This Row],[5at]]</f>
        <v>1</v>
      </c>
      <c r="R72">
        <f>domain4_5_6_7[[#This Row],[5at]]-domain4_5_6_7[[#This Row],[6at]]</f>
        <v>2</v>
      </c>
      <c r="S72">
        <f>domain4_5_6_7[[#This Row],[4at]]-domain4_5_6_7[[#This Row],[6at]]</f>
        <v>3</v>
      </c>
      <c r="T72">
        <f>VLOOKUP(domain4_5_6_7[[#This Row],[4at]],indexLeaf,5)</f>
        <v>2</v>
      </c>
      <c r="U72">
        <f>domain4_5_6_7[[#This Row],[4at]]-domain4_5_6_7[[#This Row],[5at]]</f>
        <v>1</v>
      </c>
      <c r="V72">
        <f>domain4_5_6_7[[#This Row],[7at]]-domain4_5_6_7[[#This Row],[6at]]</f>
        <v>1</v>
      </c>
      <c r="W72" t="b">
        <f>domain4_5_6_7[[#This Row],[6at]]&lt;domain4_5_6_7[[#This Row],[5at]]</f>
        <v>1</v>
      </c>
      <c r="X72" t="b">
        <f>domain4_5_6_7[[#This Row],[5n4]]=domain4_5_6_7[[#This Row],[6n7]]</f>
        <v>1</v>
      </c>
      <c r="Y72" t="str">
        <f>_xlfn.TEXTJOIN(",",TRUE,domain4_5_6_7[[#This Row],[6at]],domain4_5_6_7[[#This Row],[7at]],domain4_5_6_7[[#This Row],[5at]],domain4_5_6_7[[#This Row],[4at]])</f>
        <v>22,23,24,25</v>
      </c>
      <c r="Z72">
        <f>(domain4_5_6_7[[#This Row],[6at]]-4)/2</f>
        <v>9</v>
      </c>
      <c r="AA72">
        <f>domain4_5_6_7[[#This Row],[5distcount]]+domain4_5_6_7[[#This Row],[5length]]-domain4_5_6_7[[#This Row],[5tail]]</f>
        <v>3</v>
      </c>
      <c r="AB72">
        <f>VLOOKUP(domain4_5_6_7[[#This Row],[5at]],indexLeaf,2)</f>
        <v>5</v>
      </c>
      <c r="AC72">
        <f>VLOOKUP(domain4_5_6_7[[#This Row],[5at]],indexLeaf,3)</f>
        <v>2</v>
      </c>
      <c r="AD72">
        <f>VLOOKUP(domain4_5_6_7[[#This Row],[5at]],indexLeaf,4)</f>
        <v>3</v>
      </c>
      <c r="AE72">
        <f>VLOOKUP(domain4_5_6_7[[#This Row],[5at]],indexLeaf,8)</f>
        <v>8</v>
      </c>
      <c r="AF72">
        <f>(domain4_5_6_7[[#This Row],[5at]]-6)/2</f>
        <v>9</v>
      </c>
      <c r="AG72">
        <f>domain4_5_6_7[[#This Row],[6index]]-1</f>
        <v>8</v>
      </c>
      <c r="AH72">
        <f>VLOOKUP(domain4_5_6_7[[#This Row],[5distance]],indexLeaf,3)</f>
        <v>1</v>
      </c>
      <c r="AI72">
        <f>domain4_5_6_7[[#This Row],[5at]]-6</f>
        <v>18</v>
      </c>
      <c r="AJ72">
        <f>VLOOKUP(domain4_5_6_7[[#This Row],[5as0]],indexLeaf,2)</f>
        <v>5</v>
      </c>
      <c r="AK72">
        <f>VLOOKUP(domain4_5_6_7[[#This Row],[5as0]],indexLeaf,3)</f>
        <v>2</v>
      </c>
      <c r="AL72">
        <f>VLOOKUP(domain4_5_6_7[[#This Row],[5as0]],indexLeaf,4)</f>
        <v>1</v>
      </c>
      <c r="AM72">
        <f>VLOOKUP(domain4_5_6_7[[#This Row],[5as0]],indexLeaf,8)</f>
        <v>2</v>
      </c>
      <c r="AN72">
        <f>_xlfn.MAXIFS(domain4_5_6_7[5index],domain4_5_6_7[6index],domain4_5_6_7[[#This Row],[6index]],domain4_5_6_7[corners],"=TRUE")</f>
        <v>21</v>
      </c>
    </row>
    <row r="73" spans="1:40" x14ac:dyDescent="0.25">
      <c r="A73" s="9">
        <v>22</v>
      </c>
      <c r="B73" t="str">
        <f>DEC2BIN(domain4_5_6_7[[#This Row],[6at]],6)</f>
        <v>010110</v>
      </c>
      <c r="C73">
        <f>VLOOKUP(domain4_5_6_7[[#This Row],[6at]],indexLeaf,2)</f>
        <v>5</v>
      </c>
      <c r="D73">
        <f>VLOOKUP(domain4_5_6_7[[#This Row],[6at]],indexLeaf,3)</f>
        <v>3</v>
      </c>
      <c r="E73">
        <f>VLOOKUP(domain4_5_6_7[[#This Row],[6at]],indexLeaf,4)</f>
        <v>1</v>
      </c>
      <c r="F73">
        <f>domain4_5_6_7[[#This Row],[6tail0]]-domain4_5_6_7[[#This Row],[6length]]</f>
        <v>-4</v>
      </c>
      <c r="G73" s="9">
        <v>23</v>
      </c>
      <c r="H73" s="9" t="str">
        <f>IF(domain4_5_6_7[[#This Row],[5at]]=I72,domain4_5_6_7[[#This Row],[6at]]-A72,"start")</f>
        <v>start</v>
      </c>
      <c r="I73" s="9">
        <v>26</v>
      </c>
      <c r="J73">
        <f>IF(domain4_5_6_7[[#This Row],[5at]]&lt;I74,I74-domain4_5_6_7[[#This Row],[5at]],domain4_5_6_7[[#This Row],[5at]]-I72)</f>
        <v>2</v>
      </c>
      <c r="K73">
        <f>VLOOKUP(domain4_5_6_7[[#This Row],[5at]],indexLeaf,4)</f>
        <v>1</v>
      </c>
      <c r="L73">
        <f>VLOOKUP(domain4_5_6_7[[#This Row],[5at]],indexLeaf,3)</f>
        <v>3</v>
      </c>
      <c r="M73">
        <f>VLOOKUP(domain4_5_6_7[[#This Row],[6at]],indexLeaf,3)</f>
        <v>3</v>
      </c>
      <c r="N73">
        <f>domain4_5_6_7[[#This Row],[7at]]-domain4_5_6_7[[#This Row],[5at]]</f>
        <v>-3</v>
      </c>
      <c r="O73">
        <f>domain4_5_6_7[[#This Row],[5at]]-I72</f>
        <v>2</v>
      </c>
      <c r="P73" s="9">
        <v>27</v>
      </c>
      <c r="Q73">
        <f>domain4_5_6_7[[#This Row],[4at]]-domain4_5_6_7[[#This Row],[5at]]</f>
        <v>1</v>
      </c>
      <c r="R73">
        <f>domain4_5_6_7[[#This Row],[5at]]-domain4_5_6_7[[#This Row],[6at]]</f>
        <v>4</v>
      </c>
      <c r="S73">
        <f>domain4_5_6_7[[#This Row],[4at]]-domain4_5_6_7[[#This Row],[6at]]</f>
        <v>5</v>
      </c>
      <c r="T73">
        <f>VLOOKUP(domain4_5_6_7[[#This Row],[4at]],indexLeaf,5)</f>
        <v>1</v>
      </c>
      <c r="U73">
        <f>domain4_5_6_7[[#This Row],[4at]]-domain4_5_6_7[[#This Row],[5at]]</f>
        <v>1</v>
      </c>
      <c r="V73">
        <f>domain4_5_6_7[[#This Row],[7at]]-domain4_5_6_7[[#This Row],[6at]]</f>
        <v>1</v>
      </c>
      <c r="W73" t="b">
        <f>domain4_5_6_7[[#This Row],[6at]]&lt;domain4_5_6_7[[#This Row],[5at]]</f>
        <v>1</v>
      </c>
      <c r="X73" t="b">
        <f>domain4_5_6_7[[#This Row],[5n4]]=domain4_5_6_7[[#This Row],[6n7]]</f>
        <v>1</v>
      </c>
      <c r="Y73" t="str">
        <f>_xlfn.TEXTJOIN(",",TRUE,domain4_5_6_7[[#This Row],[6at]],domain4_5_6_7[[#This Row],[7at]],domain4_5_6_7[[#This Row],[5at]],domain4_5_6_7[[#This Row],[4at]])</f>
        <v>22,23,26,27</v>
      </c>
      <c r="Z73">
        <f>(domain4_5_6_7[[#This Row],[6at]]-4)/2</f>
        <v>9</v>
      </c>
      <c r="AA73">
        <f>domain4_5_6_7[[#This Row],[5distcount]]+domain4_5_6_7[[#This Row],[5length]]-domain4_5_6_7[[#This Row],[5tail]]</f>
        <v>6</v>
      </c>
      <c r="AB73">
        <f>VLOOKUP(domain4_5_6_7[[#This Row],[5at]],indexLeaf,2)</f>
        <v>5</v>
      </c>
      <c r="AC73">
        <f>VLOOKUP(domain4_5_6_7[[#This Row],[5at]],indexLeaf,3)</f>
        <v>3</v>
      </c>
      <c r="AD73">
        <f>VLOOKUP(domain4_5_6_7[[#This Row],[5at]],indexLeaf,4)</f>
        <v>1</v>
      </c>
      <c r="AE73">
        <f>VLOOKUP(domain4_5_6_7[[#This Row],[5at]],indexLeaf,8)</f>
        <v>10</v>
      </c>
      <c r="AF73">
        <f>(domain4_5_6_7[[#This Row],[5at]]-6)/2</f>
        <v>10</v>
      </c>
      <c r="AG73">
        <f>domain4_5_6_7[[#This Row],[6index]]-1</f>
        <v>8</v>
      </c>
      <c r="AH73">
        <f>VLOOKUP(domain4_5_6_7[[#This Row],[5distance]],indexLeaf,3)</f>
        <v>2</v>
      </c>
      <c r="AI73">
        <f>domain4_5_6_7[[#This Row],[5at]]-6</f>
        <v>20</v>
      </c>
      <c r="AJ73">
        <f>VLOOKUP(domain4_5_6_7[[#This Row],[5as0]],indexLeaf,2)</f>
        <v>5</v>
      </c>
      <c r="AK73">
        <f>VLOOKUP(domain4_5_6_7[[#This Row],[5as0]],indexLeaf,3)</f>
        <v>2</v>
      </c>
      <c r="AL73">
        <f>VLOOKUP(domain4_5_6_7[[#This Row],[5as0]],indexLeaf,4)</f>
        <v>2</v>
      </c>
      <c r="AM73">
        <f>VLOOKUP(domain4_5_6_7[[#This Row],[5as0]],indexLeaf,8)</f>
        <v>4</v>
      </c>
      <c r="AN73">
        <f>_xlfn.MAXIFS(domain4_5_6_7[5index],domain4_5_6_7[6index],domain4_5_6_7[[#This Row],[6index]],domain4_5_6_7[corners],"=TRUE")</f>
        <v>21</v>
      </c>
    </row>
    <row r="74" spans="1:40" x14ac:dyDescent="0.25">
      <c r="A74" s="8">
        <v>22</v>
      </c>
      <c r="B74" t="str">
        <f>DEC2BIN(domain4_5_6_7[[#This Row],[6at]],6)</f>
        <v>010110</v>
      </c>
      <c r="C74">
        <f>VLOOKUP(domain4_5_6_7[[#This Row],[6at]],indexLeaf,2)</f>
        <v>5</v>
      </c>
      <c r="D74">
        <f>VLOOKUP(domain4_5_6_7[[#This Row],[6at]],indexLeaf,3)</f>
        <v>3</v>
      </c>
      <c r="E74">
        <f>VLOOKUP(domain4_5_6_7[[#This Row],[6at]],indexLeaf,4)</f>
        <v>1</v>
      </c>
      <c r="F74">
        <f>domain4_5_6_7[[#This Row],[6tail0]]-domain4_5_6_7[[#This Row],[6length]]</f>
        <v>-4</v>
      </c>
      <c r="G74" s="8">
        <v>23</v>
      </c>
      <c r="H74" s="8" t="str">
        <f>IF(domain4_5_6_7[[#This Row],[5at]]=I73,domain4_5_6_7[[#This Row],[6at]]-A73,"start")</f>
        <v>start</v>
      </c>
      <c r="I74" s="8">
        <v>28</v>
      </c>
      <c r="J74">
        <f>IF(domain4_5_6_7[[#This Row],[5at]]&lt;I75,I75-domain4_5_6_7[[#This Row],[5at]],domain4_5_6_7[[#This Row],[5at]]-I73)</f>
        <v>2</v>
      </c>
      <c r="K74">
        <f>VLOOKUP(domain4_5_6_7[[#This Row],[5at]],indexLeaf,4)</f>
        <v>2</v>
      </c>
      <c r="L74">
        <f>VLOOKUP(domain4_5_6_7[[#This Row],[5at]],indexLeaf,3)</f>
        <v>3</v>
      </c>
      <c r="M74">
        <f>VLOOKUP(domain4_5_6_7[[#This Row],[6at]],indexLeaf,3)</f>
        <v>3</v>
      </c>
      <c r="N74">
        <f>domain4_5_6_7[[#This Row],[7at]]-domain4_5_6_7[[#This Row],[5at]]</f>
        <v>-5</v>
      </c>
      <c r="O74">
        <f>domain4_5_6_7[[#This Row],[5at]]-I73</f>
        <v>2</v>
      </c>
      <c r="P74" s="8">
        <v>29</v>
      </c>
      <c r="Q74">
        <f>domain4_5_6_7[[#This Row],[4at]]-domain4_5_6_7[[#This Row],[5at]]</f>
        <v>1</v>
      </c>
      <c r="R74">
        <f>domain4_5_6_7[[#This Row],[5at]]-domain4_5_6_7[[#This Row],[6at]]</f>
        <v>6</v>
      </c>
      <c r="S74">
        <f>domain4_5_6_7[[#This Row],[4at]]-domain4_5_6_7[[#This Row],[6at]]</f>
        <v>7</v>
      </c>
      <c r="T74">
        <f>VLOOKUP(domain4_5_6_7[[#This Row],[4at]],indexLeaf,5)</f>
        <v>2</v>
      </c>
      <c r="U74">
        <f>domain4_5_6_7[[#This Row],[4at]]-domain4_5_6_7[[#This Row],[5at]]</f>
        <v>1</v>
      </c>
      <c r="V74">
        <f>domain4_5_6_7[[#This Row],[7at]]-domain4_5_6_7[[#This Row],[6at]]</f>
        <v>1</v>
      </c>
      <c r="W74" t="b">
        <f>domain4_5_6_7[[#This Row],[6at]]&lt;domain4_5_6_7[[#This Row],[5at]]</f>
        <v>1</v>
      </c>
      <c r="X74" t="b">
        <f>domain4_5_6_7[[#This Row],[5n4]]=domain4_5_6_7[[#This Row],[6n7]]</f>
        <v>1</v>
      </c>
      <c r="Y74" t="str">
        <f>_xlfn.TEXTJOIN(",",TRUE,domain4_5_6_7[[#This Row],[6at]],domain4_5_6_7[[#This Row],[7at]],domain4_5_6_7[[#This Row],[5at]],domain4_5_6_7[[#This Row],[4at]])</f>
        <v>22,23,28,29</v>
      </c>
      <c r="Z74">
        <f>(domain4_5_6_7[[#This Row],[6at]]-4)/2</f>
        <v>9</v>
      </c>
      <c r="AA74">
        <f>domain4_5_6_7[[#This Row],[5distcount]]+domain4_5_6_7[[#This Row],[5length]]-domain4_5_6_7[[#This Row],[5tail]]</f>
        <v>5</v>
      </c>
      <c r="AB74">
        <f>VLOOKUP(domain4_5_6_7[[#This Row],[5at]],indexLeaf,2)</f>
        <v>5</v>
      </c>
      <c r="AC74">
        <f>VLOOKUP(domain4_5_6_7[[#This Row],[5at]],indexLeaf,3)</f>
        <v>3</v>
      </c>
      <c r="AD74">
        <f>VLOOKUP(domain4_5_6_7[[#This Row],[5at]],indexLeaf,4)</f>
        <v>2</v>
      </c>
      <c r="AE74">
        <f>VLOOKUP(domain4_5_6_7[[#This Row],[5at]],indexLeaf,8)</f>
        <v>12</v>
      </c>
      <c r="AF74">
        <f>(domain4_5_6_7[[#This Row],[5at]]-6)/2</f>
        <v>11</v>
      </c>
      <c r="AG74">
        <f>domain4_5_6_7[[#This Row],[6index]]-1</f>
        <v>8</v>
      </c>
      <c r="AH74">
        <f>VLOOKUP(domain4_5_6_7[[#This Row],[5distance]],indexLeaf,3)</f>
        <v>2</v>
      </c>
      <c r="AI74">
        <f>domain4_5_6_7[[#This Row],[5at]]-6</f>
        <v>22</v>
      </c>
      <c r="AJ74">
        <f>VLOOKUP(domain4_5_6_7[[#This Row],[5as0]],indexLeaf,2)</f>
        <v>5</v>
      </c>
      <c r="AK74">
        <f>VLOOKUP(domain4_5_6_7[[#This Row],[5as0]],indexLeaf,3)</f>
        <v>3</v>
      </c>
      <c r="AL74">
        <f>VLOOKUP(domain4_5_6_7[[#This Row],[5as0]],indexLeaf,4)</f>
        <v>1</v>
      </c>
      <c r="AM74">
        <f>VLOOKUP(domain4_5_6_7[[#This Row],[5as0]],indexLeaf,8)</f>
        <v>6</v>
      </c>
      <c r="AN74">
        <f>_xlfn.MAXIFS(domain4_5_6_7[5index],domain4_5_6_7[6index],domain4_5_6_7[[#This Row],[6index]],domain4_5_6_7[corners],"=TRUE")</f>
        <v>21</v>
      </c>
    </row>
    <row r="75" spans="1:40" x14ac:dyDescent="0.25">
      <c r="A75" s="1">
        <v>22</v>
      </c>
      <c r="B75" t="str">
        <f>DEC2BIN(domain4_5_6_7[[#This Row],[6at]],6)</f>
        <v>010110</v>
      </c>
      <c r="C75">
        <f>VLOOKUP(domain4_5_6_7[[#This Row],[6at]],indexLeaf,2)</f>
        <v>5</v>
      </c>
      <c r="D75">
        <f>VLOOKUP(domain4_5_6_7[[#This Row],[6at]],indexLeaf,3)</f>
        <v>3</v>
      </c>
      <c r="E75">
        <f>VLOOKUP(domain4_5_6_7[[#This Row],[6at]],indexLeaf,4)</f>
        <v>1</v>
      </c>
      <c r="F75">
        <f>domain4_5_6_7[[#This Row],[6tail0]]-domain4_5_6_7[[#This Row],[6length]]</f>
        <v>-4</v>
      </c>
      <c r="G75" s="1">
        <v>23</v>
      </c>
      <c r="H75" s="1" t="str">
        <f>IF(domain4_5_6_7[[#This Row],[5at]]=I74,domain4_5_6_7[[#This Row],[6at]]-A74,"start")</f>
        <v>start</v>
      </c>
      <c r="I75" s="1">
        <v>30</v>
      </c>
      <c r="J75">
        <f>IF(domain4_5_6_7[[#This Row],[5at]]&lt;I76,I76-domain4_5_6_7[[#This Row],[5at]],domain4_5_6_7[[#This Row],[5at]]-I74)</f>
        <v>2</v>
      </c>
      <c r="K75">
        <f>VLOOKUP(domain4_5_6_7[[#This Row],[5at]],indexLeaf,4)</f>
        <v>1</v>
      </c>
      <c r="L75">
        <f>VLOOKUP(domain4_5_6_7[[#This Row],[5at]],indexLeaf,3)</f>
        <v>4</v>
      </c>
      <c r="M75">
        <f>VLOOKUP(domain4_5_6_7[[#This Row],[6at]],indexLeaf,3)</f>
        <v>3</v>
      </c>
      <c r="N75">
        <f>domain4_5_6_7[[#This Row],[7at]]-domain4_5_6_7[[#This Row],[5at]]</f>
        <v>-7</v>
      </c>
      <c r="O75">
        <f>domain4_5_6_7[[#This Row],[5at]]-I74</f>
        <v>2</v>
      </c>
      <c r="P75" s="1">
        <v>31</v>
      </c>
      <c r="Q75">
        <f>domain4_5_6_7[[#This Row],[4at]]-domain4_5_6_7[[#This Row],[5at]]</f>
        <v>1</v>
      </c>
      <c r="R75">
        <f>domain4_5_6_7[[#This Row],[5at]]-domain4_5_6_7[[#This Row],[6at]]</f>
        <v>8</v>
      </c>
      <c r="S75">
        <f>domain4_5_6_7[[#This Row],[4at]]-domain4_5_6_7[[#This Row],[6at]]</f>
        <v>9</v>
      </c>
      <c r="T75">
        <f>VLOOKUP(domain4_5_6_7[[#This Row],[4at]],indexLeaf,5)</f>
        <v>2</v>
      </c>
      <c r="U75">
        <f>domain4_5_6_7[[#This Row],[4at]]-domain4_5_6_7[[#This Row],[5at]]</f>
        <v>1</v>
      </c>
      <c r="V75">
        <f>domain4_5_6_7[[#This Row],[7at]]-domain4_5_6_7[[#This Row],[6at]]</f>
        <v>1</v>
      </c>
      <c r="W75" t="b">
        <f>domain4_5_6_7[[#This Row],[6at]]&lt;domain4_5_6_7[[#This Row],[5at]]</f>
        <v>1</v>
      </c>
      <c r="X75" t="b">
        <f>domain4_5_6_7[[#This Row],[5n4]]=domain4_5_6_7[[#This Row],[6n7]]</f>
        <v>1</v>
      </c>
      <c r="Y75" t="str">
        <f>_xlfn.TEXTJOIN(",",TRUE,domain4_5_6_7[[#This Row],[6at]],domain4_5_6_7[[#This Row],[7at]],domain4_5_6_7[[#This Row],[5at]],domain4_5_6_7[[#This Row],[4at]])</f>
        <v>22,23,30,31</v>
      </c>
      <c r="Z75">
        <f>(domain4_5_6_7[[#This Row],[6at]]-4)/2</f>
        <v>9</v>
      </c>
      <c r="AA75">
        <f>domain4_5_6_7[[#This Row],[5distcount]]+domain4_5_6_7[[#This Row],[5length]]-domain4_5_6_7[[#This Row],[5tail]]</f>
        <v>7</v>
      </c>
      <c r="AB75">
        <f>VLOOKUP(domain4_5_6_7[[#This Row],[5at]],indexLeaf,2)</f>
        <v>5</v>
      </c>
      <c r="AC75">
        <f>VLOOKUP(domain4_5_6_7[[#This Row],[5at]],indexLeaf,3)</f>
        <v>4</v>
      </c>
      <c r="AD75">
        <f>VLOOKUP(domain4_5_6_7[[#This Row],[5at]],indexLeaf,4)</f>
        <v>1</v>
      </c>
      <c r="AE75">
        <f>VLOOKUP(domain4_5_6_7[[#This Row],[5at]],indexLeaf,8)</f>
        <v>14</v>
      </c>
      <c r="AF75">
        <f>(domain4_5_6_7[[#This Row],[5at]]-6)/2</f>
        <v>12</v>
      </c>
      <c r="AG75">
        <f>domain4_5_6_7[[#This Row],[6index]]-1</f>
        <v>8</v>
      </c>
      <c r="AH75">
        <f>VLOOKUP(domain4_5_6_7[[#This Row],[5distance]],indexLeaf,3)</f>
        <v>3</v>
      </c>
      <c r="AI75">
        <f>domain4_5_6_7[[#This Row],[5at]]-6</f>
        <v>24</v>
      </c>
      <c r="AJ75">
        <f>VLOOKUP(domain4_5_6_7[[#This Row],[5as0]],indexLeaf,2)</f>
        <v>5</v>
      </c>
      <c r="AK75">
        <f>VLOOKUP(domain4_5_6_7[[#This Row],[5as0]],indexLeaf,3)</f>
        <v>2</v>
      </c>
      <c r="AL75">
        <f>VLOOKUP(domain4_5_6_7[[#This Row],[5as0]],indexLeaf,4)</f>
        <v>3</v>
      </c>
      <c r="AM75">
        <f>VLOOKUP(domain4_5_6_7[[#This Row],[5as0]],indexLeaf,8)</f>
        <v>8</v>
      </c>
      <c r="AN75">
        <f>_xlfn.MAXIFS(domain4_5_6_7[5index],domain4_5_6_7[6index],domain4_5_6_7[[#This Row],[6index]],domain4_5_6_7[corners],"=TRUE")</f>
        <v>21</v>
      </c>
    </row>
    <row r="76" spans="1:40" x14ac:dyDescent="0.25">
      <c r="A76" s="2">
        <v>22</v>
      </c>
      <c r="B76" t="str">
        <f>DEC2BIN(domain4_5_6_7[[#This Row],[6at]],6)</f>
        <v>010110</v>
      </c>
      <c r="C76">
        <f>VLOOKUP(domain4_5_6_7[[#This Row],[6at]],indexLeaf,2)</f>
        <v>5</v>
      </c>
      <c r="D76">
        <f>VLOOKUP(domain4_5_6_7[[#This Row],[6at]],indexLeaf,3)</f>
        <v>3</v>
      </c>
      <c r="E76">
        <f>VLOOKUP(domain4_5_6_7[[#This Row],[6at]],indexLeaf,4)</f>
        <v>1</v>
      </c>
      <c r="F76">
        <f>domain4_5_6_7[[#This Row],[6tail0]]-domain4_5_6_7[[#This Row],[6length]]</f>
        <v>-4</v>
      </c>
      <c r="G76" s="2">
        <v>23</v>
      </c>
      <c r="H76" s="2" t="str">
        <f>IF(domain4_5_6_7[[#This Row],[5at]]=I75,domain4_5_6_7[[#This Row],[6at]]-A75,"start")</f>
        <v>start</v>
      </c>
      <c r="I76" s="2">
        <v>32</v>
      </c>
      <c r="J76">
        <f>IF(domain4_5_6_7[[#This Row],[5at]]&lt;I77,I77-domain4_5_6_7[[#This Row],[5at]],domain4_5_6_7[[#This Row],[5at]]-I75)</f>
        <v>2</v>
      </c>
      <c r="K76">
        <f>VLOOKUP(domain4_5_6_7[[#This Row],[5at]],indexLeaf,4)</f>
        <v>5</v>
      </c>
      <c r="L76">
        <f>VLOOKUP(domain4_5_6_7[[#This Row],[5at]],indexLeaf,3)</f>
        <v>1</v>
      </c>
      <c r="M76">
        <f>VLOOKUP(domain4_5_6_7[[#This Row],[6at]],indexLeaf,3)</f>
        <v>3</v>
      </c>
      <c r="N76">
        <f>domain4_5_6_7[[#This Row],[7at]]-domain4_5_6_7[[#This Row],[5at]]</f>
        <v>-9</v>
      </c>
      <c r="O76">
        <f>domain4_5_6_7[[#This Row],[5at]]-I75</f>
        <v>2</v>
      </c>
      <c r="P76" s="2">
        <v>33</v>
      </c>
      <c r="Q76">
        <f>domain4_5_6_7[[#This Row],[4at]]-domain4_5_6_7[[#This Row],[5at]]</f>
        <v>1</v>
      </c>
      <c r="R76">
        <f>domain4_5_6_7[[#This Row],[5at]]-domain4_5_6_7[[#This Row],[6at]]</f>
        <v>10</v>
      </c>
      <c r="S76">
        <f>domain4_5_6_7[[#This Row],[4at]]-domain4_5_6_7[[#This Row],[6at]]</f>
        <v>11</v>
      </c>
      <c r="T76">
        <f>VLOOKUP(domain4_5_6_7[[#This Row],[4at]],indexLeaf,5)</f>
        <v>3</v>
      </c>
      <c r="U76">
        <f>domain4_5_6_7[[#This Row],[4at]]-domain4_5_6_7[[#This Row],[5at]]</f>
        <v>1</v>
      </c>
      <c r="V76">
        <f>domain4_5_6_7[[#This Row],[7at]]-domain4_5_6_7[[#This Row],[6at]]</f>
        <v>1</v>
      </c>
      <c r="W76" t="b">
        <f>domain4_5_6_7[[#This Row],[6at]]&lt;domain4_5_6_7[[#This Row],[5at]]</f>
        <v>1</v>
      </c>
      <c r="X76" t="b">
        <f>domain4_5_6_7[[#This Row],[5n4]]=domain4_5_6_7[[#This Row],[6n7]]</f>
        <v>1</v>
      </c>
      <c r="Y76" t="str">
        <f>_xlfn.TEXTJOIN(",",TRUE,domain4_5_6_7[[#This Row],[6at]],domain4_5_6_7[[#This Row],[7at]],domain4_5_6_7[[#This Row],[5at]],domain4_5_6_7[[#This Row],[4at]])</f>
        <v>22,23,32,33</v>
      </c>
      <c r="Z76">
        <f>(domain4_5_6_7[[#This Row],[6at]]-4)/2</f>
        <v>9</v>
      </c>
      <c r="AA76">
        <f>domain4_5_6_7[[#This Row],[5distcount]]+domain4_5_6_7[[#This Row],[5length]]-domain4_5_6_7[[#This Row],[5tail]]</f>
        <v>1</v>
      </c>
      <c r="AB76">
        <f>VLOOKUP(domain4_5_6_7[[#This Row],[5at]],indexLeaf,2)</f>
        <v>6</v>
      </c>
      <c r="AC76">
        <f>VLOOKUP(domain4_5_6_7[[#This Row],[5at]],indexLeaf,3)</f>
        <v>1</v>
      </c>
      <c r="AD76">
        <f>VLOOKUP(domain4_5_6_7[[#This Row],[5at]],indexLeaf,4)</f>
        <v>5</v>
      </c>
      <c r="AE76">
        <f>VLOOKUP(domain4_5_6_7[[#This Row],[5at]],indexLeaf,8)</f>
        <v>0</v>
      </c>
      <c r="AF76">
        <f>(domain4_5_6_7[[#This Row],[5at]]-6)/2</f>
        <v>13</v>
      </c>
      <c r="AG76">
        <f>domain4_5_6_7[[#This Row],[6index]]-1</f>
        <v>8</v>
      </c>
      <c r="AH76">
        <f>VLOOKUP(domain4_5_6_7[[#This Row],[5distance]],indexLeaf,3)</f>
        <v>0</v>
      </c>
      <c r="AI76">
        <f>domain4_5_6_7[[#This Row],[5at]]-6</f>
        <v>26</v>
      </c>
      <c r="AJ76">
        <f>VLOOKUP(domain4_5_6_7[[#This Row],[5as0]],indexLeaf,2)</f>
        <v>5</v>
      </c>
      <c r="AK76">
        <f>VLOOKUP(domain4_5_6_7[[#This Row],[5as0]],indexLeaf,3)</f>
        <v>3</v>
      </c>
      <c r="AL76">
        <f>VLOOKUP(domain4_5_6_7[[#This Row],[5as0]],indexLeaf,4)</f>
        <v>1</v>
      </c>
      <c r="AM76">
        <f>VLOOKUP(domain4_5_6_7[[#This Row],[5as0]],indexLeaf,8)</f>
        <v>10</v>
      </c>
      <c r="AN76">
        <f>_xlfn.MAXIFS(domain4_5_6_7[5index],domain4_5_6_7[6index],domain4_5_6_7[[#This Row],[6index]],domain4_5_6_7[corners],"=TRUE")</f>
        <v>21</v>
      </c>
    </row>
    <row r="77" spans="1:40" x14ac:dyDescent="0.25">
      <c r="A77" s="3">
        <v>22</v>
      </c>
      <c r="B77" t="str">
        <f>DEC2BIN(domain4_5_6_7[[#This Row],[6at]],6)</f>
        <v>010110</v>
      </c>
      <c r="C77">
        <f>VLOOKUP(domain4_5_6_7[[#This Row],[6at]],indexLeaf,2)</f>
        <v>5</v>
      </c>
      <c r="D77">
        <f>VLOOKUP(domain4_5_6_7[[#This Row],[6at]],indexLeaf,3)</f>
        <v>3</v>
      </c>
      <c r="E77">
        <f>VLOOKUP(domain4_5_6_7[[#This Row],[6at]],indexLeaf,4)</f>
        <v>1</v>
      </c>
      <c r="F77">
        <f>domain4_5_6_7[[#This Row],[6tail0]]-domain4_5_6_7[[#This Row],[6length]]</f>
        <v>-4</v>
      </c>
      <c r="G77" s="3">
        <v>23</v>
      </c>
      <c r="H77" s="3" t="str">
        <f>IF(domain4_5_6_7[[#This Row],[5at]]=I76,domain4_5_6_7[[#This Row],[6at]]-A76,"start")</f>
        <v>start</v>
      </c>
      <c r="I77" s="3">
        <v>34</v>
      </c>
      <c r="J77">
        <f>IF(domain4_5_6_7[[#This Row],[5at]]&lt;I78,I78-domain4_5_6_7[[#This Row],[5at]],domain4_5_6_7[[#This Row],[5at]]-I76)</f>
        <v>2</v>
      </c>
      <c r="K77">
        <f>VLOOKUP(domain4_5_6_7[[#This Row],[5at]],indexLeaf,4)</f>
        <v>1</v>
      </c>
      <c r="L77">
        <f>VLOOKUP(domain4_5_6_7[[#This Row],[5at]],indexLeaf,3)</f>
        <v>2</v>
      </c>
      <c r="M77">
        <f>VLOOKUP(domain4_5_6_7[[#This Row],[6at]],indexLeaf,3)</f>
        <v>3</v>
      </c>
      <c r="N77">
        <f>domain4_5_6_7[[#This Row],[7at]]-domain4_5_6_7[[#This Row],[5at]]</f>
        <v>-11</v>
      </c>
      <c r="O77">
        <f>domain4_5_6_7[[#This Row],[5at]]-I76</f>
        <v>2</v>
      </c>
      <c r="P77" s="3">
        <v>35</v>
      </c>
      <c r="Q77">
        <f>domain4_5_6_7[[#This Row],[4at]]-domain4_5_6_7[[#This Row],[5at]]</f>
        <v>1</v>
      </c>
      <c r="R77">
        <f>domain4_5_6_7[[#This Row],[5at]]-domain4_5_6_7[[#This Row],[6at]]</f>
        <v>12</v>
      </c>
      <c r="S77">
        <f>domain4_5_6_7[[#This Row],[4at]]-domain4_5_6_7[[#This Row],[6at]]</f>
        <v>13</v>
      </c>
      <c r="T77">
        <f>VLOOKUP(domain4_5_6_7[[#This Row],[4at]],indexLeaf,5)</f>
        <v>0</v>
      </c>
      <c r="U77">
        <f>domain4_5_6_7[[#This Row],[4at]]-domain4_5_6_7[[#This Row],[5at]]</f>
        <v>1</v>
      </c>
      <c r="V77">
        <f>domain4_5_6_7[[#This Row],[7at]]-domain4_5_6_7[[#This Row],[6at]]</f>
        <v>1</v>
      </c>
      <c r="W77" t="b">
        <f>domain4_5_6_7[[#This Row],[6at]]&lt;domain4_5_6_7[[#This Row],[5at]]</f>
        <v>1</v>
      </c>
      <c r="X77" t="b">
        <f>domain4_5_6_7[[#This Row],[5n4]]=domain4_5_6_7[[#This Row],[6n7]]</f>
        <v>1</v>
      </c>
      <c r="Y77" t="str">
        <f>_xlfn.TEXTJOIN(",",TRUE,domain4_5_6_7[[#This Row],[6at]],domain4_5_6_7[[#This Row],[7at]],domain4_5_6_7[[#This Row],[5at]],domain4_5_6_7[[#This Row],[4at]])</f>
        <v>22,23,34,35</v>
      </c>
      <c r="Z77">
        <f>(domain4_5_6_7[[#This Row],[6at]]-4)/2</f>
        <v>9</v>
      </c>
      <c r="AA77">
        <f>domain4_5_6_7[[#This Row],[5distcount]]+domain4_5_6_7[[#This Row],[5length]]-domain4_5_6_7[[#This Row],[5tail]]</f>
        <v>6</v>
      </c>
      <c r="AB77">
        <f>VLOOKUP(domain4_5_6_7[[#This Row],[5at]],indexLeaf,2)</f>
        <v>6</v>
      </c>
      <c r="AC77">
        <f>VLOOKUP(domain4_5_6_7[[#This Row],[5at]],indexLeaf,3)</f>
        <v>2</v>
      </c>
      <c r="AD77">
        <f>VLOOKUP(domain4_5_6_7[[#This Row],[5at]],indexLeaf,4)</f>
        <v>1</v>
      </c>
      <c r="AE77">
        <f>VLOOKUP(domain4_5_6_7[[#This Row],[5at]],indexLeaf,8)</f>
        <v>2</v>
      </c>
      <c r="AF77">
        <f>(domain4_5_6_7[[#This Row],[5at]]-6)/2</f>
        <v>14</v>
      </c>
      <c r="AG77">
        <f>domain4_5_6_7[[#This Row],[6index]]-1</f>
        <v>8</v>
      </c>
      <c r="AH77">
        <f>VLOOKUP(domain4_5_6_7[[#This Row],[5distance]],indexLeaf,3)</f>
        <v>1</v>
      </c>
      <c r="AI77">
        <f>domain4_5_6_7[[#This Row],[5at]]-6</f>
        <v>28</v>
      </c>
      <c r="AJ77">
        <f>VLOOKUP(domain4_5_6_7[[#This Row],[5as0]],indexLeaf,2)</f>
        <v>5</v>
      </c>
      <c r="AK77">
        <f>VLOOKUP(domain4_5_6_7[[#This Row],[5as0]],indexLeaf,3)</f>
        <v>3</v>
      </c>
      <c r="AL77">
        <f>VLOOKUP(domain4_5_6_7[[#This Row],[5as0]],indexLeaf,4)</f>
        <v>2</v>
      </c>
      <c r="AM77">
        <f>VLOOKUP(domain4_5_6_7[[#This Row],[5as0]],indexLeaf,8)</f>
        <v>12</v>
      </c>
      <c r="AN77">
        <f>_xlfn.MAXIFS(domain4_5_6_7[5index],domain4_5_6_7[6index],domain4_5_6_7[[#This Row],[6index]],domain4_5_6_7[corners],"=TRUE")</f>
        <v>21</v>
      </c>
    </row>
    <row r="78" spans="1:40" x14ac:dyDescent="0.25">
      <c r="A78" s="7">
        <v>22</v>
      </c>
      <c r="B78" t="str">
        <f>DEC2BIN(domain4_5_6_7[[#This Row],[6at]],6)</f>
        <v>010110</v>
      </c>
      <c r="C78">
        <f>VLOOKUP(domain4_5_6_7[[#This Row],[6at]],indexLeaf,2)</f>
        <v>5</v>
      </c>
      <c r="D78">
        <f>VLOOKUP(domain4_5_6_7[[#This Row],[6at]],indexLeaf,3)</f>
        <v>3</v>
      </c>
      <c r="E78">
        <f>VLOOKUP(domain4_5_6_7[[#This Row],[6at]],indexLeaf,4)</f>
        <v>1</v>
      </c>
      <c r="F78">
        <f>domain4_5_6_7[[#This Row],[6tail0]]-domain4_5_6_7[[#This Row],[6length]]</f>
        <v>-4</v>
      </c>
      <c r="G78" s="7">
        <v>23</v>
      </c>
      <c r="H78" s="7" t="str">
        <f>IF(domain4_5_6_7[[#This Row],[5at]]=I77,domain4_5_6_7[[#This Row],[6at]]-A77,"start")</f>
        <v>start</v>
      </c>
      <c r="I78" s="7">
        <v>36</v>
      </c>
      <c r="J78">
        <f>IF(domain4_5_6_7[[#This Row],[5at]]&lt;I79,I79-domain4_5_6_7[[#This Row],[5at]],domain4_5_6_7[[#This Row],[5at]]-I77)</f>
        <v>2</v>
      </c>
      <c r="K78">
        <f>VLOOKUP(domain4_5_6_7[[#This Row],[5at]],indexLeaf,4)</f>
        <v>2</v>
      </c>
      <c r="L78">
        <f>VLOOKUP(domain4_5_6_7[[#This Row],[5at]],indexLeaf,3)</f>
        <v>2</v>
      </c>
      <c r="M78">
        <f>VLOOKUP(domain4_5_6_7[[#This Row],[6at]],indexLeaf,3)</f>
        <v>3</v>
      </c>
      <c r="N78">
        <f>domain4_5_6_7[[#This Row],[7at]]-domain4_5_6_7[[#This Row],[5at]]</f>
        <v>-13</v>
      </c>
      <c r="O78">
        <f>domain4_5_6_7[[#This Row],[5at]]-I77</f>
        <v>2</v>
      </c>
      <c r="P78" s="7">
        <v>37</v>
      </c>
      <c r="Q78">
        <f>domain4_5_6_7[[#This Row],[4at]]-domain4_5_6_7[[#This Row],[5at]]</f>
        <v>1</v>
      </c>
      <c r="R78">
        <f>domain4_5_6_7[[#This Row],[5at]]-domain4_5_6_7[[#This Row],[6at]]</f>
        <v>14</v>
      </c>
      <c r="S78">
        <f>domain4_5_6_7[[#This Row],[4at]]-domain4_5_6_7[[#This Row],[6at]]</f>
        <v>15</v>
      </c>
      <c r="T78">
        <f>VLOOKUP(domain4_5_6_7[[#This Row],[4at]],indexLeaf,5)</f>
        <v>1</v>
      </c>
      <c r="U78">
        <f>domain4_5_6_7[[#This Row],[4at]]-domain4_5_6_7[[#This Row],[5at]]</f>
        <v>1</v>
      </c>
      <c r="V78">
        <f>domain4_5_6_7[[#This Row],[7at]]-domain4_5_6_7[[#This Row],[6at]]</f>
        <v>1</v>
      </c>
      <c r="W78" t="b">
        <f>domain4_5_6_7[[#This Row],[6at]]&lt;domain4_5_6_7[[#This Row],[5at]]</f>
        <v>1</v>
      </c>
      <c r="X78" t="b">
        <f>domain4_5_6_7[[#This Row],[5n4]]=domain4_5_6_7[[#This Row],[6n7]]</f>
        <v>1</v>
      </c>
      <c r="Y78" t="str">
        <f>_xlfn.TEXTJOIN(",",TRUE,domain4_5_6_7[[#This Row],[6at]],domain4_5_6_7[[#This Row],[7at]],domain4_5_6_7[[#This Row],[5at]],domain4_5_6_7[[#This Row],[4at]])</f>
        <v>22,23,36,37</v>
      </c>
      <c r="Z78">
        <f>(domain4_5_6_7[[#This Row],[6at]]-4)/2</f>
        <v>9</v>
      </c>
      <c r="AA78">
        <f>domain4_5_6_7[[#This Row],[5distcount]]+domain4_5_6_7[[#This Row],[5length]]-domain4_5_6_7[[#This Row],[5tail]]</f>
        <v>5</v>
      </c>
      <c r="AB78">
        <f>VLOOKUP(domain4_5_6_7[[#This Row],[5at]],indexLeaf,2)</f>
        <v>6</v>
      </c>
      <c r="AC78">
        <f>VLOOKUP(domain4_5_6_7[[#This Row],[5at]],indexLeaf,3)</f>
        <v>2</v>
      </c>
      <c r="AD78">
        <f>VLOOKUP(domain4_5_6_7[[#This Row],[5at]],indexLeaf,4)</f>
        <v>2</v>
      </c>
      <c r="AE78">
        <f>VLOOKUP(domain4_5_6_7[[#This Row],[5at]],indexLeaf,8)</f>
        <v>4</v>
      </c>
      <c r="AF78">
        <f>(domain4_5_6_7[[#This Row],[5at]]-6)/2</f>
        <v>15</v>
      </c>
      <c r="AG78">
        <f>domain4_5_6_7[[#This Row],[6index]]-1</f>
        <v>8</v>
      </c>
      <c r="AH78">
        <f>VLOOKUP(domain4_5_6_7[[#This Row],[5distance]],indexLeaf,3)</f>
        <v>1</v>
      </c>
      <c r="AI78">
        <f>domain4_5_6_7[[#This Row],[5at]]-6</f>
        <v>30</v>
      </c>
      <c r="AJ78">
        <f>VLOOKUP(domain4_5_6_7[[#This Row],[5as0]],indexLeaf,2)</f>
        <v>5</v>
      </c>
      <c r="AK78">
        <f>VLOOKUP(domain4_5_6_7[[#This Row],[5as0]],indexLeaf,3)</f>
        <v>4</v>
      </c>
      <c r="AL78">
        <f>VLOOKUP(domain4_5_6_7[[#This Row],[5as0]],indexLeaf,4)</f>
        <v>1</v>
      </c>
      <c r="AM78">
        <f>VLOOKUP(domain4_5_6_7[[#This Row],[5as0]],indexLeaf,8)</f>
        <v>14</v>
      </c>
      <c r="AN78">
        <f>_xlfn.MAXIFS(domain4_5_6_7[5index],domain4_5_6_7[6index],domain4_5_6_7[[#This Row],[6index]],domain4_5_6_7[corners],"=TRUE")</f>
        <v>21</v>
      </c>
    </row>
    <row r="79" spans="1:40" x14ac:dyDescent="0.25">
      <c r="A79">
        <v>22</v>
      </c>
      <c r="B79" t="str">
        <f>DEC2BIN(domain4_5_6_7[[#This Row],[6at]],6)</f>
        <v>010110</v>
      </c>
      <c r="C79">
        <f>VLOOKUP(domain4_5_6_7[[#This Row],[6at]],indexLeaf,2)</f>
        <v>5</v>
      </c>
      <c r="D79">
        <f>VLOOKUP(domain4_5_6_7[[#This Row],[6at]],indexLeaf,3)</f>
        <v>3</v>
      </c>
      <c r="E79">
        <f>VLOOKUP(domain4_5_6_7[[#This Row],[6at]],indexLeaf,4)</f>
        <v>1</v>
      </c>
      <c r="F79">
        <f>domain4_5_6_7[[#This Row],[6tail0]]-domain4_5_6_7[[#This Row],[6length]]</f>
        <v>-4</v>
      </c>
      <c r="G79" s="9">
        <v>23</v>
      </c>
      <c r="H79" s="9" t="str">
        <f>IF(domain4_5_6_7[[#This Row],[5at]]=I78,domain4_5_6_7[[#This Row],[6at]]-A78,"start")</f>
        <v>start</v>
      </c>
      <c r="I79" s="9">
        <v>38</v>
      </c>
      <c r="J79">
        <f>IF(domain4_5_6_7[[#This Row],[5at]]&lt;I80,I80-domain4_5_6_7[[#This Row],[5at]],domain4_5_6_7[[#This Row],[5at]]-I78)</f>
        <v>2</v>
      </c>
      <c r="K79">
        <f>VLOOKUP(domain4_5_6_7[[#This Row],[5at]],indexLeaf,4)</f>
        <v>1</v>
      </c>
      <c r="L79">
        <f>VLOOKUP(domain4_5_6_7[[#This Row],[5at]],indexLeaf,3)</f>
        <v>3</v>
      </c>
      <c r="M79">
        <f>VLOOKUP(domain4_5_6_7[[#This Row],[6at]],indexLeaf,3)</f>
        <v>3</v>
      </c>
      <c r="N79">
        <f>domain4_5_6_7[[#This Row],[7at]]-domain4_5_6_7[[#This Row],[5at]]</f>
        <v>-15</v>
      </c>
      <c r="O79">
        <f>domain4_5_6_7[[#This Row],[5at]]-I78</f>
        <v>2</v>
      </c>
      <c r="P79" s="9">
        <v>39</v>
      </c>
      <c r="Q79">
        <f>domain4_5_6_7[[#This Row],[4at]]-domain4_5_6_7[[#This Row],[5at]]</f>
        <v>1</v>
      </c>
      <c r="R79">
        <f>domain4_5_6_7[[#This Row],[5at]]-domain4_5_6_7[[#This Row],[6at]]</f>
        <v>16</v>
      </c>
      <c r="S79">
        <f>domain4_5_6_7[[#This Row],[4at]]-domain4_5_6_7[[#This Row],[6at]]</f>
        <v>17</v>
      </c>
      <c r="T79">
        <f>VLOOKUP(domain4_5_6_7[[#This Row],[4at]],indexLeaf,5)</f>
        <v>1</v>
      </c>
      <c r="U79">
        <f>domain4_5_6_7[[#This Row],[4at]]-domain4_5_6_7[[#This Row],[5at]]</f>
        <v>1</v>
      </c>
      <c r="V79">
        <f>domain4_5_6_7[[#This Row],[7at]]-domain4_5_6_7[[#This Row],[6at]]</f>
        <v>1</v>
      </c>
      <c r="W79" t="b">
        <f>domain4_5_6_7[[#This Row],[6at]]&lt;domain4_5_6_7[[#This Row],[5at]]</f>
        <v>1</v>
      </c>
      <c r="X79" t="b">
        <f>domain4_5_6_7[[#This Row],[5n4]]=domain4_5_6_7[[#This Row],[6n7]]</f>
        <v>1</v>
      </c>
      <c r="Y79" t="str">
        <f>_xlfn.TEXTJOIN(",",TRUE,domain4_5_6_7[[#This Row],[6at]],domain4_5_6_7[[#This Row],[7at]],domain4_5_6_7[[#This Row],[5at]],domain4_5_6_7[[#This Row],[4at]])</f>
        <v>22,23,38,39</v>
      </c>
      <c r="Z79">
        <f>(domain4_5_6_7[[#This Row],[6at]]-4)/2</f>
        <v>9</v>
      </c>
      <c r="AA79">
        <f>domain4_5_6_7[[#This Row],[5distcount]]+domain4_5_6_7[[#This Row],[5length]]-domain4_5_6_7[[#This Row],[5tail]]</f>
        <v>7</v>
      </c>
      <c r="AB79">
        <f>VLOOKUP(domain4_5_6_7[[#This Row],[5at]],indexLeaf,2)</f>
        <v>6</v>
      </c>
      <c r="AC79">
        <f>VLOOKUP(domain4_5_6_7[[#This Row],[5at]],indexLeaf,3)</f>
        <v>3</v>
      </c>
      <c r="AD79">
        <f>VLOOKUP(domain4_5_6_7[[#This Row],[5at]],indexLeaf,4)</f>
        <v>1</v>
      </c>
      <c r="AE79">
        <f>VLOOKUP(domain4_5_6_7[[#This Row],[5at]],indexLeaf,8)</f>
        <v>6</v>
      </c>
      <c r="AF79">
        <f>(domain4_5_6_7[[#This Row],[5at]]-6)/2</f>
        <v>16</v>
      </c>
      <c r="AG79">
        <f>domain4_5_6_7[[#This Row],[6index]]-1</f>
        <v>8</v>
      </c>
      <c r="AH79">
        <f>VLOOKUP(domain4_5_6_7[[#This Row],[5distance]],indexLeaf,3)</f>
        <v>2</v>
      </c>
      <c r="AI79">
        <f>domain4_5_6_7[[#This Row],[5at]]-6</f>
        <v>32</v>
      </c>
      <c r="AJ79">
        <f>VLOOKUP(domain4_5_6_7[[#This Row],[5as0]],indexLeaf,2)</f>
        <v>6</v>
      </c>
      <c r="AK79">
        <f>VLOOKUP(domain4_5_6_7[[#This Row],[5as0]],indexLeaf,3)</f>
        <v>1</v>
      </c>
      <c r="AL79">
        <f>VLOOKUP(domain4_5_6_7[[#This Row],[5as0]],indexLeaf,4)</f>
        <v>5</v>
      </c>
      <c r="AM79">
        <f>VLOOKUP(domain4_5_6_7[[#This Row],[5as0]],indexLeaf,8)</f>
        <v>0</v>
      </c>
      <c r="AN79">
        <f>_xlfn.MAXIFS(domain4_5_6_7[5index],domain4_5_6_7[6index],domain4_5_6_7[[#This Row],[6index]],domain4_5_6_7[corners],"=TRUE")</f>
        <v>21</v>
      </c>
    </row>
    <row r="80" spans="1:40" x14ac:dyDescent="0.25">
      <c r="A80" s="8">
        <v>22</v>
      </c>
      <c r="B80" t="str">
        <f>DEC2BIN(domain4_5_6_7[[#This Row],[6at]],6)</f>
        <v>010110</v>
      </c>
      <c r="C80">
        <f>VLOOKUP(domain4_5_6_7[[#This Row],[6at]],indexLeaf,2)</f>
        <v>5</v>
      </c>
      <c r="D80">
        <f>VLOOKUP(domain4_5_6_7[[#This Row],[6at]],indexLeaf,3)</f>
        <v>3</v>
      </c>
      <c r="E80">
        <f>VLOOKUP(domain4_5_6_7[[#This Row],[6at]],indexLeaf,4)</f>
        <v>1</v>
      </c>
      <c r="F80">
        <f>domain4_5_6_7[[#This Row],[6tail0]]-domain4_5_6_7[[#This Row],[6length]]</f>
        <v>-4</v>
      </c>
      <c r="G80" s="8">
        <v>23</v>
      </c>
      <c r="H80" s="8" t="str">
        <f>IF(domain4_5_6_7[[#This Row],[5at]]=I79,domain4_5_6_7[[#This Row],[6at]]-A79,"start")</f>
        <v>start</v>
      </c>
      <c r="I80" s="8">
        <v>40</v>
      </c>
      <c r="J80">
        <f>IF(domain4_5_6_7[[#This Row],[5at]]&lt;I81,I81-domain4_5_6_7[[#This Row],[5at]],domain4_5_6_7[[#This Row],[5at]]-I79)</f>
        <v>4</v>
      </c>
      <c r="K80">
        <f>VLOOKUP(domain4_5_6_7[[#This Row],[5at]],indexLeaf,4)</f>
        <v>3</v>
      </c>
      <c r="L80">
        <f>VLOOKUP(domain4_5_6_7[[#This Row],[5at]],indexLeaf,3)</f>
        <v>2</v>
      </c>
      <c r="M80">
        <f>VLOOKUP(domain4_5_6_7[[#This Row],[6at]],indexLeaf,3)</f>
        <v>3</v>
      </c>
      <c r="N80">
        <f>domain4_5_6_7[[#This Row],[7at]]-domain4_5_6_7[[#This Row],[5at]]</f>
        <v>-17</v>
      </c>
      <c r="O80">
        <f>domain4_5_6_7[[#This Row],[5at]]-I79</f>
        <v>2</v>
      </c>
      <c r="P80" s="8">
        <v>41</v>
      </c>
      <c r="Q80">
        <f>domain4_5_6_7[[#This Row],[4at]]-domain4_5_6_7[[#This Row],[5at]]</f>
        <v>1</v>
      </c>
      <c r="R80">
        <f>domain4_5_6_7[[#This Row],[5at]]-domain4_5_6_7[[#This Row],[6at]]</f>
        <v>18</v>
      </c>
      <c r="S80">
        <f>domain4_5_6_7[[#This Row],[4at]]-domain4_5_6_7[[#This Row],[6at]]</f>
        <v>19</v>
      </c>
      <c r="T80">
        <f>VLOOKUP(domain4_5_6_7[[#This Row],[4at]],indexLeaf,5)</f>
        <v>2</v>
      </c>
      <c r="U80">
        <f>domain4_5_6_7[[#This Row],[4at]]-domain4_5_6_7[[#This Row],[5at]]</f>
        <v>1</v>
      </c>
      <c r="V80">
        <f>domain4_5_6_7[[#This Row],[7at]]-domain4_5_6_7[[#This Row],[6at]]</f>
        <v>1</v>
      </c>
      <c r="W80" t="b">
        <f>domain4_5_6_7[[#This Row],[6at]]&lt;domain4_5_6_7[[#This Row],[5at]]</f>
        <v>1</v>
      </c>
      <c r="X80" t="b">
        <f>domain4_5_6_7[[#This Row],[5n4]]=domain4_5_6_7[[#This Row],[6n7]]</f>
        <v>1</v>
      </c>
      <c r="Y80" t="str">
        <f>_xlfn.TEXTJOIN(",",TRUE,domain4_5_6_7[[#This Row],[6at]],domain4_5_6_7[[#This Row],[7at]],domain4_5_6_7[[#This Row],[5at]],domain4_5_6_7[[#This Row],[4at]])</f>
        <v>22,23,40,41</v>
      </c>
      <c r="Z80">
        <f>(domain4_5_6_7[[#This Row],[6at]]-4)/2</f>
        <v>9</v>
      </c>
      <c r="AA80">
        <f>domain4_5_6_7[[#This Row],[5distcount]]+domain4_5_6_7[[#This Row],[5length]]-domain4_5_6_7[[#This Row],[5tail]]</f>
        <v>4</v>
      </c>
      <c r="AB80">
        <f>VLOOKUP(domain4_5_6_7[[#This Row],[5at]],indexLeaf,2)</f>
        <v>6</v>
      </c>
      <c r="AC80">
        <f>VLOOKUP(domain4_5_6_7[[#This Row],[5at]],indexLeaf,3)</f>
        <v>2</v>
      </c>
      <c r="AD80">
        <f>VLOOKUP(domain4_5_6_7[[#This Row],[5at]],indexLeaf,4)</f>
        <v>3</v>
      </c>
      <c r="AE80">
        <f>VLOOKUP(domain4_5_6_7[[#This Row],[5at]],indexLeaf,8)</f>
        <v>8</v>
      </c>
      <c r="AF80">
        <f>(domain4_5_6_7[[#This Row],[5at]]-6)/2</f>
        <v>17</v>
      </c>
      <c r="AG80">
        <f>domain4_5_6_7[[#This Row],[6index]]-1</f>
        <v>8</v>
      </c>
      <c r="AH80">
        <f>VLOOKUP(domain4_5_6_7[[#This Row],[5distance]],indexLeaf,3)</f>
        <v>1</v>
      </c>
      <c r="AI80">
        <f>domain4_5_6_7[[#This Row],[5at]]-6</f>
        <v>34</v>
      </c>
      <c r="AJ80">
        <f>VLOOKUP(domain4_5_6_7[[#This Row],[5as0]],indexLeaf,2)</f>
        <v>6</v>
      </c>
      <c r="AK80">
        <f>VLOOKUP(domain4_5_6_7[[#This Row],[5as0]],indexLeaf,3)</f>
        <v>2</v>
      </c>
      <c r="AL80">
        <f>VLOOKUP(domain4_5_6_7[[#This Row],[5as0]],indexLeaf,4)</f>
        <v>1</v>
      </c>
      <c r="AM80">
        <f>VLOOKUP(domain4_5_6_7[[#This Row],[5as0]],indexLeaf,8)</f>
        <v>2</v>
      </c>
      <c r="AN80">
        <f>_xlfn.MAXIFS(domain4_5_6_7[5index],domain4_5_6_7[6index],domain4_5_6_7[[#This Row],[6index]],domain4_5_6_7[corners],"=TRUE")</f>
        <v>21</v>
      </c>
    </row>
    <row r="81" spans="1:40" x14ac:dyDescent="0.25">
      <c r="A81" s="2">
        <v>22</v>
      </c>
      <c r="B81" t="str">
        <f>DEC2BIN(domain4_5_6_7[[#This Row],[6at]],6)</f>
        <v>010110</v>
      </c>
      <c r="C81">
        <f>VLOOKUP(domain4_5_6_7[[#This Row],[6at]],indexLeaf,2)</f>
        <v>5</v>
      </c>
      <c r="D81">
        <f>VLOOKUP(domain4_5_6_7[[#This Row],[6at]],indexLeaf,3)</f>
        <v>3</v>
      </c>
      <c r="E81">
        <f>VLOOKUP(domain4_5_6_7[[#This Row],[6at]],indexLeaf,4)</f>
        <v>1</v>
      </c>
      <c r="F81">
        <f>domain4_5_6_7[[#This Row],[6tail0]]-domain4_5_6_7[[#This Row],[6length]]</f>
        <v>-4</v>
      </c>
      <c r="G81" s="2">
        <v>23</v>
      </c>
      <c r="H81" s="2" t="str">
        <f>IF(domain4_5_6_7[[#This Row],[5at]]=I80,domain4_5_6_7[[#This Row],[6at]]-A80,"start")</f>
        <v>start</v>
      </c>
      <c r="I81" s="2">
        <v>44</v>
      </c>
      <c r="J81">
        <f>IF(domain4_5_6_7[[#This Row],[5at]]&lt;I82,I82-domain4_5_6_7[[#This Row],[5at]],domain4_5_6_7[[#This Row],[5at]]-I80)</f>
        <v>2</v>
      </c>
      <c r="K81">
        <f>VLOOKUP(domain4_5_6_7[[#This Row],[5at]],indexLeaf,4)</f>
        <v>2</v>
      </c>
      <c r="L81">
        <f>VLOOKUP(domain4_5_6_7[[#This Row],[5at]],indexLeaf,3)</f>
        <v>3</v>
      </c>
      <c r="M81">
        <f>VLOOKUP(domain4_5_6_7[[#This Row],[6at]],indexLeaf,3)</f>
        <v>3</v>
      </c>
      <c r="N81">
        <f>domain4_5_6_7[[#This Row],[7at]]-domain4_5_6_7[[#This Row],[5at]]</f>
        <v>-21</v>
      </c>
      <c r="O81">
        <f>domain4_5_6_7[[#This Row],[5at]]-I80</f>
        <v>4</v>
      </c>
      <c r="P81" s="2">
        <v>45</v>
      </c>
      <c r="Q81">
        <f>domain4_5_6_7[[#This Row],[4at]]-domain4_5_6_7[[#This Row],[5at]]</f>
        <v>1</v>
      </c>
      <c r="R81">
        <f>domain4_5_6_7[[#This Row],[5at]]-domain4_5_6_7[[#This Row],[6at]]</f>
        <v>22</v>
      </c>
      <c r="S81">
        <f>domain4_5_6_7[[#This Row],[4at]]-domain4_5_6_7[[#This Row],[6at]]</f>
        <v>23</v>
      </c>
      <c r="T81">
        <f>VLOOKUP(domain4_5_6_7[[#This Row],[4at]],indexLeaf,5)</f>
        <v>2</v>
      </c>
      <c r="U81">
        <f>domain4_5_6_7[[#This Row],[4at]]-domain4_5_6_7[[#This Row],[5at]]</f>
        <v>1</v>
      </c>
      <c r="V81">
        <f>domain4_5_6_7[[#This Row],[7at]]-domain4_5_6_7[[#This Row],[6at]]</f>
        <v>1</v>
      </c>
      <c r="W81" t="b">
        <f>domain4_5_6_7[[#This Row],[6at]]&lt;domain4_5_6_7[[#This Row],[5at]]</f>
        <v>1</v>
      </c>
      <c r="X81" t="b">
        <f>domain4_5_6_7[[#This Row],[5n4]]=domain4_5_6_7[[#This Row],[6n7]]</f>
        <v>1</v>
      </c>
      <c r="Y81" t="str">
        <f>_xlfn.TEXTJOIN(",",TRUE,domain4_5_6_7[[#This Row],[6at]],domain4_5_6_7[[#This Row],[7at]],domain4_5_6_7[[#This Row],[5at]],domain4_5_6_7[[#This Row],[4at]])</f>
        <v>22,23,44,45</v>
      </c>
      <c r="Z81">
        <f>(domain4_5_6_7[[#This Row],[6at]]-4)/2</f>
        <v>9</v>
      </c>
      <c r="AA81">
        <f>domain4_5_6_7[[#This Row],[5distcount]]+domain4_5_6_7[[#This Row],[5length]]-domain4_5_6_7[[#This Row],[5tail]]</f>
        <v>6</v>
      </c>
      <c r="AB81">
        <f>VLOOKUP(domain4_5_6_7[[#This Row],[5at]],indexLeaf,2)</f>
        <v>6</v>
      </c>
      <c r="AC81">
        <f>VLOOKUP(domain4_5_6_7[[#This Row],[5at]],indexLeaf,3)</f>
        <v>3</v>
      </c>
      <c r="AD81">
        <f>VLOOKUP(domain4_5_6_7[[#This Row],[5at]],indexLeaf,4)</f>
        <v>2</v>
      </c>
      <c r="AE81">
        <f>VLOOKUP(domain4_5_6_7[[#This Row],[5at]],indexLeaf,8)</f>
        <v>12</v>
      </c>
      <c r="AF81">
        <f>(domain4_5_6_7[[#This Row],[5at]]-6)/2</f>
        <v>19</v>
      </c>
      <c r="AG81">
        <f>domain4_5_6_7[[#This Row],[6index]]-1</f>
        <v>8</v>
      </c>
      <c r="AH81">
        <f>VLOOKUP(domain4_5_6_7[[#This Row],[5distance]],indexLeaf,3)</f>
        <v>2</v>
      </c>
      <c r="AI81">
        <f>domain4_5_6_7[[#This Row],[5at]]-6</f>
        <v>38</v>
      </c>
      <c r="AJ81">
        <f>VLOOKUP(domain4_5_6_7[[#This Row],[5as0]],indexLeaf,2)</f>
        <v>6</v>
      </c>
      <c r="AK81">
        <f>VLOOKUP(domain4_5_6_7[[#This Row],[5as0]],indexLeaf,3)</f>
        <v>3</v>
      </c>
      <c r="AL81">
        <f>VLOOKUP(domain4_5_6_7[[#This Row],[5as0]],indexLeaf,4)</f>
        <v>1</v>
      </c>
      <c r="AM81">
        <f>VLOOKUP(domain4_5_6_7[[#This Row],[5as0]],indexLeaf,8)</f>
        <v>6</v>
      </c>
      <c r="AN81">
        <f>_xlfn.MAXIFS(domain4_5_6_7[5index],domain4_5_6_7[6index],domain4_5_6_7[[#This Row],[6index]],domain4_5_6_7[corners],"=TRUE")</f>
        <v>21</v>
      </c>
    </row>
    <row r="82" spans="1:40" x14ac:dyDescent="0.25">
      <c r="A82" s="3">
        <v>22</v>
      </c>
      <c r="B82" t="str">
        <f>DEC2BIN(domain4_5_6_7[[#This Row],[6at]],6)</f>
        <v>010110</v>
      </c>
      <c r="C82">
        <f>VLOOKUP(domain4_5_6_7[[#This Row],[6at]],indexLeaf,2)</f>
        <v>5</v>
      </c>
      <c r="D82">
        <f>VLOOKUP(domain4_5_6_7[[#This Row],[6at]],indexLeaf,3)</f>
        <v>3</v>
      </c>
      <c r="E82">
        <f>VLOOKUP(domain4_5_6_7[[#This Row],[6at]],indexLeaf,4)</f>
        <v>1</v>
      </c>
      <c r="F82">
        <f>domain4_5_6_7[[#This Row],[6tail0]]-domain4_5_6_7[[#This Row],[6length]]</f>
        <v>-4</v>
      </c>
      <c r="G82" s="3">
        <v>23</v>
      </c>
      <c r="H82" s="3" t="str">
        <f>IF(domain4_5_6_7[[#This Row],[5at]]=I81,domain4_5_6_7[[#This Row],[6at]]-A81,"start")</f>
        <v>start</v>
      </c>
      <c r="I82" s="3">
        <v>46</v>
      </c>
      <c r="J82">
        <f>IF(domain4_5_6_7[[#This Row],[5at]]&lt;I83,I83-domain4_5_6_7[[#This Row],[5at]],domain4_5_6_7[[#This Row],[5at]]-I81)</f>
        <v>2</v>
      </c>
      <c r="K82">
        <f>VLOOKUP(domain4_5_6_7[[#This Row],[5at]],indexLeaf,4)</f>
        <v>1</v>
      </c>
      <c r="L82">
        <f>VLOOKUP(domain4_5_6_7[[#This Row],[5at]],indexLeaf,3)</f>
        <v>4</v>
      </c>
      <c r="M82">
        <f>VLOOKUP(domain4_5_6_7[[#This Row],[6at]],indexLeaf,3)</f>
        <v>3</v>
      </c>
      <c r="N82">
        <f>domain4_5_6_7[[#This Row],[7at]]-domain4_5_6_7[[#This Row],[5at]]</f>
        <v>-23</v>
      </c>
      <c r="O82">
        <f>domain4_5_6_7[[#This Row],[5at]]-I81</f>
        <v>2</v>
      </c>
      <c r="P82" s="3">
        <v>47</v>
      </c>
      <c r="Q82">
        <f>domain4_5_6_7[[#This Row],[4at]]-domain4_5_6_7[[#This Row],[5at]]</f>
        <v>1</v>
      </c>
      <c r="R82">
        <f>domain4_5_6_7[[#This Row],[5at]]-domain4_5_6_7[[#This Row],[6at]]</f>
        <v>24</v>
      </c>
      <c r="S82">
        <f>domain4_5_6_7[[#This Row],[4at]]-domain4_5_6_7[[#This Row],[6at]]</f>
        <v>25</v>
      </c>
      <c r="T82">
        <f>VLOOKUP(domain4_5_6_7[[#This Row],[4at]],indexLeaf,5)</f>
        <v>2</v>
      </c>
      <c r="U82">
        <f>domain4_5_6_7[[#This Row],[4at]]-domain4_5_6_7[[#This Row],[5at]]</f>
        <v>1</v>
      </c>
      <c r="V82">
        <f>domain4_5_6_7[[#This Row],[7at]]-domain4_5_6_7[[#This Row],[6at]]</f>
        <v>1</v>
      </c>
      <c r="W82" t="b">
        <f>domain4_5_6_7[[#This Row],[6at]]&lt;domain4_5_6_7[[#This Row],[5at]]</f>
        <v>1</v>
      </c>
      <c r="X82" t="b">
        <f>domain4_5_6_7[[#This Row],[5n4]]=domain4_5_6_7[[#This Row],[6n7]]</f>
        <v>1</v>
      </c>
      <c r="Y82" t="str">
        <f>_xlfn.TEXTJOIN(",",TRUE,domain4_5_6_7[[#This Row],[6at]],domain4_5_6_7[[#This Row],[7at]],domain4_5_6_7[[#This Row],[5at]],domain4_5_6_7[[#This Row],[4at]])</f>
        <v>22,23,46,47</v>
      </c>
      <c r="Z82">
        <f>(domain4_5_6_7[[#This Row],[6at]]-4)/2</f>
        <v>9</v>
      </c>
      <c r="AA82">
        <f>domain4_5_6_7[[#This Row],[5distcount]]+domain4_5_6_7[[#This Row],[5length]]-domain4_5_6_7[[#This Row],[5tail]]</f>
        <v>8</v>
      </c>
      <c r="AB82">
        <f>VLOOKUP(domain4_5_6_7[[#This Row],[5at]],indexLeaf,2)</f>
        <v>6</v>
      </c>
      <c r="AC82">
        <f>VLOOKUP(domain4_5_6_7[[#This Row],[5at]],indexLeaf,3)</f>
        <v>4</v>
      </c>
      <c r="AD82">
        <f>VLOOKUP(domain4_5_6_7[[#This Row],[5at]],indexLeaf,4)</f>
        <v>1</v>
      </c>
      <c r="AE82">
        <f>VLOOKUP(domain4_5_6_7[[#This Row],[5at]],indexLeaf,8)</f>
        <v>14</v>
      </c>
      <c r="AF82">
        <f>(domain4_5_6_7[[#This Row],[5at]]-6)/2</f>
        <v>20</v>
      </c>
      <c r="AG82">
        <f>domain4_5_6_7[[#This Row],[6index]]-1</f>
        <v>8</v>
      </c>
      <c r="AH82">
        <f>VLOOKUP(domain4_5_6_7[[#This Row],[5distance]],indexLeaf,3)</f>
        <v>3</v>
      </c>
      <c r="AI82">
        <f>domain4_5_6_7[[#This Row],[5at]]-6</f>
        <v>40</v>
      </c>
      <c r="AJ82">
        <f>VLOOKUP(domain4_5_6_7[[#This Row],[5as0]],indexLeaf,2)</f>
        <v>6</v>
      </c>
      <c r="AK82">
        <f>VLOOKUP(domain4_5_6_7[[#This Row],[5as0]],indexLeaf,3)</f>
        <v>2</v>
      </c>
      <c r="AL82">
        <f>VLOOKUP(domain4_5_6_7[[#This Row],[5as0]],indexLeaf,4)</f>
        <v>3</v>
      </c>
      <c r="AM82">
        <f>VLOOKUP(domain4_5_6_7[[#This Row],[5as0]],indexLeaf,8)</f>
        <v>8</v>
      </c>
      <c r="AN82">
        <f>_xlfn.MAXIFS(domain4_5_6_7[5index],domain4_5_6_7[6index],domain4_5_6_7[[#This Row],[6index]],domain4_5_6_7[corners],"=TRUE")</f>
        <v>21</v>
      </c>
    </row>
    <row r="83" spans="1:40" ht="16.5" thickBot="1" x14ac:dyDescent="0.3">
      <c r="A83" s="7">
        <v>22</v>
      </c>
      <c r="B83" t="str">
        <f>DEC2BIN(domain4_5_6_7[[#This Row],[6at]],6)</f>
        <v>010110</v>
      </c>
      <c r="C83">
        <f>VLOOKUP(domain4_5_6_7[[#This Row],[6at]],indexLeaf,2)</f>
        <v>5</v>
      </c>
      <c r="D83">
        <f>VLOOKUP(domain4_5_6_7[[#This Row],[6at]],indexLeaf,3)</f>
        <v>3</v>
      </c>
      <c r="E83">
        <f>VLOOKUP(domain4_5_6_7[[#This Row],[6at]],indexLeaf,4)</f>
        <v>1</v>
      </c>
      <c r="F83">
        <f>domain4_5_6_7[[#This Row],[6tail0]]-domain4_5_6_7[[#This Row],[6length]]</f>
        <v>-4</v>
      </c>
      <c r="G83" s="7">
        <v>23</v>
      </c>
      <c r="H83" s="7" t="str">
        <f>IF(domain4_5_6_7[[#This Row],[5at]]=I82,domain4_5_6_7[[#This Row],[6at]]-A82,"start")</f>
        <v>start</v>
      </c>
      <c r="I83" s="7">
        <v>48</v>
      </c>
      <c r="J83">
        <f>IF(domain4_5_6_7[[#This Row],[5at]]&lt;I84,I84-domain4_5_6_7[[#This Row],[5at]],domain4_5_6_7[[#This Row],[5at]]-I82)</f>
        <v>2</v>
      </c>
      <c r="K83">
        <f>VLOOKUP(domain4_5_6_7[[#This Row],[5at]],indexLeaf,4)</f>
        <v>4</v>
      </c>
      <c r="L83">
        <f>VLOOKUP(domain4_5_6_7[[#This Row],[5at]],indexLeaf,3)</f>
        <v>2</v>
      </c>
      <c r="M83">
        <f>VLOOKUP(domain4_5_6_7[[#This Row],[6at]],indexLeaf,3)</f>
        <v>3</v>
      </c>
      <c r="N83">
        <f>domain4_5_6_7[[#This Row],[7at]]-domain4_5_6_7[[#This Row],[5at]]</f>
        <v>-25</v>
      </c>
      <c r="O83">
        <f>domain4_5_6_7[[#This Row],[5at]]-I82</f>
        <v>2</v>
      </c>
      <c r="P83" s="7">
        <v>49</v>
      </c>
      <c r="Q83">
        <f>domain4_5_6_7[[#This Row],[4at]]-domain4_5_6_7[[#This Row],[5at]]</f>
        <v>1</v>
      </c>
      <c r="R83">
        <f>domain4_5_6_7[[#This Row],[5at]]-domain4_5_6_7[[#This Row],[6at]]</f>
        <v>26</v>
      </c>
      <c r="S83">
        <f>domain4_5_6_7[[#This Row],[4at]]-domain4_5_6_7[[#This Row],[6at]]</f>
        <v>27</v>
      </c>
      <c r="T83">
        <f>VLOOKUP(domain4_5_6_7[[#This Row],[4at]],indexLeaf,5)</f>
        <v>3</v>
      </c>
      <c r="U83">
        <f>domain4_5_6_7[[#This Row],[4at]]-domain4_5_6_7[[#This Row],[5at]]</f>
        <v>1</v>
      </c>
      <c r="V83">
        <f>domain4_5_6_7[[#This Row],[7at]]-domain4_5_6_7[[#This Row],[6at]]</f>
        <v>1</v>
      </c>
      <c r="W83" t="b">
        <f>domain4_5_6_7[[#This Row],[6at]]&lt;domain4_5_6_7[[#This Row],[5at]]</f>
        <v>1</v>
      </c>
      <c r="X83" t="b">
        <f>domain4_5_6_7[[#This Row],[5n4]]=domain4_5_6_7[[#This Row],[6n7]]</f>
        <v>1</v>
      </c>
      <c r="Y83" t="str">
        <f>_xlfn.TEXTJOIN(",",TRUE,domain4_5_6_7[[#This Row],[6at]],domain4_5_6_7[[#This Row],[7at]],domain4_5_6_7[[#This Row],[5at]],domain4_5_6_7[[#This Row],[4at]])</f>
        <v>22,23,48,49</v>
      </c>
      <c r="Z83">
        <f>(domain4_5_6_7[[#This Row],[6at]]-4)/2</f>
        <v>9</v>
      </c>
      <c r="AA83">
        <f>domain4_5_6_7[[#This Row],[5distcount]]+domain4_5_6_7[[#This Row],[5length]]-domain4_5_6_7[[#This Row],[5tail]]</f>
        <v>3</v>
      </c>
      <c r="AB83">
        <f>VLOOKUP(domain4_5_6_7[[#This Row],[5at]],indexLeaf,2)</f>
        <v>6</v>
      </c>
      <c r="AC83">
        <f>VLOOKUP(domain4_5_6_7[[#This Row],[5at]],indexLeaf,3)</f>
        <v>2</v>
      </c>
      <c r="AD83">
        <f>VLOOKUP(domain4_5_6_7[[#This Row],[5at]],indexLeaf,4)</f>
        <v>4</v>
      </c>
      <c r="AE83">
        <f>VLOOKUP(domain4_5_6_7[[#This Row],[5at]],indexLeaf,8)</f>
        <v>16</v>
      </c>
      <c r="AF83">
        <f>(domain4_5_6_7[[#This Row],[5at]]-6)/2</f>
        <v>21</v>
      </c>
      <c r="AG83">
        <f>domain4_5_6_7[[#This Row],[6index]]-1</f>
        <v>8</v>
      </c>
      <c r="AH83">
        <f>VLOOKUP(domain4_5_6_7[[#This Row],[5distance]],indexLeaf,3)</f>
        <v>1</v>
      </c>
      <c r="AI83">
        <f>domain4_5_6_7[[#This Row],[5at]]-6</f>
        <v>42</v>
      </c>
      <c r="AJ83">
        <f>VLOOKUP(domain4_5_6_7[[#This Row],[5as0]],indexLeaf,2)</f>
        <v>6</v>
      </c>
      <c r="AK83">
        <f>VLOOKUP(domain4_5_6_7[[#This Row],[5as0]],indexLeaf,3)</f>
        <v>3</v>
      </c>
      <c r="AL83">
        <f>VLOOKUP(domain4_5_6_7[[#This Row],[5as0]],indexLeaf,4)</f>
        <v>1</v>
      </c>
      <c r="AM83">
        <f>VLOOKUP(domain4_5_6_7[[#This Row],[5as0]],indexLeaf,8)</f>
        <v>10</v>
      </c>
      <c r="AN83">
        <f>_xlfn.MAXIFS(domain4_5_6_7[5index],domain4_5_6_7[6index],domain4_5_6_7[[#This Row],[6index]],domain4_5_6_7[corners],"=TRUE")</f>
        <v>21</v>
      </c>
    </row>
    <row r="84" spans="1:40" ht="17.25" thickTop="1" thickBot="1" x14ac:dyDescent="0.3">
      <c r="A84" s="6">
        <v>24</v>
      </c>
      <c r="B84" s="11" t="str">
        <f>DEC2BIN(domain4_5_6_7[[#This Row],[6at]],6)</f>
        <v>011000</v>
      </c>
      <c r="C84" s="12">
        <f>VLOOKUP(domain4_5_6_7[[#This Row],[6at]],indexLeaf,2)</f>
        <v>5</v>
      </c>
      <c r="D84" s="12">
        <f>VLOOKUP(domain4_5_6_7[[#This Row],[6at]],indexLeaf,3)</f>
        <v>2</v>
      </c>
      <c r="E84" s="12">
        <f>VLOOKUP(domain4_5_6_7[[#This Row],[6at]],indexLeaf,4)</f>
        <v>3</v>
      </c>
      <c r="F84" s="12">
        <f>domain4_5_6_7[[#This Row],[6tail0]]-domain4_5_6_7[[#This Row],[6length]]</f>
        <v>-2</v>
      </c>
      <c r="G84" s="9">
        <v>25</v>
      </c>
      <c r="H84" s="9" t="str">
        <f>IF(domain4_5_6_7[[#This Row],[5at]]=I83,domain4_5_6_7[[#This Row],[6at]]-A83,"start")</f>
        <v>start</v>
      </c>
      <c r="I84" s="9">
        <v>26</v>
      </c>
      <c r="J84" s="11">
        <f>IF(domain4_5_6_7[[#This Row],[5at]]&lt;I85,I85-domain4_5_6_7[[#This Row],[5at]],domain4_5_6_7[[#This Row],[5at]]-I83)</f>
        <v>2</v>
      </c>
      <c r="K84" s="11">
        <f>VLOOKUP(domain4_5_6_7[[#This Row],[5at]],indexLeaf,4)</f>
        <v>1</v>
      </c>
      <c r="L84" s="11">
        <f>VLOOKUP(domain4_5_6_7[[#This Row],[5at]],indexLeaf,3)</f>
        <v>3</v>
      </c>
      <c r="M84" s="11">
        <f>VLOOKUP(domain4_5_6_7[[#This Row],[6at]],indexLeaf,3)</f>
        <v>2</v>
      </c>
      <c r="N84" s="11">
        <f>domain4_5_6_7[[#This Row],[7at]]-domain4_5_6_7[[#This Row],[5at]]</f>
        <v>-1</v>
      </c>
      <c r="O84" s="12">
        <f>domain4_5_6_7[[#This Row],[5at]]-I83</f>
        <v>-22</v>
      </c>
      <c r="P84" s="9">
        <v>27</v>
      </c>
      <c r="Q84" s="11">
        <f>domain4_5_6_7[[#This Row],[4at]]-domain4_5_6_7[[#This Row],[5at]]</f>
        <v>1</v>
      </c>
      <c r="R84" s="11">
        <f>domain4_5_6_7[[#This Row],[5at]]-domain4_5_6_7[[#This Row],[6at]]</f>
        <v>2</v>
      </c>
      <c r="S84" s="11">
        <f>domain4_5_6_7[[#This Row],[4at]]-domain4_5_6_7[[#This Row],[6at]]</f>
        <v>3</v>
      </c>
      <c r="T84" s="11">
        <f>VLOOKUP(domain4_5_6_7[[#This Row],[4at]],indexLeaf,5)</f>
        <v>1</v>
      </c>
      <c r="U84" s="11">
        <f>domain4_5_6_7[[#This Row],[4at]]-domain4_5_6_7[[#This Row],[5at]]</f>
        <v>1</v>
      </c>
      <c r="V84" s="11">
        <f>domain4_5_6_7[[#This Row],[7at]]-domain4_5_6_7[[#This Row],[6at]]</f>
        <v>1</v>
      </c>
      <c r="W84" s="11" t="b">
        <f>domain4_5_6_7[[#This Row],[6at]]&lt;domain4_5_6_7[[#This Row],[5at]]</f>
        <v>1</v>
      </c>
      <c r="X84" t="b">
        <f>domain4_5_6_7[[#This Row],[5n4]]=domain4_5_6_7[[#This Row],[6n7]]</f>
        <v>1</v>
      </c>
      <c r="Y84" s="10" t="str">
        <f>_xlfn.TEXTJOIN(",",TRUE,domain4_5_6_7[[#This Row],[6at]],domain4_5_6_7[[#This Row],[7at]],domain4_5_6_7[[#This Row],[5at]],domain4_5_6_7[[#This Row],[4at]])</f>
        <v>24,25,26,27</v>
      </c>
      <c r="Z84">
        <f>(domain4_5_6_7[[#This Row],[6at]]-4)/2</f>
        <v>10</v>
      </c>
      <c r="AA84">
        <f>domain4_5_6_7[[#This Row],[5distcount]]+domain4_5_6_7[[#This Row],[5length]]-domain4_5_6_7[[#This Row],[5tail]]</f>
        <v>6</v>
      </c>
      <c r="AB84">
        <f>VLOOKUP(domain4_5_6_7[[#This Row],[5at]],indexLeaf,2)</f>
        <v>5</v>
      </c>
      <c r="AC84">
        <f>VLOOKUP(domain4_5_6_7[[#This Row],[5at]],indexLeaf,3)</f>
        <v>3</v>
      </c>
      <c r="AD84">
        <f>VLOOKUP(domain4_5_6_7[[#This Row],[5at]],indexLeaf,4)</f>
        <v>1</v>
      </c>
      <c r="AE84">
        <f>VLOOKUP(domain4_5_6_7[[#This Row],[5at]],indexLeaf,8)</f>
        <v>10</v>
      </c>
      <c r="AF84">
        <f>(domain4_5_6_7[[#This Row],[5at]]-6)/2</f>
        <v>10</v>
      </c>
      <c r="AG84">
        <f>domain4_5_6_7[[#This Row],[6index]]-1</f>
        <v>9</v>
      </c>
      <c r="AH84">
        <f>VLOOKUP(domain4_5_6_7[[#This Row],[5distance]],indexLeaf,3)</f>
        <v>2</v>
      </c>
      <c r="AI84">
        <f>domain4_5_6_7[[#This Row],[5at]]-6</f>
        <v>20</v>
      </c>
      <c r="AJ84">
        <f>VLOOKUP(domain4_5_6_7[[#This Row],[5as0]],indexLeaf,2)</f>
        <v>5</v>
      </c>
      <c r="AK84">
        <f>VLOOKUP(domain4_5_6_7[[#This Row],[5as0]],indexLeaf,3)</f>
        <v>2</v>
      </c>
      <c r="AL84">
        <f>VLOOKUP(domain4_5_6_7[[#This Row],[5as0]],indexLeaf,4)</f>
        <v>2</v>
      </c>
      <c r="AM84">
        <f>VLOOKUP(domain4_5_6_7[[#This Row],[5as0]],indexLeaf,8)</f>
        <v>4</v>
      </c>
      <c r="AN84">
        <f>_xlfn.MAXIFS(domain4_5_6_7[5index],domain4_5_6_7[6index],domain4_5_6_7[[#This Row],[6index]],domain4_5_6_7[corners],"=TRUE")</f>
        <v>21</v>
      </c>
    </row>
    <row r="85" spans="1:40" ht="16.5" thickTop="1" x14ac:dyDescent="0.25">
      <c r="A85" s="8">
        <v>24</v>
      </c>
      <c r="B85" t="str">
        <f>DEC2BIN(domain4_5_6_7[[#This Row],[6at]],6)</f>
        <v>011000</v>
      </c>
      <c r="C85">
        <f>VLOOKUP(domain4_5_6_7[[#This Row],[6at]],indexLeaf,2)</f>
        <v>5</v>
      </c>
      <c r="D85">
        <f>VLOOKUP(domain4_5_6_7[[#This Row],[6at]],indexLeaf,3)</f>
        <v>2</v>
      </c>
      <c r="E85">
        <f>VLOOKUP(domain4_5_6_7[[#This Row],[6at]],indexLeaf,4)</f>
        <v>3</v>
      </c>
      <c r="F85">
        <f>domain4_5_6_7[[#This Row],[6tail0]]-domain4_5_6_7[[#This Row],[6length]]</f>
        <v>-2</v>
      </c>
      <c r="G85" s="8">
        <v>25</v>
      </c>
      <c r="H85" s="8" t="str">
        <f>IF(domain4_5_6_7[[#This Row],[5at]]=I84,domain4_5_6_7[[#This Row],[6at]]-A84,"start")</f>
        <v>start</v>
      </c>
      <c r="I85" s="8">
        <v>28</v>
      </c>
      <c r="J85">
        <f>IF(domain4_5_6_7[[#This Row],[5at]]&lt;I86,I86-domain4_5_6_7[[#This Row],[5at]],domain4_5_6_7[[#This Row],[5at]]-I84)</f>
        <v>2</v>
      </c>
      <c r="K85">
        <f>VLOOKUP(domain4_5_6_7[[#This Row],[5at]],indexLeaf,4)</f>
        <v>2</v>
      </c>
      <c r="L85">
        <f>VLOOKUP(domain4_5_6_7[[#This Row],[5at]],indexLeaf,3)</f>
        <v>3</v>
      </c>
      <c r="M85">
        <f>VLOOKUP(domain4_5_6_7[[#This Row],[6at]],indexLeaf,3)</f>
        <v>2</v>
      </c>
      <c r="N85">
        <f>domain4_5_6_7[[#This Row],[7at]]-domain4_5_6_7[[#This Row],[5at]]</f>
        <v>-3</v>
      </c>
      <c r="O85">
        <f>domain4_5_6_7[[#This Row],[5at]]-I84</f>
        <v>2</v>
      </c>
      <c r="P85" s="8">
        <v>29</v>
      </c>
      <c r="Q85">
        <f>domain4_5_6_7[[#This Row],[4at]]-domain4_5_6_7[[#This Row],[5at]]</f>
        <v>1</v>
      </c>
      <c r="R85">
        <f>domain4_5_6_7[[#This Row],[5at]]-domain4_5_6_7[[#This Row],[6at]]</f>
        <v>4</v>
      </c>
      <c r="S85">
        <f>domain4_5_6_7[[#This Row],[4at]]-domain4_5_6_7[[#This Row],[6at]]</f>
        <v>5</v>
      </c>
      <c r="T85">
        <f>VLOOKUP(domain4_5_6_7[[#This Row],[4at]],indexLeaf,5)</f>
        <v>2</v>
      </c>
      <c r="U85">
        <f>domain4_5_6_7[[#This Row],[4at]]-domain4_5_6_7[[#This Row],[5at]]</f>
        <v>1</v>
      </c>
      <c r="V85">
        <f>domain4_5_6_7[[#This Row],[7at]]-domain4_5_6_7[[#This Row],[6at]]</f>
        <v>1</v>
      </c>
      <c r="W85" t="b">
        <f>domain4_5_6_7[[#This Row],[6at]]&lt;domain4_5_6_7[[#This Row],[5at]]</f>
        <v>1</v>
      </c>
      <c r="X85" t="b">
        <f>domain4_5_6_7[[#This Row],[5n4]]=domain4_5_6_7[[#This Row],[6n7]]</f>
        <v>1</v>
      </c>
      <c r="Y85" t="str">
        <f>_xlfn.TEXTJOIN(",",TRUE,domain4_5_6_7[[#This Row],[6at]],domain4_5_6_7[[#This Row],[7at]],domain4_5_6_7[[#This Row],[5at]],domain4_5_6_7[[#This Row],[4at]])</f>
        <v>24,25,28,29</v>
      </c>
      <c r="Z85">
        <f>(domain4_5_6_7[[#This Row],[6at]]-4)/2</f>
        <v>10</v>
      </c>
      <c r="AA85">
        <f>domain4_5_6_7[[#This Row],[5distcount]]+domain4_5_6_7[[#This Row],[5length]]-domain4_5_6_7[[#This Row],[5tail]]</f>
        <v>5</v>
      </c>
      <c r="AB85">
        <f>VLOOKUP(domain4_5_6_7[[#This Row],[5at]],indexLeaf,2)</f>
        <v>5</v>
      </c>
      <c r="AC85">
        <f>VLOOKUP(domain4_5_6_7[[#This Row],[5at]],indexLeaf,3)</f>
        <v>3</v>
      </c>
      <c r="AD85">
        <f>VLOOKUP(domain4_5_6_7[[#This Row],[5at]],indexLeaf,4)</f>
        <v>2</v>
      </c>
      <c r="AE85">
        <f>VLOOKUP(domain4_5_6_7[[#This Row],[5at]],indexLeaf,8)</f>
        <v>12</v>
      </c>
      <c r="AF85">
        <f>(domain4_5_6_7[[#This Row],[5at]]-6)/2</f>
        <v>11</v>
      </c>
      <c r="AG85">
        <f>domain4_5_6_7[[#This Row],[6index]]-1</f>
        <v>9</v>
      </c>
      <c r="AH85">
        <f>VLOOKUP(domain4_5_6_7[[#This Row],[5distance]],indexLeaf,3)</f>
        <v>2</v>
      </c>
      <c r="AI85">
        <f>domain4_5_6_7[[#This Row],[5at]]-6</f>
        <v>22</v>
      </c>
      <c r="AJ85">
        <f>VLOOKUP(domain4_5_6_7[[#This Row],[5as0]],indexLeaf,2)</f>
        <v>5</v>
      </c>
      <c r="AK85">
        <f>VLOOKUP(domain4_5_6_7[[#This Row],[5as0]],indexLeaf,3)</f>
        <v>3</v>
      </c>
      <c r="AL85">
        <f>VLOOKUP(domain4_5_6_7[[#This Row],[5as0]],indexLeaf,4)</f>
        <v>1</v>
      </c>
      <c r="AM85">
        <f>VLOOKUP(domain4_5_6_7[[#This Row],[5as0]],indexLeaf,8)</f>
        <v>6</v>
      </c>
      <c r="AN85">
        <f>_xlfn.MAXIFS(domain4_5_6_7[5index],domain4_5_6_7[6index],domain4_5_6_7[[#This Row],[6index]],domain4_5_6_7[corners],"=TRUE")</f>
        <v>21</v>
      </c>
    </row>
    <row r="86" spans="1:40" x14ac:dyDescent="0.25">
      <c r="A86" s="1">
        <v>24</v>
      </c>
      <c r="B86" t="str">
        <f>DEC2BIN(domain4_5_6_7[[#This Row],[6at]],6)</f>
        <v>011000</v>
      </c>
      <c r="C86">
        <f>VLOOKUP(domain4_5_6_7[[#This Row],[6at]],indexLeaf,2)</f>
        <v>5</v>
      </c>
      <c r="D86">
        <f>VLOOKUP(domain4_5_6_7[[#This Row],[6at]],indexLeaf,3)</f>
        <v>2</v>
      </c>
      <c r="E86">
        <f>VLOOKUP(domain4_5_6_7[[#This Row],[6at]],indexLeaf,4)</f>
        <v>3</v>
      </c>
      <c r="F86">
        <f>domain4_5_6_7[[#This Row],[6tail0]]-domain4_5_6_7[[#This Row],[6length]]</f>
        <v>-2</v>
      </c>
      <c r="G86" s="1">
        <v>25</v>
      </c>
      <c r="H86" s="1" t="str">
        <f>IF(domain4_5_6_7[[#This Row],[5at]]=I85,domain4_5_6_7[[#This Row],[6at]]-A85,"start")</f>
        <v>start</v>
      </c>
      <c r="I86" s="1">
        <v>30</v>
      </c>
      <c r="J86">
        <f>IF(domain4_5_6_7[[#This Row],[5at]]&lt;I87,I87-domain4_5_6_7[[#This Row],[5at]],domain4_5_6_7[[#This Row],[5at]]-I85)</f>
        <v>2</v>
      </c>
      <c r="K86">
        <f>VLOOKUP(domain4_5_6_7[[#This Row],[5at]],indexLeaf,4)</f>
        <v>1</v>
      </c>
      <c r="L86">
        <f>VLOOKUP(domain4_5_6_7[[#This Row],[5at]],indexLeaf,3)</f>
        <v>4</v>
      </c>
      <c r="M86">
        <f>VLOOKUP(domain4_5_6_7[[#This Row],[6at]],indexLeaf,3)</f>
        <v>2</v>
      </c>
      <c r="N86">
        <f>domain4_5_6_7[[#This Row],[7at]]-domain4_5_6_7[[#This Row],[5at]]</f>
        <v>-5</v>
      </c>
      <c r="O86">
        <f>domain4_5_6_7[[#This Row],[5at]]-I85</f>
        <v>2</v>
      </c>
      <c r="P86" s="1">
        <v>31</v>
      </c>
      <c r="Q86">
        <f>domain4_5_6_7[[#This Row],[4at]]-domain4_5_6_7[[#This Row],[5at]]</f>
        <v>1</v>
      </c>
      <c r="R86">
        <f>domain4_5_6_7[[#This Row],[5at]]-domain4_5_6_7[[#This Row],[6at]]</f>
        <v>6</v>
      </c>
      <c r="S86">
        <f>domain4_5_6_7[[#This Row],[4at]]-domain4_5_6_7[[#This Row],[6at]]</f>
        <v>7</v>
      </c>
      <c r="T86">
        <f>VLOOKUP(domain4_5_6_7[[#This Row],[4at]],indexLeaf,5)</f>
        <v>2</v>
      </c>
      <c r="U86">
        <f>domain4_5_6_7[[#This Row],[4at]]-domain4_5_6_7[[#This Row],[5at]]</f>
        <v>1</v>
      </c>
      <c r="V86">
        <f>domain4_5_6_7[[#This Row],[7at]]-domain4_5_6_7[[#This Row],[6at]]</f>
        <v>1</v>
      </c>
      <c r="W86" t="b">
        <f>domain4_5_6_7[[#This Row],[6at]]&lt;domain4_5_6_7[[#This Row],[5at]]</f>
        <v>1</v>
      </c>
      <c r="X86" t="b">
        <f>domain4_5_6_7[[#This Row],[5n4]]=domain4_5_6_7[[#This Row],[6n7]]</f>
        <v>1</v>
      </c>
      <c r="Y86" t="str">
        <f>_xlfn.TEXTJOIN(",",TRUE,domain4_5_6_7[[#This Row],[6at]],domain4_5_6_7[[#This Row],[7at]],domain4_5_6_7[[#This Row],[5at]],domain4_5_6_7[[#This Row],[4at]])</f>
        <v>24,25,30,31</v>
      </c>
      <c r="Z86">
        <f>(domain4_5_6_7[[#This Row],[6at]]-4)/2</f>
        <v>10</v>
      </c>
      <c r="AA86">
        <f>domain4_5_6_7[[#This Row],[5distcount]]+domain4_5_6_7[[#This Row],[5length]]-domain4_5_6_7[[#This Row],[5tail]]</f>
        <v>7</v>
      </c>
      <c r="AB86">
        <f>VLOOKUP(domain4_5_6_7[[#This Row],[5at]],indexLeaf,2)</f>
        <v>5</v>
      </c>
      <c r="AC86">
        <f>VLOOKUP(domain4_5_6_7[[#This Row],[5at]],indexLeaf,3)</f>
        <v>4</v>
      </c>
      <c r="AD86">
        <f>VLOOKUP(domain4_5_6_7[[#This Row],[5at]],indexLeaf,4)</f>
        <v>1</v>
      </c>
      <c r="AE86">
        <f>VLOOKUP(domain4_5_6_7[[#This Row],[5at]],indexLeaf,8)</f>
        <v>14</v>
      </c>
      <c r="AF86">
        <f>(domain4_5_6_7[[#This Row],[5at]]-6)/2</f>
        <v>12</v>
      </c>
      <c r="AG86">
        <f>domain4_5_6_7[[#This Row],[6index]]-1</f>
        <v>9</v>
      </c>
      <c r="AH86">
        <f>VLOOKUP(domain4_5_6_7[[#This Row],[5distance]],indexLeaf,3)</f>
        <v>3</v>
      </c>
      <c r="AI86">
        <f>domain4_5_6_7[[#This Row],[5at]]-6</f>
        <v>24</v>
      </c>
      <c r="AJ86">
        <f>VLOOKUP(domain4_5_6_7[[#This Row],[5as0]],indexLeaf,2)</f>
        <v>5</v>
      </c>
      <c r="AK86">
        <f>VLOOKUP(domain4_5_6_7[[#This Row],[5as0]],indexLeaf,3)</f>
        <v>2</v>
      </c>
      <c r="AL86">
        <f>VLOOKUP(domain4_5_6_7[[#This Row],[5as0]],indexLeaf,4)</f>
        <v>3</v>
      </c>
      <c r="AM86">
        <f>VLOOKUP(domain4_5_6_7[[#This Row],[5as0]],indexLeaf,8)</f>
        <v>8</v>
      </c>
      <c r="AN86">
        <f>_xlfn.MAXIFS(domain4_5_6_7[5index],domain4_5_6_7[6index],domain4_5_6_7[[#This Row],[6index]],domain4_5_6_7[corners],"=TRUE")</f>
        <v>21</v>
      </c>
    </row>
    <row r="87" spans="1:40" x14ac:dyDescent="0.25">
      <c r="A87" s="2">
        <v>24</v>
      </c>
      <c r="B87" t="str">
        <f>DEC2BIN(domain4_5_6_7[[#This Row],[6at]],6)</f>
        <v>011000</v>
      </c>
      <c r="C87">
        <f>VLOOKUP(domain4_5_6_7[[#This Row],[6at]],indexLeaf,2)</f>
        <v>5</v>
      </c>
      <c r="D87">
        <f>VLOOKUP(domain4_5_6_7[[#This Row],[6at]],indexLeaf,3)</f>
        <v>2</v>
      </c>
      <c r="E87">
        <f>VLOOKUP(domain4_5_6_7[[#This Row],[6at]],indexLeaf,4)</f>
        <v>3</v>
      </c>
      <c r="F87">
        <f>domain4_5_6_7[[#This Row],[6tail0]]-domain4_5_6_7[[#This Row],[6length]]</f>
        <v>-2</v>
      </c>
      <c r="G87" s="2">
        <v>25</v>
      </c>
      <c r="H87" s="2" t="str">
        <f>IF(domain4_5_6_7[[#This Row],[5at]]=I86,domain4_5_6_7[[#This Row],[6at]]-A86,"start")</f>
        <v>start</v>
      </c>
      <c r="I87" s="2">
        <v>32</v>
      </c>
      <c r="J87">
        <f>IF(domain4_5_6_7[[#This Row],[5at]]&lt;I88,I88-domain4_5_6_7[[#This Row],[5at]],domain4_5_6_7[[#This Row],[5at]]-I86)</f>
        <v>2</v>
      </c>
      <c r="K87">
        <f>VLOOKUP(domain4_5_6_7[[#This Row],[5at]],indexLeaf,4)</f>
        <v>5</v>
      </c>
      <c r="L87">
        <f>VLOOKUP(domain4_5_6_7[[#This Row],[5at]],indexLeaf,3)</f>
        <v>1</v>
      </c>
      <c r="M87">
        <f>VLOOKUP(domain4_5_6_7[[#This Row],[6at]],indexLeaf,3)</f>
        <v>2</v>
      </c>
      <c r="N87">
        <f>domain4_5_6_7[[#This Row],[7at]]-domain4_5_6_7[[#This Row],[5at]]</f>
        <v>-7</v>
      </c>
      <c r="O87">
        <f>domain4_5_6_7[[#This Row],[5at]]-I86</f>
        <v>2</v>
      </c>
      <c r="P87" s="2">
        <v>33</v>
      </c>
      <c r="Q87">
        <f>domain4_5_6_7[[#This Row],[4at]]-domain4_5_6_7[[#This Row],[5at]]</f>
        <v>1</v>
      </c>
      <c r="R87">
        <f>domain4_5_6_7[[#This Row],[5at]]-domain4_5_6_7[[#This Row],[6at]]</f>
        <v>8</v>
      </c>
      <c r="S87">
        <f>domain4_5_6_7[[#This Row],[4at]]-domain4_5_6_7[[#This Row],[6at]]</f>
        <v>9</v>
      </c>
      <c r="T87">
        <f>VLOOKUP(domain4_5_6_7[[#This Row],[4at]],indexLeaf,5)</f>
        <v>3</v>
      </c>
      <c r="U87">
        <f>domain4_5_6_7[[#This Row],[4at]]-domain4_5_6_7[[#This Row],[5at]]</f>
        <v>1</v>
      </c>
      <c r="V87">
        <f>domain4_5_6_7[[#This Row],[7at]]-domain4_5_6_7[[#This Row],[6at]]</f>
        <v>1</v>
      </c>
      <c r="W87" t="b">
        <f>domain4_5_6_7[[#This Row],[6at]]&lt;domain4_5_6_7[[#This Row],[5at]]</f>
        <v>1</v>
      </c>
      <c r="X87" t="b">
        <f>domain4_5_6_7[[#This Row],[5n4]]=domain4_5_6_7[[#This Row],[6n7]]</f>
        <v>1</v>
      </c>
      <c r="Y87" t="str">
        <f>_xlfn.TEXTJOIN(",",TRUE,domain4_5_6_7[[#This Row],[6at]],domain4_5_6_7[[#This Row],[7at]],domain4_5_6_7[[#This Row],[5at]],domain4_5_6_7[[#This Row],[4at]])</f>
        <v>24,25,32,33</v>
      </c>
      <c r="Z87">
        <f>(domain4_5_6_7[[#This Row],[6at]]-4)/2</f>
        <v>10</v>
      </c>
      <c r="AA87">
        <f>domain4_5_6_7[[#This Row],[5distcount]]+domain4_5_6_7[[#This Row],[5length]]-domain4_5_6_7[[#This Row],[5tail]]</f>
        <v>1</v>
      </c>
      <c r="AB87">
        <f>VLOOKUP(domain4_5_6_7[[#This Row],[5at]],indexLeaf,2)</f>
        <v>6</v>
      </c>
      <c r="AC87">
        <f>VLOOKUP(domain4_5_6_7[[#This Row],[5at]],indexLeaf,3)</f>
        <v>1</v>
      </c>
      <c r="AD87">
        <f>VLOOKUP(domain4_5_6_7[[#This Row],[5at]],indexLeaf,4)</f>
        <v>5</v>
      </c>
      <c r="AE87">
        <f>VLOOKUP(domain4_5_6_7[[#This Row],[5at]],indexLeaf,8)</f>
        <v>0</v>
      </c>
      <c r="AF87">
        <f>(domain4_5_6_7[[#This Row],[5at]]-6)/2</f>
        <v>13</v>
      </c>
      <c r="AG87">
        <f>domain4_5_6_7[[#This Row],[6index]]-1</f>
        <v>9</v>
      </c>
      <c r="AH87">
        <f>VLOOKUP(domain4_5_6_7[[#This Row],[5distance]],indexLeaf,3)</f>
        <v>0</v>
      </c>
      <c r="AI87">
        <f>domain4_5_6_7[[#This Row],[5at]]-6</f>
        <v>26</v>
      </c>
      <c r="AJ87">
        <f>VLOOKUP(domain4_5_6_7[[#This Row],[5as0]],indexLeaf,2)</f>
        <v>5</v>
      </c>
      <c r="AK87">
        <f>VLOOKUP(domain4_5_6_7[[#This Row],[5as0]],indexLeaf,3)</f>
        <v>3</v>
      </c>
      <c r="AL87">
        <f>VLOOKUP(domain4_5_6_7[[#This Row],[5as0]],indexLeaf,4)</f>
        <v>1</v>
      </c>
      <c r="AM87">
        <f>VLOOKUP(domain4_5_6_7[[#This Row],[5as0]],indexLeaf,8)</f>
        <v>10</v>
      </c>
      <c r="AN87">
        <f>_xlfn.MAXIFS(domain4_5_6_7[5index],domain4_5_6_7[6index],domain4_5_6_7[[#This Row],[6index]],domain4_5_6_7[corners],"=TRUE")</f>
        <v>21</v>
      </c>
    </row>
    <row r="88" spans="1:40" x14ac:dyDescent="0.25">
      <c r="A88" s="3">
        <v>24</v>
      </c>
      <c r="B88" t="str">
        <f>DEC2BIN(domain4_5_6_7[[#This Row],[6at]],6)</f>
        <v>011000</v>
      </c>
      <c r="C88">
        <f>VLOOKUP(domain4_5_6_7[[#This Row],[6at]],indexLeaf,2)</f>
        <v>5</v>
      </c>
      <c r="D88">
        <f>VLOOKUP(domain4_5_6_7[[#This Row],[6at]],indexLeaf,3)</f>
        <v>2</v>
      </c>
      <c r="E88">
        <f>VLOOKUP(domain4_5_6_7[[#This Row],[6at]],indexLeaf,4)</f>
        <v>3</v>
      </c>
      <c r="F88">
        <f>domain4_5_6_7[[#This Row],[6tail0]]-domain4_5_6_7[[#This Row],[6length]]</f>
        <v>-2</v>
      </c>
      <c r="G88" s="3">
        <v>25</v>
      </c>
      <c r="H88" s="3" t="str">
        <f>IF(domain4_5_6_7[[#This Row],[5at]]=I87,domain4_5_6_7[[#This Row],[6at]]-A87,"start")</f>
        <v>start</v>
      </c>
      <c r="I88" s="3">
        <v>34</v>
      </c>
      <c r="J88">
        <f>IF(domain4_5_6_7[[#This Row],[5at]]&lt;I89,I89-domain4_5_6_7[[#This Row],[5at]],domain4_5_6_7[[#This Row],[5at]]-I87)</f>
        <v>2</v>
      </c>
      <c r="K88">
        <f>VLOOKUP(domain4_5_6_7[[#This Row],[5at]],indexLeaf,4)</f>
        <v>1</v>
      </c>
      <c r="L88">
        <f>VLOOKUP(domain4_5_6_7[[#This Row],[5at]],indexLeaf,3)</f>
        <v>2</v>
      </c>
      <c r="M88">
        <f>VLOOKUP(domain4_5_6_7[[#This Row],[6at]],indexLeaf,3)</f>
        <v>2</v>
      </c>
      <c r="N88">
        <f>domain4_5_6_7[[#This Row],[7at]]-domain4_5_6_7[[#This Row],[5at]]</f>
        <v>-9</v>
      </c>
      <c r="O88">
        <f>domain4_5_6_7[[#This Row],[5at]]-I87</f>
        <v>2</v>
      </c>
      <c r="P88" s="3">
        <v>35</v>
      </c>
      <c r="Q88">
        <f>domain4_5_6_7[[#This Row],[4at]]-domain4_5_6_7[[#This Row],[5at]]</f>
        <v>1</v>
      </c>
      <c r="R88">
        <f>domain4_5_6_7[[#This Row],[5at]]-domain4_5_6_7[[#This Row],[6at]]</f>
        <v>10</v>
      </c>
      <c r="S88">
        <f>domain4_5_6_7[[#This Row],[4at]]-domain4_5_6_7[[#This Row],[6at]]</f>
        <v>11</v>
      </c>
      <c r="T88">
        <f>VLOOKUP(domain4_5_6_7[[#This Row],[4at]],indexLeaf,5)</f>
        <v>0</v>
      </c>
      <c r="U88">
        <f>domain4_5_6_7[[#This Row],[4at]]-domain4_5_6_7[[#This Row],[5at]]</f>
        <v>1</v>
      </c>
      <c r="V88">
        <f>domain4_5_6_7[[#This Row],[7at]]-domain4_5_6_7[[#This Row],[6at]]</f>
        <v>1</v>
      </c>
      <c r="W88" t="b">
        <f>domain4_5_6_7[[#This Row],[6at]]&lt;domain4_5_6_7[[#This Row],[5at]]</f>
        <v>1</v>
      </c>
      <c r="X88" t="b">
        <f>domain4_5_6_7[[#This Row],[5n4]]=domain4_5_6_7[[#This Row],[6n7]]</f>
        <v>1</v>
      </c>
      <c r="Y88" t="str">
        <f>_xlfn.TEXTJOIN(",",TRUE,domain4_5_6_7[[#This Row],[6at]],domain4_5_6_7[[#This Row],[7at]],domain4_5_6_7[[#This Row],[5at]],domain4_5_6_7[[#This Row],[4at]])</f>
        <v>24,25,34,35</v>
      </c>
      <c r="Z88">
        <f>(domain4_5_6_7[[#This Row],[6at]]-4)/2</f>
        <v>10</v>
      </c>
      <c r="AA88">
        <f>domain4_5_6_7[[#This Row],[5distcount]]+domain4_5_6_7[[#This Row],[5length]]-domain4_5_6_7[[#This Row],[5tail]]</f>
        <v>6</v>
      </c>
      <c r="AB88">
        <f>VLOOKUP(domain4_5_6_7[[#This Row],[5at]],indexLeaf,2)</f>
        <v>6</v>
      </c>
      <c r="AC88">
        <f>VLOOKUP(domain4_5_6_7[[#This Row],[5at]],indexLeaf,3)</f>
        <v>2</v>
      </c>
      <c r="AD88">
        <f>VLOOKUP(domain4_5_6_7[[#This Row],[5at]],indexLeaf,4)</f>
        <v>1</v>
      </c>
      <c r="AE88">
        <f>VLOOKUP(domain4_5_6_7[[#This Row],[5at]],indexLeaf,8)</f>
        <v>2</v>
      </c>
      <c r="AF88">
        <f>(domain4_5_6_7[[#This Row],[5at]]-6)/2</f>
        <v>14</v>
      </c>
      <c r="AG88">
        <f>domain4_5_6_7[[#This Row],[6index]]-1</f>
        <v>9</v>
      </c>
      <c r="AH88">
        <f>VLOOKUP(domain4_5_6_7[[#This Row],[5distance]],indexLeaf,3)</f>
        <v>1</v>
      </c>
      <c r="AI88">
        <f>domain4_5_6_7[[#This Row],[5at]]-6</f>
        <v>28</v>
      </c>
      <c r="AJ88">
        <f>VLOOKUP(domain4_5_6_7[[#This Row],[5as0]],indexLeaf,2)</f>
        <v>5</v>
      </c>
      <c r="AK88">
        <f>VLOOKUP(domain4_5_6_7[[#This Row],[5as0]],indexLeaf,3)</f>
        <v>3</v>
      </c>
      <c r="AL88">
        <f>VLOOKUP(domain4_5_6_7[[#This Row],[5as0]],indexLeaf,4)</f>
        <v>2</v>
      </c>
      <c r="AM88">
        <f>VLOOKUP(domain4_5_6_7[[#This Row],[5as0]],indexLeaf,8)</f>
        <v>12</v>
      </c>
      <c r="AN88">
        <f>_xlfn.MAXIFS(domain4_5_6_7[5index],domain4_5_6_7[6index],domain4_5_6_7[[#This Row],[6index]],domain4_5_6_7[corners],"=TRUE")</f>
        <v>21</v>
      </c>
    </row>
    <row r="89" spans="1:40" x14ac:dyDescent="0.25">
      <c r="A89" s="7">
        <v>24</v>
      </c>
      <c r="B89" t="str">
        <f>DEC2BIN(domain4_5_6_7[[#This Row],[6at]],6)</f>
        <v>011000</v>
      </c>
      <c r="C89">
        <f>VLOOKUP(domain4_5_6_7[[#This Row],[6at]],indexLeaf,2)</f>
        <v>5</v>
      </c>
      <c r="D89">
        <f>VLOOKUP(domain4_5_6_7[[#This Row],[6at]],indexLeaf,3)</f>
        <v>2</v>
      </c>
      <c r="E89">
        <f>VLOOKUP(domain4_5_6_7[[#This Row],[6at]],indexLeaf,4)</f>
        <v>3</v>
      </c>
      <c r="F89">
        <f>domain4_5_6_7[[#This Row],[6tail0]]-domain4_5_6_7[[#This Row],[6length]]</f>
        <v>-2</v>
      </c>
      <c r="G89" s="7">
        <v>25</v>
      </c>
      <c r="H89" s="7" t="str">
        <f>IF(domain4_5_6_7[[#This Row],[5at]]=I88,domain4_5_6_7[[#This Row],[6at]]-A88,"start")</f>
        <v>start</v>
      </c>
      <c r="I89" s="7">
        <v>36</v>
      </c>
      <c r="J89">
        <f>IF(domain4_5_6_7[[#This Row],[5at]]&lt;I90,I90-domain4_5_6_7[[#This Row],[5at]],domain4_5_6_7[[#This Row],[5at]]-I88)</f>
        <v>2</v>
      </c>
      <c r="K89">
        <f>VLOOKUP(domain4_5_6_7[[#This Row],[5at]],indexLeaf,4)</f>
        <v>2</v>
      </c>
      <c r="L89">
        <f>VLOOKUP(domain4_5_6_7[[#This Row],[5at]],indexLeaf,3)</f>
        <v>2</v>
      </c>
      <c r="M89">
        <f>VLOOKUP(domain4_5_6_7[[#This Row],[6at]],indexLeaf,3)</f>
        <v>2</v>
      </c>
      <c r="N89">
        <f>domain4_5_6_7[[#This Row],[7at]]-domain4_5_6_7[[#This Row],[5at]]</f>
        <v>-11</v>
      </c>
      <c r="O89">
        <f>domain4_5_6_7[[#This Row],[5at]]-I88</f>
        <v>2</v>
      </c>
      <c r="P89" s="7">
        <v>37</v>
      </c>
      <c r="Q89">
        <f>domain4_5_6_7[[#This Row],[4at]]-domain4_5_6_7[[#This Row],[5at]]</f>
        <v>1</v>
      </c>
      <c r="R89">
        <f>domain4_5_6_7[[#This Row],[5at]]-domain4_5_6_7[[#This Row],[6at]]</f>
        <v>12</v>
      </c>
      <c r="S89">
        <f>domain4_5_6_7[[#This Row],[4at]]-domain4_5_6_7[[#This Row],[6at]]</f>
        <v>13</v>
      </c>
      <c r="T89">
        <f>VLOOKUP(domain4_5_6_7[[#This Row],[4at]],indexLeaf,5)</f>
        <v>1</v>
      </c>
      <c r="U89">
        <f>domain4_5_6_7[[#This Row],[4at]]-domain4_5_6_7[[#This Row],[5at]]</f>
        <v>1</v>
      </c>
      <c r="V89">
        <f>domain4_5_6_7[[#This Row],[7at]]-domain4_5_6_7[[#This Row],[6at]]</f>
        <v>1</v>
      </c>
      <c r="W89" t="b">
        <f>domain4_5_6_7[[#This Row],[6at]]&lt;domain4_5_6_7[[#This Row],[5at]]</f>
        <v>1</v>
      </c>
      <c r="X89" t="b">
        <f>domain4_5_6_7[[#This Row],[5n4]]=domain4_5_6_7[[#This Row],[6n7]]</f>
        <v>1</v>
      </c>
      <c r="Y89" t="str">
        <f>_xlfn.TEXTJOIN(",",TRUE,domain4_5_6_7[[#This Row],[6at]],domain4_5_6_7[[#This Row],[7at]],domain4_5_6_7[[#This Row],[5at]],domain4_5_6_7[[#This Row],[4at]])</f>
        <v>24,25,36,37</v>
      </c>
      <c r="Z89">
        <f>(domain4_5_6_7[[#This Row],[6at]]-4)/2</f>
        <v>10</v>
      </c>
      <c r="AA89">
        <f>domain4_5_6_7[[#This Row],[5distcount]]+domain4_5_6_7[[#This Row],[5length]]-domain4_5_6_7[[#This Row],[5tail]]</f>
        <v>5</v>
      </c>
      <c r="AB89">
        <f>VLOOKUP(domain4_5_6_7[[#This Row],[5at]],indexLeaf,2)</f>
        <v>6</v>
      </c>
      <c r="AC89">
        <f>VLOOKUP(domain4_5_6_7[[#This Row],[5at]],indexLeaf,3)</f>
        <v>2</v>
      </c>
      <c r="AD89">
        <f>VLOOKUP(domain4_5_6_7[[#This Row],[5at]],indexLeaf,4)</f>
        <v>2</v>
      </c>
      <c r="AE89">
        <f>VLOOKUP(domain4_5_6_7[[#This Row],[5at]],indexLeaf,8)</f>
        <v>4</v>
      </c>
      <c r="AF89">
        <f>(domain4_5_6_7[[#This Row],[5at]]-6)/2</f>
        <v>15</v>
      </c>
      <c r="AG89">
        <f>domain4_5_6_7[[#This Row],[6index]]-1</f>
        <v>9</v>
      </c>
      <c r="AH89">
        <f>VLOOKUP(domain4_5_6_7[[#This Row],[5distance]],indexLeaf,3)</f>
        <v>1</v>
      </c>
      <c r="AI89">
        <f>domain4_5_6_7[[#This Row],[5at]]-6</f>
        <v>30</v>
      </c>
      <c r="AJ89">
        <f>VLOOKUP(domain4_5_6_7[[#This Row],[5as0]],indexLeaf,2)</f>
        <v>5</v>
      </c>
      <c r="AK89">
        <f>VLOOKUP(domain4_5_6_7[[#This Row],[5as0]],indexLeaf,3)</f>
        <v>4</v>
      </c>
      <c r="AL89">
        <f>VLOOKUP(domain4_5_6_7[[#This Row],[5as0]],indexLeaf,4)</f>
        <v>1</v>
      </c>
      <c r="AM89">
        <f>VLOOKUP(domain4_5_6_7[[#This Row],[5as0]],indexLeaf,8)</f>
        <v>14</v>
      </c>
      <c r="AN89">
        <f>_xlfn.MAXIFS(domain4_5_6_7[5index],domain4_5_6_7[6index],domain4_5_6_7[[#This Row],[6index]],domain4_5_6_7[corners],"=TRUE")</f>
        <v>21</v>
      </c>
    </row>
    <row r="90" spans="1:40" x14ac:dyDescent="0.25">
      <c r="A90" s="9">
        <v>24</v>
      </c>
      <c r="B90" t="str">
        <f>DEC2BIN(domain4_5_6_7[[#This Row],[6at]],6)</f>
        <v>011000</v>
      </c>
      <c r="C90">
        <f>VLOOKUP(domain4_5_6_7[[#This Row],[6at]],indexLeaf,2)</f>
        <v>5</v>
      </c>
      <c r="D90">
        <f>VLOOKUP(domain4_5_6_7[[#This Row],[6at]],indexLeaf,3)</f>
        <v>2</v>
      </c>
      <c r="E90">
        <f>VLOOKUP(domain4_5_6_7[[#This Row],[6at]],indexLeaf,4)</f>
        <v>3</v>
      </c>
      <c r="F90">
        <f>domain4_5_6_7[[#This Row],[6tail0]]-domain4_5_6_7[[#This Row],[6length]]</f>
        <v>-2</v>
      </c>
      <c r="G90" s="9">
        <v>25</v>
      </c>
      <c r="H90" s="9" t="str">
        <f>IF(domain4_5_6_7[[#This Row],[5at]]=I89,domain4_5_6_7[[#This Row],[6at]]-A89,"start")</f>
        <v>start</v>
      </c>
      <c r="I90" s="9">
        <v>38</v>
      </c>
      <c r="J90">
        <f>IF(domain4_5_6_7[[#This Row],[5at]]&lt;I91,I91-domain4_5_6_7[[#This Row],[5at]],domain4_5_6_7[[#This Row],[5at]]-I89)</f>
        <v>2</v>
      </c>
      <c r="K90">
        <f>VLOOKUP(domain4_5_6_7[[#This Row],[5at]],indexLeaf,4)</f>
        <v>1</v>
      </c>
      <c r="L90">
        <f>VLOOKUP(domain4_5_6_7[[#This Row],[5at]],indexLeaf,3)</f>
        <v>3</v>
      </c>
      <c r="M90">
        <f>VLOOKUP(domain4_5_6_7[[#This Row],[6at]],indexLeaf,3)</f>
        <v>2</v>
      </c>
      <c r="N90">
        <f>domain4_5_6_7[[#This Row],[7at]]-domain4_5_6_7[[#This Row],[5at]]</f>
        <v>-13</v>
      </c>
      <c r="O90">
        <f>domain4_5_6_7[[#This Row],[5at]]-I89</f>
        <v>2</v>
      </c>
      <c r="P90" s="9">
        <v>39</v>
      </c>
      <c r="Q90">
        <f>domain4_5_6_7[[#This Row],[4at]]-domain4_5_6_7[[#This Row],[5at]]</f>
        <v>1</v>
      </c>
      <c r="R90">
        <f>domain4_5_6_7[[#This Row],[5at]]-domain4_5_6_7[[#This Row],[6at]]</f>
        <v>14</v>
      </c>
      <c r="S90">
        <f>domain4_5_6_7[[#This Row],[4at]]-domain4_5_6_7[[#This Row],[6at]]</f>
        <v>15</v>
      </c>
      <c r="T90">
        <f>VLOOKUP(domain4_5_6_7[[#This Row],[4at]],indexLeaf,5)</f>
        <v>1</v>
      </c>
      <c r="U90">
        <f>domain4_5_6_7[[#This Row],[4at]]-domain4_5_6_7[[#This Row],[5at]]</f>
        <v>1</v>
      </c>
      <c r="V90">
        <f>domain4_5_6_7[[#This Row],[7at]]-domain4_5_6_7[[#This Row],[6at]]</f>
        <v>1</v>
      </c>
      <c r="W90" t="b">
        <f>domain4_5_6_7[[#This Row],[6at]]&lt;domain4_5_6_7[[#This Row],[5at]]</f>
        <v>1</v>
      </c>
      <c r="X90" t="b">
        <f>domain4_5_6_7[[#This Row],[5n4]]=domain4_5_6_7[[#This Row],[6n7]]</f>
        <v>1</v>
      </c>
      <c r="Y90" t="str">
        <f>_xlfn.TEXTJOIN(",",TRUE,domain4_5_6_7[[#This Row],[6at]],domain4_5_6_7[[#This Row],[7at]],domain4_5_6_7[[#This Row],[5at]],domain4_5_6_7[[#This Row],[4at]])</f>
        <v>24,25,38,39</v>
      </c>
      <c r="Z90">
        <f>(domain4_5_6_7[[#This Row],[6at]]-4)/2</f>
        <v>10</v>
      </c>
      <c r="AA90">
        <f>domain4_5_6_7[[#This Row],[5distcount]]+domain4_5_6_7[[#This Row],[5length]]-domain4_5_6_7[[#This Row],[5tail]]</f>
        <v>7</v>
      </c>
      <c r="AB90">
        <f>VLOOKUP(domain4_5_6_7[[#This Row],[5at]],indexLeaf,2)</f>
        <v>6</v>
      </c>
      <c r="AC90">
        <f>VLOOKUP(domain4_5_6_7[[#This Row],[5at]],indexLeaf,3)</f>
        <v>3</v>
      </c>
      <c r="AD90">
        <f>VLOOKUP(domain4_5_6_7[[#This Row],[5at]],indexLeaf,4)</f>
        <v>1</v>
      </c>
      <c r="AE90">
        <f>VLOOKUP(domain4_5_6_7[[#This Row],[5at]],indexLeaf,8)</f>
        <v>6</v>
      </c>
      <c r="AF90">
        <f>(domain4_5_6_7[[#This Row],[5at]]-6)/2</f>
        <v>16</v>
      </c>
      <c r="AG90">
        <f>domain4_5_6_7[[#This Row],[6index]]-1</f>
        <v>9</v>
      </c>
      <c r="AH90">
        <f>VLOOKUP(domain4_5_6_7[[#This Row],[5distance]],indexLeaf,3)</f>
        <v>2</v>
      </c>
      <c r="AI90">
        <f>domain4_5_6_7[[#This Row],[5at]]-6</f>
        <v>32</v>
      </c>
      <c r="AJ90">
        <f>VLOOKUP(domain4_5_6_7[[#This Row],[5as0]],indexLeaf,2)</f>
        <v>6</v>
      </c>
      <c r="AK90">
        <f>VLOOKUP(domain4_5_6_7[[#This Row],[5as0]],indexLeaf,3)</f>
        <v>1</v>
      </c>
      <c r="AL90">
        <f>VLOOKUP(domain4_5_6_7[[#This Row],[5as0]],indexLeaf,4)</f>
        <v>5</v>
      </c>
      <c r="AM90">
        <f>VLOOKUP(domain4_5_6_7[[#This Row],[5as0]],indexLeaf,8)</f>
        <v>0</v>
      </c>
      <c r="AN90">
        <f>_xlfn.MAXIFS(domain4_5_6_7[5index],domain4_5_6_7[6index],domain4_5_6_7[[#This Row],[6index]],domain4_5_6_7[corners],"=TRUE")</f>
        <v>21</v>
      </c>
    </row>
    <row r="91" spans="1:40" x14ac:dyDescent="0.25">
      <c r="A91" s="8">
        <v>24</v>
      </c>
      <c r="B91" t="str">
        <f>DEC2BIN(domain4_5_6_7[[#This Row],[6at]],6)</f>
        <v>011000</v>
      </c>
      <c r="C91">
        <f>VLOOKUP(domain4_5_6_7[[#This Row],[6at]],indexLeaf,2)</f>
        <v>5</v>
      </c>
      <c r="D91">
        <f>VLOOKUP(domain4_5_6_7[[#This Row],[6at]],indexLeaf,3)</f>
        <v>2</v>
      </c>
      <c r="E91">
        <f>VLOOKUP(domain4_5_6_7[[#This Row],[6at]],indexLeaf,4)</f>
        <v>3</v>
      </c>
      <c r="F91">
        <f>domain4_5_6_7[[#This Row],[6tail0]]-domain4_5_6_7[[#This Row],[6length]]</f>
        <v>-2</v>
      </c>
      <c r="G91" s="8">
        <v>25</v>
      </c>
      <c r="H91" s="8" t="str">
        <f>IF(domain4_5_6_7[[#This Row],[5at]]=I90,domain4_5_6_7[[#This Row],[6at]]-A90,"start")</f>
        <v>start</v>
      </c>
      <c r="I91" s="8">
        <v>40</v>
      </c>
      <c r="J91">
        <f>IF(domain4_5_6_7[[#This Row],[5at]]&lt;I92,I92-domain4_5_6_7[[#This Row],[5at]],domain4_5_6_7[[#This Row],[5at]]-I90)</f>
        <v>2</v>
      </c>
      <c r="K91">
        <f>VLOOKUP(domain4_5_6_7[[#This Row],[5at]],indexLeaf,4)</f>
        <v>3</v>
      </c>
      <c r="L91">
        <f>VLOOKUP(domain4_5_6_7[[#This Row],[5at]],indexLeaf,3)</f>
        <v>2</v>
      </c>
      <c r="M91">
        <f>VLOOKUP(domain4_5_6_7[[#This Row],[6at]],indexLeaf,3)</f>
        <v>2</v>
      </c>
      <c r="N91">
        <f>domain4_5_6_7[[#This Row],[7at]]-domain4_5_6_7[[#This Row],[5at]]</f>
        <v>-15</v>
      </c>
      <c r="O91">
        <f>domain4_5_6_7[[#This Row],[5at]]-I90</f>
        <v>2</v>
      </c>
      <c r="P91" s="8">
        <v>41</v>
      </c>
      <c r="Q91">
        <f>domain4_5_6_7[[#This Row],[4at]]-domain4_5_6_7[[#This Row],[5at]]</f>
        <v>1</v>
      </c>
      <c r="R91">
        <f>domain4_5_6_7[[#This Row],[5at]]-domain4_5_6_7[[#This Row],[6at]]</f>
        <v>16</v>
      </c>
      <c r="S91">
        <f>domain4_5_6_7[[#This Row],[4at]]-domain4_5_6_7[[#This Row],[6at]]</f>
        <v>17</v>
      </c>
      <c r="T91">
        <f>VLOOKUP(domain4_5_6_7[[#This Row],[4at]],indexLeaf,5)</f>
        <v>2</v>
      </c>
      <c r="U91">
        <f>domain4_5_6_7[[#This Row],[4at]]-domain4_5_6_7[[#This Row],[5at]]</f>
        <v>1</v>
      </c>
      <c r="V91">
        <f>domain4_5_6_7[[#This Row],[7at]]-domain4_5_6_7[[#This Row],[6at]]</f>
        <v>1</v>
      </c>
      <c r="W91" t="b">
        <f>domain4_5_6_7[[#This Row],[6at]]&lt;domain4_5_6_7[[#This Row],[5at]]</f>
        <v>1</v>
      </c>
      <c r="X91" t="b">
        <f>domain4_5_6_7[[#This Row],[5n4]]=domain4_5_6_7[[#This Row],[6n7]]</f>
        <v>1</v>
      </c>
      <c r="Y91" t="str">
        <f>_xlfn.TEXTJOIN(",",TRUE,domain4_5_6_7[[#This Row],[6at]],domain4_5_6_7[[#This Row],[7at]],domain4_5_6_7[[#This Row],[5at]],domain4_5_6_7[[#This Row],[4at]])</f>
        <v>24,25,40,41</v>
      </c>
      <c r="Z91">
        <f>(domain4_5_6_7[[#This Row],[6at]]-4)/2</f>
        <v>10</v>
      </c>
      <c r="AA91">
        <f>domain4_5_6_7[[#This Row],[5distcount]]+domain4_5_6_7[[#This Row],[5length]]-domain4_5_6_7[[#This Row],[5tail]]</f>
        <v>4</v>
      </c>
      <c r="AB91">
        <f>VLOOKUP(domain4_5_6_7[[#This Row],[5at]],indexLeaf,2)</f>
        <v>6</v>
      </c>
      <c r="AC91">
        <f>VLOOKUP(domain4_5_6_7[[#This Row],[5at]],indexLeaf,3)</f>
        <v>2</v>
      </c>
      <c r="AD91">
        <f>VLOOKUP(domain4_5_6_7[[#This Row],[5at]],indexLeaf,4)</f>
        <v>3</v>
      </c>
      <c r="AE91">
        <f>VLOOKUP(domain4_5_6_7[[#This Row],[5at]],indexLeaf,8)</f>
        <v>8</v>
      </c>
      <c r="AF91">
        <f>(domain4_5_6_7[[#This Row],[5at]]-6)/2</f>
        <v>17</v>
      </c>
      <c r="AG91">
        <f>domain4_5_6_7[[#This Row],[6index]]-1</f>
        <v>9</v>
      </c>
      <c r="AH91">
        <f>VLOOKUP(domain4_5_6_7[[#This Row],[5distance]],indexLeaf,3)</f>
        <v>1</v>
      </c>
      <c r="AI91">
        <f>domain4_5_6_7[[#This Row],[5at]]-6</f>
        <v>34</v>
      </c>
      <c r="AJ91">
        <f>VLOOKUP(domain4_5_6_7[[#This Row],[5as0]],indexLeaf,2)</f>
        <v>6</v>
      </c>
      <c r="AK91">
        <f>VLOOKUP(domain4_5_6_7[[#This Row],[5as0]],indexLeaf,3)</f>
        <v>2</v>
      </c>
      <c r="AL91">
        <f>VLOOKUP(domain4_5_6_7[[#This Row],[5as0]],indexLeaf,4)</f>
        <v>1</v>
      </c>
      <c r="AM91">
        <f>VLOOKUP(domain4_5_6_7[[#This Row],[5as0]],indexLeaf,8)</f>
        <v>2</v>
      </c>
      <c r="AN91">
        <f>_xlfn.MAXIFS(domain4_5_6_7[5index],domain4_5_6_7[6index],domain4_5_6_7[[#This Row],[6index]],domain4_5_6_7[corners],"=TRUE")</f>
        <v>21</v>
      </c>
    </row>
    <row r="92" spans="1:40" x14ac:dyDescent="0.25">
      <c r="A92">
        <v>24</v>
      </c>
      <c r="B92" t="str">
        <f>DEC2BIN(domain4_5_6_7[[#This Row],[6at]],6)</f>
        <v>011000</v>
      </c>
      <c r="C92">
        <f>VLOOKUP(domain4_5_6_7[[#This Row],[6at]],indexLeaf,2)</f>
        <v>5</v>
      </c>
      <c r="D92">
        <f>VLOOKUP(domain4_5_6_7[[#This Row],[6at]],indexLeaf,3)</f>
        <v>2</v>
      </c>
      <c r="E92">
        <f>VLOOKUP(domain4_5_6_7[[#This Row],[6at]],indexLeaf,4)</f>
        <v>3</v>
      </c>
      <c r="F92">
        <f>domain4_5_6_7[[#This Row],[6tail0]]-domain4_5_6_7[[#This Row],[6length]]</f>
        <v>-2</v>
      </c>
      <c r="G92" s="1">
        <v>25</v>
      </c>
      <c r="H92" s="1" t="str">
        <f>IF(domain4_5_6_7[[#This Row],[5at]]=I91,domain4_5_6_7[[#This Row],[6at]]-A91,"start")</f>
        <v>start</v>
      </c>
      <c r="I92" s="1">
        <v>42</v>
      </c>
      <c r="J92">
        <f>IF(domain4_5_6_7[[#This Row],[5at]]&lt;I93,I93-domain4_5_6_7[[#This Row],[5at]],domain4_5_6_7[[#This Row],[5at]]-I91)</f>
        <v>2</v>
      </c>
      <c r="K92">
        <f>VLOOKUP(domain4_5_6_7[[#This Row],[5at]],indexLeaf,4)</f>
        <v>1</v>
      </c>
      <c r="L92">
        <f>VLOOKUP(domain4_5_6_7[[#This Row],[5at]],indexLeaf,3)</f>
        <v>3</v>
      </c>
      <c r="M92">
        <f>VLOOKUP(domain4_5_6_7[[#This Row],[6at]],indexLeaf,3)</f>
        <v>2</v>
      </c>
      <c r="N92">
        <f>domain4_5_6_7[[#This Row],[7at]]-domain4_5_6_7[[#This Row],[5at]]</f>
        <v>-17</v>
      </c>
      <c r="O92">
        <f>domain4_5_6_7[[#This Row],[5at]]-I91</f>
        <v>2</v>
      </c>
      <c r="P92" s="1">
        <v>43</v>
      </c>
      <c r="Q92">
        <f>domain4_5_6_7[[#This Row],[4at]]-domain4_5_6_7[[#This Row],[5at]]</f>
        <v>1</v>
      </c>
      <c r="R92">
        <f>domain4_5_6_7[[#This Row],[5at]]-domain4_5_6_7[[#This Row],[6at]]</f>
        <v>18</v>
      </c>
      <c r="S92">
        <f>domain4_5_6_7[[#This Row],[4at]]-domain4_5_6_7[[#This Row],[6at]]</f>
        <v>19</v>
      </c>
      <c r="T92">
        <f>VLOOKUP(domain4_5_6_7[[#This Row],[4at]],indexLeaf,5)</f>
        <v>1</v>
      </c>
      <c r="U92">
        <f>domain4_5_6_7[[#This Row],[4at]]-domain4_5_6_7[[#This Row],[5at]]</f>
        <v>1</v>
      </c>
      <c r="V92">
        <f>domain4_5_6_7[[#This Row],[7at]]-domain4_5_6_7[[#This Row],[6at]]</f>
        <v>1</v>
      </c>
      <c r="W92" t="b">
        <f>domain4_5_6_7[[#This Row],[6at]]&lt;domain4_5_6_7[[#This Row],[5at]]</f>
        <v>1</v>
      </c>
      <c r="X92" t="b">
        <f>domain4_5_6_7[[#This Row],[5n4]]=domain4_5_6_7[[#This Row],[6n7]]</f>
        <v>1</v>
      </c>
      <c r="Y92" t="str">
        <f>_xlfn.TEXTJOIN(",",TRUE,domain4_5_6_7[[#This Row],[6at]],domain4_5_6_7[[#This Row],[7at]],domain4_5_6_7[[#This Row],[5at]],domain4_5_6_7[[#This Row],[4at]])</f>
        <v>24,25,42,43</v>
      </c>
      <c r="Z92">
        <f>(domain4_5_6_7[[#This Row],[6at]]-4)/2</f>
        <v>10</v>
      </c>
      <c r="AA92">
        <f>domain4_5_6_7[[#This Row],[5distcount]]+domain4_5_6_7[[#This Row],[5length]]-domain4_5_6_7[[#This Row],[5tail]]</f>
        <v>7</v>
      </c>
      <c r="AB92">
        <f>VLOOKUP(domain4_5_6_7[[#This Row],[5at]],indexLeaf,2)</f>
        <v>6</v>
      </c>
      <c r="AC92">
        <f>VLOOKUP(domain4_5_6_7[[#This Row],[5at]],indexLeaf,3)</f>
        <v>3</v>
      </c>
      <c r="AD92">
        <f>VLOOKUP(domain4_5_6_7[[#This Row],[5at]],indexLeaf,4)</f>
        <v>1</v>
      </c>
      <c r="AE92">
        <f>VLOOKUP(domain4_5_6_7[[#This Row],[5at]],indexLeaf,8)</f>
        <v>10</v>
      </c>
      <c r="AF92">
        <f>(domain4_5_6_7[[#This Row],[5at]]-6)/2</f>
        <v>18</v>
      </c>
      <c r="AG92">
        <f>domain4_5_6_7[[#This Row],[6index]]-1</f>
        <v>9</v>
      </c>
      <c r="AH92">
        <f>VLOOKUP(domain4_5_6_7[[#This Row],[5distance]],indexLeaf,3)</f>
        <v>2</v>
      </c>
      <c r="AI92">
        <f>domain4_5_6_7[[#This Row],[5at]]-6</f>
        <v>36</v>
      </c>
      <c r="AJ92">
        <f>VLOOKUP(domain4_5_6_7[[#This Row],[5as0]],indexLeaf,2)</f>
        <v>6</v>
      </c>
      <c r="AK92">
        <f>VLOOKUP(domain4_5_6_7[[#This Row],[5as0]],indexLeaf,3)</f>
        <v>2</v>
      </c>
      <c r="AL92">
        <f>VLOOKUP(domain4_5_6_7[[#This Row],[5as0]],indexLeaf,4)</f>
        <v>2</v>
      </c>
      <c r="AM92">
        <f>VLOOKUP(domain4_5_6_7[[#This Row],[5as0]],indexLeaf,8)</f>
        <v>4</v>
      </c>
      <c r="AN92">
        <f>_xlfn.MAXIFS(domain4_5_6_7[5index],domain4_5_6_7[6index],domain4_5_6_7[[#This Row],[6index]],domain4_5_6_7[corners],"=TRUE")</f>
        <v>21</v>
      </c>
    </row>
    <row r="93" spans="1:40" x14ac:dyDescent="0.25">
      <c r="A93" s="2">
        <v>24</v>
      </c>
      <c r="B93" t="str">
        <f>DEC2BIN(domain4_5_6_7[[#This Row],[6at]],6)</f>
        <v>011000</v>
      </c>
      <c r="C93">
        <f>VLOOKUP(domain4_5_6_7[[#This Row],[6at]],indexLeaf,2)</f>
        <v>5</v>
      </c>
      <c r="D93">
        <f>VLOOKUP(domain4_5_6_7[[#This Row],[6at]],indexLeaf,3)</f>
        <v>2</v>
      </c>
      <c r="E93">
        <f>VLOOKUP(domain4_5_6_7[[#This Row],[6at]],indexLeaf,4)</f>
        <v>3</v>
      </c>
      <c r="F93">
        <f>domain4_5_6_7[[#This Row],[6tail0]]-domain4_5_6_7[[#This Row],[6length]]</f>
        <v>-2</v>
      </c>
      <c r="G93" s="2">
        <v>25</v>
      </c>
      <c r="H93" s="2" t="str">
        <f>IF(domain4_5_6_7[[#This Row],[5at]]=I92,domain4_5_6_7[[#This Row],[6at]]-A92,"start")</f>
        <v>start</v>
      </c>
      <c r="I93" s="2">
        <v>44</v>
      </c>
      <c r="J93">
        <f>IF(domain4_5_6_7[[#This Row],[5at]]&lt;I94,I94-domain4_5_6_7[[#This Row],[5at]],domain4_5_6_7[[#This Row],[5at]]-I92)</f>
        <v>2</v>
      </c>
      <c r="K93">
        <f>VLOOKUP(domain4_5_6_7[[#This Row],[5at]],indexLeaf,4)</f>
        <v>2</v>
      </c>
      <c r="L93">
        <f>VLOOKUP(domain4_5_6_7[[#This Row],[5at]],indexLeaf,3)</f>
        <v>3</v>
      </c>
      <c r="M93">
        <f>VLOOKUP(domain4_5_6_7[[#This Row],[6at]],indexLeaf,3)</f>
        <v>2</v>
      </c>
      <c r="N93">
        <f>domain4_5_6_7[[#This Row],[7at]]-domain4_5_6_7[[#This Row],[5at]]</f>
        <v>-19</v>
      </c>
      <c r="O93">
        <f>domain4_5_6_7[[#This Row],[5at]]-I92</f>
        <v>2</v>
      </c>
      <c r="P93" s="2">
        <v>45</v>
      </c>
      <c r="Q93">
        <f>domain4_5_6_7[[#This Row],[4at]]-domain4_5_6_7[[#This Row],[5at]]</f>
        <v>1</v>
      </c>
      <c r="R93">
        <f>domain4_5_6_7[[#This Row],[5at]]-domain4_5_6_7[[#This Row],[6at]]</f>
        <v>20</v>
      </c>
      <c r="S93">
        <f>domain4_5_6_7[[#This Row],[4at]]-domain4_5_6_7[[#This Row],[6at]]</f>
        <v>21</v>
      </c>
      <c r="T93">
        <f>VLOOKUP(domain4_5_6_7[[#This Row],[4at]],indexLeaf,5)</f>
        <v>2</v>
      </c>
      <c r="U93">
        <f>domain4_5_6_7[[#This Row],[4at]]-domain4_5_6_7[[#This Row],[5at]]</f>
        <v>1</v>
      </c>
      <c r="V93">
        <f>domain4_5_6_7[[#This Row],[7at]]-domain4_5_6_7[[#This Row],[6at]]</f>
        <v>1</v>
      </c>
      <c r="W93" t="b">
        <f>domain4_5_6_7[[#This Row],[6at]]&lt;domain4_5_6_7[[#This Row],[5at]]</f>
        <v>1</v>
      </c>
      <c r="X93" t="b">
        <f>domain4_5_6_7[[#This Row],[5n4]]=domain4_5_6_7[[#This Row],[6n7]]</f>
        <v>1</v>
      </c>
      <c r="Y93" t="str">
        <f>_xlfn.TEXTJOIN(",",TRUE,domain4_5_6_7[[#This Row],[6at]],domain4_5_6_7[[#This Row],[7at]],domain4_5_6_7[[#This Row],[5at]],domain4_5_6_7[[#This Row],[4at]])</f>
        <v>24,25,44,45</v>
      </c>
      <c r="Z93">
        <f>(domain4_5_6_7[[#This Row],[6at]]-4)/2</f>
        <v>10</v>
      </c>
      <c r="AA93">
        <f>domain4_5_6_7[[#This Row],[5distcount]]+domain4_5_6_7[[#This Row],[5length]]-domain4_5_6_7[[#This Row],[5tail]]</f>
        <v>6</v>
      </c>
      <c r="AB93">
        <f>VLOOKUP(domain4_5_6_7[[#This Row],[5at]],indexLeaf,2)</f>
        <v>6</v>
      </c>
      <c r="AC93">
        <f>VLOOKUP(domain4_5_6_7[[#This Row],[5at]],indexLeaf,3)</f>
        <v>3</v>
      </c>
      <c r="AD93">
        <f>VLOOKUP(domain4_5_6_7[[#This Row],[5at]],indexLeaf,4)</f>
        <v>2</v>
      </c>
      <c r="AE93">
        <f>VLOOKUP(domain4_5_6_7[[#This Row],[5at]],indexLeaf,8)</f>
        <v>12</v>
      </c>
      <c r="AF93">
        <f>(domain4_5_6_7[[#This Row],[5at]]-6)/2</f>
        <v>19</v>
      </c>
      <c r="AG93">
        <f>domain4_5_6_7[[#This Row],[6index]]-1</f>
        <v>9</v>
      </c>
      <c r="AH93">
        <f>VLOOKUP(domain4_5_6_7[[#This Row],[5distance]],indexLeaf,3)</f>
        <v>2</v>
      </c>
      <c r="AI93">
        <f>domain4_5_6_7[[#This Row],[5at]]-6</f>
        <v>38</v>
      </c>
      <c r="AJ93">
        <f>VLOOKUP(domain4_5_6_7[[#This Row],[5as0]],indexLeaf,2)</f>
        <v>6</v>
      </c>
      <c r="AK93">
        <f>VLOOKUP(domain4_5_6_7[[#This Row],[5as0]],indexLeaf,3)</f>
        <v>3</v>
      </c>
      <c r="AL93">
        <f>VLOOKUP(domain4_5_6_7[[#This Row],[5as0]],indexLeaf,4)</f>
        <v>1</v>
      </c>
      <c r="AM93">
        <f>VLOOKUP(domain4_5_6_7[[#This Row],[5as0]],indexLeaf,8)</f>
        <v>6</v>
      </c>
      <c r="AN93">
        <f>_xlfn.MAXIFS(domain4_5_6_7[5index],domain4_5_6_7[6index],domain4_5_6_7[[#This Row],[6index]],domain4_5_6_7[corners],"=TRUE")</f>
        <v>21</v>
      </c>
    </row>
    <row r="94" spans="1:40" x14ac:dyDescent="0.25">
      <c r="A94" s="3">
        <v>24</v>
      </c>
      <c r="B94" t="str">
        <f>DEC2BIN(domain4_5_6_7[[#This Row],[6at]],6)</f>
        <v>011000</v>
      </c>
      <c r="C94">
        <f>VLOOKUP(domain4_5_6_7[[#This Row],[6at]],indexLeaf,2)</f>
        <v>5</v>
      </c>
      <c r="D94">
        <f>VLOOKUP(domain4_5_6_7[[#This Row],[6at]],indexLeaf,3)</f>
        <v>2</v>
      </c>
      <c r="E94">
        <f>VLOOKUP(domain4_5_6_7[[#This Row],[6at]],indexLeaf,4)</f>
        <v>3</v>
      </c>
      <c r="F94">
        <f>domain4_5_6_7[[#This Row],[6tail0]]-domain4_5_6_7[[#This Row],[6length]]</f>
        <v>-2</v>
      </c>
      <c r="G94" s="3">
        <v>25</v>
      </c>
      <c r="H94" s="3" t="str">
        <f>IF(domain4_5_6_7[[#This Row],[5at]]=I93,domain4_5_6_7[[#This Row],[6at]]-A93,"start")</f>
        <v>start</v>
      </c>
      <c r="I94" s="3">
        <v>46</v>
      </c>
      <c r="J94">
        <f>IF(domain4_5_6_7[[#This Row],[5at]]&lt;I95,I95-domain4_5_6_7[[#This Row],[5at]],domain4_5_6_7[[#This Row],[5at]]-I93)</f>
        <v>2</v>
      </c>
      <c r="K94">
        <f>VLOOKUP(domain4_5_6_7[[#This Row],[5at]],indexLeaf,4)</f>
        <v>1</v>
      </c>
      <c r="L94">
        <f>VLOOKUP(domain4_5_6_7[[#This Row],[5at]],indexLeaf,3)</f>
        <v>4</v>
      </c>
      <c r="M94">
        <f>VLOOKUP(domain4_5_6_7[[#This Row],[6at]],indexLeaf,3)</f>
        <v>2</v>
      </c>
      <c r="N94">
        <f>domain4_5_6_7[[#This Row],[7at]]-domain4_5_6_7[[#This Row],[5at]]</f>
        <v>-21</v>
      </c>
      <c r="O94">
        <f>domain4_5_6_7[[#This Row],[5at]]-I93</f>
        <v>2</v>
      </c>
      <c r="P94" s="3">
        <v>47</v>
      </c>
      <c r="Q94">
        <f>domain4_5_6_7[[#This Row],[4at]]-domain4_5_6_7[[#This Row],[5at]]</f>
        <v>1</v>
      </c>
      <c r="R94">
        <f>domain4_5_6_7[[#This Row],[5at]]-domain4_5_6_7[[#This Row],[6at]]</f>
        <v>22</v>
      </c>
      <c r="S94">
        <f>domain4_5_6_7[[#This Row],[4at]]-domain4_5_6_7[[#This Row],[6at]]</f>
        <v>23</v>
      </c>
      <c r="T94">
        <f>VLOOKUP(domain4_5_6_7[[#This Row],[4at]],indexLeaf,5)</f>
        <v>2</v>
      </c>
      <c r="U94">
        <f>domain4_5_6_7[[#This Row],[4at]]-domain4_5_6_7[[#This Row],[5at]]</f>
        <v>1</v>
      </c>
      <c r="V94">
        <f>domain4_5_6_7[[#This Row],[7at]]-domain4_5_6_7[[#This Row],[6at]]</f>
        <v>1</v>
      </c>
      <c r="W94" t="b">
        <f>domain4_5_6_7[[#This Row],[6at]]&lt;domain4_5_6_7[[#This Row],[5at]]</f>
        <v>1</v>
      </c>
      <c r="X94" t="b">
        <f>domain4_5_6_7[[#This Row],[5n4]]=domain4_5_6_7[[#This Row],[6n7]]</f>
        <v>1</v>
      </c>
      <c r="Y94" t="str">
        <f>_xlfn.TEXTJOIN(",",TRUE,domain4_5_6_7[[#This Row],[6at]],domain4_5_6_7[[#This Row],[7at]],domain4_5_6_7[[#This Row],[5at]],domain4_5_6_7[[#This Row],[4at]])</f>
        <v>24,25,46,47</v>
      </c>
      <c r="Z94">
        <f>(domain4_5_6_7[[#This Row],[6at]]-4)/2</f>
        <v>10</v>
      </c>
      <c r="AA94">
        <f>domain4_5_6_7[[#This Row],[5distcount]]+domain4_5_6_7[[#This Row],[5length]]-domain4_5_6_7[[#This Row],[5tail]]</f>
        <v>8</v>
      </c>
      <c r="AB94">
        <f>VLOOKUP(domain4_5_6_7[[#This Row],[5at]],indexLeaf,2)</f>
        <v>6</v>
      </c>
      <c r="AC94">
        <f>VLOOKUP(domain4_5_6_7[[#This Row],[5at]],indexLeaf,3)</f>
        <v>4</v>
      </c>
      <c r="AD94">
        <f>VLOOKUP(domain4_5_6_7[[#This Row],[5at]],indexLeaf,4)</f>
        <v>1</v>
      </c>
      <c r="AE94">
        <f>VLOOKUP(domain4_5_6_7[[#This Row],[5at]],indexLeaf,8)</f>
        <v>14</v>
      </c>
      <c r="AF94">
        <f>(domain4_5_6_7[[#This Row],[5at]]-6)/2</f>
        <v>20</v>
      </c>
      <c r="AG94">
        <f>domain4_5_6_7[[#This Row],[6index]]-1</f>
        <v>9</v>
      </c>
      <c r="AH94">
        <f>VLOOKUP(domain4_5_6_7[[#This Row],[5distance]],indexLeaf,3)</f>
        <v>3</v>
      </c>
      <c r="AI94">
        <f>domain4_5_6_7[[#This Row],[5at]]-6</f>
        <v>40</v>
      </c>
      <c r="AJ94">
        <f>VLOOKUP(domain4_5_6_7[[#This Row],[5as0]],indexLeaf,2)</f>
        <v>6</v>
      </c>
      <c r="AK94">
        <f>VLOOKUP(domain4_5_6_7[[#This Row],[5as0]],indexLeaf,3)</f>
        <v>2</v>
      </c>
      <c r="AL94">
        <f>VLOOKUP(domain4_5_6_7[[#This Row],[5as0]],indexLeaf,4)</f>
        <v>3</v>
      </c>
      <c r="AM94">
        <f>VLOOKUP(domain4_5_6_7[[#This Row],[5as0]],indexLeaf,8)</f>
        <v>8</v>
      </c>
      <c r="AN94">
        <f>_xlfn.MAXIFS(domain4_5_6_7[5index],domain4_5_6_7[6index],domain4_5_6_7[[#This Row],[6index]],domain4_5_6_7[corners],"=TRUE")</f>
        <v>21</v>
      </c>
    </row>
    <row r="95" spans="1:40" x14ac:dyDescent="0.25">
      <c r="A95" s="7">
        <v>24</v>
      </c>
      <c r="B95" t="str">
        <f>DEC2BIN(domain4_5_6_7[[#This Row],[6at]],6)</f>
        <v>011000</v>
      </c>
      <c r="C95">
        <f>VLOOKUP(domain4_5_6_7[[#This Row],[6at]],indexLeaf,2)</f>
        <v>5</v>
      </c>
      <c r="D95">
        <f>VLOOKUP(domain4_5_6_7[[#This Row],[6at]],indexLeaf,3)</f>
        <v>2</v>
      </c>
      <c r="E95">
        <f>VLOOKUP(domain4_5_6_7[[#This Row],[6at]],indexLeaf,4)</f>
        <v>3</v>
      </c>
      <c r="F95">
        <f>domain4_5_6_7[[#This Row],[6tail0]]-domain4_5_6_7[[#This Row],[6length]]</f>
        <v>-2</v>
      </c>
      <c r="G95" s="7">
        <v>25</v>
      </c>
      <c r="H95" s="7" t="str">
        <f>IF(domain4_5_6_7[[#This Row],[5at]]=I94,domain4_5_6_7[[#This Row],[6at]]-A94,"start")</f>
        <v>start</v>
      </c>
      <c r="I95" s="7">
        <v>48</v>
      </c>
      <c r="J95">
        <f>IF(domain4_5_6_7[[#This Row],[5at]]&lt;I96,I96-domain4_5_6_7[[#This Row],[5at]],domain4_5_6_7[[#This Row],[5at]]-I94)</f>
        <v>2</v>
      </c>
      <c r="K95">
        <f>VLOOKUP(domain4_5_6_7[[#This Row],[5at]],indexLeaf,4)</f>
        <v>4</v>
      </c>
      <c r="L95">
        <f>VLOOKUP(domain4_5_6_7[[#This Row],[5at]],indexLeaf,3)</f>
        <v>2</v>
      </c>
      <c r="M95">
        <f>VLOOKUP(domain4_5_6_7[[#This Row],[6at]],indexLeaf,3)</f>
        <v>2</v>
      </c>
      <c r="N95">
        <f>domain4_5_6_7[[#This Row],[7at]]-domain4_5_6_7[[#This Row],[5at]]</f>
        <v>-23</v>
      </c>
      <c r="O95">
        <f>domain4_5_6_7[[#This Row],[5at]]-I94</f>
        <v>2</v>
      </c>
      <c r="P95" s="7">
        <v>49</v>
      </c>
      <c r="Q95">
        <f>domain4_5_6_7[[#This Row],[4at]]-domain4_5_6_7[[#This Row],[5at]]</f>
        <v>1</v>
      </c>
      <c r="R95">
        <f>domain4_5_6_7[[#This Row],[5at]]-domain4_5_6_7[[#This Row],[6at]]</f>
        <v>24</v>
      </c>
      <c r="S95">
        <f>domain4_5_6_7[[#This Row],[4at]]-domain4_5_6_7[[#This Row],[6at]]</f>
        <v>25</v>
      </c>
      <c r="T95">
        <f>VLOOKUP(domain4_5_6_7[[#This Row],[4at]],indexLeaf,5)</f>
        <v>3</v>
      </c>
      <c r="U95">
        <f>domain4_5_6_7[[#This Row],[4at]]-domain4_5_6_7[[#This Row],[5at]]</f>
        <v>1</v>
      </c>
      <c r="V95">
        <f>domain4_5_6_7[[#This Row],[7at]]-domain4_5_6_7[[#This Row],[6at]]</f>
        <v>1</v>
      </c>
      <c r="W95" t="b">
        <f>domain4_5_6_7[[#This Row],[6at]]&lt;domain4_5_6_7[[#This Row],[5at]]</f>
        <v>1</v>
      </c>
      <c r="X95" t="b">
        <f>domain4_5_6_7[[#This Row],[5n4]]=domain4_5_6_7[[#This Row],[6n7]]</f>
        <v>1</v>
      </c>
      <c r="Y95" t="str">
        <f>_xlfn.TEXTJOIN(",",TRUE,domain4_5_6_7[[#This Row],[6at]],domain4_5_6_7[[#This Row],[7at]],domain4_5_6_7[[#This Row],[5at]],domain4_5_6_7[[#This Row],[4at]])</f>
        <v>24,25,48,49</v>
      </c>
      <c r="Z95">
        <f>(domain4_5_6_7[[#This Row],[6at]]-4)/2</f>
        <v>10</v>
      </c>
      <c r="AA95">
        <f>domain4_5_6_7[[#This Row],[5distcount]]+domain4_5_6_7[[#This Row],[5length]]-domain4_5_6_7[[#This Row],[5tail]]</f>
        <v>3</v>
      </c>
      <c r="AB95">
        <f>VLOOKUP(domain4_5_6_7[[#This Row],[5at]],indexLeaf,2)</f>
        <v>6</v>
      </c>
      <c r="AC95">
        <f>VLOOKUP(domain4_5_6_7[[#This Row],[5at]],indexLeaf,3)</f>
        <v>2</v>
      </c>
      <c r="AD95">
        <f>VLOOKUP(domain4_5_6_7[[#This Row],[5at]],indexLeaf,4)</f>
        <v>4</v>
      </c>
      <c r="AE95">
        <f>VLOOKUP(domain4_5_6_7[[#This Row],[5at]],indexLeaf,8)</f>
        <v>16</v>
      </c>
      <c r="AF95">
        <f>(domain4_5_6_7[[#This Row],[5at]]-6)/2</f>
        <v>21</v>
      </c>
      <c r="AG95">
        <f>domain4_5_6_7[[#This Row],[6index]]-1</f>
        <v>9</v>
      </c>
      <c r="AH95">
        <f>VLOOKUP(domain4_5_6_7[[#This Row],[5distance]],indexLeaf,3)</f>
        <v>1</v>
      </c>
      <c r="AI95">
        <f>domain4_5_6_7[[#This Row],[5at]]-6</f>
        <v>42</v>
      </c>
      <c r="AJ95">
        <f>VLOOKUP(domain4_5_6_7[[#This Row],[5as0]],indexLeaf,2)</f>
        <v>6</v>
      </c>
      <c r="AK95">
        <f>VLOOKUP(domain4_5_6_7[[#This Row],[5as0]],indexLeaf,3)</f>
        <v>3</v>
      </c>
      <c r="AL95">
        <f>VLOOKUP(domain4_5_6_7[[#This Row],[5as0]],indexLeaf,4)</f>
        <v>1</v>
      </c>
      <c r="AM95">
        <f>VLOOKUP(domain4_5_6_7[[#This Row],[5as0]],indexLeaf,8)</f>
        <v>10</v>
      </c>
      <c r="AN95">
        <f>_xlfn.MAXIFS(domain4_5_6_7[5index],domain4_5_6_7[6index],domain4_5_6_7[[#This Row],[6index]],domain4_5_6_7[corners],"=TRUE")</f>
        <v>21</v>
      </c>
    </row>
    <row r="96" spans="1:40" x14ac:dyDescent="0.25">
      <c r="A96" s="6">
        <v>26</v>
      </c>
      <c r="B96" t="str">
        <f>DEC2BIN(domain4_5_6_7[[#This Row],[6at]],6)</f>
        <v>011010</v>
      </c>
      <c r="C96">
        <f>VLOOKUP(domain4_5_6_7[[#This Row],[6at]],indexLeaf,2)</f>
        <v>5</v>
      </c>
      <c r="D96">
        <f>VLOOKUP(domain4_5_6_7[[#This Row],[6at]],indexLeaf,3)</f>
        <v>3</v>
      </c>
      <c r="E96">
        <f>VLOOKUP(domain4_5_6_7[[#This Row],[6at]],indexLeaf,4)</f>
        <v>1</v>
      </c>
      <c r="F96">
        <f>domain4_5_6_7[[#This Row],[6tail0]]-domain4_5_6_7[[#This Row],[6length]]</f>
        <v>-4</v>
      </c>
      <c r="G96" s="8">
        <v>27</v>
      </c>
      <c r="H96" s="8" t="str">
        <f>IF(domain4_5_6_7[[#This Row],[5at]]=I95,domain4_5_6_7[[#This Row],[6at]]-A95,"start")</f>
        <v>start</v>
      </c>
      <c r="I96" s="8">
        <v>28</v>
      </c>
      <c r="J96">
        <f>IF(domain4_5_6_7[[#This Row],[5at]]&lt;I97,I97-domain4_5_6_7[[#This Row],[5at]],domain4_5_6_7[[#This Row],[5at]]-I95)</f>
        <v>2</v>
      </c>
      <c r="K96">
        <f>VLOOKUP(domain4_5_6_7[[#This Row],[5at]],indexLeaf,4)</f>
        <v>2</v>
      </c>
      <c r="L96">
        <f>VLOOKUP(domain4_5_6_7[[#This Row],[5at]],indexLeaf,3)</f>
        <v>3</v>
      </c>
      <c r="M96">
        <f>VLOOKUP(domain4_5_6_7[[#This Row],[6at]],indexLeaf,3)</f>
        <v>3</v>
      </c>
      <c r="N96">
        <f>domain4_5_6_7[[#This Row],[7at]]-domain4_5_6_7[[#This Row],[5at]]</f>
        <v>-1</v>
      </c>
      <c r="O96">
        <f>domain4_5_6_7[[#This Row],[5at]]-I95</f>
        <v>-20</v>
      </c>
      <c r="P96" s="8">
        <v>29</v>
      </c>
      <c r="Q96">
        <f>domain4_5_6_7[[#This Row],[4at]]-domain4_5_6_7[[#This Row],[5at]]</f>
        <v>1</v>
      </c>
      <c r="R96">
        <f>domain4_5_6_7[[#This Row],[5at]]-domain4_5_6_7[[#This Row],[6at]]</f>
        <v>2</v>
      </c>
      <c r="S96">
        <f>domain4_5_6_7[[#This Row],[4at]]-domain4_5_6_7[[#This Row],[6at]]</f>
        <v>3</v>
      </c>
      <c r="T96">
        <f>VLOOKUP(domain4_5_6_7[[#This Row],[4at]],indexLeaf,5)</f>
        <v>2</v>
      </c>
      <c r="U96">
        <f>domain4_5_6_7[[#This Row],[4at]]-domain4_5_6_7[[#This Row],[5at]]</f>
        <v>1</v>
      </c>
      <c r="V96">
        <f>domain4_5_6_7[[#This Row],[7at]]-domain4_5_6_7[[#This Row],[6at]]</f>
        <v>1</v>
      </c>
      <c r="W96" t="b">
        <f>domain4_5_6_7[[#This Row],[6at]]&lt;domain4_5_6_7[[#This Row],[5at]]</f>
        <v>1</v>
      </c>
      <c r="X96" t="b">
        <f>domain4_5_6_7[[#This Row],[5n4]]=domain4_5_6_7[[#This Row],[6n7]]</f>
        <v>1</v>
      </c>
      <c r="Y96" t="str">
        <f>_xlfn.TEXTJOIN(",",TRUE,domain4_5_6_7[[#This Row],[6at]],domain4_5_6_7[[#This Row],[7at]],domain4_5_6_7[[#This Row],[5at]],domain4_5_6_7[[#This Row],[4at]])</f>
        <v>26,27,28,29</v>
      </c>
      <c r="Z96">
        <f>(domain4_5_6_7[[#This Row],[6at]]-4)/2</f>
        <v>11</v>
      </c>
      <c r="AA96">
        <f>domain4_5_6_7[[#This Row],[5distcount]]+domain4_5_6_7[[#This Row],[5length]]-domain4_5_6_7[[#This Row],[5tail]]</f>
        <v>5</v>
      </c>
      <c r="AB96">
        <f>VLOOKUP(domain4_5_6_7[[#This Row],[5at]],indexLeaf,2)</f>
        <v>5</v>
      </c>
      <c r="AC96">
        <f>VLOOKUP(domain4_5_6_7[[#This Row],[5at]],indexLeaf,3)</f>
        <v>3</v>
      </c>
      <c r="AD96">
        <f>VLOOKUP(domain4_5_6_7[[#This Row],[5at]],indexLeaf,4)</f>
        <v>2</v>
      </c>
      <c r="AE96">
        <f>VLOOKUP(domain4_5_6_7[[#This Row],[5at]],indexLeaf,8)</f>
        <v>12</v>
      </c>
      <c r="AF96">
        <f>(domain4_5_6_7[[#This Row],[5at]]-6)/2</f>
        <v>11</v>
      </c>
      <c r="AG96">
        <f>domain4_5_6_7[[#This Row],[6index]]-1</f>
        <v>10</v>
      </c>
      <c r="AH96">
        <f>VLOOKUP(domain4_5_6_7[[#This Row],[5distance]],indexLeaf,3)</f>
        <v>2</v>
      </c>
      <c r="AI96">
        <f>domain4_5_6_7[[#This Row],[5at]]-6</f>
        <v>22</v>
      </c>
      <c r="AJ96">
        <f>VLOOKUP(domain4_5_6_7[[#This Row],[5as0]],indexLeaf,2)</f>
        <v>5</v>
      </c>
      <c r="AK96">
        <f>VLOOKUP(domain4_5_6_7[[#This Row],[5as0]],indexLeaf,3)</f>
        <v>3</v>
      </c>
      <c r="AL96">
        <f>VLOOKUP(domain4_5_6_7[[#This Row],[5as0]],indexLeaf,4)</f>
        <v>1</v>
      </c>
      <c r="AM96">
        <f>VLOOKUP(domain4_5_6_7[[#This Row],[5as0]],indexLeaf,8)</f>
        <v>6</v>
      </c>
      <c r="AN96">
        <f>_xlfn.MAXIFS(domain4_5_6_7[5index],domain4_5_6_7[6index],domain4_5_6_7[[#This Row],[6index]],domain4_5_6_7[corners],"=TRUE")</f>
        <v>21</v>
      </c>
    </row>
    <row r="97" spans="1:40" x14ac:dyDescent="0.25">
      <c r="A97" s="1">
        <v>26</v>
      </c>
      <c r="B97" t="str">
        <f>DEC2BIN(domain4_5_6_7[[#This Row],[6at]],6)</f>
        <v>011010</v>
      </c>
      <c r="C97">
        <f>VLOOKUP(domain4_5_6_7[[#This Row],[6at]],indexLeaf,2)</f>
        <v>5</v>
      </c>
      <c r="D97">
        <f>VLOOKUP(domain4_5_6_7[[#This Row],[6at]],indexLeaf,3)</f>
        <v>3</v>
      </c>
      <c r="E97">
        <f>VLOOKUP(domain4_5_6_7[[#This Row],[6at]],indexLeaf,4)</f>
        <v>1</v>
      </c>
      <c r="F97">
        <f>domain4_5_6_7[[#This Row],[6tail0]]-domain4_5_6_7[[#This Row],[6length]]</f>
        <v>-4</v>
      </c>
      <c r="G97" s="1">
        <v>27</v>
      </c>
      <c r="H97" s="1" t="str">
        <f>IF(domain4_5_6_7[[#This Row],[5at]]=I96,domain4_5_6_7[[#This Row],[6at]]-A96,"start")</f>
        <v>start</v>
      </c>
      <c r="I97" s="1">
        <v>30</v>
      </c>
      <c r="J97">
        <f>IF(domain4_5_6_7[[#This Row],[5at]]&lt;I98,I98-domain4_5_6_7[[#This Row],[5at]],domain4_5_6_7[[#This Row],[5at]]-I96)</f>
        <v>2</v>
      </c>
      <c r="K97">
        <f>VLOOKUP(domain4_5_6_7[[#This Row],[5at]],indexLeaf,4)</f>
        <v>1</v>
      </c>
      <c r="L97">
        <f>VLOOKUP(domain4_5_6_7[[#This Row],[5at]],indexLeaf,3)</f>
        <v>4</v>
      </c>
      <c r="M97">
        <f>VLOOKUP(domain4_5_6_7[[#This Row],[6at]],indexLeaf,3)</f>
        <v>3</v>
      </c>
      <c r="N97">
        <f>domain4_5_6_7[[#This Row],[7at]]-domain4_5_6_7[[#This Row],[5at]]</f>
        <v>-3</v>
      </c>
      <c r="O97">
        <f>domain4_5_6_7[[#This Row],[5at]]-I96</f>
        <v>2</v>
      </c>
      <c r="P97" s="1">
        <v>31</v>
      </c>
      <c r="Q97">
        <f>domain4_5_6_7[[#This Row],[4at]]-domain4_5_6_7[[#This Row],[5at]]</f>
        <v>1</v>
      </c>
      <c r="R97">
        <f>domain4_5_6_7[[#This Row],[5at]]-domain4_5_6_7[[#This Row],[6at]]</f>
        <v>4</v>
      </c>
      <c r="S97">
        <f>domain4_5_6_7[[#This Row],[4at]]-domain4_5_6_7[[#This Row],[6at]]</f>
        <v>5</v>
      </c>
      <c r="T97">
        <f>VLOOKUP(domain4_5_6_7[[#This Row],[4at]],indexLeaf,5)</f>
        <v>2</v>
      </c>
      <c r="U97">
        <f>domain4_5_6_7[[#This Row],[4at]]-domain4_5_6_7[[#This Row],[5at]]</f>
        <v>1</v>
      </c>
      <c r="V97">
        <f>domain4_5_6_7[[#This Row],[7at]]-domain4_5_6_7[[#This Row],[6at]]</f>
        <v>1</v>
      </c>
      <c r="W97" t="b">
        <f>domain4_5_6_7[[#This Row],[6at]]&lt;domain4_5_6_7[[#This Row],[5at]]</f>
        <v>1</v>
      </c>
      <c r="X97" t="b">
        <f>domain4_5_6_7[[#This Row],[5n4]]=domain4_5_6_7[[#This Row],[6n7]]</f>
        <v>1</v>
      </c>
      <c r="Y97" t="str">
        <f>_xlfn.TEXTJOIN(",",TRUE,domain4_5_6_7[[#This Row],[6at]],domain4_5_6_7[[#This Row],[7at]],domain4_5_6_7[[#This Row],[5at]],domain4_5_6_7[[#This Row],[4at]])</f>
        <v>26,27,30,31</v>
      </c>
      <c r="Z97">
        <f>(domain4_5_6_7[[#This Row],[6at]]-4)/2</f>
        <v>11</v>
      </c>
      <c r="AA97">
        <f>domain4_5_6_7[[#This Row],[5distcount]]+domain4_5_6_7[[#This Row],[5length]]-domain4_5_6_7[[#This Row],[5tail]]</f>
        <v>7</v>
      </c>
      <c r="AB97">
        <f>VLOOKUP(domain4_5_6_7[[#This Row],[5at]],indexLeaf,2)</f>
        <v>5</v>
      </c>
      <c r="AC97">
        <f>VLOOKUP(domain4_5_6_7[[#This Row],[5at]],indexLeaf,3)</f>
        <v>4</v>
      </c>
      <c r="AD97">
        <f>VLOOKUP(domain4_5_6_7[[#This Row],[5at]],indexLeaf,4)</f>
        <v>1</v>
      </c>
      <c r="AE97">
        <f>VLOOKUP(domain4_5_6_7[[#This Row],[5at]],indexLeaf,8)</f>
        <v>14</v>
      </c>
      <c r="AF97">
        <f>(domain4_5_6_7[[#This Row],[5at]]-6)/2</f>
        <v>12</v>
      </c>
      <c r="AG97">
        <f>domain4_5_6_7[[#This Row],[6index]]-1</f>
        <v>10</v>
      </c>
      <c r="AH97">
        <f>VLOOKUP(domain4_5_6_7[[#This Row],[5distance]],indexLeaf,3)</f>
        <v>3</v>
      </c>
      <c r="AI97">
        <f>domain4_5_6_7[[#This Row],[5at]]-6</f>
        <v>24</v>
      </c>
      <c r="AJ97">
        <f>VLOOKUP(domain4_5_6_7[[#This Row],[5as0]],indexLeaf,2)</f>
        <v>5</v>
      </c>
      <c r="AK97">
        <f>VLOOKUP(domain4_5_6_7[[#This Row],[5as0]],indexLeaf,3)</f>
        <v>2</v>
      </c>
      <c r="AL97">
        <f>VLOOKUP(domain4_5_6_7[[#This Row],[5as0]],indexLeaf,4)</f>
        <v>3</v>
      </c>
      <c r="AM97">
        <f>VLOOKUP(domain4_5_6_7[[#This Row],[5as0]],indexLeaf,8)</f>
        <v>8</v>
      </c>
      <c r="AN97">
        <f>_xlfn.MAXIFS(domain4_5_6_7[5index],domain4_5_6_7[6index],domain4_5_6_7[[#This Row],[6index]],domain4_5_6_7[corners],"=TRUE")</f>
        <v>21</v>
      </c>
    </row>
    <row r="98" spans="1:40" x14ac:dyDescent="0.25">
      <c r="A98" s="2">
        <v>26</v>
      </c>
      <c r="B98" t="str">
        <f>DEC2BIN(domain4_5_6_7[[#This Row],[6at]],6)</f>
        <v>011010</v>
      </c>
      <c r="C98">
        <f>VLOOKUP(domain4_5_6_7[[#This Row],[6at]],indexLeaf,2)</f>
        <v>5</v>
      </c>
      <c r="D98">
        <f>VLOOKUP(domain4_5_6_7[[#This Row],[6at]],indexLeaf,3)</f>
        <v>3</v>
      </c>
      <c r="E98">
        <f>VLOOKUP(domain4_5_6_7[[#This Row],[6at]],indexLeaf,4)</f>
        <v>1</v>
      </c>
      <c r="F98">
        <f>domain4_5_6_7[[#This Row],[6tail0]]-domain4_5_6_7[[#This Row],[6length]]</f>
        <v>-4</v>
      </c>
      <c r="G98" s="2">
        <v>27</v>
      </c>
      <c r="H98" s="2" t="str">
        <f>IF(domain4_5_6_7[[#This Row],[5at]]=I97,domain4_5_6_7[[#This Row],[6at]]-A97,"start")</f>
        <v>start</v>
      </c>
      <c r="I98" s="2">
        <v>32</v>
      </c>
      <c r="J98">
        <f>IF(domain4_5_6_7[[#This Row],[5at]]&lt;I99,I99-domain4_5_6_7[[#This Row],[5at]],domain4_5_6_7[[#This Row],[5at]]-I97)</f>
        <v>2</v>
      </c>
      <c r="K98">
        <f>VLOOKUP(domain4_5_6_7[[#This Row],[5at]],indexLeaf,4)</f>
        <v>5</v>
      </c>
      <c r="L98">
        <f>VLOOKUP(domain4_5_6_7[[#This Row],[5at]],indexLeaf,3)</f>
        <v>1</v>
      </c>
      <c r="M98">
        <f>VLOOKUP(domain4_5_6_7[[#This Row],[6at]],indexLeaf,3)</f>
        <v>3</v>
      </c>
      <c r="N98">
        <f>domain4_5_6_7[[#This Row],[7at]]-domain4_5_6_7[[#This Row],[5at]]</f>
        <v>-5</v>
      </c>
      <c r="O98">
        <f>domain4_5_6_7[[#This Row],[5at]]-I97</f>
        <v>2</v>
      </c>
      <c r="P98" s="2">
        <v>33</v>
      </c>
      <c r="Q98">
        <f>domain4_5_6_7[[#This Row],[4at]]-domain4_5_6_7[[#This Row],[5at]]</f>
        <v>1</v>
      </c>
      <c r="R98">
        <f>domain4_5_6_7[[#This Row],[5at]]-domain4_5_6_7[[#This Row],[6at]]</f>
        <v>6</v>
      </c>
      <c r="S98">
        <f>domain4_5_6_7[[#This Row],[4at]]-domain4_5_6_7[[#This Row],[6at]]</f>
        <v>7</v>
      </c>
      <c r="T98">
        <f>VLOOKUP(domain4_5_6_7[[#This Row],[4at]],indexLeaf,5)</f>
        <v>3</v>
      </c>
      <c r="U98">
        <f>domain4_5_6_7[[#This Row],[4at]]-domain4_5_6_7[[#This Row],[5at]]</f>
        <v>1</v>
      </c>
      <c r="V98">
        <f>domain4_5_6_7[[#This Row],[7at]]-domain4_5_6_7[[#This Row],[6at]]</f>
        <v>1</v>
      </c>
      <c r="W98" t="b">
        <f>domain4_5_6_7[[#This Row],[6at]]&lt;domain4_5_6_7[[#This Row],[5at]]</f>
        <v>1</v>
      </c>
      <c r="X98" t="b">
        <f>domain4_5_6_7[[#This Row],[5n4]]=domain4_5_6_7[[#This Row],[6n7]]</f>
        <v>1</v>
      </c>
      <c r="Y98" t="str">
        <f>_xlfn.TEXTJOIN(",",TRUE,domain4_5_6_7[[#This Row],[6at]],domain4_5_6_7[[#This Row],[7at]],domain4_5_6_7[[#This Row],[5at]],domain4_5_6_7[[#This Row],[4at]])</f>
        <v>26,27,32,33</v>
      </c>
      <c r="Z98">
        <f>(domain4_5_6_7[[#This Row],[6at]]-4)/2</f>
        <v>11</v>
      </c>
      <c r="AA98">
        <f>domain4_5_6_7[[#This Row],[5distcount]]+domain4_5_6_7[[#This Row],[5length]]-domain4_5_6_7[[#This Row],[5tail]]</f>
        <v>1</v>
      </c>
      <c r="AB98">
        <f>VLOOKUP(domain4_5_6_7[[#This Row],[5at]],indexLeaf,2)</f>
        <v>6</v>
      </c>
      <c r="AC98">
        <f>VLOOKUP(domain4_5_6_7[[#This Row],[5at]],indexLeaf,3)</f>
        <v>1</v>
      </c>
      <c r="AD98">
        <f>VLOOKUP(domain4_5_6_7[[#This Row],[5at]],indexLeaf,4)</f>
        <v>5</v>
      </c>
      <c r="AE98">
        <f>VLOOKUP(domain4_5_6_7[[#This Row],[5at]],indexLeaf,8)</f>
        <v>0</v>
      </c>
      <c r="AF98">
        <f>(domain4_5_6_7[[#This Row],[5at]]-6)/2</f>
        <v>13</v>
      </c>
      <c r="AG98">
        <f>domain4_5_6_7[[#This Row],[6index]]-1</f>
        <v>10</v>
      </c>
      <c r="AH98">
        <f>VLOOKUP(domain4_5_6_7[[#This Row],[5distance]],indexLeaf,3)</f>
        <v>0</v>
      </c>
      <c r="AI98">
        <f>domain4_5_6_7[[#This Row],[5at]]-6</f>
        <v>26</v>
      </c>
      <c r="AJ98">
        <f>VLOOKUP(domain4_5_6_7[[#This Row],[5as0]],indexLeaf,2)</f>
        <v>5</v>
      </c>
      <c r="AK98">
        <f>VLOOKUP(domain4_5_6_7[[#This Row],[5as0]],indexLeaf,3)</f>
        <v>3</v>
      </c>
      <c r="AL98">
        <f>VLOOKUP(domain4_5_6_7[[#This Row],[5as0]],indexLeaf,4)</f>
        <v>1</v>
      </c>
      <c r="AM98">
        <f>VLOOKUP(domain4_5_6_7[[#This Row],[5as0]],indexLeaf,8)</f>
        <v>10</v>
      </c>
      <c r="AN98">
        <f>_xlfn.MAXIFS(domain4_5_6_7[5index],domain4_5_6_7[6index],domain4_5_6_7[[#This Row],[6index]],domain4_5_6_7[corners],"=TRUE")</f>
        <v>21</v>
      </c>
    </row>
    <row r="99" spans="1:40" x14ac:dyDescent="0.25">
      <c r="A99" s="3">
        <v>26</v>
      </c>
      <c r="B99" t="str">
        <f>DEC2BIN(domain4_5_6_7[[#This Row],[6at]],6)</f>
        <v>011010</v>
      </c>
      <c r="C99">
        <f>VLOOKUP(domain4_5_6_7[[#This Row],[6at]],indexLeaf,2)</f>
        <v>5</v>
      </c>
      <c r="D99">
        <f>VLOOKUP(domain4_5_6_7[[#This Row],[6at]],indexLeaf,3)</f>
        <v>3</v>
      </c>
      <c r="E99">
        <f>VLOOKUP(domain4_5_6_7[[#This Row],[6at]],indexLeaf,4)</f>
        <v>1</v>
      </c>
      <c r="F99">
        <f>domain4_5_6_7[[#This Row],[6tail0]]-domain4_5_6_7[[#This Row],[6length]]</f>
        <v>-4</v>
      </c>
      <c r="G99" s="3">
        <v>27</v>
      </c>
      <c r="H99" s="3" t="str">
        <f>IF(domain4_5_6_7[[#This Row],[5at]]=I98,domain4_5_6_7[[#This Row],[6at]]-A98,"start")</f>
        <v>start</v>
      </c>
      <c r="I99" s="3">
        <v>34</v>
      </c>
      <c r="J99">
        <f>IF(domain4_5_6_7[[#This Row],[5at]]&lt;I100,I100-domain4_5_6_7[[#This Row],[5at]],domain4_5_6_7[[#This Row],[5at]]-I98)</f>
        <v>2</v>
      </c>
      <c r="K99">
        <f>VLOOKUP(domain4_5_6_7[[#This Row],[5at]],indexLeaf,4)</f>
        <v>1</v>
      </c>
      <c r="L99">
        <f>VLOOKUP(domain4_5_6_7[[#This Row],[5at]],indexLeaf,3)</f>
        <v>2</v>
      </c>
      <c r="M99">
        <f>VLOOKUP(domain4_5_6_7[[#This Row],[6at]],indexLeaf,3)</f>
        <v>3</v>
      </c>
      <c r="N99">
        <f>domain4_5_6_7[[#This Row],[7at]]-domain4_5_6_7[[#This Row],[5at]]</f>
        <v>-7</v>
      </c>
      <c r="O99">
        <f>domain4_5_6_7[[#This Row],[5at]]-I98</f>
        <v>2</v>
      </c>
      <c r="P99" s="3">
        <v>35</v>
      </c>
      <c r="Q99">
        <f>domain4_5_6_7[[#This Row],[4at]]-domain4_5_6_7[[#This Row],[5at]]</f>
        <v>1</v>
      </c>
      <c r="R99">
        <f>domain4_5_6_7[[#This Row],[5at]]-domain4_5_6_7[[#This Row],[6at]]</f>
        <v>8</v>
      </c>
      <c r="S99">
        <f>domain4_5_6_7[[#This Row],[4at]]-domain4_5_6_7[[#This Row],[6at]]</f>
        <v>9</v>
      </c>
      <c r="T99">
        <f>VLOOKUP(domain4_5_6_7[[#This Row],[4at]],indexLeaf,5)</f>
        <v>0</v>
      </c>
      <c r="U99">
        <f>domain4_5_6_7[[#This Row],[4at]]-domain4_5_6_7[[#This Row],[5at]]</f>
        <v>1</v>
      </c>
      <c r="V99">
        <f>domain4_5_6_7[[#This Row],[7at]]-domain4_5_6_7[[#This Row],[6at]]</f>
        <v>1</v>
      </c>
      <c r="W99" t="b">
        <f>domain4_5_6_7[[#This Row],[6at]]&lt;domain4_5_6_7[[#This Row],[5at]]</f>
        <v>1</v>
      </c>
      <c r="X99" t="b">
        <f>domain4_5_6_7[[#This Row],[5n4]]=domain4_5_6_7[[#This Row],[6n7]]</f>
        <v>1</v>
      </c>
      <c r="Y99" t="str">
        <f>_xlfn.TEXTJOIN(",",TRUE,domain4_5_6_7[[#This Row],[6at]],domain4_5_6_7[[#This Row],[7at]],domain4_5_6_7[[#This Row],[5at]],domain4_5_6_7[[#This Row],[4at]])</f>
        <v>26,27,34,35</v>
      </c>
      <c r="Z99">
        <f>(domain4_5_6_7[[#This Row],[6at]]-4)/2</f>
        <v>11</v>
      </c>
      <c r="AA99">
        <f>domain4_5_6_7[[#This Row],[5distcount]]+domain4_5_6_7[[#This Row],[5length]]-domain4_5_6_7[[#This Row],[5tail]]</f>
        <v>6</v>
      </c>
      <c r="AB99">
        <f>VLOOKUP(domain4_5_6_7[[#This Row],[5at]],indexLeaf,2)</f>
        <v>6</v>
      </c>
      <c r="AC99">
        <f>VLOOKUP(domain4_5_6_7[[#This Row],[5at]],indexLeaf,3)</f>
        <v>2</v>
      </c>
      <c r="AD99">
        <f>VLOOKUP(domain4_5_6_7[[#This Row],[5at]],indexLeaf,4)</f>
        <v>1</v>
      </c>
      <c r="AE99">
        <f>VLOOKUP(domain4_5_6_7[[#This Row],[5at]],indexLeaf,8)</f>
        <v>2</v>
      </c>
      <c r="AF99">
        <f>(domain4_5_6_7[[#This Row],[5at]]-6)/2</f>
        <v>14</v>
      </c>
      <c r="AG99">
        <f>domain4_5_6_7[[#This Row],[6index]]-1</f>
        <v>10</v>
      </c>
      <c r="AH99">
        <f>VLOOKUP(domain4_5_6_7[[#This Row],[5distance]],indexLeaf,3)</f>
        <v>1</v>
      </c>
      <c r="AI99">
        <f>domain4_5_6_7[[#This Row],[5at]]-6</f>
        <v>28</v>
      </c>
      <c r="AJ99">
        <f>VLOOKUP(domain4_5_6_7[[#This Row],[5as0]],indexLeaf,2)</f>
        <v>5</v>
      </c>
      <c r="AK99">
        <f>VLOOKUP(domain4_5_6_7[[#This Row],[5as0]],indexLeaf,3)</f>
        <v>3</v>
      </c>
      <c r="AL99">
        <f>VLOOKUP(domain4_5_6_7[[#This Row],[5as0]],indexLeaf,4)</f>
        <v>2</v>
      </c>
      <c r="AM99">
        <f>VLOOKUP(domain4_5_6_7[[#This Row],[5as0]],indexLeaf,8)</f>
        <v>12</v>
      </c>
      <c r="AN99">
        <f>_xlfn.MAXIFS(domain4_5_6_7[5index],domain4_5_6_7[6index],domain4_5_6_7[[#This Row],[6index]],domain4_5_6_7[corners],"=TRUE")</f>
        <v>21</v>
      </c>
    </row>
    <row r="100" spans="1:40" x14ac:dyDescent="0.25">
      <c r="A100" s="7">
        <v>26</v>
      </c>
      <c r="B100" t="str">
        <f>DEC2BIN(domain4_5_6_7[[#This Row],[6at]],6)</f>
        <v>011010</v>
      </c>
      <c r="C100">
        <f>VLOOKUP(domain4_5_6_7[[#This Row],[6at]],indexLeaf,2)</f>
        <v>5</v>
      </c>
      <c r="D100">
        <f>VLOOKUP(domain4_5_6_7[[#This Row],[6at]],indexLeaf,3)</f>
        <v>3</v>
      </c>
      <c r="E100">
        <f>VLOOKUP(domain4_5_6_7[[#This Row],[6at]],indexLeaf,4)</f>
        <v>1</v>
      </c>
      <c r="F100">
        <f>domain4_5_6_7[[#This Row],[6tail0]]-domain4_5_6_7[[#This Row],[6length]]</f>
        <v>-4</v>
      </c>
      <c r="G100" s="7">
        <v>27</v>
      </c>
      <c r="H100" s="7" t="str">
        <f>IF(domain4_5_6_7[[#This Row],[5at]]=I99,domain4_5_6_7[[#This Row],[6at]]-A99,"start")</f>
        <v>start</v>
      </c>
      <c r="I100" s="7">
        <v>36</v>
      </c>
      <c r="J100">
        <f>IF(domain4_5_6_7[[#This Row],[5at]]&lt;I101,I101-domain4_5_6_7[[#This Row],[5at]],domain4_5_6_7[[#This Row],[5at]]-I99)</f>
        <v>2</v>
      </c>
      <c r="K100">
        <f>VLOOKUP(domain4_5_6_7[[#This Row],[5at]],indexLeaf,4)</f>
        <v>2</v>
      </c>
      <c r="L100">
        <f>VLOOKUP(domain4_5_6_7[[#This Row],[5at]],indexLeaf,3)</f>
        <v>2</v>
      </c>
      <c r="M100">
        <f>VLOOKUP(domain4_5_6_7[[#This Row],[6at]],indexLeaf,3)</f>
        <v>3</v>
      </c>
      <c r="N100">
        <f>domain4_5_6_7[[#This Row],[7at]]-domain4_5_6_7[[#This Row],[5at]]</f>
        <v>-9</v>
      </c>
      <c r="O100">
        <f>domain4_5_6_7[[#This Row],[5at]]-I99</f>
        <v>2</v>
      </c>
      <c r="P100" s="7">
        <v>37</v>
      </c>
      <c r="Q100">
        <f>domain4_5_6_7[[#This Row],[4at]]-domain4_5_6_7[[#This Row],[5at]]</f>
        <v>1</v>
      </c>
      <c r="R100">
        <f>domain4_5_6_7[[#This Row],[5at]]-domain4_5_6_7[[#This Row],[6at]]</f>
        <v>10</v>
      </c>
      <c r="S100">
        <f>domain4_5_6_7[[#This Row],[4at]]-domain4_5_6_7[[#This Row],[6at]]</f>
        <v>11</v>
      </c>
      <c r="T100">
        <f>VLOOKUP(domain4_5_6_7[[#This Row],[4at]],indexLeaf,5)</f>
        <v>1</v>
      </c>
      <c r="U100">
        <f>domain4_5_6_7[[#This Row],[4at]]-domain4_5_6_7[[#This Row],[5at]]</f>
        <v>1</v>
      </c>
      <c r="V100">
        <f>domain4_5_6_7[[#This Row],[7at]]-domain4_5_6_7[[#This Row],[6at]]</f>
        <v>1</v>
      </c>
      <c r="W100" t="b">
        <f>domain4_5_6_7[[#This Row],[6at]]&lt;domain4_5_6_7[[#This Row],[5at]]</f>
        <v>1</v>
      </c>
      <c r="X100" t="b">
        <f>domain4_5_6_7[[#This Row],[5n4]]=domain4_5_6_7[[#This Row],[6n7]]</f>
        <v>1</v>
      </c>
      <c r="Y100" t="str">
        <f>_xlfn.TEXTJOIN(",",TRUE,domain4_5_6_7[[#This Row],[6at]],domain4_5_6_7[[#This Row],[7at]],domain4_5_6_7[[#This Row],[5at]],domain4_5_6_7[[#This Row],[4at]])</f>
        <v>26,27,36,37</v>
      </c>
      <c r="Z100">
        <f>(domain4_5_6_7[[#This Row],[6at]]-4)/2</f>
        <v>11</v>
      </c>
      <c r="AA100">
        <f>domain4_5_6_7[[#This Row],[5distcount]]+domain4_5_6_7[[#This Row],[5length]]-domain4_5_6_7[[#This Row],[5tail]]</f>
        <v>5</v>
      </c>
      <c r="AB100">
        <f>VLOOKUP(domain4_5_6_7[[#This Row],[5at]],indexLeaf,2)</f>
        <v>6</v>
      </c>
      <c r="AC100">
        <f>VLOOKUP(domain4_5_6_7[[#This Row],[5at]],indexLeaf,3)</f>
        <v>2</v>
      </c>
      <c r="AD100">
        <f>VLOOKUP(domain4_5_6_7[[#This Row],[5at]],indexLeaf,4)</f>
        <v>2</v>
      </c>
      <c r="AE100">
        <f>VLOOKUP(domain4_5_6_7[[#This Row],[5at]],indexLeaf,8)</f>
        <v>4</v>
      </c>
      <c r="AF100">
        <f>(domain4_5_6_7[[#This Row],[5at]]-6)/2</f>
        <v>15</v>
      </c>
      <c r="AG100">
        <f>domain4_5_6_7[[#This Row],[6index]]-1</f>
        <v>10</v>
      </c>
      <c r="AH100">
        <f>VLOOKUP(domain4_5_6_7[[#This Row],[5distance]],indexLeaf,3)</f>
        <v>1</v>
      </c>
      <c r="AI100">
        <f>domain4_5_6_7[[#This Row],[5at]]-6</f>
        <v>30</v>
      </c>
      <c r="AJ100">
        <f>VLOOKUP(domain4_5_6_7[[#This Row],[5as0]],indexLeaf,2)</f>
        <v>5</v>
      </c>
      <c r="AK100">
        <f>VLOOKUP(domain4_5_6_7[[#This Row],[5as0]],indexLeaf,3)</f>
        <v>4</v>
      </c>
      <c r="AL100">
        <f>VLOOKUP(domain4_5_6_7[[#This Row],[5as0]],indexLeaf,4)</f>
        <v>1</v>
      </c>
      <c r="AM100">
        <f>VLOOKUP(domain4_5_6_7[[#This Row],[5as0]],indexLeaf,8)</f>
        <v>14</v>
      </c>
      <c r="AN100">
        <f>_xlfn.MAXIFS(domain4_5_6_7[5index],domain4_5_6_7[6index],domain4_5_6_7[[#This Row],[6index]],domain4_5_6_7[corners],"=TRUE")</f>
        <v>21</v>
      </c>
    </row>
    <row r="101" spans="1:40" x14ac:dyDescent="0.25">
      <c r="A101" s="9">
        <v>26</v>
      </c>
      <c r="B101" t="str">
        <f>DEC2BIN(domain4_5_6_7[[#This Row],[6at]],6)</f>
        <v>011010</v>
      </c>
      <c r="C101">
        <f>VLOOKUP(domain4_5_6_7[[#This Row],[6at]],indexLeaf,2)</f>
        <v>5</v>
      </c>
      <c r="D101">
        <f>VLOOKUP(domain4_5_6_7[[#This Row],[6at]],indexLeaf,3)</f>
        <v>3</v>
      </c>
      <c r="E101">
        <f>VLOOKUP(domain4_5_6_7[[#This Row],[6at]],indexLeaf,4)</f>
        <v>1</v>
      </c>
      <c r="F101">
        <f>domain4_5_6_7[[#This Row],[6tail0]]-domain4_5_6_7[[#This Row],[6length]]</f>
        <v>-4</v>
      </c>
      <c r="G101" s="9">
        <v>27</v>
      </c>
      <c r="H101" s="9" t="str">
        <f>IF(domain4_5_6_7[[#This Row],[5at]]=I100,domain4_5_6_7[[#This Row],[6at]]-A100,"start")</f>
        <v>start</v>
      </c>
      <c r="I101" s="9">
        <v>38</v>
      </c>
      <c r="J101">
        <f>IF(domain4_5_6_7[[#This Row],[5at]]&lt;I102,I102-domain4_5_6_7[[#This Row],[5at]],domain4_5_6_7[[#This Row],[5at]]-I100)</f>
        <v>2</v>
      </c>
      <c r="K101">
        <f>VLOOKUP(domain4_5_6_7[[#This Row],[5at]],indexLeaf,4)</f>
        <v>1</v>
      </c>
      <c r="L101">
        <f>VLOOKUP(domain4_5_6_7[[#This Row],[5at]],indexLeaf,3)</f>
        <v>3</v>
      </c>
      <c r="M101">
        <f>VLOOKUP(domain4_5_6_7[[#This Row],[6at]],indexLeaf,3)</f>
        <v>3</v>
      </c>
      <c r="N101">
        <f>domain4_5_6_7[[#This Row],[7at]]-domain4_5_6_7[[#This Row],[5at]]</f>
        <v>-11</v>
      </c>
      <c r="O101">
        <f>domain4_5_6_7[[#This Row],[5at]]-I100</f>
        <v>2</v>
      </c>
      <c r="P101" s="9">
        <v>39</v>
      </c>
      <c r="Q101">
        <f>domain4_5_6_7[[#This Row],[4at]]-domain4_5_6_7[[#This Row],[5at]]</f>
        <v>1</v>
      </c>
      <c r="R101">
        <f>domain4_5_6_7[[#This Row],[5at]]-domain4_5_6_7[[#This Row],[6at]]</f>
        <v>12</v>
      </c>
      <c r="S101">
        <f>domain4_5_6_7[[#This Row],[4at]]-domain4_5_6_7[[#This Row],[6at]]</f>
        <v>13</v>
      </c>
      <c r="T101">
        <f>VLOOKUP(domain4_5_6_7[[#This Row],[4at]],indexLeaf,5)</f>
        <v>1</v>
      </c>
      <c r="U101">
        <f>domain4_5_6_7[[#This Row],[4at]]-domain4_5_6_7[[#This Row],[5at]]</f>
        <v>1</v>
      </c>
      <c r="V101">
        <f>domain4_5_6_7[[#This Row],[7at]]-domain4_5_6_7[[#This Row],[6at]]</f>
        <v>1</v>
      </c>
      <c r="W101" t="b">
        <f>domain4_5_6_7[[#This Row],[6at]]&lt;domain4_5_6_7[[#This Row],[5at]]</f>
        <v>1</v>
      </c>
      <c r="X101" t="b">
        <f>domain4_5_6_7[[#This Row],[5n4]]=domain4_5_6_7[[#This Row],[6n7]]</f>
        <v>1</v>
      </c>
      <c r="Y101" t="str">
        <f>_xlfn.TEXTJOIN(",",TRUE,domain4_5_6_7[[#This Row],[6at]],domain4_5_6_7[[#This Row],[7at]],domain4_5_6_7[[#This Row],[5at]],domain4_5_6_7[[#This Row],[4at]])</f>
        <v>26,27,38,39</v>
      </c>
      <c r="Z101">
        <f>(domain4_5_6_7[[#This Row],[6at]]-4)/2</f>
        <v>11</v>
      </c>
      <c r="AA101">
        <f>domain4_5_6_7[[#This Row],[5distcount]]+domain4_5_6_7[[#This Row],[5length]]-domain4_5_6_7[[#This Row],[5tail]]</f>
        <v>7</v>
      </c>
      <c r="AB101">
        <f>VLOOKUP(domain4_5_6_7[[#This Row],[5at]],indexLeaf,2)</f>
        <v>6</v>
      </c>
      <c r="AC101">
        <f>VLOOKUP(domain4_5_6_7[[#This Row],[5at]],indexLeaf,3)</f>
        <v>3</v>
      </c>
      <c r="AD101">
        <f>VLOOKUP(domain4_5_6_7[[#This Row],[5at]],indexLeaf,4)</f>
        <v>1</v>
      </c>
      <c r="AE101">
        <f>VLOOKUP(domain4_5_6_7[[#This Row],[5at]],indexLeaf,8)</f>
        <v>6</v>
      </c>
      <c r="AF101">
        <f>(domain4_5_6_7[[#This Row],[5at]]-6)/2</f>
        <v>16</v>
      </c>
      <c r="AG101">
        <f>domain4_5_6_7[[#This Row],[6index]]-1</f>
        <v>10</v>
      </c>
      <c r="AH101">
        <f>VLOOKUP(domain4_5_6_7[[#This Row],[5distance]],indexLeaf,3)</f>
        <v>2</v>
      </c>
      <c r="AI101">
        <f>domain4_5_6_7[[#This Row],[5at]]-6</f>
        <v>32</v>
      </c>
      <c r="AJ101">
        <f>VLOOKUP(domain4_5_6_7[[#This Row],[5as0]],indexLeaf,2)</f>
        <v>6</v>
      </c>
      <c r="AK101">
        <f>VLOOKUP(domain4_5_6_7[[#This Row],[5as0]],indexLeaf,3)</f>
        <v>1</v>
      </c>
      <c r="AL101">
        <f>VLOOKUP(domain4_5_6_7[[#This Row],[5as0]],indexLeaf,4)</f>
        <v>5</v>
      </c>
      <c r="AM101">
        <f>VLOOKUP(domain4_5_6_7[[#This Row],[5as0]],indexLeaf,8)</f>
        <v>0</v>
      </c>
      <c r="AN101">
        <f>_xlfn.MAXIFS(domain4_5_6_7[5index],domain4_5_6_7[6index],domain4_5_6_7[[#This Row],[6index]],domain4_5_6_7[corners],"=TRUE")</f>
        <v>21</v>
      </c>
    </row>
    <row r="102" spans="1:40" x14ac:dyDescent="0.25">
      <c r="A102" s="8">
        <v>26</v>
      </c>
      <c r="B102" t="str">
        <f>DEC2BIN(domain4_5_6_7[[#This Row],[6at]],6)</f>
        <v>011010</v>
      </c>
      <c r="C102">
        <f>VLOOKUP(domain4_5_6_7[[#This Row],[6at]],indexLeaf,2)</f>
        <v>5</v>
      </c>
      <c r="D102">
        <f>VLOOKUP(domain4_5_6_7[[#This Row],[6at]],indexLeaf,3)</f>
        <v>3</v>
      </c>
      <c r="E102">
        <f>VLOOKUP(domain4_5_6_7[[#This Row],[6at]],indexLeaf,4)</f>
        <v>1</v>
      </c>
      <c r="F102">
        <f>domain4_5_6_7[[#This Row],[6tail0]]-domain4_5_6_7[[#This Row],[6length]]</f>
        <v>-4</v>
      </c>
      <c r="G102" s="8">
        <v>27</v>
      </c>
      <c r="H102" s="8" t="str">
        <f>IF(domain4_5_6_7[[#This Row],[5at]]=I101,domain4_5_6_7[[#This Row],[6at]]-A101,"start")</f>
        <v>start</v>
      </c>
      <c r="I102" s="8">
        <v>40</v>
      </c>
      <c r="J102">
        <f>IF(domain4_5_6_7[[#This Row],[5at]]&lt;I103,I103-domain4_5_6_7[[#This Row],[5at]],domain4_5_6_7[[#This Row],[5at]]-I101)</f>
        <v>2</v>
      </c>
      <c r="K102">
        <f>VLOOKUP(domain4_5_6_7[[#This Row],[5at]],indexLeaf,4)</f>
        <v>3</v>
      </c>
      <c r="L102">
        <f>VLOOKUP(domain4_5_6_7[[#This Row],[5at]],indexLeaf,3)</f>
        <v>2</v>
      </c>
      <c r="M102">
        <f>VLOOKUP(domain4_5_6_7[[#This Row],[6at]],indexLeaf,3)</f>
        <v>3</v>
      </c>
      <c r="N102">
        <f>domain4_5_6_7[[#This Row],[7at]]-domain4_5_6_7[[#This Row],[5at]]</f>
        <v>-13</v>
      </c>
      <c r="O102">
        <f>domain4_5_6_7[[#This Row],[5at]]-I101</f>
        <v>2</v>
      </c>
      <c r="P102" s="8">
        <v>41</v>
      </c>
      <c r="Q102">
        <f>domain4_5_6_7[[#This Row],[4at]]-domain4_5_6_7[[#This Row],[5at]]</f>
        <v>1</v>
      </c>
      <c r="R102">
        <f>domain4_5_6_7[[#This Row],[5at]]-domain4_5_6_7[[#This Row],[6at]]</f>
        <v>14</v>
      </c>
      <c r="S102">
        <f>domain4_5_6_7[[#This Row],[4at]]-domain4_5_6_7[[#This Row],[6at]]</f>
        <v>15</v>
      </c>
      <c r="T102">
        <f>VLOOKUP(domain4_5_6_7[[#This Row],[4at]],indexLeaf,5)</f>
        <v>2</v>
      </c>
      <c r="U102">
        <f>domain4_5_6_7[[#This Row],[4at]]-domain4_5_6_7[[#This Row],[5at]]</f>
        <v>1</v>
      </c>
      <c r="V102">
        <f>domain4_5_6_7[[#This Row],[7at]]-domain4_5_6_7[[#This Row],[6at]]</f>
        <v>1</v>
      </c>
      <c r="W102" t="b">
        <f>domain4_5_6_7[[#This Row],[6at]]&lt;domain4_5_6_7[[#This Row],[5at]]</f>
        <v>1</v>
      </c>
      <c r="X102" t="b">
        <f>domain4_5_6_7[[#This Row],[5n4]]=domain4_5_6_7[[#This Row],[6n7]]</f>
        <v>1</v>
      </c>
      <c r="Y102" t="str">
        <f>_xlfn.TEXTJOIN(",",TRUE,domain4_5_6_7[[#This Row],[6at]],domain4_5_6_7[[#This Row],[7at]],domain4_5_6_7[[#This Row],[5at]],domain4_5_6_7[[#This Row],[4at]])</f>
        <v>26,27,40,41</v>
      </c>
      <c r="Z102">
        <f>(domain4_5_6_7[[#This Row],[6at]]-4)/2</f>
        <v>11</v>
      </c>
      <c r="AA102">
        <f>domain4_5_6_7[[#This Row],[5distcount]]+domain4_5_6_7[[#This Row],[5length]]-domain4_5_6_7[[#This Row],[5tail]]</f>
        <v>4</v>
      </c>
      <c r="AB102">
        <f>VLOOKUP(domain4_5_6_7[[#This Row],[5at]],indexLeaf,2)</f>
        <v>6</v>
      </c>
      <c r="AC102">
        <f>VLOOKUP(domain4_5_6_7[[#This Row],[5at]],indexLeaf,3)</f>
        <v>2</v>
      </c>
      <c r="AD102">
        <f>VLOOKUP(domain4_5_6_7[[#This Row],[5at]],indexLeaf,4)</f>
        <v>3</v>
      </c>
      <c r="AE102">
        <f>VLOOKUP(domain4_5_6_7[[#This Row],[5at]],indexLeaf,8)</f>
        <v>8</v>
      </c>
      <c r="AF102">
        <f>(domain4_5_6_7[[#This Row],[5at]]-6)/2</f>
        <v>17</v>
      </c>
      <c r="AG102">
        <f>domain4_5_6_7[[#This Row],[6index]]-1</f>
        <v>10</v>
      </c>
      <c r="AH102">
        <f>VLOOKUP(domain4_5_6_7[[#This Row],[5distance]],indexLeaf,3)</f>
        <v>1</v>
      </c>
      <c r="AI102">
        <f>domain4_5_6_7[[#This Row],[5at]]-6</f>
        <v>34</v>
      </c>
      <c r="AJ102">
        <f>VLOOKUP(domain4_5_6_7[[#This Row],[5as0]],indexLeaf,2)</f>
        <v>6</v>
      </c>
      <c r="AK102">
        <f>VLOOKUP(domain4_5_6_7[[#This Row],[5as0]],indexLeaf,3)</f>
        <v>2</v>
      </c>
      <c r="AL102">
        <f>VLOOKUP(domain4_5_6_7[[#This Row],[5as0]],indexLeaf,4)</f>
        <v>1</v>
      </c>
      <c r="AM102">
        <f>VLOOKUP(domain4_5_6_7[[#This Row],[5as0]],indexLeaf,8)</f>
        <v>2</v>
      </c>
      <c r="AN102">
        <f>_xlfn.MAXIFS(domain4_5_6_7[5index],domain4_5_6_7[6index],domain4_5_6_7[[#This Row],[6index]],domain4_5_6_7[corners],"=TRUE")</f>
        <v>21</v>
      </c>
    </row>
    <row r="103" spans="1:40" x14ac:dyDescent="0.25">
      <c r="A103" s="1">
        <v>26</v>
      </c>
      <c r="B103" t="str">
        <f>DEC2BIN(domain4_5_6_7[[#This Row],[6at]],6)</f>
        <v>011010</v>
      </c>
      <c r="C103">
        <f>VLOOKUP(domain4_5_6_7[[#This Row],[6at]],indexLeaf,2)</f>
        <v>5</v>
      </c>
      <c r="D103">
        <f>VLOOKUP(domain4_5_6_7[[#This Row],[6at]],indexLeaf,3)</f>
        <v>3</v>
      </c>
      <c r="E103">
        <f>VLOOKUP(domain4_5_6_7[[#This Row],[6at]],indexLeaf,4)</f>
        <v>1</v>
      </c>
      <c r="F103">
        <f>domain4_5_6_7[[#This Row],[6tail0]]-domain4_5_6_7[[#This Row],[6length]]</f>
        <v>-4</v>
      </c>
      <c r="G103" s="1">
        <v>27</v>
      </c>
      <c r="H103" s="1" t="str">
        <f>IF(domain4_5_6_7[[#This Row],[5at]]=I102,domain4_5_6_7[[#This Row],[6at]]-A102,"start")</f>
        <v>start</v>
      </c>
      <c r="I103" s="1">
        <v>42</v>
      </c>
      <c r="J103">
        <f>IF(domain4_5_6_7[[#This Row],[5at]]&lt;I104,I104-domain4_5_6_7[[#This Row],[5at]],domain4_5_6_7[[#This Row],[5at]]-I102)</f>
        <v>2</v>
      </c>
      <c r="K103">
        <f>VLOOKUP(domain4_5_6_7[[#This Row],[5at]],indexLeaf,4)</f>
        <v>1</v>
      </c>
      <c r="L103">
        <f>VLOOKUP(domain4_5_6_7[[#This Row],[5at]],indexLeaf,3)</f>
        <v>3</v>
      </c>
      <c r="M103">
        <f>VLOOKUP(domain4_5_6_7[[#This Row],[6at]],indexLeaf,3)</f>
        <v>3</v>
      </c>
      <c r="N103">
        <f>domain4_5_6_7[[#This Row],[7at]]-domain4_5_6_7[[#This Row],[5at]]</f>
        <v>-15</v>
      </c>
      <c r="O103">
        <f>domain4_5_6_7[[#This Row],[5at]]-I102</f>
        <v>2</v>
      </c>
      <c r="P103" s="1">
        <v>43</v>
      </c>
      <c r="Q103">
        <f>domain4_5_6_7[[#This Row],[4at]]-domain4_5_6_7[[#This Row],[5at]]</f>
        <v>1</v>
      </c>
      <c r="R103">
        <f>domain4_5_6_7[[#This Row],[5at]]-domain4_5_6_7[[#This Row],[6at]]</f>
        <v>16</v>
      </c>
      <c r="S103">
        <f>domain4_5_6_7[[#This Row],[4at]]-domain4_5_6_7[[#This Row],[6at]]</f>
        <v>17</v>
      </c>
      <c r="T103">
        <f>VLOOKUP(domain4_5_6_7[[#This Row],[4at]],indexLeaf,5)</f>
        <v>1</v>
      </c>
      <c r="U103">
        <f>domain4_5_6_7[[#This Row],[4at]]-domain4_5_6_7[[#This Row],[5at]]</f>
        <v>1</v>
      </c>
      <c r="V103">
        <f>domain4_5_6_7[[#This Row],[7at]]-domain4_5_6_7[[#This Row],[6at]]</f>
        <v>1</v>
      </c>
      <c r="W103" t="b">
        <f>domain4_5_6_7[[#This Row],[6at]]&lt;domain4_5_6_7[[#This Row],[5at]]</f>
        <v>1</v>
      </c>
      <c r="X103" t="b">
        <f>domain4_5_6_7[[#This Row],[5n4]]=domain4_5_6_7[[#This Row],[6n7]]</f>
        <v>1</v>
      </c>
      <c r="Y103" t="str">
        <f>_xlfn.TEXTJOIN(",",TRUE,domain4_5_6_7[[#This Row],[6at]],domain4_5_6_7[[#This Row],[7at]],domain4_5_6_7[[#This Row],[5at]],domain4_5_6_7[[#This Row],[4at]])</f>
        <v>26,27,42,43</v>
      </c>
      <c r="Z103">
        <f>(domain4_5_6_7[[#This Row],[6at]]-4)/2</f>
        <v>11</v>
      </c>
      <c r="AA103">
        <f>domain4_5_6_7[[#This Row],[5distcount]]+domain4_5_6_7[[#This Row],[5length]]-domain4_5_6_7[[#This Row],[5tail]]</f>
        <v>7</v>
      </c>
      <c r="AB103">
        <f>VLOOKUP(domain4_5_6_7[[#This Row],[5at]],indexLeaf,2)</f>
        <v>6</v>
      </c>
      <c r="AC103">
        <f>VLOOKUP(domain4_5_6_7[[#This Row],[5at]],indexLeaf,3)</f>
        <v>3</v>
      </c>
      <c r="AD103">
        <f>VLOOKUP(domain4_5_6_7[[#This Row],[5at]],indexLeaf,4)</f>
        <v>1</v>
      </c>
      <c r="AE103">
        <f>VLOOKUP(domain4_5_6_7[[#This Row],[5at]],indexLeaf,8)</f>
        <v>10</v>
      </c>
      <c r="AF103">
        <f>(domain4_5_6_7[[#This Row],[5at]]-6)/2</f>
        <v>18</v>
      </c>
      <c r="AG103">
        <f>domain4_5_6_7[[#This Row],[6index]]-1</f>
        <v>10</v>
      </c>
      <c r="AH103">
        <f>VLOOKUP(domain4_5_6_7[[#This Row],[5distance]],indexLeaf,3)</f>
        <v>2</v>
      </c>
      <c r="AI103">
        <f>domain4_5_6_7[[#This Row],[5at]]-6</f>
        <v>36</v>
      </c>
      <c r="AJ103">
        <f>VLOOKUP(domain4_5_6_7[[#This Row],[5as0]],indexLeaf,2)</f>
        <v>6</v>
      </c>
      <c r="AK103">
        <f>VLOOKUP(domain4_5_6_7[[#This Row],[5as0]],indexLeaf,3)</f>
        <v>2</v>
      </c>
      <c r="AL103">
        <f>VLOOKUP(domain4_5_6_7[[#This Row],[5as0]],indexLeaf,4)</f>
        <v>2</v>
      </c>
      <c r="AM103">
        <f>VLOOKUP(domain4_5_6_7[[#This Row],[5as0]],indexLeaf,8)</f>
        <v>4</v>
      </c>
      <c r="AN103">
        <f>_xlfn.MAXIFS(domain4_5_6_7[5index],domain4_5_6_7[6index],domain4_5_6_7[[#This Row],[6index]],domain4_5_6_7[corners],"=TRUE")</f>
        <v>21</v>
      </c>
    </row>
    <row r="104" spans="1:40" x14ac:dyDescent="0.25">
      <c r="A104" s="2">
        <v>26</v>
      </c>
      <c r="B104" t="str">
        <f>DEC2BIN(domain4_5_6_7[[#This Row],[6at]],6)</f>
        <v>011010</v>
      </c>
      <c r="C104">
        <f>VLOOKUP(domain4_5_6_7[[#This Row],[6at]],indexLeaf,2)</f>
        <v>5</v>
      </c>
      <c r="D104">
        <f>VLOOKUP(domain4_5_6_7[[#This Row],[6at]],indexLeaf,3)</f>
        <v>3</v>
      </c>
      <c r="E104">
        <f>VLOOKUP(domain4_5_6_7[[#This Row],[6at]],indexLeaf,4)</f>
        <v>1</v>
      </c>
      <c r="F104">
        <f>domain4_5_6_7[[#This Row],[6tail0]]-domain4_5_6_7[[#This Row],[6length]]</f>
        <v>-4</v>
      </c>
      <c r="G104" s="2">
        <v>27</v>
      </c>
      <c r="H104" s="2" t="str">
        <f>IF(domain4_5_6_7[[#This Row],[5at]]=I103,domain4_5_6_7[[#This Row],[6at]]-A103,"start")</f>
        <v>start</v>
      </c>
      <c r="I104" s="2">
        <v>44</v>
      </c>
      <c r="J104">
        <f>IF(domain4_5_6_7[[#This Row],[5at]]&lt;I105,I105-domain4_5_6_7[[#This Row],[5at]],domain4_5_6_7[[#This Row],[5at]]-I103)</f>
        <v>2</v>
      </c>
      <c r="K104">
        <f>VLOOKUP(domain4_5_6_7[[#This Row],[5at]],indexLeaf,4)</f>
        <v>2</v>
      </c>
      <c r="L104">
        <f>VLOOKUP(domain4_5_6_7[[#This Row],[5at]],indexLeaf,3)</f>
        <v>3</v>
      </c>
      <c r="M104">
        <f>VLOOKUP(domain4_5_6_7[[#This Row],[6at]],indexLeaf,3)</f>
        <v>3</v>
      </c>
      <c r="N104">
        <f>domain4_5_6_7[[#This Row],[7at]]-domain4_5_6_7[[#This Row],[5at]]</f>
        <v>-17</v>
      </c>
      <c r="O104">
        <f>domain4_5_6_7[[#This Row],[5at]]-I103</f>
        <v>2</v>
      </c>
      <c r="P104" s="2">
        <v>45</v>
      </c>
      <c r="Q104">
        <f>domain4_5_6_7[[#This Row],[4at]]-domain4_5_6_7[[#This Row],[5at]]</f>
        <v>1</v>
      </c>
      <c r="R104">
        <f>domain4_5_6_7[[#This Row],[5at]]-domain4_5_6_7[[#This Row],[6at]]</f>
        <v>18</v>
      </c>
      <c r="S104">
        <f>domain4_5_6_7[[#This Row],[4at]]-domain4_5_6_7[[#This Row],[6at]]</f>
        <v>19</v>
      </c>
      <c r="T104">
        <f>VLOOKUP(domain4_5_6_7[[#This Row],[4at]],indexLeaf,5)</f>
        <v>2</v>
      </c>
      <c r="U104">
        <f>domain4_5_6_7[[#This Row],[4at]]-domain4_5_6_7[[#This Row],[5at]]</f>
        <v>1</v>
      </c>
      <c r="V104">
        <f>domain4_5_6_7[[#This Row],[7at]]-domain4_5_6_7[[#This Row],[6at]]</f>
        <v>1</v>
      </c>
      <c r="W104" t="b">
        <f>domain4_5_6_7[[#This Row],[6at]]&lt;domain4_5_6_7[[#This Row],[5at]]</f>
        <v>1</v>
      </c>
      <c r="X104" t="b">
        <f>domain4_5_6_7[[#This Row],[5n4]]=domain4_5_6_7[[#This Row],[6n7]]</f>
        <v>1</v>
      </c>
      <c r="Y104" t="str">
        <f>_xlfn.TEXTJOIN(",",TRUE,domain4_5_6_7[[#This Row],[6at]],domain4_5_6_7[[#This Row],[7at]],domain4_5_6_7[[#This Row],[5at]],domain4_5_6_7[[#This Row],[4at]])</f>
        <v>26,27,44,45</v>
      </c>
      <c r="Z104">
        <f>(domain4_5_6_7[[#This Row],[6at]]-4)/2</f>
        <v>11</v>
      </c>
      <c r="AA104">
        <f>domain4_5_6_7[[#This Row],[5distcount]]+domain4_5_6_7[[#This Row],[5length]]-domain4_5_6_7[[#This Row],[5tail]]</f>
        <v>6</v>
      </c>
      <c r="AB104">
        <f>VLOOKUP(domain4_5_6_7[[#This Row],[5at]],indexLeaf,2)</f>
        <v>6</v>
      </c>
      <c r="AC104">
        <f>VLOOKUP(domain4_5_6_7[[#This Row],[5at]],indexLeaf,3)</f>
        <v>3</v>
      </c>
      <c r="AD104">
        <f>VLOOKUP(domain4_5_6_7[[#This Row],[5at]],indexLeaf,4)</f>
        <v>2</v>
      </c>
      <c r="AE104">
        <f>VLOOKUP(domain4_5_6_7[[#This Row],[5at]],indexLeaf,8)</f>
        <v>12</v>
      </c>
      <c r="AF104">
        <f>(domain4_5_6_7[[#This Row],[5at]]-6)/2</f>
        <v>19</v>
      </c>
      <c r="AG104">
        <f>domain4_5_6_7[[#This Row],[6index]]-1</f>
        <v>10</v>
      </c>
      <c r="AH104">
        <f>VLOOKUP(domain4_5_6_7[[#This Row],[5distance]],indexLeaf,3)</f>
        <v>2</v>
      </c>
      <c r="AI104">
        <f>domain4_5_6_7[[#This Row],[5at]]-6</f>
        <v>38</v>
      </c>
      <c r="AJ104">
        <f>VLOOKUP(domain4_5_6_7[[#This Row],[5as0]],indexLeaf,2)</f>
        <v>6</v>
      </c>
      <c r="AK104">
        <f>VLOOKUP(domain4_5_6_7[[#This Row],[5as0]],indexLeaf,3)</f>
        <v>3</v>
      </c>
      <c r="AL104">
        <f>VLOOKUP(domain4_5_6_7[[#This Row],[5as0]],indexLeaf,4)</f>
        <v>1</v>
      </c>
      <c r="AM104">
        <f>VLOOKUP(domain4_5_6_7[[#This Row],[5as0]],indexLeaf,8)</f>
        <v>6</v>
      </c>
      <c r="AN104">
        <f>_xlfn.MAXIFS(domain4_5_6_7[5index],domain4_5_6_7[6index],domain4_5_6_7[[#This Row],[6index]],domain4_5_6_7[corners],"=TRUE")</f>
        <v>21</v>
      </c>
    </row>
    <row r="105" spans="1:40" x14ac:dyDescent="0.25">
      <c r="A105" s="3">
        <v>26</v>
      </c>
      <c r="B105" t="str">
        <f>DEC2BIN(domain4_5_6_7[[#This Row],[6at]],6)</f>
        <v>011010</v>
      </c>
      <c r="C105">
        <f>VLOOKUP(domain4_5_6_7[[#This Row],[6at]],indexLeaf,2)</f>
        <v>5</v>
      </c>
      <c r="D105">
        <f>VLOOKUP(domain4_5_6_7[[#This Row],[6at]],indexLeaf,3)</f>
        <v>3</v>
      </c>
      <c r="E105">
        <f>VLOOKUP(domain4_5_6_7[[#This Row],[6at]],indexLeaf,4)</f>
        <v>1</v>
      </c>
      <c r="F105">
        <f>domain4_5_6_7[[#This Row],[6tail0]]-domain4_5_6_7[[#This Row],[6length]]</f>
        <v>-4</v>
      </c>
      <c r="G105" s="3">
        <v>27</v>
      </c>
      <c r="H105" s="3" t="str">
        <f>IF(domain4_5_6_7[[#This Row],[5at]]=I104,domain4_5_6_7[[#This Row],[6at]]-A104,"start")</f>
        <v>start</v>
      </c>
      <c r="I105" s="3">
        <v>46</v>
      </c>
      <c r="J105">
        <f>IF(domain4_5_6_7[[#This Row],[5at]]&lt;I106,I106-domain4_5_6_7[[#This Row],[5at]],domain4_5_6_7[[#This Row],[5at]]-I104)</f>
        <v>2</v>
      </c>
      <c r="K105">
        <f>VLOOKUP(domain4_5_6_7[[#This Row],[5at]],indexLeaf,4)</f>
        <v>1</v>
      </c>
      <c r="L105">
        <f>VLOOKUP(domain4_5_6_7[[#This Row],[5at]],indexLeaf,3)</f>
        <v>4</v>
      </c>
      <c r="M105">
        <f>VLOOKUP(domain4_5_6_7[[#This Row],[6at]],indexLeaf,3)</f>
        <v>3</v>
      </c>
      <c r="N105">
        <f>domain4_5_6_7[[#This Row],[7at]]-domain4_5_6_7[[#This Row],[5at]]</f>
        <v>-19</v>
      </c>
      <c r="O105">
        <f>domain4_5_6_7[[#This Row],[5at]]-I104</f>
        <v>2</v>
      </c>
      <c r="P105" s="3">
        <v>47</v>
      </c>
      <c r="Q105">
        <f>domain4_5_6_7[[#This Row],[4at]]-domain4_5_6_7[[#This Row],[5at]]</f>
        <v>1</v>
      </c>
      <c r="R105">
        <f>domain4_5_6_7[[#This Row],[5at]]-domain4_5_6_7[[#This Row],[6at]]</f>
        <v>20</v>
      </c>
      <c r="S105">
        <f>domain4_5_6_7[[#This Row],[4at]]-domain4_5_6_7[[#This Row],[6at]]</f>
        <v>21</v>
      </c>
      <c r="T105">
        <f>VLOOKUP(domain4_5_6_7[[#This Row],[4at]],indexLeaf,5)</f>
        <v>2</v>
      </c>
      <c r="U105">
        <f>domain4_5_6_7[[#This Row],[4at]]-domain4_5_6_7[[#This Row],[5at]]</f>
        <v>1</v>
      </c>
      <c r="V105">
        <f>domain4_5_6_7[[#This Row],[7at]]-domain4_5_6_7[[#This Row],[6at]]</f>
        <v>1</v>
      </c>
      <c r="W105" t="b">
        <f>domain4_5_6_7[[#This Row],[6at]]&lt;domain4_5_6_7[[#This Row],[5at]]</f>
        <v>1</v>
      </c>
      <c r="X105" t="b">
        <f>domain4_5_6_7[[#This Row],[5n4]]=domain4_5_6_7[[#This Row],[6n7]]</f>
        <v>1</v>
      </c>
      <c r="Y105" t="str">
        <f>_xlfn.TEXTJOIN(",",TRUE,domain4_5_6_7[[#This Row],[6at]],domain4_5_6_7[[#This Row],[7at]],domain4_5_6_7[[#This Row],[5at]],domain4_5_6_7[[#This Row],[4at]])</f>
        <v>26,27,46,47</v>
      </c>
      <c r="Z105">
        <f>(domain4_5_6_7[[#This Row],[6at]]-4)/2</f>
        <v>11</v>
      </c>
      <c r="AA105">
        <f>domain4_5_6_7[[#This Row],[5distcount]]+domain4_5_6_7[[#This Row],[5length]]-domain4_5_6_7[[#This Row],[5tail]]</f>
        <v>8</v>
      </c>
      <c r="AB105">
        <f>VLOOKUP(domain4_5_6_7[[#This Row],[5at]],indexLeaf,2)</f>
        <v>6</v>
      </c>
      <c r="AC105">
        <f>VLOOKUP(domain4_5_6_7[[#This Row],[5at]],indexLeaf,3)</f>
        <v>4</v>
      </c>
      <c r="AD105">
        <f>VLOOKUP(domain4_5_6_7[[#This Row],[5at]],indexLeaf,4)</f>
        <v>1</v>
      </c>
      <c r="AE105">
        <f>VLOOKUP(domain4_5_6_7[[#This Row],[5at]],indexLeaf,8)</f>
        <v>14</v>
      </c>
      <c r="AF105">
        <f>(domain4_5_6_7[[#This Row],[5at]]-6)/2</f>
        <v>20</v>
      </c>
      <c r="AG105">
        <f>domain4_5_6_7[[#This Row],[6index]]-1</f>
        <v>10</v>
      </c>
      <c r="AH105">
        <f>VLOOKUP(domain4_5_6_7[[#This Row],[5distance]],indexLeaf,3)</f>
        <v>3</v>
      </c>
      <c r="AI105">
        <f>domain4_5_6_7[[#This Row],[5at]]-6</f>
        <v>40</v>
      </c>
      <c r="AJ105">
        <f>VLOOKUP(domain4_5_6_7[[#This Row],[5as0]],indexLeaf,2)</f>
        <v>6</v>
      </c>
      <c r="AK105">
        <f>VLOOKUP(domain4_5_6_7[[#This Row],[5as0]],indexLeaf,3)</f>
        <v>2</v>
      </c>
      <c r="AL105">
        <f>VLOOKUP(domain4_5_6_7[[#This Row],[5as0]],indexLeaf,4)</f>
        <v>3</v>
      </c>
      <c r="AM105">
        <f>VLOOKUP(domain4_5_6_7[[#This Row],[5as0]],indexLeaf,8)</f>
        <v>8</v>
      </c>
      <c r="AN105">
        <f>_xlfn.MAXIFS(domain4_5_6_7[5index],domain4_5_6_7[6index],domain4_5_6_7[[#This Row],[6index]],domain4_5_6_7[corners],"=TRUE")</f>
        <v>21</v>
      </c>
    </row>
    <row r="106" spans="1:40" x14ac:dyDescent="0.25">
      <c r="A106" s="7">
        <v>26</v>
      </c>
      <c r="B106" t="str">
        <f>DEC2BIN(domain4_5_6_7[[#This Row],[6at]],6)</f>
        <v>011010</v>
      </c>
      <c r="C106">
        <f>VLOOKUP(domain4_5_6_7[[#This Row],[6at]],indexLeaf,2)</f>
        <v>5</v>
      </c>
      <c r="D106">
        <f>VLOOKUP(domain4_5_6_7[[#This Row],[6at]],indexLeaf,3)</f>
        <v>3</v>
      </c>
      <c r="E106">
        <f>VLOOKUP(domain4_5_6_7[[#This Row],[6at]],indexLeaf,4)</f>
        <v>1</v>
      </c>
      <c r="F106">
        <f>domain4_5_6_7[[#This Row],[6tail0]]-domain4_5_6_7[[#This Row],[6length]]</f>
        <v>-4</v>
      </c>
      <c r="G106" s="7">
        <v>27</v>
      </c>
      <c r="H106" s="7" t="str">
        <f>IF(domain4_5_6_7[[#This Row],[5at]]=I105,domain4_5_6_7[[#This Row],[6at]]-A105,"start")</f>
        <v>start</v>
      </c>
      <c r="I106" s="7">
        <v>48</v>
      </c>
      <c r="J106">
        <f>IF(domain4_5_6_7[[#This Row],[5at]]&lt;I107,I107-domain4_5_6_7[[#This Row],[5at]],domain4_5_6_7[[#This Row],[5at]]-I105)</f>
        <v>2</v>
      </c>
      <c r="K106">
        <f>VLOOKUP(domain4_5_6_7[[#This Row],[5at]],indexLeaf,4)</f>
        <v>4</v>
      </c>
      <c r="L106">
        <f>VLOOKUP(domain4_5_6_7[[#This Row],[5at]],indexLeaf,3)</f>
        <v>2</v>
      </c>
      <c r="M106">
        <f>VLOOKUP(domain4_5_6_7[[#This Row],[6at]],indexLeaf,3)</f>
        <v>3</v>
      </c>
      <c r="N106">
        <f>domain4_5_6_7[[#This Row],[7at]]-domain4_5_6_7[[#This Row],[5at]]</f>
        <v>-21</v>
      </c>
      <c r="O106">
        <f>domain4_5_6_7[[#This Row],[5at]]-I105</f>
        <v>2</v>
      </c>
      <c r="P106" s="7">
        <v>49</v>
      </c>
      <c r="Q106">
        <f>domain4_5_6_7[[#This Row],[4at]]-domain4_5_6_7[[#This Row],[5at]]</f>
        <v>1</v>
      </c>
      <c r="R106">
        <f>domain4_5_6_7[[#This Row],[5at]]-domain4_5_6_7[[#This Row],[6at]]</f>
        <v>22</v>
      </c>
      <c r="S106">
        <f>domain4_5_6_7[[#This Row],[4at]]-domain4_5_6_7[[#This Row],[6at]]</f>
        <v>23</v>
      </c>
      <c r="T106">
        <f>VLOOKUP(domain4_5_6_7[[#This Row],[4at]],indexLeaf,5)</f>
        <v>3</v>
      </c>
      <c r="U106">
        <f>domain4_5_6_7[[#This Row],[4at]]-domain4_5_6_7[[#This Row],[5at]]</f>
        <v>1</v>
      </c>
      <c r="V106">
        <f>domain4_5_6_7[[#This Row],[7at]]-domain4_5_6_7[[#This Row],[6at]]</f>
        <v>1</v>
      </c>
      <c r="W106" t="b">
        <f>domain4_5_6_7[[#This Row],[6at]]&lt;domain4_5_6_7[[#This Row],[5at]]</f>
        <v>1</v>
      </c>
      <c r="X106" t="b">
        <f>domain4_5_6_7[[#This Row],[5n4]]=domain4_5_6_7[[#This Row],[6n7]]</f>
        <v>1</v>
      </c>
      <c r="Y106" t="str">
        <f>_xlfn.TEXTJOIN(",",TRUE,domain4_5_6_7[[#This Row],[6at]],domain4_5_6_7[[#This Row],[7at]],domain4_5_6_7[[#This Row],[5at]],domain4_5_6_7[[#This Row],[4at]])</f>
        <v>26,27,48,49</v>
      </c>
      <c r="Z106">
        <f>(domain4_5_6_7[[#This Row],[6at]]-4)/2</f>
        <v>11</v>
      </c>
      <c r="AA106">
        <f>domain4_5_6_7[[#This Row],[5distcount]]+domain4_5_6_7[[#This Row],[5length]]-domain4_5_6_7[[#This Row],[5tail]]</f>
        <v>3</v>
      </c>
      <c r="AB106">
        <f>VLOOKUP(domain4_5_6_7[[#This Row],[5at]],indexLeaf,2)</f>
        <v>6</v>
      </c>
      <c r="AC106">
        <f>VLOOKUP(domain4_5_6_7[[#This Row],[5at]],indexLeaf,3)</f>
        <v>2</v>
      </c>
      <c r="AD106">
        <f>VLOOKUP(domain4_5_6_7[[#This Row],[5at]],indexLeaf,4)</f>
        <v>4</v>
      </c>
      <c r="AE106">
        <f>VLOOKUP(domain4_5_6_7[[#This Row],[5at]],indexLeaf,8)</f>
        <v>16</v>
      </c>
      <c r="AF106">
        <f>(domain4_5_6_7[[#This Row],[5at]]-6)/2</f>
        <v>21</v>
      </c>
      <c r="AG106">
        <f>domain4_5_6_7[[#This Row],[6index]]-1</f>
        <v>10</v>
      </c>
      <c r="AH106">
        <f>VLOOKUP(domain4_5_6_7[[#This Row],[5distance]],indexLeaf,3)</f>
        <v>1</v>
      </c>
      <c r="AI106">
        <f>domain4_5_6_7[[#This Row],[5at]]-6</f>
        <v>42</v>
      </c>
      <c r="AJ106">
        <f>VLOOKUP(domain4_5_6_7[[#This Row],[5as0]],indexLeaf,2)</f>
        <v>6</v>
      </c>
      <c r="AK106">
        <f>VLOOKUP(domain4_5_6_7[[#This Row],[5as0]],indexLeaf,3)</f>
        <v>3</v>
      </c>
      <c r="AL106">
        <f>VLOOKUP(domain4_5_6_7[[#This Row],[5as0]],indexLeaf,4)</f>
        <v>1</v>
      </c>
      <c r="AM106">
        <f>VLOOKUP(domain4_5_6_7[[#This Row],[5as0]],indexLeaf,8)</f>
        <v>10</v>
      </c>
      <c r="AN106">
        <f>_xlfn.MAXIFS(domain4_5_6_7[5index],domain4_5_6_7[6index],domain4_5_6_7[[#This Row],[6index]],domain4_5_6_7[corners],"=TRUE")</f>
        <v>21</v>
      </c>
    </row>
    <row r="107" spans="1:40" x14ac:dyDescent="0.25">
      <c r="A107" s="6">
        <v>28</v>
      </c>
      <c r="B107" t="str">
        <f>DEC2BIN(domain4_5_6_7[[#This Row],[6at]],6)</f>
        <v>011100</v>
      </c>
      <c r="C107">
        <f>VLOOKUP(domain4_5_6_7[[#This Row],[6at]],indexLeaf,2)</f>
        <v>5</v>
      </c>
      <c r="D107">
        <f>VLOOKUP(domain4_5_6_7[[#This Row],[6at]],indexLeaf,3)</f>
        <v>3</v>
      </c>
      <c r="E107">
        <f>VLOOKUP(domain4_5_6_7[[#This Row],[6at]],indexLeaf,4)</f>
        <v>2</v>
      </c>
      <c r="F107">
        <f>domain4_5_6_7[[#This Row],[6tail0]]-domain4_5_6_7[[#This Row],[6length]]</f>
        <v>-3</v>
      </c>
      <c r="G107" s="1">
        <v>29</v>
      </c>
      <c r="H107" s="1" t="str">
        <f>IF(domain4_5_6_7[[#This Row],[5at]]=I106,domain4_5_6_7[[#This Row],[6at]]-A106,"start")</f>
        <v>start</v>
      </c>
      <c r="I107" s="1">
        <v>30</v>
      </c>
      <c r="J107">
        <f>IF(domain4_5_6_7[[#This Row],[5at]]&lt;I108,I108-domain4_5_6_7[[#This Row],[5at]],domain4_5_6_7[[#This Row],[5at]]-I106)</f>
        <v>2</v>
      </c>
      <c r="K107">
        <f>VLOOKUP(domain4_5_6_7[[#This Row],[5at]],indexLeaf,4)</f>
        <v>1</v>
      </c>
      <c r="L107">
        <f>VLOOKUP(domain4_5_6_7[[#This Row],[5at]],indexLeaf,3)</f>
        <v>4</v>
      </c>
      <c r="M107">
        <f>VLOOKUP(domain4_5_6_7[[#This Row],[6at]],indexLeaf,3)</f>
        <v>3</v>
      </c>
      <c r="N107">
        <f>domain4_5_6_7[[#This Row],[7at]]-domain4_5_6_7[[#This Row],[5at]]</f>
        <v>-1</v>
      </c>
      <c r="O107">
        <f>domain4_5_6_7[[#This Row],[5at]]-I106</f>
        <v>-18</v>
      </c>
      <c r="P107" s="1">
        <v>31</v>
      </c>
      <c r="Q107">
        <f>domain4_5_6_7[[#This Row],[4at]]-domain4_5_6_7[[#This Row],[5at]]</f>
        <v>1</v>
      </c>
      <c r="R107">
        <f>domain4_5_6_7[[#This Row],[5at]]-domain4_5_6_7[[#This Row],[6at]]</f>
        <v>2</v>
      </c>
      <c r="S107">
        <f>domain4_5_6_7[[#This Row],[4at]]-domain4_5_6_7[[#This Row],[6at]]</f>
        <v>3</v>
      </c>
      <c r="T107">
        <f>VLOOKUP(domain4_5_6_7[[#This Row],[4at]],indexLeaf,5)</f>
        <v>2</v>
      </c>
      <c r="U107">
        <f>domain4_5_6_7[[#This Row],[4at]]-domain4_5_6_7[[#This Row],[5at]]</f>
        <v>1</v>
      </c>
      <c r="V107">
        <f>domain4_5_6_7[[#This Row],[7at]]-domain4_5_6_7[[#This Row],[6at]]</f>
        <v>1</v>
      </c>
      <c r="W107" t="b">
        <f>domain4_5_6_7[[#This Row],[6at]]&lt;domain4_5_6_7[[#This Row],[5at]]</f>
        <v>1</v>
      </c>
      <c r="X107" t="b">
        <f>domain4_5_6_7[[#This Row],[5n4]]=domain4_5_6_7[[#This Row],[6n7]]</f>
        <v>1</v>
      </c>
      <c r="Y107" t="str">
        <f>_xlfn.TEXTJOIN(",",TRUE,domain4_5_6_7[[#This Row],[6at]],domain4_5_6_7[[#This Row],[7at]],domain4_5_6_7[[#This Row],[5at]],domain4_5_6_7[[#This Row],[4at]])</f>
        <v>28,29,30,31</v>
      </c>
      <c r="Z107">
        <f>(domain4_5_6_7[[#This Row],[6at]]-4)/2</f>
        <v>12</v>
      </c>
      <c r="AA107">
        <f>domain4_5_6_7[[#This Row],[5distcount]]+domain4_5_6_7[[#This Row],[5length]]-domain4_5_6_7[[#This Row],[5tail]]</f>
        <v>7</v>
      </c>
      <c r="AB107">
        <f>VLOOKUP(domain4_5_6_7[[#This Row],[5at]],indexLeaf,2)</f>
        <v>5</v>
      </c>
      <c r="AC107">
        <f>VLOOKUP(domain4_5_6_7[[#This Row],[5at]],indexLeaf,3)</f>
        <v>4</v>
      </c>
      <c r="AD107">
        <f>VLOOKUP(domain4_5_6_7[[#This Row],[5at]],indexLeaf,4)</f>
        <v>1</v>
      </c>
      <c r="AE107">
        <f>VLOOKUP(domain4_5_6_7[[#This Row],[5at]],indexLeaf,8)</f>
        <v>14</v>
      </c>
      <c r="AF107">
        <f>(domain4_5_6_7[[#This Row],[5at]]-6)/2</f>
        <v>12</v>
      </c>
      <c r="AG107">
        <f>domain4_5_6_7[[#This Row],[6index]]-1</f>
        <v>11</v>
      </c>
      <c r="AH107">
        <f>VLOOKUP(domain4_5_6_7[[#This Row],[5distance]],indexLeaf,3)</f>
        <v>3</v>
      </c>
      <c r="AI107">
        <f>domain4_5_6_7[[#This Row],[5at]]-6</f>
        <v>24</v>
      </c>
      <c r="AJ107">
        <f>VLOOKUP(domain4_5_6_7[[#This Row],[5as0]],indexLeaf,2)</f>
        <v>5</v>
      </c>
      <c r="AK107">
        <f>VLOOKUP(domain4_5_6_7[[#This Row],[5as0]],indexLeaf,3)</f>
        <v>2</v>
      </c>
      <c r="AL107">
        <f>VLOOKUP(domain4_5_6_7[[#This Row],[5as0]],indexLeaf,4)</f>
        <v>3</v>
      </c>
      <c r="AM107">
        <f>VLOOKUP(domain4_5_6_7[[#This Row],[5as0]],indexLeaf,8)</f>
        <v>8</v>
      </c>
      <c r="AN107">
        <f>_xlfn.MAXIFS(domain4_5_6_7[5index],domain4_5_6_7[6index],domain4_5_6_7[[#This Row],[6index]],domain4_5_6_7[corners],"=TRUE")</f>
        <v>21</v>
      </c>
    </row>
    <row r="108" spans="1:40" x14ac:dyDescent="0.25">
      <c r="A108" s="2">
        <v>28</v>
      </c>
      <c r="B108" t="str">
        <f>DEC2BIN(domain4_5_6_7[[#This Row],[6at]],6)</f>
        <v>011100</v>
      </c>
      <c r="C108">
        <f>VLOOKUP(domain4_5_6_7[[#This Row],[6at]],indexLeaf,2)</f>
        <v>5</v>
      </c>
      <c r="D108">
        <f>VLOOKUP(domain4_5_6_7[[#This Row],[6at]],indexLeaf,3)</f>
        <v>3</v>
      </c>
      <c r="E108">
        <f>VLOOKUP(domain4_5_6_7[[#This Row],[6at]],indexLeaf,4)</f>
        <v>2</v>
      </c>
      <c r="F108">
        <f>domain4_5_6_7[[#This Row],[6tail0]]-domain4_5_6_7[[#This Row],[6length]]</f>
        <v>-3</v>
      </c>
      <c r="G108" s="2">
        <v>29</v>
      </c>
      <c r="H108" s="2" t="str">
        <f>IF(domain4_5_6_7[[#This Row],[5at]]=I107,domain4_5_6_7[[#This Row],[6at]]-A107,"start")</f>
        <v>start</v>
      </c>
      <c r="I108" s="2">
        <v>32</v>
      </c>
      <c r="J108">
        <f>IF(domain4_5_6_7[[#This Row],[5at]]&lt;I109,I109-domain4_5_6_7[[#This Row],[5at]],domain4_5_6_7[[#This Row],[5at]]-I107)</f>
        <v>2</v>
      </c>
      <c r="K108">
        <f>VLOOKUP(domain4_5_6_7[[#This Row],[5at]],indexLeaf,4)</f>
        <v>5</v>
      </c>
      <c r="L108">
        <f>VLOOKUP(domain4_5_6_7[[#This Row],[5at]],indexLeaf,3)</f>
        <v>1</v>
      </c>
      <c r="M108">
        <f>VLOOKUP(domain4_5_6_7[[#This Row],[6at]],indexLeaf,3)</f>
        <v>3</v>
      </c>
      <c r="N108">
        <f>domain4_5_6_7[[#This Row],[7at]]-domain4_5_6_7[[#This Row],[5at]]</f>
        <v>-3</v>
      </c>
      <c r="O108">
        <f>domain4_5_6_7[[#This Row],[5at]]-I107</f>
        <v>2</v>
      </c>
      <c r="P108" s="2">
        <v>33</v>
      </c>
      <c r="Q108">
        <f>domain4_5_6_7[[#This Row],[4at]]-domain4_5_6_7[[#This Row],[5at]]</f>
        <v>1</v>
      </c>
      <c r="R108">
        <f>domain4_5_6_7[[#This Row],[5at]]-domain4_5_6_7[[#This Row],[6at]]</f>
        <v>4</v>
      </c>
      <c r="S108">
        <f>domain4_5_6_7[[#This Row],[4at]]-domain4_5_6_7[[#This Row],[6at]]</f>
        <v>5</v>
      </c>
      <c r="T108">
        <f>VLOOKUP(domain4_5_6_7[[#This Row],[4at]],indexLeaf,5)</f>
        <v>3</v>
      </c>
      <c r="U108">
        <f>domain4_5_6_7[[#This Row],[4at]]-domain4_5_6_7[[#This Row],[5at]]</f>
        <v>1</v>
      </c>
      <c r="V108">
        <f>domain4_5_6_7[[#This Row],[7at]]-domain4_5_6_7[[#This Row],[6at]]</f>
        <v>1</v>
      </c>
      <c r="W108" t="b">
        <f>domain4_5_6_7[[#This Row],[6at]]&lt;domain4_5_6_7[[#This Row],[5at]]</f>
        <v>1</v>
      </c>
      <c r="X108" t="b">
        <f>domain4_5_6_7[[#This Row],[5n4]]=domain4_5_6_7[[#This Row],[6n7]]</f>
        <v>1</v>
      </c>
      <c r="Y108" t="str">
        <f>_xlfn.TEXTJOIN(",",TRUE,domain4_5_6_7[[#This Row],[6at]],domain4_5_6_7[[#This Row],[7at]],domain4_5_6_7[[#This Row],[5at]],domain4_5_6_7[[#This Row],[4at]])</f>
        <v>28,29,32,33</v>
      </c>
      <c r="Z108">
        <f>(domain4_5_6_7[[#This Row],[6at]]-4)/2</f>
        <v>12</v>
      </c>
      <c r="AA108">
        <f>domain4_5_6_7[[#This Row],[5distcount]]+domain4_5_6_7[[#This Row],[5length]]-domain4_5_6_7[[#This Row],[5tail]]</f>
        <v>1</v>
      </c>
      <c r="AB108">
        <f>VLOOKUP(domain4_5_6_7[[#This Row],[5at]],indexLeaf,2)</f>
        <v>6</v>
      </c>
      <c r="AC108">
        <f>VLOOKUP(domain4_5_6_7[[#This Row],[5at]],indexLeaf,3)</f>
        <v>1</v>
      </c>
      <c r="AD108">
        <f>VLOOKUP(domain4_5_6_7[[#This Row],[5at]],indexLeaf,4)</f>
        <v>5</v>
      </c>
      <c r="AE108">
        <f>VLOOKUP(domain4_5_6_7[[#This Row],[5at]],indexLeaf,8)</f>
        <v>0</v>
      </c>
      <c r="AF108">
        <f>(domain4_5_6_7[[#This Row],[5at]]-6)/2</f>
        <v>13</v>
      </c>
      <c r="AG108">
        <f>domain4_5_6_7[[#This Row],[6index]]-1</f>
        <v>11</v>
      </c>
      <c r="AH108">
        <f>VLOOKUP(domain4_5_6_7[[#This Row],[5distance]],indexLeaf,3)</f>
        <v>0</v>
      </c>
      <c r="AI108">
        <f>domain4_5_6_7[[#This Row],[5at]]-6</f>
        <v>26</v>
      </c>
      <c r="AJ108">
        <f>VLOOKUP(domain4_5_6_7[[#This Row],[5as0]],indexLeaf,2)</f>
        <v>5</v>
      </c>
      <c r="AK108">
        <f>VLOOKUP(domain4_5_6_7[[#This Row],[5as0]],indexLeaf,3)</f>
        <v>3</v>
      </c>
      <c r="AL108">
        <f>VLOOKUP(domain4_5_6_7[[#This Row],[5as0]],indexLeaf,4)</f>
        <v>1</v>
      </c>
      <c r="AM108">
        <f>VLOOKUP(domain4_5_6_7[[#This Row],[5as0]],indexLeaf,8)</f>
        <v>10</v>
      </c>
      <c r="AN108">
        <f>_xlfn.MAXIFS(domain4_5_6_7[5index],domain4_5_6_7[6index],domain4_5_6_7[[#This Row],[6index]],domain4_5_6_7[corners],"=TRUE")</f>
        <v>21</v>
      </c>
    </row>
    <row r="109" spans="1:40" x14ac:dyDescent="0.25">
      <c r="A109" s="3">
        <v>28</v>
      </c>
      <c r="B109" t="str">
        <f>DEC2BIN(domain4_5_6_7[[#This Row],[6at]],6)</f>
        <v>011100</v>
      </c>
      <c r="C109">
        <f>VLOOKUP(domain4_5_6_7[[#This Row],[6at]],indexLeaf,2)</f>
        <v>5</v>
      </c>
      <c r="D109">
        <f>VLOOKUP(domain4_5_6_7[[#This Row],[6at]],indexLeaf,3)</f>
        <v>3</v>
      </c>
      <c r="E109">
        <f>VLOOKUP(domain4_5_6_7[[#This Row],[6at]],indexLeaf,4)</f>
        <v>2</v>
      </c>
      <c r="F109">
        <f>domain4_5_6_7[[#This Row],[6tail0]]-domain4_5_6_7[[#This Row],[6length]]</f>
        <v>-3</v>
      </c>
      <c r="G109" s="3">
        <v>29</v>
      </c>
      <c r="H109" s="3" t="str">
        <f>IF(domain4_5_6_7[[#This Row],[5at]]=I108,domain4_5_6_7[[#This Row],[6at]]-A108,"start")</f>
        <v>start</v>
      </c>
      <c r="I109" s="3">
        <v>34</v>
      </c>
      <c r="J109">
        <f>IF(domain4_5_6_7[[#This Row],[5at]]&lt;I110,I110-domain4_5_6_7[[#This Row],[5at]],domain4_5_6_7[[#This Row],[5at]]-I108)</f>
        <v>2</v>
      </c>
      <c r="K109">
        <f>VLOOKUP(domain4_5_6_7[[#This Row],[5at]],indexLeaf,4)</f>
        <v>1</v>
      </c>
      <c r="L109">
        <f>VLOOKUP(domain4_5_6_7[[#This Row],[5at]],indexLeaf,3)</f>
        <v>2</v>
      </c>
      <c r="M109">
        <f>VLOOKUP(domain4_5_6_7[[#This Row],[6at]],indexLeaf,3)</f>
        <v>3</v>
      </c>
      <c r="N109">
        <f>domain4_5_6_7[[#This Row],[7at]]-domain4_5_6_7[[#This Row],[5at]]</f>
        <v>-5</v>
      </c>
      <c r="O109">
        <f>domain4_5_6_7[[#This Row],[5at]]-I108</f>
        <v>2</v>
      </c>
      <c r="P109" s="3">
        <v>35</v>
      </c>
      <c r="Q109">
        <f>domain4_5_6_7[[#This Row],[4at]]-domain4_5_6_7[[#This Row],[5at]]</f>
        <v>1</v>
      </c>
      <c r="R109">
        <f>domain4_5_6_7[[#This Row],[5at]]-domain4_5_6_7[[#This Row],[6at]]</f>
        <v>6</v>
      </c>
      <c r="S109">
        <f>domain4_5_6_7[[#This Row],[4at]]-domain4_5_6_7[[#This Row],[6at]]</f>
        <v>7</v>
      </c>
      <c r="T109">
        <f>VLOOKUP(domain4_5_6_7[[#This Row],[4at]],indexLeaf,5)</f>
        <v>0</v>
      </c>
      <c r="U109">
        <f>domain4_5_6_7[[#This Row],[4at]]-domain4_5_6_7[[#This Row],[5at]]</f>
        <v>1</v>
      </c>
      <c r="V109">
        <f>domain4_5_6_7[[#This Row],[7at]]-domain4_5_6_7[[#This Row],[6at]]</f>
        <v>1</v>
      </c>
      <c r="W109" t="b">
        <f>domain4_5_6_7[[#This Row],[6at]]&lt;domain4_5_6_7[[#This Row],[5at]]</f>
        <v>1</v>
      </c>
      <c r="X109" t="b">
        <f>domain4_5_6_7[[#This Row],[5n4]]=domain4_5_6_7[[#This Row],[6n7]]</f>
        <v>1</v>
      </c>
      <c r="Y109" t="str">
        <f>_xlfn.TEXTJOIN(",",TRUE,domain4_5_6_7[[#This Row],[6at]],domain4_5_6_7[[#This Row],[7at]],domain4_5_6_7[[#This Row],[5at]],domain4_5_6_7[[#This Row],[4at]])</f>
        <v>28,29,34,35</v>
      </c>
      <c r="Z109">
        <f>(domain4_5_6_7[[#This Row],[6at]]-4)/2</f>
        <v>12</v>
      </c>
      <c r="AA109">
        <f>domain4_5_6_7[[#This Row],[5distcount]]+domain4_5_6_7[[#This Row],[5length]]-domain4_5_6_7[[#This Row],[5tail]]</f>
        <v>6</v>
      </c>
      <c r="AB109">
        <f>VLOOKUP(domain4_5_6_7[[#This Row],[5at]],indexLeaf,2)</f>
        <v>6</v>
      </c>
      <c r="AC109">
        <f>VLOOKUP(domain4_5_6_7[[#This Row],[5at]],indexLeaf,3)</f>
        <v>2</v>
      </c>
      <c r="AD109">
        <f>VLOOKUP(domain4_5_6_7[[#This Row],[5at]],indexLeaf,4)</f>
        <v>1</v>
      </c>
      <c r="AE109">
        <f>VLOOKUP(domain4_5_6_7[[#This Row],[5at]],indexLeaf,8)</f>
        <v>2</v>
      </c>
      <c r="AF109">
        <f>(domain4_5_6_7[[#This Row],[5at]]-6)/2</f>
        <v>14</v>
      </c>
      <c r="AG109">
        <f>domain4_5_6_7[[#This Row],[6index]]-1</f>
        <v>11</v>
      </c>
      <c r="AH109">
        <f>VLOOKUP(domain4_5_6_7[[#This Row],[5distance]],indexLeaf,3)</f>
        <v>1</v>
      </c>
      <c r="AI109">
        <f>domain4_5_6_7[[#This Row],[5at]]-6</f>
        <v>28</v>
      </c>
      <c r="AJ109">
        <f>VLOOKUP(domain4_5_6_7[[#This Row],[5as0]],indexLeaf,2)</f>
        <v>5</v>
      </c>
      <c r="AK109">
        <f>VLOOKUP(domain4_5_6_7[[#This Row],[5as0]],indexLeaf,3)</f>
        <v>3</v>
      </c>
      <c r="AL109">
        <f>VLOOKUP(domain4_5_6_7[[#This Row],[5as0]],indexLeaf,4)</f>
        <v>2</v>
      </c>
      <c r="AM109">
        <f>VLOOKUP(domain4_5_6_7[[#This Row],[5as0]],indexLeaf,8)</f>
        <v>12</v>
      </c>
      <c r="AN109">
        <f>_xlfn.MAXIFS(domain4_5_6_7[5index],domain4_5_6_7[6index],domain4_5_6_7[[#This Row],[6index]],domain4_5_6_7[corners],"=TRUE")</f>
        <v>21</v>
      </c>
    </row>
    <row r="110" spans="1:40" x14ac:dyDescent="0.25">
      <c r="A110" s="7">
        <v>28</v>
      </c>
      <c r="B110" t="str">
        <f>DEC2BIN(domain4_5_6_7[[#This Row],[6at]],6)</f>
        <v>011100</v>
      </c>
      <c r="C110">
        <f>VLOOKUP(domain4_5_6_7[[#This Row],[6at]],indexLeaf,2)</f>
        <v>5</v>
      </c>
      <c r="D110">
        <f>VLOOKUP(domain4_5_6_7[[#This Row],[6at]],indexLeaf,3)</f>
        <v>3</v>
      </c>
      <c r="E110">
        <f>VLOOKUP(domain4_5_6_7[[#This Row],[6at]],indexLeaf,4)</f>
        <v>2</v>
      </c>
      <c r="F110">
        <f>domain4_5_6_7[[#This Row],[6tail0]]-domain4_5_6_7[[#This Row],[6length]]</f>
        <v>-3</v>
      </c>
      <c r="G110" s="7">
        <v>29</v>
      </c>
      <c r="H110" s="7" t="str">
        <f>IF(domain4_5_6_7[[#This Row],[5at]]=I109,domain4_5_6_7[[#This Row],[6at]]-A109,"start")</f>
        <v>start</v>
      </c>
      <c r="I110" s="7">
        <v>36</v>
      </c>
      <c r="J110">
        <f>IF(domain4_5_6_7[[#This Row],[5at]]&lt;I111,I111-domain4_5_6_7[[#This Row],[5at]],domain4_5_6_7[[#This Row],[5at]]-I109)</f>
        <v>2</v>
      </c>
      <c r="K110">
        <f>VLOOKUP(domain4_5_6_7[[#This Row],[5at]],indexLeaf,4)</f>
        <v>2</v>
      </c>
      <c r="L110">
        <f>VLOOKUP(domain4_5_6_7[[#This Row],[5at]],indexLeaf,3)</f>
        <v>2</v>
      </c>
      <c r="M110">
        <f>VLOOKUP(domain4_5_6_7[[#This Row],[6at]],indexLeaf,3)</f>
        <v>3</v>
      </c>
      <c r="N110">
        <f>domain4_5_6_7[[#This Row],[7at]]-domain4_5_6_7[[#This Row],[5at]]</f>
        <v>-7</v>
      </c>
      <c r="O110">
        <f>domain4_5_6_7[[#This Row],[5at]]-I109</f>
        <v>2</v>
      </c>
      <c r="P110" s="7">
        <v>37</v>
      </c>
      <c r="Q110">
        <f>domain4_5_6_7[[#This Row],[4at]]-domain4_5_6_7[[#This Row],[5at]]</f>
        <v>1</v>
      </c>
      <c r="R110">
        <f>domain4_5_6_7[[#This Row],[5at]]-domain4_5_6_7[[#This Row],[6at]]</f>
        <v>8</v>
      </c>
      <c r="S110">
        <f>domain4_5_6_7[[#This Row],[4at]]-domain4_5_6_7[[#This Row],[6at]]</f>
        <v>9</v>
      </c>
      <c r="T110">
        <f>VLOOKUP(domain4_5_6_7[[#This Row],[4at]],indexLeaf,5)</f>
        <v>1</v>
      </c>
      <c r="U110">
        <f>domain4_5_6_7[[#This Row],[4at]]-domain4_5_6_7[[#This Row],[5at]]</f>
        <v>1</v>
      </c>
      <c r="V110">
        <f>domain4_5_6_7[[#This Row],[7at]]-domain4_5_6_7[[#This Row],[6at]]</f>
        <v>1</v>
      </c>
      <c r="W110" t="b">
        <f>domain4_5_6_7[[#This Row],[6at]]&lt;domain4_5_6_7[[#This Row],[5at]]</f>
        <v>1</v>
      </c>
      <c r="X110" t="b">
        <f>domain4_5_6_7[[#This Row],[5n4]]=domain4_5_6_7[[#This Row],[6n7]]</f>
        <v>1</v>
      </c>
      <c r="Y110" t="str">
        <f>_xlfn.TEXTJOIN(",",TRUE,domain4_5_6_7[[#This Row],[6at]],domain4_5_6_7[[#This Row],[7at]],domain4_5_6_7[[#This Row],[5at]],domain4_5_6_7[[#This Row],[4at]])</f>
        <v>28,29,36,37</v>
      </c>
      <c r="Z110">
        <f>(domain4_5_6_7[[#This Row],[6at]]-4)/2</f>
        <v>12</v>
      </c>
      <c r="AA110">
        <f>domain4_5_6_7[[#This Row],[5distcount]]+domain4_5_6_7[[#This Row],[5length]]-domain4_5_6_7[[#This Row],[5tail]]</f>
        <v>5</v>
      </c>
      <c r="AB110">
        <f>VLOOKUP(domain4_5_6_7[[#This Row],[5at]],indexLeaf,2)</f>
        <v>6</v>
      </c>
      <c r="AC110">
        <f>VLOOKUP(domain4_5_6_7[[#This Row],[5at]],indexLeaf,3)</f>
        <v>2</v>
      </c>
      <c r="AD110">
        <f>VLOOKUP(domain4_5_6_7[[#This Row],[5at]],indexLeaf,4)</f>
        <v>2</v>
      </c>
      <c r="AE110">
        <f>VLOOKUP(domain4_5_6_7[[#This Row],[5at]],indexLeaf,8)</f>
        <v>4</v>
      </c>
      <c r="AF110">
        <f>(domain4_5_6_7[[#This Row],[5at]]-6)/2</f>
        <v>15</v>
      </c>
      <c r="AG110">
        <f>domain4_5_6_7[[#This Row],[6index]]-1</f>
        <v>11</v>
      </c>
      <c r="AH110">
        <f>VLOOKUP(domain4_5_6_7[[#This Row],[5distance]],indexLeaf,3)</f>
        <v>1</v>
      </c>
      <c r="AI110">
        <f>domain4_5_6_7[[#This Row],[5at]]-6</f>
        <v>30</v>
      </c>
      <c r="AJ110">
        <f>VLOOKUP(domain4_5_6_7[[#This Row],[5as0]],indexLeaf,2)</f>
        <v>5</v>
      </c>
      <c r="AK110">
        <f>VLOOKUP(domain4_5_6_7[[#This Row],[5as0]],indexLeaf,3)</f>
        <v>4</v>
      </c>
      <c r="AL110">
        <f>VLOOKUP(domain4_5_6_7[[#This Row],[5as0]],indexLeaf,4)</f>
        <v>1</v>
      </c>
      <c r="AM110">
        <f>VLOOKUP(domain4_5_6_7[[#This Row],[5as0]],indexLeaf,8)</f>
        <v>14</v>
      </c>
      <c r="AN110">
        <f>_xlfn.MAXIFS(domain4_5_6_7[5index],domain4_5_6_7[6index],domain4_5_6_7[[#This Row],[6index]],domain4_5_6_7[corners],"=TRUE")</f>
        <v>21</v>
      </c>
    </row>
    <row r="111" spans="1:40" x14ac:dyDescent="0.25">
      <c r="A111" s="9">
        <v>28</v>
      </c>
      <c r="B111" t="str">
        <f>DEC2BIN(domain4_5_6_7[[#This Row],[6at]],6)</f>
        <v>011100</v>
      </c>
      <c r="C111">
        <f>VLOOKUP(domain4_5_6_7[[#This Row],[6at]],indexLeaf,2)</f>
        <v>5</v>
      </c>
      <c r="D111">
        <f>VLOOKUP(domain4_5_6_7[[#This Row],[6at]],indexLeaf,3)</f>
        <v>3</v>
      </c>
      <c r="E111">
        <f>VLOOKUP(domain4_5_6_7[[#This Row],[6at]],indexLeaf,4)</f>
        <v>2</v>
      </c>
      <c r="F111">
        <f>domain4_5_6_7[[#This Row],[6tail0]]-domain4_5_6_7[[#This Row],[6length]]</f>
        <v>-3</v>
      </c>
      <c r="G111" s="9">
        <v>29</v>
      </c>
      <c r="H111" s="9" t="str">
        <f>IF(domain4_5_6_7[[#This Row],[5at]]=I110,domain4_5_6_7[[#This Row],[6at]]-A110,"start")</f>
        <v>start</v>
      </c>
      <c r="I111" s="9">
        <v>38</v>
      </c>
      <c r="J111">
        <f>IF(domain4_5_6_7[[#This Row],[5at]]&lt;I112,I112-domain4_5_6_7[[#This Row],[5at]],domain4_5_6_7[[#This Row],[5at]]-I110)</f>
        <v>2</v>
      </c>
      <c r="K111">
        <f>VLOOKUP(domain4_5_6_7[[#This Row],[5at]],indexLeaf,4)</f>
        <v>1</v>
      </c>
      <c r="L111">
        <f>VLOOKUP(domain4_5_6_7[[#This Row],[5at]],indexLeaf,3)</f>
        <v>3</v>
      </c>
      <c r="M111">
        <f>VLOOKUP(domain4_5_6_7[[#This Row],[6at]],indexLeaf,3)</f>
        <v>3</v>
      </c>
      <c r="N111">
        <f>domain4_5_6_7[[#This Row],[7at]]-domain4_5_6_7[[#This Row],[5at]]</f>
        <v>-9</v>
      </c>
      <c r="O111">
        <f>domain4_5_6_7[[#This Row],[5at]]-I110</f>
        <v>2</v>
      </c>
      <c r="P111" s="9">
        <v>39</v>
      </c>
      <c r="Q111">
        <f>domain4_5_6_7[[#This Row],[4at]]-domain4_5_6_7[[#This Row],[5at]]</f>
        <v>1</v>
      </c>
      <c r="R111">
        <f>domain4_5_6_7[[#This Row],[5at]]-domain4_5_6_7[[#This Row],[6at]]</f>
        <v>10</v>
      </c>
      <c r="S111">
        <f>domain4_5_6_7[[#This Row],[4at]]-domain4_5_6_7[[#This Row],[6at]]</f>
        <v>11</v>
      </c>
      <c r="T111">
        <f>VLOOKUP(domain4_5_6_7[[#This Row],[4at]],indexLeaf,5)</f>
        <v>1</v>
      </c>
      <c r="U111">
        <f>domain4_5_6_7[[#This Row],[4at]]-domain4_5_6_7[[#This Row],[5at]]</f>
        <v>1</v>
      </c>
      <c r="V111">
        <f>domain4_5_6_7[[#This Row],[7at]]-domain4_5_6_7[[#This Row],[6at]]</f>
        <v>1</v>
      </c>
      <c r="W111" t="b">
        <f>domain4_5_6_7[[#This Row],[6at]]&lt;domain4_5_6_7[[#This Row],[5at]]</f>
        <v>1</v>
      </c>
      <c r="X111" t="b">
        <f>domain4_5_6_7[[#This Row],[5n4]]=domain4_5_6_7[[#This Row],[6n7]]</f>
        <v>1</v>
      </c>
      <c r="Y111" t="str">
        <f>_xlfn.TEXTJOIN(",",TRUE,domain4_5_6_7[[#This Row],[6at]],domain4_5_6_7[[#This Row],[7at]],domain4_5_6_7[[#This Row],[5at]],domain4_5_6_7[[#This Row],[4at]])</f>
        <v>28,29,38,39</v>
      </c>
      <c r="Z111">
        <f>(domain4_5_6_7[[#This Row],[6at]]-4)/2</f>
        <v>12</v>
      </c>
      <c r="AA111">
        <f>domain4_5_6_7[[#This Row],[5distcount]]+domain4_5_6_7[[#This Row],[5length]]-domain4_5_6_7[[#This Row],[5tail]]</f>
        <v>7</v>
      </c>
      <c r="AB111">
        <f>VLOOKUP(domain4_5_6_7[[#This Row],[5at]],indexLeaf,2)</f>
        <v>6</v>
      </c>
      <c r="AC111">
        <f>VLOOKUP(domain4_5_6_7[[#This Row],[5at]],indexLeaf,3)</f>
        <v>3</v>
      </c>
      <c r="AD111">
        <f>VLOOKUP(domain4_5_6_7[[#This Row],[5at]],indexLeaf,4)</f>
        <v>1</v>
      </c>
      <c r="AE111">
        <f>VLOOKUP(domain4_5_6_7[[#This Row],[5at]],indexLeaf,8)</f>
        <v>6</v>
      </c>
      <c r="AF111">
        <f>(domain4_5_6_7[[#This Row],[5at]]-6)/2</f>
        <v>16</v>
      </c>
      <c r="AG111">
        <f>domain4_5_6_7[[#This Row],[6index]]-1</f>
        <v>11</v>
      </c>
      <c r="AH111">
        <f>VLOOKUP(domain4_5_6_7[[#This Row],[5distance]],indexLeaf,3)</f>
        <v>2</v>
      </c>
      <c r="AI111">
        <f>domain4_5_6_7[[#This Row],[5at]]-6</f>
        <v>32</v>
      </c>
      <c r="AJ111">
        <f>VLOOKUP(domain4_5_6_7[[#This Row],[5as0]],indexLeaf,2)</f>
        <v>6</v>
      </c>
      <c r="AK111">
        <f>VLOOKUP(domain4_5_6_7[[#This Row],[5as0]],indexLeaf,3)</f>
        <v>1</v>
      </c>
      <c r="AL111">
        <f>VLOOKUP(domain4_5_6_7[[#This Row],[5as0]],indexLeaf,4)</f>
        <v>5</v>
      </c>
      <c r="AM111">
        <f>VLOOKUP(domain4_5_6_7[[#This Row],[5as0]],indexLeaf,8)</f>
        <v>0</v>
      </c>
      <c r="AN111">
        <f>_xlfn.MAXIFS(domain4_5_6_7[5index],domain4_5_6_7[6index],domain4_5_6_7[[#This Row],[6index]],domain4_5_6_7[corners],"=TRUE")</f>
        <v>21</v>
      </c>
    </row>
    <row r="112" spans="1:40" x14ac:dyDescent="0.25">
      <c r="A112" s="8">
        <v>28</v>
      </c>
      <c r="B112" t="str">
        <f>DEC2BIN(domain4_5_6_7[[#This Row],[6at]],6)</f>
        <v>011100</v>
      </c>
      <c r="C112">
        <f>VLOOKUP(domain4_5_6_7[[#This Row],[6at]],indexLeaf,2)</f>
        <v>5</v>
      </c>
      <c r="D112">
        <f>VLOOKUP(domain4_5_6_7[[#This Row],[6at]],indexLeaf,3)</f>
        <v>3</v>
      </c>
      <c r="E112">
        <f>VLOOKUP(domain4_5_6_7[[#This Row],[6at]],indexLeaf,4)</f>
        <v>2</v>
      </c>
      <c r="F112">
        <f>domain4_5_6_7[[#This Row],[6tail0]]-domain4_5_6_7[[#This Row],[6length]]</f>
        <v>-3</v>
      </c>
      <c r="G112" s="8">
        <v>29</v>
      </c>
      <c r="H112" s="8" t="str">
        <f>IF(domain4_5_6_7[[#This Row],[5at]]=I111,domain4_5_6_7[[#This Row],[6at]]-A111,"start")</f>
        <v>start</v>
      </c>
      <c r="I112" s="8">
        <v>40</v>
      </c>
      <c r="J112">
        <f>IF(domain4_5_6_7[[#This Row],[5at]]&lt;I113,I113-domain4_5_6_7[[#This Row],[5at]],domain4_5_6_7[[#This Row],[5at]]-I111)</f>
        <v>2</v>
      </c>
      <c r="K112">
        <f>VLOOKUP(domain4_5_6_7[[#This Row],[5at]],indexLeaf,4)</f>
        <v>3</v>
      </c>
      <c r="L112">
        <f>VLOOKUP(domain4_5_6_7[[#This Row],[5at]],indexLeaf,3)</f>
        <v>2</v>
      </c>
      <c r="M112">
        <f>VLOOKUP(domain4_5_6_7[[#This Row],[6at]],indexLeaf,3)</f>
        <v>3</v>
      </c>
      <c r="N112">
        <f>domain4_5_6_7[[#This Row],[7at]]-domain4_5_6_7[[#This Row],[5at]]</f>
        <v>-11</v>
      </c>
      <c r="O112">
        <f>domain4_5_6_7[[#This Row],[5at]]-I111</f>
        <v>2</v>
      </c>
      <c r="P112" s="8">
        <v>41</v>
      </c>
      <c r="Q112">
        <f>domain4_5_6_7[[#This Row],[4at]]-domain4_5_6_7[[#This Row],[5at]]</f>
        <v>1</v>
      </c>
      <c r="R112">
        <f>domain4_5_6_7[[#This Row],[5at]]-domain4_5_6_7[[#This Row],[6at]]</f>
        <v>12</v>
      </c>
      <c r="S112">
        <f>domain4_5_6_7[[#This Row],[4at]]-domain4_5_6_7[[#This Row],[6at]]</f>
        <v>13</v>
      </c>
      <c r="T112">
        <f>VLOOKUP(domain4_5_6_7[[#This Row],[4at]],indexLeaf,5)</f>
        <v>2</v>
      </c>
      <c r="U112">
        <f>domain4_5_6_7[[#This Row],[4at]]-domain4_5_6_7[[#This Row],[5at]]</f>
        <v>1</v>
      </c>
      <c r="V112">
        <f>domain4_5_6_7[[#This Row],[7at]]-domain4_5_6_7[[#This Row],[6at]]</f>
        <v>1</v>
      </c>
      <c r="W112" t="b">
        <f>domain4_5_6_7[[#This Row],[6at]]&lt;domain4_5_6_7[[#This Row],[5at]]</f>
        <v>1</v>
      </c>
      <c r="X112" t="b">
        <f>domain4_5_6_7[[#This Row],[5n4]]=domain4_5_6_7[[#This Row],[6n7]]</f>
        <v>1</v>
      </c>
      <c r="Y112" t="str">
        <f>_xlfn.TEXTJOIN(",",TRUE,domain4_5_6_7[[#This Row],[6at]],domain4_5_6_7[[#This Row],[7at]],domain4_5_6_7[[#This Row],[5at]],domain4_5_6_7[[#This Row],[4at]])</f>
        <v>28,29,40,41</v>
      </c>
      <c r="Z112">
        <f>(domain4_5_6_7[[#This Row],[6at]]-4)/2</f>
        <v>12</v>
      </c>
      <c r="AA112">
        <f>domain4_5_6_7[[#This Row],[5distcount]]+domain4_5_6_7[[#This Row],[5length]]-domain4_5_6_7[[#This Row],[5tail]]</f>
        <v>4</v>
      </c>
      <c r="AB112">
        <f>VLOOKUP(domain4_5_6_7[[#This Row],[5at]],indexLeaf,2)</f>
        <v>6</v>
      </c>
      <c r="AC112">
        <f>VLOOKUP(domain4_5_6_7[[#This Row],[5at]],indexLeaf,3)</f>
        <v>2</v>
      </c>
      <c r="AD112">
        <f>VLOOKUP(domain4_5_6_7[[#This Row],[5at]],indexLeaf,4)</f>
        <v>3</v>
      </c>
      <c r="AE112">
        <f>VLOOKUP(domain4_5_6_7[[#This Row],[5at]],indexLeaf,8)</f>
        <v>8</v>
      </c>
      <c r="AF112">
        <f>(domain4_5_6_7[[#This Row],[5at]]-6)/2</f>
        <v>17</v>
      </c>
      <c r="AG112">
        <f>domain4_5_6_7[[#This Row],[6index]]-1</f>
        <v>11</v>
      </c>
      <c r="AH112">
        <f>VLOOKUP(domain4_5_6_7[[#This Row],[5distance]],indexLeaf,3)</f>
        <v>1</v>
      </c>
      <c r="AI112">
        <f>domain4_5_6_7[[#This Row],[5at]]-6</f>
        <v>34</v>
      </c>
      <c r="AJ112">
        <f>VLOOKUP(domain4_5_6_7[[#This Row],[5as0]],indexLeaf,2)</f>
        <v>6</v>
      </c>
      <c r="AK112">
        <f>VLOOKUP(domain4_5_6_7[[#This Row],[5as0]],indexLeaf,3)</f>
        <v>2</v>
      </c>
      <c r="AL112">
        <f>VLOOKUP(domain4_5_6_7[[#This Row],[5as0]],indexLeaf,4)</f>
        <v>1</v>
      </c>
      <c r="AM112">
        <f>VLOOKUP(domain4_5_6_7[[#This Row],[5as0]],indexLeaf,8)</f>
        <v>2</v>
      </c>
      <c r="AN112">
        <f>_xlfn.MAXIFS(domain4_5_6_7[5index],domain4_5_6_7[6index],domain4_5_6_7[[#This Row],[6index]],domain4_5_6_7[corners],"=TRUE")</f>
        <v>21</v>
      </c>
    </row>
    <row r="113" spans="1:40" x14ac:dyDescent="0.25">
      <c r="A113" s="1">
        <v>28</v>
      </c>
      <c r="B113" t="str">
        <f>DEC2BIN(domain4_5_6_7[[#This Row],[6at]],6)</f>
        <v>011100</v>
      </c>
      <c r="C113">
        <f>VLOOKUP(domain4_5_6_7[[#This Row],[6at]],indexLeaf,2)</f>
        <v>5</v>
      </c>
      <c r="D113">
        <f>VLOOKUP(domain4_5_6_7[[#This Row],[6at]],indexLeaf,3)</f>
        <v>3</v>
      </c>
      <c r="E113">
        <f>VLOOKUP(domain4_5_6_7[[#This Row],[6at]],indexLeaf,4)</f>
        <v>2</v>
      </c>
      <c r="F113">
        <f>domain4_5_6_7[[#This Row],[6tail0]]-domain4_5_6_7[[#This Row],[6length]]</f>
        <v>-3</v>
      </c>
      <c r="G113" s="1">
        <v>29</v>
      </c>
      <c r="H113" s="1" t="str">
        <f>IF(domain4_5_6_7[[#This Row],[5at]]=I112,domain4_5_6_7[[#This Row],[6at]]-A112,"start")</f>
        <v>start</v>
      </c>
      <c r="I113" s="1">
        <v>42</v>
      </c>
      <c r="J113">
        <f>IF(domain4_5_6_7[[#This Row],[5at]]&lt;I114,I114-domain4_5_6_7[[#This Row],[5at]],domain4_5_6_7[[#This Row],[5at]]-I112)</f>
        <v>2</v>
      </c>
      <c r="K113">
        <f>VLOOKUP(domain4_5_6_7[[#This Row],[5at]],indexLeaf,4)</f>
        <v>1</v>
      </c>
      <c r="L113">
        <f>VLOOKUP(domain4_5_6_7[[#This Row],[5at]],indexLeaf,3)</f>
        <v>3</v>
      </c>
      <c r="M113">
        <f>VLOOKUP(domain4_5_6_7[[#This Row],[6at]],indexLeaf,3)</f>
        <v>3</v>
      </c>
      <c r="N113">
        <f>domain4_5_6_7[[#This Row],[7at]]-domain4_5_6_7[[#This Row],[5at]]</f>
        <v>-13</v>
      </c>
      <c r="O113">
        <f>domain4_5_6_7[[#This Row],[5at]]-I112</f>
        <v>2</v>
      </c>
      <c r="P113" s="1">
        <v>43</v>
      </c>
      <c r="Q113">
        <f>domain4_5_6_7[[#This Row],[4at]]-domain4_5_6_7[[#This Row],[5at]]</f>
        <v>1</v>
      </c>
      <c r="R113">
        <f>domain4_5_6_7[[#This Row],[5at]]-domain4_5_6_7[[#This Row],[6at]]</f>
        <v>14</v>
      </c>
      <c r="S113">
        <f>domain4_5_6_7[[#This Row],[4at]]-domain4_5_6_7[[#This Row],[6at]]</f>
        <v>15</v>
      </c>
      <c r="T113">
        <f>VLOOKUP(domain4_5_6_7[[#This Row],[4at]],indexLeaf,5)</f>
        <v>1</v>
      </c>
      <c r="U113">
        <f>domain4_5_6_7[[#This Row],[4at]]-domain4_5_6_7[[#This Row],[5at]]</f>
        <v>1</v>
      </c>
      <c r="V113">
        <f>domain4_5_6_7[[#This Row],[7at]]-domain4_5_6_7[[#This Row],[6at]]</f>
        <v>1</v>
      </c>
      <c r="W113" t="b">
        <f>domain4_5_6_7[[#This Row],[6at]]&lt;domain4_5_6_7[[#This Row],[5at]]</f>
        <v>1</v>
      </c>
      <c r="X113" t="b">
        <f>domain4_5_6_7[[#This Row],[5n4]]=domain4_5_6_7[[#This Row],[6n7]]</f>
        <v>1</v>
      </c>
      <c r="Y113" t="str">
        <f>_xlfn.TEXTJOIN(",",TRUE,domain4_5_6_7[[#This Row],[6at]],domain4_5_6_7[[#This Row],[7at]],domain4_5_6_7[[#This Row],[5at]],domain4_5_6_7[[#This Row],[4at]])</f>
        <v>28,29,42,43</v>
      </c>
      <c r="Z113">
        <f>(domain4_5_6_7[[#This Row],[6at]]-4)/2</f>
        <v>12</v>
      </c>
      <c r="AA113">
        <f>domain4_5_6_7[[#This Row],[5distcount]]+domain4_5_6_7[[#This Row],[5length]]-domain4_5_6_7[[#This Row],[5tail]]</f>
        <v>7</v>
      </c>
      <c r="AB113">
        <f>VLOOKUP(domain4_5_6_7[[#This Row],[5at]],indexLeaf,2)</f>
        <v>6</v>
      </c>
      <c r="AC113">
        <f>VLOOKUP(domain4_5_6_7[[#This Row],[5at]],indexLeaf,3)</f>
        <v>3</v>
      </c>
      <c r="AD113">
        <f>VLOOKUP(domain4_5_6_7[[#This Row],[5at]],indexLeaf,4)</f>
        <v>1</v>
      </c>
      <c r="AE113">
        <f>VLOOKUP(domain4_5_6_7[[#This Row],[5at]],indexLeaf,8)</f>
        <v>10</v>
      </c>
      <c r="AF113">
        <f>(domain4_5_6_7[[#This Row],[5at]]-6)/2</f>
        <v>18</v>
      </c>
      <c r="AG113">
        <f>domain4_5_6_7[[#This Row],[6index]]-1</f>
        <v>11</v>
      </c>
      <c r="AH113">
        <f>VLOOKUP(domain4_5_6_7[[#This Row],[5distance]],indexLeaf,3)</f>
        <v>2</v>
      </c>
      <c r="AI113">
        <f>domain4_5_6_7[[#This Row],[5at]]-6</f>
        <v>36</v>
      </c>
      <c r="AJ113">
        <f>VLOOKUP(domain4_5_6_7[[#This Row],[5as0]],indexLeaf,2)</f>
        <v>6</v>
      </c>
      <c r="AK113">
        <f>VLOOKUP(domain4_5_6_7[[#This Row],[5as0]],indexLeaf,3)</f>
        <v>2</v>
      </c>
      <c r="AL113">
        <f>VLOOKUP(domain4_5_6_7[[#This Row],[5as0]],indexLeaf,4)</f>
        <v>2</v>
      </c>
      <c r="AM113">
        <f>VLOOKUP(domain4_5_6_7[[#This Row],[5as0]],indexLeaf,8)</f>
        <v>4</v>
      </c>
      <c r="AN113">
        <f>_xlfn.MAXIFS(domain4_5_6_7[5index],domain4_5_6_7[6index],domain4_5_6_7[[#This Row],[6index]],domain4_5_6_7[corners],"=TRUE")</f>
        <v>21</v>
      </c>
    </row>
    <row r="114" spans="1:40" x14ac:dyDescent="0.25">
      <c r="A114" s="2">
        <v>28</v>
      </c>
      <c r="B114" t="str">
        <f>DEC2BIN(domain4_5_6_7[[#This Row],[6at]],6)</f>
        <v>011100</v>
      </c>
      <c r="C114">
        <f>VLOOKUP(domain4_5_6_7[[#This Row],[6at]],indexLeaf,2)</f>
        <v>5</v>
      </c>
      <c r="D114">
        <f>VLOOKUP(domain4_5_6_7[[#This Row],[6at]],indexLeaf,3)</f>
        <v>3</v>
      </c>
      <c r="E114">
        <f>VLOOKUP(domain4_5_6_7[[#This Row],[6at]],indexLeaf,4)</f>
        <v>2</v>
      </c>
      <c r="F114">
        <f>domain4_5_6_7[[#This Row],[6tail0]]-domain4_5_6_7[[#This Row],[6length]]</f>
        <v>-3</v>
      </c>
      <c r="G114" s="2">
        <v>29</v>
      </c>
      <c r="H114" s="2" t="str">
        <f>IF(domain4_5_6_7[[#This Row],[5at]]=I113,domain4_5_6_7[[#This Row],[6at]]-A113,"start")</f>
        <v>start</v>
      </c>
      <c r="I114" s="2">
        <v>44</v>
      </c>
      <c r="J114">
        <f>IF(domain4_5_6_7[[#This Row],[5at]]&lt;I115,I115-domain4_5_6_7[[#This Row],[5at]],domain4_5_6_7[[#This Row],[5at]]-I113)</f>
        <v>2</v>
      </c>
      <c r="K114">
        <f>VLOOKUP(domain4_5_6_7[[#This Row],[5at]],indexLeaf,4)</f>
        <v>2</v>
      </c>
      <c r="L114">
        <f>VLOOKUP(domain4_5_6_7[[#This Row],[5at]],indexLeaf,3)</f>
        <v>3</v>
      </c>
      <c r="M114">
        <f>VLOOKUP(domain4_5_6_7[[#This Row],[6at]],indexLeaf,3)</f>
        <v>3</v>
      </c>
      <c r="N114">
        <f>domain4_5_6_7[[#This Row],[7at]]-domain4_5_6_7[[#This Row],[5at]]</f>
        <v>-15</v>
      </c>
      <c r="O114">
        <f>domain4_5_6_7[[#This Row],[5at]]-I113</f>
        <v>2</v>
      </c>
      <c r="P114" s="2">
        <v>45</v>
      </c>
      <c r="Q114">
        <f>domain4_5_6_7[[#This Row],[4at]]-domain4_5_6_7[[#This Row],[5at]]</f>
        <v>1</v>
      </c>
      <c r="R114">
        <f>domain4_5_6_7[[#This Row],[5at]]-domain4_5_6_7[[#This Row],[6at]]</f>
        <v>16</v>
      </c>
      <c r="S114">
        <f>domain4_5_6_7[[#This Row],[4at]]-domain4_5_6_7[[#This Row],[6at]]</f>
        <v>17</v>
      </c>
      <c r="T114">
        <f>VLOOKUP(domain4_5_6_7[[#This Row],[4at]],indexLeaf,5)</f>
        <v>2</v>
      </c>
      <c r="U114">
        <f>domain4_5_6_7[[#This Row],[4at]]-domain4_5_6_7[[#This Row],[5at]]</f>
        <v>1</v>
      </c>
      <c r="V114">
        <f>domain4_5_6_7[[#This Row],[7at]]-domain4_5_6_7[[#This Row],[6at]]</f>
        <v>1</v>
      </c>
      <c r="W114" t="b">
        <f>domain4_5_6_7[[#This Row],[6at]]&lt;domain4_5_6_7[[#This Row],[5at]]</f>
        <v>1</v>
      </c>
      <c r="X114" t="b">
        <f>domain4_5_6_7[[#This Row],[5n4]]=domain4_5_6_7[[#This Row],[6n7]]</f>
        <v>1</v>
      </c>
      <c r="Y114" t="str">
        <f>_xlfn.TEXTJOIN(",",TRUE,domain4_5_6_7[[#This Row],[6at]],domain4_5_6_7[[#This Row],[7at]],domain4_5_6_7[[#This Row],[5at]],domain4_5_6_7[[#This Row],[4at]])</f>
        <v>28,29,44,45</v>
      </c>
      <c r="Z114">
        <f>(domain4_5_6_7[[#This Row],[6at]]-4)/2</f>
        <v>12</v>
      </c>
      <c r="AA114">
        <f>domain4_5_6_7[[#This Row],[5distcount]]+domain4_5_6_7[[#This Row],[5length]]-domain4_5_6_7[[#This Row],[5tail]]</f>
        <v>6</v>
      </c>
      <c r="AB114">
        <f>VLOOKUP(domain4_5_6_7[[#This Row],[5at]],indexLeaf,2)</f>
        <v>6</v>
      </c>
      <c r="AC114">
        <f>VLOOKUP(domain4_5_6_7[[#This Row],[5at]],indexLeaf,3)</f>
        <v>3</v>
      </c>
      <c r="AD114">
        <f>VLOOKUP(domain4_5_6_7[[#This Row],[5at]],indexLeaf,4)</f>
        <v>2</v>
      </c>
      <c r="AE114">
        <f>VLOOKUP(domain4_5_6_7[[#This Row],[5at]],indexLeaf,8)</f>
        <v>12</v>
      </c>
      <c r="AF114">
        <f>(domain4_5_6_7[[#This Row],[5at]]-6)/2</f>
        <v>19</v>
      </c>
      <c r="AG114">
        <f>domain4_5_6_7[[#This Row],[6index]]-1</f>
        <v>11</v>
      </c>
      <c r="AH114">
        <f>VLOOKUP(domain4_5_6_7[[#This Row],[5distance]],indexLeaf,3)</f>
        <v>2</v>
      </c>
      <c r="AI114">
        <f>domain4_5_6_7[[#This Row],[5at]]-6</f>
        <v>38</v>
      </c>
      <c r="AJ114">
        <f>VLOOKUP(domain4_5_6_7[[#This Row],[5as0]],indexLeaf,2)</f>
        <v>6</v>
      </c>
      <c r="AK114">
        <f>VLOOKUP(domain4_5_6_7[[#This Row],[5as0]],indexLeaf,3)</f>
        <v>3</v>
      </c>
      <c r="AL114">
        <f>VLOOKUP(domain4_5_6_7[[#This Row],[5as0]],indexLeaf,4)</f>
        <v>1</v>
      </c>
      <c r="AM114">
        <f>VLOOKUP(domain4_5_6_7[[#This Row],[5as0]],indexLeaf,8)</f>
        <v>6</v>
      </c>
      <c r="AN114">
        <f>_xlfn.MAXIFS(domain4_5_6_7[5index],domain4_5_6_7[6index],domain4_5_6_7[[#This Row],[6index]],domain4_5_6_7[corners],"=TRUE")</f>
        <v>21</v>
      </c>
    </row>
    <row r="115" spans="1:40" x14ac:dyDescent="0.25">
      <c r="A115" s="3">
        <v>28</v>
      </c>
      <c r="B115" t="str">
        <f>DEC2BIN(domain4_5_6_7[[#This Row],[6at]],6)</f>
        <v>011100</v>
      </c>
      <c r="C115">
        <f>VLOOKUP(domain4_5_6_7[[#This Row],[6at]],indexLeaf,2)</f>
        <v>5</v>
      </c>
      <c r="D115">
        <f>VLOOKUP(domain4_5_6_7[[#This Row],[6at]],indexLeaf,3)</f>
        <v>3</v>
      </c>
      <c r="E115">
        <f>VLOOKUP(domain4_5_6_7[[#This Row],[6at]],indexLeaf,4)</f>
        <v>2</v>
      </c>
      <c r="F115">
        <f>domain4_5_6_7[[#This Row],[6tail0]]-domain4_5_6_7[[#This Row],[6length]]</f>
        <v>-3</v>
      </c>
      <c r="G115" s="3">
        <v>29</v>
      </c>
      <c r="H115" s="3" t="str">
        <f>IF(domain4_5_6_7[[#This Row],[5at]]=I114,domain4_5_6_7[[#This Row],[6at]]-A114,"start")</f>
        <v>start</v>
      </c>
      <c r="I115" s="3">
        <v>46</v>
      </c>
      <c r="J115">
        <f>IF(domain4_5_6_7[[#This Row],[5at]]&lt;I116,I116-domain4_5_6_7[[#This Row],[5at]],domain4_5_6_7[[#This Row],[5at]]-I114)</f>
        <v>2</v>
      </c>
      <c r="K115">
        <f>VLOOKUP(domain4_5_6_7[[#This Row],[5at]],indexLeaf,4)</f>
        <v>1</v>
      </c>
      <c r="L115">
        <f>VLOOKUP(domain4_5_6_7[[#This Row],[5at]],indexLeaf,3)</f>
        <v>4</v>
      </c>
      <c r="M115">
        <f>VLOOKUP(domain4_5_6_7[[#This Row],[6at]],indexLeaf,3)</f>
        <v>3</v>
      </c>
      <c r="N115">
        <f>domain4_5_6_7[[#This Row],[7at]]-domain4_5_6_7[[#This Row],[5at]]</f>
        <v>-17</v>
      </c>
      <c r="O115">
        <f>domain4_5_6_7[[#This Row],[5at]]-I114</f>
        <v>2</v>
      </c>
      <c r="P115" s="3">
        <v>47</v>
      </c>
      <c r="Q115">
        <f>domain4_5_6_7[[#This Row],[4at]]-domain4_5_6_7[[#This Row],[5at]]</f>
        <v>1</v>
      </c>
      <c r="R115">
        <f>domain4_5_6_7[[#This Row],[5at]]-domain4_5_6_7[[#This Row],[6at]]</f>
        <v>18</v>
      </c>
      <c r="S115">
        <f>domain4_5_6_7[[#This Row],[4at]]-domain4_5_6_7[[#This Row],[6at]]</f>
        <v>19</v>
      </c>
      <c r="T115">
        <f>VLOOKUP(domain4_5_6_7[[#This Row],[4at]],indexLeaf,5)</f>
        <v>2</v>
      </c>
      <c r="U115">
        <f>domain4_5_6_7[[#This Row],[4at]]-domain4_5_6_7[[#This Row],[5at]]</f>
        <v>1</v>
      </c>
      <c r="V115">
        <f>domain4_5_6_7[[#This Row],[7at]]-domain4_5_6_7[[#This Row],[6at]]</f>
        <v>1</v>
      </c>
      <c r="W115" t="b">
        <f>domain4_5_6_7[[#This Row],[6at]]&lt;domain4_5_6_7[[#This Row],[5at]]</f>
        <v>1</v>
      </c>
      <c r="X115" t="b">
        <f>domain4_5_6_7[[#This Row],[5n4]]=domain4_5_6_7[[#This Row],[6n7]]</f>
        <v>1</v>
      </c>
      <c r="Y115" t="str">
        <f>_xlfn.TEXTJOIN(",",TRUE,domain4_5_6_7[[#This Row],[6at]],domain4_5_6_7[[#This Row],[7at]],domain4_5_6_7[[#This Row],[5at]],domain4_5_6_7[[#This Row],[4at]])</f>
        <v>28,29,46,47</v>
      </c>
      <c r="Z115">
        <f>(domain4_5_6_7[[#This Row],[6at]]-4)/2</f>
        <v>12</v>
      </c>
      <c r="AA115">
        <f>domain4_5_6_7[[#This Row],[5distcount]]+domain4_5_6_7[[#This Row],[5length]]-domain4_5_6_7[[#This Row],[5tail]]</f>
        <v>8</v>
      </c>
      <c r="AB115">
        <f>VLOOKUP(domain4_5_6_7[[#This Row],[5at]],indexLeaf,2)</f>
        <v>6</v>
      </c>
      <c r="AC115">
        <f>VLOOKUP(domain4_5_6_7[[#This Row],[5at]],indexLeaf,3)</f>
        <v>4</v>
      </c>
      <c r="AD115">
        <f>VLOOKUP(domain4_5_6_7[[#This Row],[5at]],indexLeaf,4)</f>
        <v>1</v>
      </c>
      <c r="AE115">
        <f>VLOOKUP(domain4_5_6_7[[#This Row],[5at]],indexLeaf,8)</f>
        <v>14</v>
      </c>
      <c r="AF115">
        <f>(domain4_5_6_7[[#This Row],[5at]]-6)/2</f>
        <v>20</v>
      </c>
      <c r="AG115">
        <f>domain4_5_6_7[[#This Row],[6index]]-1</f>
        <v>11</v>
      </c>
      <c r="AH115">
        <f>VLOOKUP(domain4_5_6_7[[#This Row],[5distance]],indexLeaf,3)</f>
        <v>3</v>
      </c>
      <c r="AI115">
        <f>domain4_5_6_7[[#This Row],[5at]]-6</f>
        <v>40</v>
      </c>
      <c r="AJ115">
        <f>VLOOKUP(domain4_5_6_7[[#This Row],[5as0]],indexLeaf,2)</f>
        <v>6</v>
      </c>
      <c r="AK115">
        <f>VLOOKUP(domain4_5_6_7[[#This Row],[5as0]],indexLeaf,3)</f>
        <v>2</v>
      </c>
      <c r="AL115">
        <f>VLOOKUP(domain4_5_6_7[[#This Row],[5as0]],indexLeaf,4)</f>
        <v>3</v>
      </c>
      <c r="AM115">
        <f>VLOOKUP(domain4_5_6_7[[#This Row],[5as0]],indexLeaf,8)</f>
        <v>8</v>
      </c>
      <c r="AN115">
        <f>_xlfn.MAXIFS(domain4_5_6_7[5index],domain4_5_6_7[6index],domain4_5_6_7[[#This Row],[6index]],domain4_5_6_7[corners],"=TRUE")</f>
        <v>21</v>
      </c>
    </row>
    <row r="116" spans="1:40" x14ac:dyDescent="0.25">
      <c r="A116" s="7">
        <v>28</v>
      </c>
      <c r="B116" t="str">
        <f>DEC2BIN(domain4_5_6_7[[#This Row],[6at]],6)</f>
        <v>011100</v>
      </c>
      <c r="C116">
        <f>VLOOKUP(domain4_5_6_7[[#This Row],[6at]],indexLeaf,2)</f>
        <v>5</v>
      </c>
      <c r="D116">
        <f>VLOOKUP(domain4_5_6_7[[#This Row],[6at]],indexLeaf,3)</f>
        <v>3</v>
      </c>
      <c r="E116">
        <f>VLOOKUP(domain4_5_6_7[[#This Row],[6at]],indexLeaf,4)</f>
        <v>2</v>
      </c>
      <c r="F116">
        <f>domain4_5_6_7[[#This Row],[6tail0]]-domain4_5_6_7[[#This Row],[6length]]</f>
        <v>-3</v>
      </c>
      <c r="G116" s="7">
        <v>29</v>
      </c>
      <c r="H116" s="7" t="str">
        <f>IF(domain4_5_6_7[[#This Row],[5at]]=I115,domain4_5_6_7[[#This Row],[6at]]-A115,"start")</f>
        <v>start</v>
      </c>
      <c r="I116" s="7">
        <v>48</v>
      </c>
      <c r="J116">
        <f>IF(domain4_5_6_7[[#This Row],[5at]]&lt;I117,I117-domain4_5_6_7[[#This Row],[5at]],domain4_5_6_7[[#This Row],[5at]]-I115)</f>
        <v>2</v>
      </c>
      <c r="K116">
        <f>VLOOKUP(domain4_5_6_7[[#This Row],[5at]],indexLeaf,4)</f>
        <v>4</v>
      </c>
      <c r="L116">
        <f>VLOOKUP(domain4_5_6_7[[#This Row],[5at]],indexLeaf,3)</f>
        <v>2</v>
      </c>
      <c r="M116">
        <f>VLOOKUP(domain4_5_6_7[[#This Row],[6at]],indexLeaf,3)</f>
        <v>3</v>
      </c>
      <c r="N116">
        <f>domain4_5_6_7[[#This Row],[7at]]-domain4_5_6_7[[#This Row],[5at]]</f>
        <v>-19</v>
      </c>
      <c r="O116">
        <f>domain4_5_6_7[[#This Row],[5at]]-I115</f>
        <v>2</v>
      </c>
      <c r="P116" s="7">
        <v>49</v>
      </c>
      <c r="Q116">
        <f>domain4_5_6_7[[#This Row],[4at]]-domain4_5_6_7[[#This Row],[5at]]</f>
        <v>1</v>
      </c>
      <c r="R116">
        <f>domain4_5_6_7[[#This Row],[5at]]-domain4_5_6_7[[#This Row],[6at]]</f>
        <v>20</v>
      </c>
      <c r="S116">
        <f>domain4_5_6_7[[#This Row],[4at]]-domain4_5_6_7[[#This Row],[6at]]</f>
        <v>21</v>
      </c>
      <c r="T116">
        <f>VLOOKUP(domain4_5_6_7[[#This Row],[4at]],indexLeaf,5)</f>
        <v>3</v>
      </c>
      <c r="U116">
        <f>domain4_5_6_7[[#This Row],[4at]]-domain4_5_6_7[[#This Row],[5at]]</f>
        <v>1</v>
      </c>
      <c r="V116">
        <f>domain4_5_6_7[[#This Row],[7at]]-domain4_5_6_7[[#This Row],[6at]]</f>
        <v>1</v>
      </c>
      <c r="W116" t="b">
        <f>domain4_5_6_7[[#This Row],[6at]]&lt;domain4_5_6_7[[#This Row],[5at]]</f>
        <v>1</v>
      </c>
      <c r="X116" t="b">
        <f>domain4_5_6_7[[#This Row],[5n4]]=domain4_5_6_7[[#This Row],[6n7]]</f>
        <v>1</v>
      </c>
      <c r="Y116" t="str">
        <f>_xlfn.TEXTJOIN(",",TRUE,domain4_5_6_7[[#This Row],[6at]],domain4_5_6_7[[#This Row],[7at]],domain4_5_6_7[[#This Row],[5at]],domain4_5_6_7[[#This Row],[4at]])</f>
        <v>28,29,48,49</v>
      </c>
      <c r="Z116">
        <f>(domain4_5_6_7[[#This Row],[6at]]-4)/2</f>
        <v>12</v>
      </c>
      <c r="AA116">
        <f>domain4_5_6_7[[#This Row],[5distcount]]+domain4_5_6_7[[#This Row],[5length]]-domain4_5_6_7[[#This Row],[5tail]]</f>
        <v>3</v>
      </c>
      <c r="AB116">
        <f>VLOOKUP(domain4_5_6_7[[#This Row],[5at]],indexLeaf,2)</f>
        <v>6</v>
      </c>
      <c r="AC116">
        <f>VLOOKUP(domain4_5_6_7[[#This Row],[5at]],indexLeaf,3)</f>
        <v>2</v>
      </c>
      <c r="AD116">
        <f>VLOOKUP(domain4_5_6_7[[#This Row],[5at]],indexLeaf,4)</f>
        <v>4</v>
      </c>
      <c r="AE116">
        <f>VLOOKUP(domain4_5_6_7[[#This Row],[5at]],indexLeaf,8)</f>
        <v>16</v>
      </c>
      <c r="AF116">
        <f>(domain4_5_6_7[[#This Row],[5at]]-6)/2</f>
        <v>21</v>
      </c>
      <c r="AG116">
        <f>domain4_5_6_7[[#This Row],[6index]]-1</f>
        <v>11</v>
      </c>
      <c r="AH116">
        <f>VLOOKUP(domain4_5_6_7[[#This Row],[5distance]],indexLeaf,3)</f>
        <v>1</v>
      </c>
      <c r="AI116">
        <f>domain4_5_6_7[[#This Row],[5at]]-6</f>
        <v>42</v>
      </c>
      <c r="AJ116">
        <f>VLOOKUP(domain4_5_6_7[[#This Row],[5as0]],indexLeaf,2)</f>
        <v>6</v>
      </c>
      <c r="AK116">
        <f>VLOOKUP(domain4_5_6_7[[#This Row],[5as0]],indexLeaf,3)</f>
        <v>3</v>
      </c>
      <c r="AL116">
        <f>VLOOKUP(domain4_5_6_7[[#This Row],[5as0]],indexLeaf,4)</f>
        <v>1</v>
      </c>
      <c r="AM116">
        <f>VLOOKUP(domain4_5_6_7[[#This Row],[5as0]],indexLeaf,8)</f>
        <v>10</v>
      </c>
      <c r="AN116">
        <f>_xlfn.MAXIFS(domain4_5_6_7[5index],domain4_5_6_7[6index],domain4_5_6_7[[#This Row],[6index]],domain4_5_6_7[corners],"=TRUE")</f>
        <v>21</v>
      </c>
    </row>
    <row r="117" spans="1:40" x14ac:dyDescent="0.25">
      <c r="A117" s="6">
        <v>30</v>
      </c>
      <c r="B117" t="str">
        <f>DEC2BIN(domain4_5_6_7[[#This Row],[6at]],6)</f>
        <v>011110</v>
      </c>
      <c r="C117">
        <f>VLOOKUP(domain4_5_6_7[[#This Row],[6at]],indexLeaf,2)</f>
        <v>5</v>
      </c>
      <c r="D117">
        <f>VLOOKUP(domain4_5_6_7[[#This Row],[6at]],indexLeaf,3)</f>
        <v>4</v>
      </c>
      <c r="E117">
        <f>VLOOKUP(domain4_5_6_7[[#This Row],[6at]],indexLeaf,4)</f>
        <v>1</v>
      </c>
      <c r="F117">
        <f>domain4_5_6_7[[#This Row],[6tail0]]-domain4_5_6_7[[#This Row],[6length]]</f>
        <v>-4</v>
      </c>
      <c r="G117" s="2">
        <v>31</v>
      </c>
      <c r="H117" s="2" t="str">
        <f>IF(domain4_5_6_7[[#This Row],[5at]]=I116,domain4_5_6_7[[#This Row],[6at]]-A116,"start")</f>
        <v>start</v>
      </c>
      <c r="I117" s="2">
        <v>32</v>
      </c>
      <c r="J117">
        <f>IF(domain4_5_6_7[[#This Row],[5at]]&lt;I118,I118-domain4_5_6_7[[#This Row],[5at]],domain4_5_6_7[[#This Row],[5at]]-I116)</f>
        <v>2</v>
      </c>
      <c r="K117">
        <f>VLOOKUP(domain4_5_6_7[[#This Row],[5at]],indexLeaf,4)</f>
        <v>5</v>
      </c>
      <c r="L117">
        <f>VLOOKUP(domain4_5_6_7[[#This Row],[5at]],indexLeaf,3)</f>
        <v>1</v>
      </c>
      <c r="M117">
        <f>VLOOKUP(domain4_5_6_7[[#This Row],[6at]],indexLeaf,3)</f>
        <v>4</v>
      </c>
      <c r="N117">
        <f>domain4_5_6_7[[#This Row],[7at]]-domain4_5_6_7[[#This Row],[5at]]</f>
        <v>-1</v>
      </c>
      <c r="O117">
        <f>domain4_5_6_7[[#This Row],[5at]]-I116</f>
        <v>-16</v>
      </c>
      <c r="P117" s="2">
        <v>33</v>
      </c>
      <c r="Q117">
        <f>domain4_5_6_7[[#This Row],[4at]]-domain4_5_6_7[[#This Row],[5at]]</f>
        <v>1</v>
      </c>
      <c r="R117">
        <f>domain4_5_6_7[[#This Row],[5at]]-domain4_5_6_7[[#This Row],[6at]]</f>
        <v>2</v>
      </c>
      <c r="S117">
        <f>domain4_5_6_7[[#This Row],[4at]]-domain4_5_6_7[[#This Row],[6at]]</f>
        <v>3</v>
      </c>
      <c r="T117">
        <f>VLOOKUP(domain4_5_6_7[[#This Row],[4at]],indexLeaf,5)</f>
        <v>3</v>
      </c>
      <c r="U117">
        <f>domain4_5_6_7[[#This Row],[4at]]-domain4_5_6_7[[#This Row],[5at]]</f>
        <v>1</v>
      </c>
      <c r="V117">
        <f>domain4_5_6_7[[#This Row],[7at]]-domain4_5_6_7[[#This Row],[6at]]</f>
        <v>1</v>
      </c>
      <c r="W117" t="b">
        <f>domain4_5_6_7[[#This Row],[6at]]&lt;domain4_5_6_7[[#This Row],[5at]]</f>
        <v>1</v>
      </c>
      <c r="X117" t="b">
        <f>domain4_5_6_7[[#This Row],[5n4]]=domain4_5_6_7[[#This Row],[6n7]]</f>
        <v>1</v>
      </c>
      <c r="Y117" t="str">
        <f>_xlfn.TEXTJOIN(",",TRUE,domain4_5_6_7[[#This Row],[6at]],domain4_5_6_7[[#This Row],[7at]],domain4_5_6_7[[#This Row],[5at]],domain4_5_6_7[[#This Row],[4at]])</f>
        <v>30,31,32,33</v>
      </c>
      <c r="Z117">
        <f>(domain4_5_6_7[[#This Row],[6at]]-4)/2</f>
        <v>13</v>
      </c>
      <c r="AA117">
        <f>domain4_5_6_7[[#This Row],[5distcount]]+domain4_5_6_7[[#This Row],[5length]]-domain4_5_6_7[[#This Row],[5tail]]</f>
        <v>1</v>
      </c>
      <c r="AB117">
        <f>VLOOKUP(domain4_5_6_7[[#This Row],[5at]],indexLeaf,2)</f>
        <v>6</v>
      </c>
      <c r="AC117">
        <f>VLOOKUP(domain4_5_6_7[[#This Row],[5at]],indexLeaf,3)</f>
        <v>1</v>
      </c>
      <c r="AD117">
        <f>VLOOKUP(domain4_5_6_7[[#This Row],[5at]],indexLeaf,4)</f>
        <v>5</v>
      </c>
      <c r="AE117">
        <f>VLOOKUP(domain4_5_6_7[[#This Row],[5at]],indexLeaf,8)</f>
        <v>0</v>
      </c>
      <c r="AF117">
        <f>(domain4_5_6_7[[#This Row],[5at]]-6)/2</f>
        <v>13</v>
      </c>
      <c r="AG117">
        <f>domain4_5_6_7[[#This Row],[6index]]-1</f>
        <v>12</v>
      </c>
      <c r="AH117">
        <f>VLOOKUP(domain4_5_6_7[[#This Row],[5distance]],indexLeaf,3)</f>
        <v>0</v>
      </c>
      <c r="AI117">
        <f>domain4_5_6_7[[#This Row],[5at]]-6</f>
        <v>26</v>
      </c>
      <c r="AJ117">
        <f>VLOOKUP(domain4_5_6_7[[#This Row],[5as0]],indexLeaf,2)</f>
        <v>5</v>
      </c>
      <c r="AK117">
        <f>VLOOKUP(domain4_5_6_7[[#This Row],[5as0]],indexLeaf,3)</f>
        <v>3</v>
      </c>
      <c r="AL117">
        <f>VLOOKUP(domain4_5_6_7[[#This Row],[5as0]],indexLeaf,4)</f>
        <v>1</v>
      </c>
      <c r="AM117">
        <f>VLOOKUP(domain4_5_6_7[[#This Row],[5as0]],indexLeaf,8)</f>
        <v>10</v>
      </c>
      <c r="AN117">
        <f>_xlfn.MAXIFS(domain4_5_6_7[5index],domain4_5_6_7[6index],domain4_5_6_7[[#This Row],[6index]],domain4_5_6_7[corners],"=TRUE")</f>
        <v>21</v>
      </c>
    </row>
    <row r="118" spans="1:40" x14ac:dyDescent="0.25">
      <c r="A118" s="3">
        <v>30</v>
      </c>
      <c r="B118" t="str">
        <f>DEC2BIN(domain4_5_6_7[[#This Row],[6at]],6)</f>
        <v>011110</v>
      </c>
      <c r="C118">
        <f>VLOOKUP(domain4_5_6_7[[#This Row],[6at]],indexLeaf,2)</f>
        <v>5</v>
      </c>
      <c r="D118">
        <f>VLOOKUP(domain4_5_6_7[[#This Row],[6at]],indexLeaf,3)</f>
        <v>4</v>
      </c>
      <c r="E118">
        <f>VLOOKUP(domain4_5_6_7[[#This Row],[6at]],indexLeaf,4)</f>
        <v>1</v>
      </c>
      <c r="F118">
        <f>domain4_5_6_7[[#This Row],[6tail0]]-domain4_5_6_7[[#This Row],[6length]]</f>
        <v>-4</v>
      </c>
      <c r="G118" s="3">
        <v>31</v>
      </c>
      <c r="H118" s="3" t="str">
        <f>IF(domain4_5_6_7[[#This Row],[5at]]=I117,domain4_5_6_7[[#This Row],[6at]]-A117,"start")</f>
        <v>start</v>
      </c>
      <c r="I118" s="3">
        <v>34</v>
      </c>
      <c r="J118">
        <f>IF(domain4_5_6_7[[#This Row],[5at]]&lt;I119,I119-domain4_5_6_7[[#This Row],[5at]],domain4_5_6_7[[#This Row],[5at]]-I117)</f>
        <v>2</v>
      </c>
      <c r="K118">
        <f>VLOOKUP(domain4_5_6_7[[#This Row],[5at]],indexLeaf,4)</f>
        <v>1</v>
      </c>
      <c r="L118">
        <f>VLOOKUP(domain4_5_6_7[[#This Row],[5at]],indexLeaf,3)</f>
        <v>2</v>
      </c>
      <c r="M118">
        <f>VLOOKUP(domain4_5_6_7[[#This Row],[6at]],indexLeaf,3)</f>
        <v>4</v>
      </c>
      <c r="N118">
        <f>domain4_5_6_7[[#This Row],[7at]]-domain4_5_6_7[[#This Row],[5at]]</f>
        <v>-3</v>
      </c>
      <c r="O118">
        <f>domain4_5_6_7[[#This Row],[5at]]-I117</f>
        <v>2</v>
      </c>
      <c r="P118" s="3">
        <v>35</v>
      </c>
      <c r="Q118">
        <f>domain4_5_6_7[[#This Row],[4at]]-domain4_5_6_7[[#This Row],[5at]]</f>
        <v>1</v>
      </c>
      <c r="R118">
        <f>domain4_5_6_7[[#This Row],[5at]]-domain4_5_6_7[[#This Row],[6at]]</f>
        <v>4</v>
      </c>
      <c r="S118">
        <f>domain4_5_6_7[[#This Row],[4at]]-domain4_5_6_7[[#This Row],[6at]]</f>
        <v>5</v>
      </c>
      <c r="T118">
        <f>VLOOKUP(domain4_5_6_7[[#This Row],[4at]],indexLeaf,5)</f>
        <v>0</v>
      </c>
      <c r="U118">
        <f>domain4_5_6_7[[#This Row],[4at]]-domain4_5_6_7[[#This Row],[5at]]</f>
        <v>1</v>
      </c>
      <c r="V118">
        <f>domain4_5_6_7[[#This Row],[7at]]-domain4_5_6_7[[#This Row],[6at]]</f>
        <v>1</v>
      </c>
      <c r="W118" t="b">
        <f>domain4_5_6_7[[#This Row],[6at]]&lt;domain4_5_6_7[[#This Row],[5at]]</f>
        <v>1</v>
      </c>
      <c r="X118" t="b">
        <f>domain4_5_6_7[[#This Row],[5n4]]=domain4_5_6_7[[#This Row],[6n7]]</f>
        <v>1</v>
      </c>
      <c r="Y118" t="str">
        <f>_xlfn.TEXTJOIN(",",TRUE,domain4_5_6_7[[#This Row],[6at]],domain4_5_6_7[[#This Row],[7at]],domain4_5_6_7[[#This Row],[5at]],domain4_5_6_7[[#This Row],[4at]])</f>
        <v>30,31,34,35</v>
      </c>
      <c r="Z118">
        <f>(domain4_5_6_7[[#This Row],[6at]]-4)/2</f>
        <v>13</v>
      </c>
      <c r="AA118">
        <f>domain4_5_6_7[[#This Row],[5distcount]]+domain4_5_6_7[[#This Row],[5length]]-domain4_5_6_7[[#This Row],[5tail]]</f>
        <v>6</v>
      </c>
      <c r="AB118">
        <f>VLOOKUP(domain4_5_6_7[[#This Row],[5at]],indexLeaf,2)</f>
        <v>6</v>
      </c>
      <c r="AC118">
        <f>VLOOKUP(domain4_5_6_7[[#This Row],[5at]],indexLeaf,3)</f>
        <v>2</v>
      </c>
      <c r="AD118">
        <f>VLOOKUP(domain4_5_6_7[[#This Row],[5at]],indexLeaf,4)</f>
        <v>1</v>
      </c>
      <c r="AE118">
        <f>VLOOKUP(domain4_5_6_7[[#This Row],[5at]],indexLeaf,8)</f>
        <v>2</v>
      </c>
      <c r="AF118">
        <f>(domain4_5_6_7[[#This Row],[5at]]-6)/2</f>
        <v>14</v>
      </c>
      <c r="AG118">
        <f>domain4_5_6_7[[#This Row],[6index]]-1</f>
        <v>12</v>
      </c>
      <c r="AH118">
        <f>VLOOKUP(domain4_5_6_7[[#This Row],[5distance]],indexLeaf,3)</f>
        <v>1</v>
      </c>
      <c r="AI118">
        <f>domain4_5_6_7[[#This Row],[5at]]-6</f>
        <v>28</v>
      </c>
      <c r="AJ118">
        <f>VLOOKUP(domain4_5_6_7[[#This Row],[5as0]],indexLeaf,2)</f>
        <v>5</v>
      </c>
      <c r="AK118">
        <f>VLOOKUP(domain4_5_6_7[[#This Row],[5as0]],indexLeaf,3)</f>
        <v>3</v>
      </c>
      <c r="AL118">
        <f>VLOOKUP(domain4_5_6_7[[#This Row],[5as0]],indexLeaf,4)</f>
        <v>2</v>
      </c>
      <c r="AM118">
        <f>VLOOKUP(domain4_5_6_7[[#This Row],[5as0]],indexLeaf,8)</f>
        <v>12</v>
      </c>
      <c r="AN118">
        <f>_xlfn.MAXIFS(domain4_5_6_7[5index],domain4_5_6_7[6index],domain4_5_6_7[[#This Row],[6index]],domain4_5_6_7[corners],"=TRUE")</f>
        <v>21</v>
      </c>
    </row>
    <row r="119" spans="1:40" x14ac:dyDescent="0.25">
      <c r="A119" s="7">
        <v>30</v>
      </c>
      <c r="B119" t="str">
        <f>DEC2BIN(domain4_5_6_7[[#This Row],[6at]],6)</f>
        <v>011110</v>
      </c>
      <c r="C119">
        <f>VLOOKUP(domain4_5_6_7[[#This Row],[6at]],indexLeaf,2)</f>
        <v>5</v>
      </c>
      <c r="D119">
        <f>VLOOKUP(domain4_5_6_7[[#This Row],[6at]],indexLeaf,3)</f>
        <v>4</v>
      </c>
      <c r="E119">
        <f>VLOOKUP(domain4_5_6_7[[#This Row],[6at]],indexLeaf,4)</f>
        <v>1</v>
      </c>
      <c r="F119">
        <f>domain4_5_6_7[[#This Row],[6tail0]]-domain4_5_6_7[[#This Row],[6length]]</f>
        <v>-4</v>
      </c>
      <c r="G119" s="7">
        <v>31</v>
      </c>
      <c r="H119" s="7" t="str">
        <f>IF(domain4_5_6_7[[#This Row],[5at]]=I118,domain4_5_6_7[[#This Row],[6at]]-A118,"start")</f>
        <v>start</v>
      </c>
      <c r="I119" s="7">
        <v>36</v>
      </c>
      <c r="J119">
        <f>IF(domain4_5_6_7[[#This Row],[5at]]&lt;I120,I120-domain4_5_6_7[[#This Row],[5at]],domain4_5_6_7[[#This Row],[5at]]-I118)</f>
        <v>2</v>
      </c>
      <c r="K119">
        <f>VLOOKUP(domain4_5_6_7[[#This Row],[5at]],indexLeaf,4)</f>
        <v>2</v>
      </c>
      <c r="L119">
        <f>VLOOKUP(domain4_5_6_7[[#This Row],[5at]],indexLeaf,3)</f>
        <v>2</v>
      </c>
      <c r="M119">
        <f>VLOOKUP(domain4_5_6_7[[#This Row],[6at]],indexLeaf,3)</f>
        <v>4</v>
      </c>
      <c r="N119">
        <f>domain4_5_6_7[[#This Row],[7at]]-domain4_5_6_7[[#This Row],[5at]]</f>
        <v>-5</v>
      </c>
      <c r="O119">
        <f>domain4_5_6_7[[#This Row],[5at]]-I118</f>
        <v>2</v>
      </c>
      <c r="P119" s="7">
        <v>37</v>
      </c>
      <c r="Q119">
        <f>domain4_5_6_7[[#This Row],[4at]]-domain4_5_6_7[[#This Row],[5at]]</f>
        <v>1</v>
      </c>
      <c r="R119">
        <f>domain4_5_6_7[[#This Row],[5at]]-domain4_5_6_7[[#This Row],[6at]]</f>
        <v>6</v>
      </c>
      <c r="S119">
        <f>domain4_5_6_7[[#This Row],[4at]]-domain4_5_6_7[[#This Row],[6at]]</f>
        <v>7</v>
      </c>
      <c r="T119">
        <f>VLOOKUP(domain4_5_6_7[[#This Row],[4at]],indexLeaf,5)</f>
        <v>1</v>
      </c>
      <c r="U119">
        <f>domain4_5_6_7[[#This Row],[4at]]-domain4_5_6_7[[#This Row],[5at]]</f>
        <v>1</v>
      </c>
      <c r="V119">
        <f>domain4_5_6_7[[#This Row],[7at]]-domain4_5_6_7[[#This Row],[6at]]</f>
        <v>1</v>
      </c>
      <c r="W119" t="b">
        <f>domain4_5_6_7[[#This Row],[6at]]&lt;domain4_5_6_7[[#This Row],[5at]]</f>
        <v>1</v>
      </c>
      <c r="X119" t="b">
        <f>domain4_5_6_7[[#This Row],[5n4]]=domain4_5_6_7[[#This Row],[6n7]]</f>
        <v>1</v>
      </c>
      <c r="Y119" t="str">
        <f>_xlfn.TEXTJOIN(",",TRUE,domain4_5_6_7[[#This Row],[6at]],domain4_5_6_7[[#This Row],[7at]],domain4_5_6_7[[#This Row],[5at]],domain4_5_6_7[[#This Row],[4at]])</f>
        <v>30,31,36,37</v>
      </c>
      <c r="Z119">
        <f>(domain4_5_6_7[[#This Row],[6at]]-4)/2</f>
        <v>13</v>
      </c>
      <c r="AA119">
        <f>domain4_5_6_7[[#This Row],[5distcount]]+domain4_5_6_7[[#This Row],[5length]]-domain4_5_6_7[[#This Row],[5tail]]</f>
        <v>5</v>
      </c>
      <c r="AB119">
        <f>VLOOKUP(domain4_5_6_7[[#This Row],[5at]],indexLeaf,2)</f>
        <v>6</v>
      </c>
      <c r="AC119">
        <f>VLOOKUP(domain4_5_6_7[[#This Row],[5at]],indexLeaf,3)</f>
        <v>2</v>
      </c>
      <c r="AD119">
        <f>VLOOKUP(domain4_5_6_7[[#This Row],[5at]],indexLeaf,4)</f>
        <v>2</v>
      </c>
      <c r="AE119">
        <f>VLOOKUP(domain4_5_6_7[[#This Row],[5at]],indexLeaf,8)</f>
        <v>4</v>
      </c>
      <c r="AF119">
        <f>(domain4_5_6_7[[#This Row],[5at]]-6)/2</f>
        <v>15</v>
      </c>
      <c r="AG119">
        <f>domain4_5_6_7[[#This Row],[6index]]-1</f>
        <v>12</v>
      </c>
      <c r="AH119">
        <f>VLOOKUP(domain4_5_6_7[[#This Row],[5distance]],indexLeaf,3)</f>
        <v>1</v>
      </c>
      <c r="AI119">
        <f>domain4_5_6_7[[#This Row],[5at]]-6</f>
        <v>30</v>
      </c>
      <c r="AJ119">
        <f>VLOOKUP(domain4_5_6_7[[#This Row],[5as0]],indexLeaf,2)</f>
        <v>5</v>
      </c>
      <c r="AK119">
        <f>VLOOKUP(domain4_5_6_7[[#This Row],[5as0]],indexLeaf,3)</f>
        <v>4</v>
      </c>
      <c r="AL119">
        <f>VLOOKUP(domain4_5_6_7[[#This Row],[5as0]],indexLeaf,4)</f>
        <v>1</v>
      </c>
      <c r="AM119">
        <f>VLOOKUP(domain4_5_6_7[[#This Row],[5as0]],indexLeaf,8)</f>
        <v>14</v>
      </c>
      <c r="AN119">
        <f>_xlfn.MAXIFS(domain4_5_6_7[5index],domain4_5_6_7[6index],domain4_5_6_7[[#This Row],[6index]],domain4_5_6_7[corners],"=TRUE")</f>
        <v>21</v>
      </c>
    </row>
    <row r="120" spans="1:40" x14ac:dyDescent="0.25">
      <c r="A120" s="9">
        <v>30</v>
      </c>
      <c r="B120" t="str">
        <f>DEC2BIN(domain4_5_6_7[[#This Row],[6at]],6)</f>
        <v>011110</v>
      </c>
      <c r="C120">
        <f>VLOOKUP(domain4_5_6_7[[#This Row],[6at]],indexLeaf,2)</f>
        <v>5</v>
      </c>
      <c r="D120">
        <f>VLOOKUP(domain4_5_6_7[[#This Row],[6at]],indexLeaf,3)</f>
        <v>4</v>
      </c>
      <c r="E120">
        <f>VLOOKUP(domain4_5_6_7[[#This Row],[6at]],indexLeaf,4)</f>
        <v>1</v>
      </c>
      <c r="F120">
        <f>domain4_5_6_7[[#This Row],[6tail0]]-domain4_5_6_7[[#This Row],[6length]]</f>
        <v>-4</v>
      </c>
      <c r="G120" s="9">
        <v>31</v>
      </c>
      <c r="H120" s="9" t="str">
        <f>IF(domain4_5_6_7[[#This Row],[5at]]=I119,domain4_5_6_7[[#This Row],[6at]]-A119,"start")</f>
        <v>start</v>
      </c>
      <c r="I120" s="9">
        <v>38</v>
      </c>
      <c r="J120">
        <f>IF(domain4_5_6_7[[#This Row],[5at]]&lt;I121,I121-domain4_5_6_7[[#This Row],[5at]],domain4_5_6_7[[#This Row],[5at]]-I119)</f>
        <v>2</v>
      </c>
      <c r="K120">
        <f>VLOOKUP(domain4_5_6_7[[#This Row],[5at]],indexLeaf,4)</f>
        <v>1</v>
      </c>
      <c r="L120">
        <f>VLOOKUP(domain4_5_6_7[[#This Row],[5at]],indexLeaf,3)</f>
        <v>3</v>
      </c>
      <c r="M120">
        <f>VLOOKUP(domain4_5_6_7[[#This Row],[6at]],indexLeaf,3)</f>
        <v>4</v>
      </c>
      <c r="N120">
        <f>domain4_5_6_7[[#This Row],[7at]]-domain4_5_6_7[[#This Row],[5at]]</f>
        <v>-7</v>
      </c>
      <c r="O120">
        <f>domain4_5_6_7[[#This Row],[5at]]-I119</f>
        <v>2</v>
      </c>
      <c r="P120" s="9">
        <v>39</v>
      </c>
      <c r="Q120">
        <f>domain4_5_6_7[[#This Row],[4at]]-domain4_5_6_7[[#This Row],[5at]]</f>
        <v>1</v>
      </c>
      <c r="R120">
        <f>domain4_5_6_7[[#This Row],[5at]]-domain4_5_6_7[[#This Row],[6at]]</f>
        <v>8</v>
      </c>
      <c r="S120">
        <f>domain4_5_6_7[[#This Row],[4at]]-domain4_5_6_7[[#This Row],[6at]]</f>
        <v>9</v>
      </c>
      <c r="T120">
        <f>VLOOKUP(domain4_5_6_7[[#This Row],[4at]],indexLeaf,5)</f>
        <v>1</v>
      </c>
      <c r="U120">
        <f>domain4_5_6_7[[#This Row],[4at]]-domain4_5_6_7[[#This Row],[5at]]</f>
        <v>1</v>
      </c>
      <c r="V120">
        <f>domain4_5_6_7[[#This Row],[7at]]-domain4_5_6_7[[#This Row],[6at]]</f>
        <v>1</v>
      </c>
      <c r="W120" t="b">
        <f>domain4_5_6_7[[#This Row],[6at]]&lt;domain4_5_6_7[[#This Row],[5at]]</f>
        <v>1</v>
      </c>
      <c r="X120" t="b">
        <f>domain4_5_6_7[[#This Row],[5n4]]=domain4_5_6_7[[#This Row],[6n7]]</f>
        <v>1</v>
      </c>
      <c r="Y120" t="str">
        <f>_xlfn.TEXTJOIN(",",TRUE,domain4_5_6_7[[#This Row],[6at]],domain4_5_6_7[[#This Row],[7at]],domain4_5_6_7[[#This Row],[5at]],domain4_5_6_7[[#This Row],[4at]])</f>
        <v>30,31,38,39</v>
      </c>
      <c r="Z120">
        <f>(domain4_5_6_7[[#This Row],[6at]]-4)/2</f>
        <v>13</v>
      </c>
      <c r="AA120">
        <f>domain4_5_6_7[[#This Row],[5distcount]]+domain4_5_6_7[[#This Row],[5length]]-domain4_5_6_7[[#This Row],[5tail]]</f>
        <v>7</v>
      </c>
      <c r="AB120">
        <f>VLOOKUP(domain4_5_6_7[[#This Row],[5at]],indexLeaf,2)</f>
        <v>6</v>
      </c>
      <c r="AC120">
        <f>VLOOKUP(domain4_5_6_7[[#This Row],[5at]],indexLeaf,3)</f>
        <v>3</v>
      </c>
      <c r="AD120">
        <f>VLOOKUP(domain4_5_6_7[[#This Row],[5at]],indexLeaf,4)</f>
        <v>1</v>
      </c>
      <c r="AE120">
        <f>VLOOKUP(domain4_5_6_7[[#This Row],[5at]],indexLeaf,8)</f>
        <v>6</v>
      </c>
      <c r="AF120">
        <f>(domain4_5_6_7[[#This Row],[5at]]-6)/2</f>
        <v>16</v>
      </c>
      <c r="AG120">
        <f>domain4_5_6_7[[#This Row],[6index]]-1</f>
        <v>12</v>
      </c>
      <c r="AH120">
        <f>VLOOKUP(domain4_5_6_7[[#This Row],[5distance]],indexLeaf,3)</f>
        <v>2</v>
      </c>
      <c r="AI120">
        <f>domain4_5_6_7[[#This Row],[5at]]-6</f>
        <v>32</v>
      </c>
      <c r="AJ120">
        <f>VLOOKUP(domain4_5_6_7[[#This Row],[5as0]],indexLeaf,2)</f>
        <v>6</v>
      </c>
      <c r="AK120">
        <f>VLOOKUP(domain4_5_6_7[[#This Row],[5as0]],indexLeaf,3)</f>
        <v>1</v>
      </c>
      <c r="AL120">
        <f>VLOOKUP(domain4_5_6_7[[#This Row],[5as0]],indexLeaf,4)</f>
        <v>5</v>
      </c>
      <c r="AM120">
        <f>VLOOKUP(domain4_5_6_7[[#This Row],[5as0]],indexLeaf,8)</f>
        <v>0</v>
      </c>
      <c r="AN120">
        <f>_xlfn.MAXIFS(domain4_5_6_7[5index],domain4_5_6_7[6index],domain4_5_6_7[[#This Row],[6index]],domain4_5_6_7[corners],"=TRUE")</f>
        <v>21</v>
      </c>
    </row>
    <row r="121" spans="1:40" x14ac:dyDescent="0.25">
      <c r="A121" s="8">
        <v>30</v>
      </c>
      <c r="B121" t="str">
        <f>DEC2BIN(domain4_5_6_7[[#This Row],[6at]],6)</f>
        <v>011110</v>
      </c>
      <c r="C121">
        <f>VLOOKUP(domain4_5_6_7[[#This Row],[6at]],indexLeaf,2)</f>
        <v>5</v>
      </c>
      <c r="D121">
        <f>VLOOKUP(domain4_5_6_7[[#This Row],[6at]],indexLeaf,3)</f>
        <v>4</v>
      </c>
      <c r="E121">
        <f>VLOOKUP(domain4_5_6_7[[#This Row],[6at]],indexLeaf,4)</f>
        <v>1</v>
      </c>
      <c r="F121">
        <f>domain4_5_6_7[[#This Row],[6tail0]]-domain4_5_6_7[[#This Row],[6length]]</f>
        <v>-4</v>
      </c>
      <c r="G121" s="8">
        <v>31</v>
      </c>
      <c r="H121" s="8" t="str">
        <f>IF(domain4_5_6_7[[#This Row],[5at]]=I120,domain4_5_6_7[[#This Row],[6at]]-A120,"start")</f>
        <v>start</v>
      </c>
      <c r="I121" s="8">
        <v>40</v>
      </c>
      <c r="J121">
        <f>IF(domain4_5_6_7[[#This Row],[5at]]&lt;I122,I122-domain4_5_6_7[[#This Row],[5at]],domain4_5_6_7[[#This Row],[5at]]-I120)</f>
        <v>2</v>
      </c>
      <c r="K121">
        <f>VLOOKUP(domain4_5_6_7[[#This Row],[5at]],indexLeaf,4)</f>
        <v>3</v>
      </c>
      <c r="L121">
        <f>VLOOKUP(domain4_5_6_7[[#This Row],[5at]],indexLeaf,3)</f>
        <v>2</v>
      </c>
      <c r="M121">
        <f>VLOOKUP(domain4_5_6_7[[#This Row],[6at]],indexLeaf,3)</f>
        <v>4</v>
      </c>
      <c r="N121">
        <f>domain4_5_6_7[[#This Row],[7at]]-domain4_5_6_7[[#This Row],[5at]]</f>
        <v>-9</v>
      </c>
      <c r="O121">
        <f>domain4_5_6_7[[#This Row],[5at]]-I120</f>
        <v>2</v>
      </c>
      <c r="P121" s="8">
        <v>41</v>
      </c>
      <c r="Q121">
        <f>domain4_5_6_7[[#This Row],[4at]]-domain4_5_6_7[[#This Row],[5at]]</f>
        <v>1</v>
      </c>
      <c r="R121">
        <f>domain4_5_6_7[[#This Row],[5at]]-domain4_5_6_7[[#This Row],[6at]]</f>
        <v>10</v>
      </c>
      <c r="S121">
        <f>domain4_5_6_7[[#This Row],[4at]]-domain4_5_6_7[[#This Row],[6at]]</f>
        <v>11</v>
      </c>
      <c r="T121">
        <f>VLOOKUP(domain4_5_6_7[[#This Row],[4at]],indexLeaf,5)</f>
        <v>2</v>
      </c>
      <c r="U121">
        <f>domain4_5_6_7[[#This Row],[4at]]-domain4_5_6_7[[#This Row],[5at]]</f>
        <v>1</v>
      </c>
      <c r="V121">
        <f>domain4_5_6_7[[#This Row],[7at]]-domain4_5_6_7[[#This Row],[6at]]</f>
        <v>1</v>
      </c>
      <c r="W121" t="b">
        <f>domain4_5_6_7[[#This Row],[6at]]&lt;domain4_5_6_7[[#This Row],[5at]]</f>
        <v>1</v>
      </c>
      <c r="X121" t="b">
        <f>domain4_5_6_7[[#This Row],[5n4]]=domain4_5_6_7[[#This Row],[6n7]]</f>
        <v>1</v>
      </c>
      <c r="Y121" t="str">
        <f>_xlfn.TEXTJOIN(",",TRUE,domain4_5_6_7[[#This Row],[6at]],domain4_5_6_7[[#This Row],[7at]],domain4_5_6_7[[#This Row],[5at]],domain4_5_6_7[[#This Row],[4at]])</f>
        <v>30,31,40,41</v>
      </c>
      <c r="Z121">
        <f>(domain4_5_6_7[[#This Row],[6at]]-4)/2</f>
        <v>13</v>
      </c>
      <c r="AA121">
        <f>domain4_5_6_7[[#This Row],[5distcount]]+domain4_5_6_7[[#This Row],[5length]]-domain4_5_6_7[[#This Row],[5tail]]</f>
        <v>4</v>
      </c>
      <c r="AB121">
        <f>VLOOKUP(domain4_5_6_7[[#This Row],[5at]],indexLeaf,2)</f>
        <v>6</v>
      </c>
      <c r="AC121">
        <f>VLOOKUP(domain4_5_6_7[[#This Row],[5at]],indexLeaf,3)</f>
        <v>2</v>
      </c>
      <c r="AD121">
        <f>VLOOKUP(domain4_5_6_7[[#This Row],[5at]],indexLeaf,4)</f>
        <v>3</v>
      </c>
      <c r="AE121">
        <f>VLOOKUP(domain4_5_6_7[[#This Row],[5at]],indexLeaf,8)</f>
        <v>8</v>
      </c>
      <c r="AF121">
        <f>(domain4_5_6_7[[#This Row],[5at]]-6)/2</f>
        <v>17</v>
      </c>
      <c r="AG121">
        <f>domain4_5_6_7[[#This Row],[6index]]-1</f>
        <v>12</v>
      </c>
      <c r="AH121">
        <f>VLOOKUP(domain4_5_6_7[[#This Row],[5distance]],indexLeaf,3)</f>
        <v>1</v>
      </c>
      <c r="AI121">
        <f>domain4_5_6_7[[#This Row],[5at]]-6</f>
        <v>34</v>
      </c>
      <c r="AJ121">
        <f>VLOOKUP(domain4_5_6_7[[#This Row],[5as0]],indexLeaf,2)</f>
        <v>6</v>
      </c>
      <c r="AK121">
        <f>VLOOKUP(domain4_5_6_7[[#This Row],[5as0]],indexLeaf,3)</f>
        <v>2</v>
      </c>
      <c r="AL121">
        <f>VLOOKUP(domain4_5_6_7[[#This Row],[5as0]],indexLeaf,4)</f>
        <v>1</v>
      </c>
      <c r="AM121">
        <f>VLOOKUP(domain4_5_6_7[[#This Row],[5as0]],indexLeaf,8)</f>
        <v>2</v>
      </c>
      <c r="AN121">
        <f>_xlfn.MAXIFS(domain4_5_6_7[5index],domain4_5_6_7[6index],domain4_5_6_7[[#This Row],[6index]],domain4_5_6_7[corners],"=TRUE")</f>
        <v>21</v>
      </c>
    </row>
    <row r="122" spans="1:40" x14ac:dyDescent="0.25">
      <c r="A122" s="1">
        <v>30</v>
      </c>
      <c r="B122" t="str">
        <f>DEC2BIN(domain4_5_6_7[[#This Row],[6at]],6)</f>
        <v>011110</v>
      </c>
      <c r="C122">
        <f>VLOOKUP(domain4_5_6_7[[#This Row],[6at]],indexLeaf,2)</f>
        <v>5</v>
      </c>
      <c r="D122">
        <f>VLOOKUP(domain4_5_6_7[[#This Row],[6at]],indexLeaf,3)</f>
        <v>4</v>
      </c>
      <c r="E122">
        <f>VLOOKUP(domain4_5_6_7[[#This Row],[6at]],indexLeaf,4)</f>
        <v>1</v>
      </c>
      <c r="F122">
        <f>domain4_5_6_7[[#This Row],[6tail0]]-domain4_5_6_7[[#This Row],[6length]]</f>
        <v>-4</v>
      </c>
      <c r="G122" s="1">
        <v>31</v>
      </c>
      <c r="H122" s="1" t="str">
        <f>IF(domain4_5_6_7[[#This Row],[5at]]=I121,domain4_5_6_7[[#This Row],[6at]]-A121,"start")</f>
        <v>start</v>
      </c>
      <c r="I122" s="1">
        <v>42</v>
      </c>
      <c r="J122">
        <f>IF(domain4_5_6_7[[#This Row],[5at]]&lt;I123,I123-domain4_5_6_7[[#This Row],[5at]],domain4_5_6_7[[#This Row],[5at]]-I121)</f>
        <v>2</v>
      </c>
      <c r="K122">
        <f>VLOOKUP(domain4_5_6_7[[#This Row],[5at]],indexLeaf,4)</f>
        <v>1</v>
      </c>
      <c r="L122">
        <f>VLOOKUP(domain4_5_6_7[[#This Row],[5at]],indexLeaf,3)</f>
        <v>3</v>
      </c>
      <c r="M122">
        <f>VLOOKUP(domain4_5_6_7[[#This Row],[6at]],indexLeaf,3)</f>
        <v>4</v>
      </c>
      <c r="N122">
        <f>domain4_5_6_7[[#This Row],[7at]]-domain4_5_6_7[[#This Row],[5at]]</f>
        <v>-11</v>
      </c>
      <c r="O122">
        <f>domain4_5_6_7[[#This Row],[5at]]-I121</f>
        <v>2</v>
      </c>
      <c r="P122" s="1">
        <v>43</v>
      </c>
      <c r="Q122">
        <f>domain4_5_6_7[[#This Row],[4at]]-domain4_5_6_7[[#This Row],[5at]]</f>
        <v>1</v>
      </c>
      <c r="R122">
        <f>domain4_5_6_7[[#This Row],[5at]]-domain4_5_6_7[[#This Row],[6at]]</f>
        <v>12</v>
      </c>
      <c r="S122">
        <f>domain4_5_6_7[[#This Row],[4at]]-domain4_5_6_7[[#This Row],[6at]]</f>
        <v>13</v>
      </c>
      <c r="T122">
        <f>VLOOKUP(domain4_5_6_7[[#This Row],[4at]],indexLeaf,5)</f>
        <v>1</v>
      </c>
      <c r="U122">
        <f>domain4_5_6_7[[#This Row],[4at]]-domain4_5_6_7[[#This Row],[5at]]</f>
        <v>1</v>
      </c>
      <c r="V122">
        <f>domain4_5_6_7[[#This Row],[7at]]-domain4_5_6_7[[#This Row],[6at]]</f>
        <v>1</v>
      </c>
      <c r="W122" t="b">
        <f>domain4_5_6_7[[#This Row],[6at]]&lt;domain4_5_6_7[[#This Row],[5at]]</f>
        <v>1</v>
      </c>
      <c r="X122" t="b">
        <f>domain4_5_6_7[[#This Row],[5n4]]=domain4_5_6_7[[#This Row],[6n7]]</f>
        <v>1</v>
      </c>
      <c r="Y122" t="str">
        <f>_xlfn.TEXTJOIN(",",TRUE,domain4_5_6_7[[#This Row],[6at]],domain4_5_6_7[[#This Row],[7at]],domain4_5_6_7[[#This Row],[5at]],domain4_5_6_7[[#This Row],[4at]])</f>
        <v>30,31,42,43</v>
      </c>
      <c r="Z122">
        <f>(domain4_5_6_7[[#This Row],[6at]]-4)/2</f>
        <v>13</v>
      </c>
      <c r="AA122">
        <f>domain4_5_6_7[[#This Row],[5distcount]]+domain4_5_6_7[[#This Row],[5length]]-domain4_5_6_7[[#This Row],[5tail]]</f>
        <v>7</v>
      </c>
      <c r="AB122">
        <f>VLOOKUP(domain4_5_6_7[[#This Row],[5at]],indexLeaf,2)</f>
        <v>6</v>
      </c>
      <c r="AC122">
        <f>VLOOKUP(domain4_5_6_7[[#This Row],[5at]],indexLeaf,3)</f>
        <v>3</v>
      </c>
      <c r="AD122">
        <f>VLOOKUP(domain4_5_6_7[[#This Row],[5at]],indexLeaf,4)</f>
        <v>1</v>
      </c>
      <c r="AE122">
        <f>VLOOKUP(domain4_5_6_7[[#This Row],[5at]],indexLeaf,8)</f>
        <v>10</v>
      </c>
      <c r="AF122">
        <f>(domain4_5_6_7[[#This Row],[5at]]-6)/2</f>
        <v>18</v>
      </c>
      <c r="AG122">
        <f>domain4_5_6_7[[#This Row],[6index]]-1</f>
        <v>12</v>
      </c>
      <c r="AH122">
        <f>VLOOKUP(domain4_5_6_7[[#This Row],[5distance]],indexLeaf,3)</f>
        <v>2</v>
      </c>
      <c r="AI122">
        <f>domain4_5_6_7[[#This Row],[5at]]-6</f>
        <v>36</v>
      </c>
      <c r="AJ122">
        <f>VLOOKUP(domain4_5_6_7[[#This Row],[5as0]],indexLeaf,2)</f>
        <v>6</v>
      </c>
      <c r="AK122">
        <f>VLOOKUP(domain4_5_6_7[[#This Row],[5as0]],indexLeaf,3)</f>
        <v>2</v>
      </c>
      <c r="AL122">
        <f>VLOOKUP(domain4_5_6_7[[#This Row],[5as0]],indexLeaf,4)</f>
        <v>2</v>
      </c>
      <c r="AM122">
        <f>VLOOKUP(domain4_5_6_7[[#This Row],[5as0]],indexLeaf,8)</f>
        <v>4</v>
      </c>
      <c r="AN122">
        <f>_xlfn.MAXIFS(domain4_5_6_7[5index],domain4_5_6_7[6index],domain4_5_6_7[[#This Row],[6index]],domain4_5_6_7[corners],"=TRUE")</f>
        <v>21</v>
      </c>
    </row>
    <row r="123" spans="1:40" x14ac:dyDescent="0.25">
      <c r="A123" s="2">
        <v>30</v>
      </c>
      <c r="B123" t="str">
        <f>DEC2BIN(domain4_5_6_7[[#This Row],[6at]],6)</f>
        <v>011110</v>
      </c>
      <c r="C123">
        <f>VLOOKUP(domain4_5_6_7[[#This Row],[6at]],indexLeaf,2)</f>
        <v>5</v>
      </c>
      <c r="D123">
        <f>VLOOKUP(domain4_5_6_7[[#This Row],[6at]],indexLeaf,3)</f>
        <v>4</v>
      </c>
      <c r="E123">
        <f>VLOOKUP(domain4_5_6_7[[#This Row],[6at]],indexLeaf,4)</f>
        <v>1</v>
      </c>
      <c r="F123">
        <f>domain4_5_6_7[[#This Row],[6tail0]]-domain4_5_6_7[[#This Row],[6length]]</f>
        <v>-4</v>
      </c>
      <c r="G123" s="2">
        <v>31</v>
      </c>
      <c r="H123" s="2" t="str">
        <f>IF(domain4_5_6_7[[#This Row],[5at]]=I122,domain4_5_6_7[[#This Row],[6at]]-A122,"start")</f>
        <v>start</v>
      </c>
      <c r="I123" s="2">
        <v>44</v>
      </c>
      <c r="J123">
        <f>IF(domain4_5_6_7[[#This Row],[5at]]&lt;I124,I124-domain4_5_6_7[[#This Row],[5at]],domain4_5_6_7[[#This Row],[5at]]-I122)</f>
        <v>2</v>
      </c>
      <c r="K123">
        <f>VLOOKUP(domain4_5_6_7[[#This Row],[5at]],indexLeaf,4)</f>
        <v>2</v>
      </c>
      <c r="L123">
        <f>VLOOKUP(domain4_5_6_7[[#This Row],[5at]],indexLeaf,3)</f>
        <v>3</v>
      </c>
      <c r="M123">
        <f>VLOOKUP(domain4_5_6_7[[#This Row],[6at]],indexLeaf,3)</f>
        <v>4</v>
      </c>
      <c r="N123">
        <f>domain4_5_6_7[[#This Row],[7at]]-domain4_5_6_7[[#This Row],[5at]]</f>
        <v>-13</v>
      </c>
      <c r="O123">
        <f>domain4_5_6_7[[#This Row],[5at]]-I122</f>
        <v>2</v>
      </c>
      <c r="P123" s="2">
        <v>45</v>
      </c>
      <c r="Q123">
        <f>domain4_5_6_7[[#This Row],[4at]]-domain4_5_6_7[[#This Row],[5at]]</f>
        <v>1</v>
      </c>
      <c r="R123">
        <f>domain4_5_6_7[[#This Row],[5at]]-domain4_5_6_7[[#This Row],[6at]]</f>
        <v>14</v>
      </c>
      <c r="S123">
        <f>domain4_5_6_7[[#This Row],[4at]]-domain4_5_6_7[[#This Row],[6at]]</f>
        <v>15</v>
      </c>
      <c r="T123">
        <f>VLOOKUP(domain4_5_6_7[[#This Row],[4at]],indexLeaf,5)</f>
        <v>2</v>
      </c>
      <c r="U123">
        <f>domain4_5_6_7[[#This Row],[4at]]-domain4_5_6_7[[#This Row],[5at]]</f>
        <v>1</v>
      </c>
      <c r="V123">
        <f>domain4_5_6_7[[#This Row],[7at]]-domain4_5_6_7[[#This Row],[6at]]</f>
        <v>1</v>
      </c>
      <c r="W123" t="b">
        <f>domain4_5_6_7[[#This Row],[6at]]&lt;domain4_5_6_7[[#This Row],[5at]]</f>
        <v>1</v>
      </c>
      <c r="X123" t="b">
        <f>domain4_5_6_7[[#This Row],[5n4]]=domain4_5_6_7[[#This Row],[6n7]]</f>
        <v>1</v>
      </c>
      <c r="Y123" t="str">
        <f>_xlfn.TEXTJOIN(",",TRUE,domain4_5_6_7[[#This Row],[6at]],domain4_5_6_7[[#This Row],[7at]],domain4_5_6_7[[#This Row],[5at]],domain4_5_6_7[[#This Row],[4at]])</f>
        <v>30,31,44,45</v>
      </c>
      <c r="Z123">
        <f>(domain4_5_6_7[[#This Row],[6at]]-4)/2</f>
        <v>13</v>
      </c>
      <c r="AA123">
        <f>domain4_5_6_7[[#This Row],[5distcount]]+domain4_5_6_7[[#This Row],[5length]]-domain4_5_6_7[[#This Row],[5tail]]</f>
        <v>6</v>
      </c>
      <c r="AB123">
        <f>VLOOKUP(domain4_5_6_7[[#This Row],[5at]],indexLeaf,2)</f>
        <v>6</v>
      </c>
      <c r="AC123">
        <f>VLOOKUP(domain4_5_6_7[[#This Row],[5at]],indexLeaf,3)</f>
        <v>3</v>
      </c>
      <c r="AD123">
        <f>VLOOKUP(domain4_5_6_7[[#This Row],[5at]],indexLeaf,4)</f>
        <v>2</v>
      </c>
      <c r="AE123">
        <f>VLOOKUP(domain4_5_6_7[[#This Row],[5at]],indexLeaf,8)</f>
        <v>12</v>
      </c>
      <c r="AF123">
        <f>(domain4_5_6_7[[#This Row],[5at]]-6)/2</f>
        <v>19</v>
      </c>
      <c r="AG123">
        <f>domain4_5_6_7[[#This Row],[6index]]-1</f>
        <v>12</v>
      </c>
      <c r="AH123">
        <f>VLOOKUP(domain4_5_6_7[[#This Row],[5distance]],indexLeaf,3)</f>
        <v>2</v>
      </c>
      <c r="AI123">
        <f>domain4_5_6_7[[#This Row],[5at]]-6</f>
        <v>38</v>
      </c>
      <c r="AJ123">
        <f>VLOOKUP(domain4_5_6_7[[#This Row],[5as0]],indexLeaf,2)</f>
        <v>6</v>
      </c>
      <c r="AK123">
        <f>VLOOKUP(domain4_5_6_7[[#This Row],[5as0]],indexLeaf,3)</f>
        <v>3</v>
      </c>
      <c r="AL123">
        <f>VLOOKUP(domain4_5_6_7[[#This Row],[5as0]],indexLeaf,4)</f>
        <v>1</v>
      </c>
      <c r="AM123">
        <f>VLOOKUP(domain4_5_6_7[[#This Row],[5as0]],indexLeaf,8)</f>
        <v>6</v>
      </c>
      <c r="AN123">
        <f>_xlfn.MAXIFS(domain4_5_6_7[5index],domain4_5_6_7[6index],domain4_5_6_7[[#This Row],[6index]],domain4_5_6_7[corners],"=TRUE")</f>
        <v>21</v>
      </c>
    </row>
    <row r="124" spans="1:40" x14ac:dyDescent="0.25">
      <c r="A124" s="3">
        <v>30</v>
      </c>
      <c r="B124" t="str">
        <f>DEC2BIN(domain4_5_6_7[[#This Row],[6at]],6)</f>
        <v>011110</v>
      </c>
      <c r="C124">
        <f>VLOOKUP(domain4_5_6_7[[#This Row],[6at]],indexLeaf,2)</f>
        <v>5</v>
      </c>
      <c r="D124">
        <f>VLOOKUP(domain4_5_6_7[[#This Row],[6at]],indexLeaf,3)</f>
        <v>4</v>
      </c>
      <c r="E124">
        <f>VLOOKUP(domain4_5_6_7[[#This Row],[6at]],indexLeaf,4)</f>
        <v>1</v>
      </c>
      <c r="F124">
        <f>domain4_5_6_7[[#This Row],[6tail0]]-domain4_5_6_7[[#This Row],[6length]]</f>
        <v>-4</v>
      </c>
      <c r="G124" s="3">
        <v>31</v>
      </c>
      <c r="H124" s="3" t="str">
        <f>IF(domain4_5_6_7[[#This Row],[5at]]=I123,domain4_5_6_7[[#This Row],[6at]]-A123,"start")</f>
        <v>start</v>
      </c>
      <c r="I124" s="3">
        <v>46</v>
      </c>
      <c r="J124">
        <f>IF(domain4_5_6_7[[#This Row],[5at]]&lt;I125,I125-domain4_5_6_7[[#This Row],[5at]],domain4_5_6_7[[#This Row],[5at]]-I123)</f>
        <v>2</v>
      </c>
      <c r="K124">
        <f>VLOOKUP(domain4_5_6_7[[#This Row],[5at]],indexLeaf,4)</f>
        <v>1</v>
      </c>
      <c r="L124">
        <f>VLOOKUP(domain4_5_6_7[[#This Row],[5at]],indexLeaf,3)</f>
        <v>4</v>
      </c>
      <c r="M124">
        <f>VLOOKUP(domain4_5_6_7[[#This Row],[6at]],indexLeaf,3)</f>
        <v>4</v>
      </c>
      <c r="N124">
        <f>domain4_5_6_7[[#This Row],[7at]]-domain4_5_6_7[[#This Row],[5at]]</f>
        <v>-15</v>
      </c>
      <c r="O124">
        <f>domain4_5_6_7[[#This Row],[5at]]-I123</f>
        <v>2</v>
      </c>
      <c r="P124" s="3">
        <v>47</v>
      </c>
      <c r="Q124">
        <f>domain4_5_6_7[[#This Row],[4at]]-domain4_5_6_7[[#This Row],[5at]]</f>
        <v>1</v>
      </c>
      <c r="R124">
        <f>domain4_5_6_7[[#This Row],[5at]]-domain4_5_6_7[[#This Row],[6at]]</f>
        <v>16</v>
      </c>
      <c r="S124">
        <f>domain4_5_6_7[[#This Row],[4at]]-domain4_5_6_7[[#This Row],[6at]]</f>
        <v>17</v>
      </c>
      <c r="T124">
        <f>VLOOKUP(domain4_5_6_7[[#This Row],[4at]],indexLeaf,5)</f>
        <v>2</v>
      </c>
      <c r="U124">
        <f>domain4_5_6_7[[#This Row],[4at]]-domain4_5_6_7[[#This Row],[5at]]</f>
        <v>1</v>
      </c>
      <c r="V124">
        <f>domain4_5_6_7[[#This Row],[7at]]-domain4_5_6_7[[#This Row],[6at]]</f>
        <v>1</v>
      </c>
      <c r="W124" t="b">
        <f>domain4_5_6_7[[#This Row],[6at]]&lt;domain4_5_6_7[[#This Row],[5at]]</f>
        <v>1</v>
      </c>
      <c r="X124" t="b">
        <f>domain4_5_6_7[[#This Row],[5n4]]=domain4_5_6_7[[#This Row],[6n7]]</f>
        <v>1</v>
      </c>
      <c r="Y124" t="str">
        <f>_xlfn.TEXTJOIN(",",TRUE,domain4_5_6_7[[#This Row],[6at]],domain4_5_6_7[[#This Row],[7at]],domain4_5_6_7[[#This Row],[5at]],domain4_5_6_7[[#This Row],[4at]])</f>
        <v>30,31,46,47</v>
      </c>
      <c r="Z124">
        <f>(domain4_5_6_7[[#This Row],[6at]]-4)/2</f>
        <v>13</v>
      </c>
      <c r="AA124">
        <f>domain4_5_6_7[[#This Row],[5distcount]]+domain4_5_6_7[[#This Row],[5length]]-domain4_5_6_7[[#This Row],[5tail]]</f>
        <v>8</v>
      </c>
      <c r="AB124">
        <f>VLOOKUP(domain4_5_6_7[[#This Row],[5at]],indexLeaf,2)</f>
        <v>6</v>
      </c>
      <c r="AC124">
        <f>VLOOKUP(domain4_5_6_7[[#This Row],[5at]],indexLeaf,3)</f>
        <v>4</v>
      </c>
      <c r="AD124">
        <f>VLOOKUP(domain4_5_6_7[[#This Row],[5at]],indexLeaf,4)</f>
        <v>1</v>
      </c>
      <c r="AE124">
        <f>VLOOKUP(domain4_5_6_7[[#This Row],[5at]],indexLeaf,8)</f>
        <v>14</v>
      </c>
      <c r="AF124">
        <f>(domain4_5_6_7[[#This Row],[5at]]-6)/2</f>
        <v>20</v>
      </c>
      <c r="AG124">
        <f>domain4_5_6_7[[#This Row],[6index]]-1</f>
        <v>12</v>
      </c>
      <c r="AH124">
        <f>VLOOKUP(domain4_5_6_7[[#This Row],[5distance]],indexLeaf,3)</f>
        <v>3</v>
      </c>
      <c r="AI124">
        <f>domain4_5_6_7[[#This Row],[5at]]-6</f>
        <v>40</v>
      </c>
      <c r="AJ124">
        <f>VLOOKUP(domain4_5_6_7[[#This Row],[5as0]],indexLeaf,2)</f>
        <v>6</v>
      </c>
      <c r="AK124">
        <f>VLOOKUP(domain4_5_6_7[[#This Row],[5as0]],indexLeaf,3)</f>
        <v>2</v>
      </c>
      <c r="AL124">
        <f>VLOOKUP(domain4_5_6_7[[#This Row],[5as0]],indexLeaf,4)</f>
        <v>3</v>
      </c>
      <c r="AM124">
        <f>VLOOKUP(domain4_5_6_7[[#This Row],[5as0]],indexLeaf,8)</f>
        <v>8</v>
      </c>
      <c r="AN124">
        <f>_xlfn.MAXIFS(domain4_5_6_7[5index],domain4_5_6_7[6index],domain4_5_6_7[[#This Row],[6index]],domain4_5_6_7[corners],"=TRUE")</f>
        <v>21</v>
      </c>
    </row>
    <row r="125" spans="1:40" x14ac:dyDescent="0.25">
      <c r="A125" s="7">
        <v>30</v>
      </c>
      <c r="B125" t="str">
        <f>DEC2BIN(domain4_5_6_7[[#This Row],[6at]],6)</f>
        <v>011110</v>
      </c>
      <c r="C125">
        <f>VLOOKUP(domain4_5_6_7[[#This Row],[6at]],indexLeaf,2)</f>
        <v>5</v>
      </c>
      <c r="D125">
        <f>VLOOKUP(domain4_5_6_7[[#This Row],[6at]],indexLeaf,3)</f>
        <v>4</v>
      </c>
      <c r="E125">
        <f>VLOOKUP(domain4_5_6_7[[#This Row],[6at]],indexLeaf,4)</f>
        <v>1</v>
      </c>
      <c r="F125">
        <f>domain4_5_6_7[[#This Row],[6tail0]]-domain4_5_6_7[[#This Row],[6length]]</f>
        <v>-4</v>
      </c>
      <c r="G125" s="7">
        <v>31</v>
      </c>
      <c r="H125" s="7" t="str">
        <f>IF(domain4_5_6_7[[#This Row],[5at]]=I124,domain4_5_6_7[[#This Row],[6at]]-A124,"start")</f>
        <v>start</v>
      </c>
      <c r="I125" s="7">
        <v>48</v>
      </c>
      <c r="J125">
        <f>IF(domain4_5_6_7[[#This Row],[5at]]&lt;I126,I126-domain4_5_6_7[[#This Row],[5at]],domain4_5_6_7[[#This Row],[5at]]-I124)</f>
        <v>2</v>
      </c>
      <c r="K125">
        <f>VLOOKUP(domain4_5_6_7[[#This Row],[5at]],indexLeaf,4)</f>
        <v>4</v>
      </c>
      <c r="L125">
        <f>VLOOKUP(domain4_5_6_7[[#This Row],[5at]],indexLeaf,3)</f>
        <v>2</v>
      </c>
      <c r="M125">
        <f>VLOOKUP(domain4_5_6_7[[#This Row],[6at]],indexLeaf,3)</f>
        <v>4</v>
      </c>
      <c r="N125">
        <f>domain4_5_6_7[[#This Row],[7at]]-domain4_5_6_7[[#This Row],[5at]]</f>
        <v>-17</v>
      </c>
      <c r="O125">
        <f>domain4_5_6_7[[#This Row],[5at]]-I124</f>
        <v>2</v>
      </c>
      <c r="P125" s="7">
        <v>49</v>
      </c>
      <c r="Q125">
        <f>domain4_5_6_7[[#This Row],[4at]]-domain4_5_6_7[[#This Row],[5at]]</f>
        <v>1</v>
      </c>
      <c r="R125">
        <f>domain4_5_6_7[[#This Row],[5at]]-domain4_5_6_7[[#This Row],[6at]]</f>
        <v>18</v>
      </c>
      <c r="S125">
        <f>domain4_5_6_7[[#This Row],[4at]]-domain4_5_6_7[[#This Row],[6at]]</f>
        <v>19</v>
      </c>
      <c r="T125">
        <f>VLOOKUP(domain4_5_6_7[[#This Row],[4at]],indexLeaf,5)</f>
        <v>3</v>
      </c>
      <c r="U125">
        <f>domain4_5_6_7[[#This Row],[4at]]-domain4_5_6_7[[#This Row],[5at]]</f>
        <v>1</v>
      </c>
      <c r="V125">
        <f>domain4_5_6_7[[#This Row],[7at]]-domain4_5_6_7[[#This Row],[6at]]</f>
        <v>1</v>
      </c>
      <c r="W125" t="b">
        <f>domain4_5_6_7[[#This Row],[6at]]&lt;domain4_5_6_7[[#This Row],[5at]]</f>
        <v>1</v>
      </c>
      <c r="X125" t="b">
        <f>domain4_5_6_7[[#This Row],[5n4]]=domain4_5_6_7[[#This Row],[6n7]]</f>
        <v>1</v>
      </c>
      <c r="Y125" t="str">
        <f>_xlfn.TEXTJOIN(",",TRUE,domain4_5_6_7[[#This Row],[6at]],domain4_5_6_7[[#This Row],[7at]],domain4_5_6_7[[#This Row],[5at]],domain4_5_6_7[[#This Row],[4at]])</f>
        <v>30,31,48,49</v>
      </c>
      <c r="Z125">
        <f>(domain4_5_6_7[[#This Row],[6at]]-4)/2</f>
        <v>13</v>
      </c>
      <c r="AA125">
        <f>domain4_5_6_7[[#This Row],[5distcount]]+domain4_5_6_7[[#This Row],[5length]]-domain4_5_6_7[[#This Row],[5tail]]</f>
        <v>3</v>
      </c>
      <c r="AB125">
        <f>VLOOKUP(domain4_5_6_7[[#This Row],[5at]],indexLeaf,2)</f>
        <v>6</v>
      </c>
      <c r="AC125">
        <f>VLOOKUP(domain4_5_6_7[[#This Row],[5at]],indexLeaf,3)</f>
        <v>2</v>
      </c>
      <c r="AD125">
        <f>VLOOKUP(domain4_5_6_7[[#This Row],[5at]],indexLeaf,4)</f>
        <v>4</v>
      </c>
      <c r="AE125">
        <f>VLOOKUP(domain4_5_6_7[[#This Row],[5at]],indexLeaf,8)</f>
        <v>16</v>
      </c>
      <c r="AF125">
        <f>(domain4_5_6_7[[#This Row],[5at]]-6)/2</f>
        <v>21</v>
      </c>
      <c r="AG125">
        <f>domain4_5_6_7[[#This Row],[6index]]-1</f>
        <v>12</v>
      </c>
      <c r="AH125">
        <f>VLOOKUP(domain4_5_6_7[[#This Row],[5distance]],indexLeaf,3)</f>
        <v>1</v>
      </c>
      <c r="AI125">
        <f>domain4_5_6_7[[#This Row],[5at]]-6</f>
        <v>42</v>
      </c>
      <c r="AJ125">
        <f>VLOOKUP(domain4_5_6_7[[#This Row],[5as0]],indexLeaf,2)</f>
        <v>6</v>
      </c>
      <c r="AK125">
        <f>VLOOKUP(domain4_5_6_7[[#This Row],[5as0]],indexLeaf,3)</f>
        <v>3</v>
      </c>
      <c r="AL125">
        <f>VLOOKUP(domain4_5_6_7[[#This Row],[5as0]],indexLeaf,4)</f>
        <v>1</v>
      </c>
      <c r="AM125">
        <f>VLOOKUP(domain4_5_6_7[[#This Row],[5as0]],indexLeaf,8)</f>
        <v>10</v>
      </c>
      <c r="AN125">
        <f>_xlfn.MAXIFS(domain4_5_6_7[5index],domain4_5_6_7[6index],domain4_5_6_7[[#This Row],[6index]],domain4_5_6_7[corners],"=TRUE")</f>
        <v>21</v>
      </c>
    </row>
    <row r="126" spans="1:40" x14ac:dyDescent="0.25">
      <c r="A126" s="6">
        <v>32</v>
      </c>
      <c r="B126" t="str">
        <f>DEC2BIN(domain4_5_6_7[[#This Row],[6at]],6)</f>
        <v>100000</v>
      </c>
      <c r="C126">
        <f>VLOOKUP(domain4_5_6_7[[#This Row],[6at]],indexLeaf,2)</f>
        <v>6</v>
      </c>
      <c r="D126">
        <f>VLOOKUP(domain4_5_6_7[[#This Row],[6at]],indexLeaf,3)</f>
        <v>1</v>
      </c>
      <c r="E126">
        <f>VLOOKUP(domain4_5_6_7[[#This Row],[6at]],indexLeaf,4)</f>
        <v>5</v>
      </c>
      <c r="F126">
        <f>domain4_5_6_7[[#This Row],[6tail0]]-domain4_5_6_7[[#This Row],[6length]]</f>
        <v>-1</v>
      </c>
      <c r="G126" s="3">
        <v>33</v>
      </c>
      <c r="H126" s="3" t="str">
        <f>IF(domain4_5_6_7[[#This Row],[5at]]=I125,domain4_5_6_7[[#This Row],[6at]]-A125,"start")</f>
        <v>start</v>
      </c>
      <c r="I126" s="3">
        <v>34</v>
      </c>
      <c r="J126">
        <f>IF(domain4_5_6_7[[#This Row],[5at]]&lt;I127,I127-domain4_5_6_7[[#This Row],[5at]],domain4_5_6_7[[#This Row],[5at]]-I125)</f>
        <v>2</v>
      </c>
      <c r="K126">
        <f>VLOOKUP(domain4_5_6_7[[#This Row],[5at]],indexLeaf,4)</f>
        <v>1</v>
      </c>
      <c r="L126">
        <f>VLOOKUP(domain4_5_6_7[[#This Row],[5at]],indexLeaf,3)</f>
        <v>2</v>
      </c>
      <c r="M126">
        <f>VLOOKUP(domain4_5_6_7[[#This Row],[6at]],indexLeaf,3)</f>
        <v>1</v>
      </c>
      <c r="N126">
        <f>domain4_5_6_7[[#This Row],[7at]]-domain4_5_6_7[[#This Row],[5at]]</f>
        <v>-1</v>
      </c>
      <c r="O126">
        <f>domain4_5_6_7[[#This Row],[5at]]-I125</f>
        <v>-14</v>
      </c>
      <c r="P126" s="3">
        <v>35</v>
      </c>
      <c r="Q126">
        <f>domain4_5_6_7[[#This Row],[4at]]-domain4_5_6_7[[#This Row],[5at]]</f>
        <v>1</v>
      </c>
      <c r="R126">
        <f>domain4_5_6_7[[#This Row],[5at]]-domain4_5_6_7[[#This Row],[6at]]</f>
        <v>2</v>
      </c>
      <c r="S126">
        <f>domain4_5_6_7[[#This Row],[4at]]-domain4_5_6_7[[#This Row],[6at]]</f>
        <v>3</v>
      </c>
      <c r="T126">
        <f>VLOOKUP(domain4_5_6_7[[#This Row],[4at]],indexLeaf,5)</f>
        <v>0</v>
      </c>
      <c r="U126">
        <f>domain4_5_6_7[[#This Row],[4at]]-domain4_5_6_7[[#This Row],[5at]]</f>
        <v>1</v>
      </c>
      <c r="V126">
        <f>domain4_5_6_7[[#This Row],[7at]]-domain4_5_6_7[[#This Row],[6at]]</f>
        <v>1</v>
      </c>
      <c r="W126" t="b">
        <f>domain4_5_6_7[[#This Row],[6at]]&lt;domain4_5_6_7[[#This Row],[5at]]</f>
        <v>1</v>
      </c>
      <c r="X126" t="b">
        <f>domain4_5_6_7[[#This Row],[5n4]]=domain4_5_6_7[[#This Row],[6n7]]</f>
        <v>1</v>
      </c>
      <c r="Y126" t="str">
        <f>_xlfn.TEXTJOIN(",",TRUE,domain4_5_6_7[[#This Row],[6at]],domain4_5_6_7[[#This Row],[7at]],domain4_5_6_7[[#This Row],[5at]],domain4_5_6_7[[#This Row],[4at]])</f>
        <v>32,33,34,35</v>
      </c>
      <c r="Z126">
        <f>(domain4_5_6_7[[#This Row],[6at]]-4)/2</f>
        <v>14</v>
      </c>
      <c r="AA126">
        <f>domain4_5_6_7[[#This Row],[5distcount]]+domain4_5_6_7[[#This Row],[5length]]-domain4_5_6_7[[#This Row],[5tail]]</f>
        <v>6</v>
      </c>
      <c r="AB126">
        <f>VLOOKUP(domain4_5_6_7[[#This Row],[5at]],indexLeaf,2)</f>
        <v>6</v>
      </c>
      <c r="AC126">
        <f>VLOOKUP(domain4_5_6_7[[#This Row],[5at]],indexLeaf,3)</f>
        <v>2</v>
      </c>
      <c r="AD126">
        <f>VLOOKUP(domain4_5_6_7[[#This Row],[5at]],indexLeaf,4)</f>
        <v>1</v>
      </c>
      <c r="AE126">
        <f>VLOOKUP(domain4_5_6_7[[#This Row],[5at]],indexLeaf,8)</f>
        <v>2</v>
      </c>
      <c r="AF126">
        <f>(domain4_5_6_7[[#This Row],[5at]]-6)/2</f>
        <v>14</v>
      </c>
      <c r="AG126">
        <f>domain4_5_6_7[[#This Row],[6index]]-1</f>
        <v>13</v>
      </c>
      <c r="AH126">
        <f>VLOOKUP(domain4_5_6_7[[#This Row],[5distance]],indexLeaf,3)</f>
        <v>1</v>
      </c>
      <c r="AI126">
        <f>domain4_5_6_7[[#This Row],[5at]]-6</f>
        <v>28</v>
      </c>
      <c r="AJ126">
        <f>VLOOKUP(domain4_5_6_7[[#This Row],[5as0]],indexLeaf,2)</f>
        <v>5</v>
      </c>
      <c r="AK126">
        <f>VLOOKUP(domain4_5_6_7[[#This Row],[5as0]],indexLeaf,3)</f>
        <v>3</v>
      </c>
      <c r="AL126">
        <f>VLOOKUP(domain4_5_6_7[[#This Row],[5as0]],indexLeaf,4)</f>
        <v>2</v>
      </c>
      <c r="AM126">
        <f>VLOOKUP(domain4_5_6_7[[#This Row],[5as0]],indexLeaf,8)</f>
        <v>12</v>
      </c>
      <c r="AN126">
        <f>_xlfn.MAXIFS(domain4_5_6_7[5index],domain4_5_6_7[6index],domain4_5_6_7[[#This Row],[6index]],domain4_5_6_7[corners],"=TRUE")</f>
        <v>21</v>
      </c>
    </row>
    <row r="127" spans="1:40" x14ac:dyDescent="0.25">
      <c r="A127" s="7">
        <v>32</v>
      </c>
      <c r="B127" t="str">
        <f>DEC2BIN(domain4_5_6_7[[#This Row],[6at]],6)</f>
        <v>100000</v>
      </c>
      <c r="C127">
        <f>VLOOKUP(domain4_5_6_7[[#This Row],[6at]],indexLeaf,2)</f>
        <v>6</v>
      </c>
      <c r="D127">
        <f>VLOOKUP(domain4_5_6_7[[#This Row],[6at]],indexLeaf,3)</f>
        <v>1</v>
      </c>
      <c r="E127">
        <f>VLOOKUP(domain4_5_6_7[[#This Row],[6at]],indexLeaf,4)</f>
        <v>5</v>
      </c>
      <c r="F127">
        <f>domain4_5_6_7[[#This Row],[6tail0]]-domain4_5_6_7[[#This Row],[6length]]</f>
        <v>-1</v>
      </c>
      <c r="G127" s="7">
        <v>33</v>
      </c>
      <c r="H127" s="7" t="str">
        <f>IF(domain4_5_6_7[[#This Row],[5at]]=I126,domain4_5_6_7[[#This Row],[6at]]-A126,"start")</f>
        <v>start</v>
      </c>
      <c r="I127" s="7">
        <v>36</v>
      </c>
      <c r="J127">
        <f>IF(domain4_5_6_7[[#This Row],[5at]]&lt;I128,I128-domain4_5_6_7[[#This Row],[5at]],domain4_5_6_7[[#This Row],[5at]]-I126)</f>
        <v>2</v>
      </c>
      <c r="K127">
        <f>VLOOKUP(domain4_5_6_7[[#This Row],[5at]],indexLeaf,4)</f>
        <v>2</v>
      </c>
      <c r="L127">
        <f>VLOOKUP(domain4_5_6_7[[#This Row],[5at]],indexLeaf,3)</f>
        <v>2</v>
      </c>
      <c r="M127">
        <f>VLOOKUP(domain4_5_6_7[[#This Row],[6at]],indexLeaf,3)</f>
        <v>1</v>
      </c>
      <c r="N127">
        <f>domain4_5_6_7[[#This Row],[7at]]-domain4_5_6_7[[#This Row],[5at]]</f>
        <v>-3</v>
      </c>
      <c r="O127">
        <f>domain4_5_6_7[[#This Row],[5at]]-I126</f>
        <v>2</v>
      </c>
      <c r="P127" s="7">
        <v>37</v>
      </c>
      <c r="Q127">
        <f>domain4_5_6_7[[#This Row],[4at]]-domain4_5_6_7[[#This Row],[5at]]</f>
        <v>1</v>
      </c>
      <c r="R127">
        <f>domain4_5_6_7[[#This Row],[5at]]-domain4_5_6_7[[#This Row],[6at]]</f>
        <v>4</v>
      </c>
      <c r="S127">
        <f>domain4_5_6_7[[#This Row],[4at]]-domain4_5_6_7[[#This Row],[6at]]</f>
        <v>5</v>
      </c>
      <c r="T127">
        <f>VLOOKUP(domain4_5_6_7[[#This Row],[4at]],indexLeaf,5)</f>
        <v>1</v>
      </c>
      <c r="U127">
        <f>domain4_5_6_7[[#This Row],[4at]]-domain4_5_6_7[[#This Row],[5at]]</f>
        <v>1</v>
      </c>
      <c r="V127">
        <f>domain4_5_6_7[[#This Row],[7at]]-domain4_5_6_7[[#This Row],[6at]]</f>
        <v>1</v>
      </c>
      <c r="W127" t="b">
        <f>domain4_5_6_7[[#This Row],[6at]]&lt;domain4_5_6_7[[#This Row],[5at]]</f>
        <v>1</v>
      </c>
      <c r="X127" t="b">
        <f>domain4_5_6_7[[#This Row],[5n4]]=domain4_5_6_7[[#This Row],[6n7]]</f>
        <v>1</v>
      </c>
      <c r="Y127" t="str">
        <f>_xlfn.TEXTJOIN(",",TRUE,domain4_5_6_7[[#This Row],[6at]],domain4_5_6_7[[#This Row],[7at]],domain4_5_6_7[[#This Row],[5at]],domain4_5_6_7[[#This Row],[4at]])</f>
        <v>32,33,36,37</v>
      </c>
      <c r="Z127">
        <f>(domain4_5_6_7[[#This Row],[6at]]-4)/2</f>
        <v>14</v>
      </c>
      <c r="AA127">
        <f>domain4_5_6_7[[#This Row],[5distcount]]+domain4_5_6_7[[#This Row],[5length]]-domain4_5_6_7[[#This Row],[5tail]]</f>
        <v>5</v>
      </c>
      <c r="AB127">
        <f>VLOOKUP(domain4_5_6_7[[#This Row],[5at]],indexLeaf,2)</f>
        <v>6</v>
      </c>
      <c r="AC127">
        <f>VLOOKUP(domain4_5_6_7[[#This Row],[5at]],indexLeaf,3)</f>
        <v>2</v>
      </c>
      <c r="AD127">
        <f>VLOOKUP(domain4_5_6_7[[#This Row],[5at]],indexLeaf,4)</f>
        <v>2</v>
      </c>
      <c r="AE127">
        <f>VLOOKUP(domain4_5_6_7[[#This Row],[5at]],indexLeaf,8)</f>
        <v>4</v>
      </c>
      <c r="AF127">
        <f>(domain4_5_6_7[[#This Row],[5at]]-6)/2</f>
        <v>15</v>
      </c>
      <c r="AG127">
        <f>domain4_5_6_7[[#This Row],[6index]]-1</f>
        <v>13</v>
      </c>
      <c r="AH127">
        <f>VLOOKUP(domain4_5_6_7[[#This Row],[5distance]],indexLeaf,3)</f>
        <v>1</v>
      </c>
      <c r="AI127">
        <f>domain4_5_6_7[[#This Row],[5at]]-6</f>
        <v>30</v>
      </c>
      <c r="AJ127">
        <f>VLOOKUP(domain4_5_6_7[[#This Row],[5as0]],indexLeaf,2)</f>
        <v>5</v>
      </c>
      <c r="AK127">
        <f>VLOOKUP(domain4_5_6_7[[#This Row],[5as0]],indexLeaf,3)</f>
        <v>4</v>
      </c>
      <c r="AL127">
        <f>VLOOKUP(domain4_5_6_7[[#This Row],[5as0]],indexLeaf,4)</f>
        <v>1</v>
      </c>
      <c r="AM127">
        <f>VLOOKUP(domain4_5_6_7[[#This Row],[5as0]],indexLeaf,8)</f>
        <v>14</v>
      </c>
      <c r="AN127">
        <f>_xlfn.MAXIFS(domain4_5_6_7[5index],domain4_5_6_7[6index],domain4_5_6_7[[#This Row],[6index]],domain4_5_6_7[corners],"=TRUE")</f>
        <v>21</v>
      </c>
    </row>
    <row r="128" spans="1:40" x14ac:dyDescent="0.25">
      <c r="A128" s="9">
        <v>32</v>
      </c>
      <c r="B128" t="str">
        <f>DEC2BIN(domain4_5_6_7[[#This Row],[6at]],6)</f>
        <v>100000</v>
      </c>
      <c r="C128">
        <f>VLOOKUP(domain4_5_6_7[[#This Row],[6at]],indexLeaf,2)</f>
        <v>6</v>
      </c>
      <c r="D128">
        <f>VLOOKUP(domain4_5_6_7[[#This Row],[6at]],indexLeaf,3)</f>
        <v>1</v>
      </c>
      <c r="E128">
        <f>VLOOKUP(domain4_5_6_7[[#This Row],[6at]],indexLeaf,4)</f>
        <v>5</v>
      </c>
      <c r="F128">
        <f>domain4_5_6_7[[#This Row],[6tail0]]-domain4_5_6_7[[#This Row],[6length]]</f>
        <v>-1</v>
      </c>
      <c r="G128" s="9">
        <v>33</v>
      </c>
      <c r="H128" s="9" t="str">
        <f>IF(domain4_5_6_7[[#This Row],[5at]]=I127,domain4_5_6_7[[#This Row],[6at]]-A127,"start")</f>
        <v>start</v>
      </c>
      <c r="I128" s="9">
        <v>38</v>
      </c>
      <c r="J128">
        <f>IF(domain4_5_6_7[[#This Row],[5at]]&lt;I129,I129-domain4_5_6_7[[#This Row],[5at]],domain4_5_6_7[[#This Row],[5at]]-I127)</f>
        <v>2</v>
      </c>
      <c r="K128">
        <f>VLOOKUP(domain4_5_6_7[[#This Row],[5at]],indexLeaf,4)</f>
        <v>1</v>
      </c>
      <c r="L128">
        <f>VLOOKUP(domain4_5_6_7[[#This Row],[5at]],indexLeaf,3)</f>
        <v>3</v>
      </c>
      <c r="M128">
        <f>VLOOKUP(domain4_5_6_7[[#This Row],[6at]],indexLeaf,3)</f>
        <v>1</v>
      </c>
      <c r="N128">
        <f>domain4_5_6_7[[#This Row],[7at]]-domain4_5_6_7[[#This Row],[5at]]</f>
        <v>-5</v>
      </c>
      <c r="O128">
        <f>domain4_5_6_7[[#This Row],[5at]]-I127</f>
        <v>2</v>
      </c>
      <c r="P128" s="9">
        <v>39</v>
      </c>
      <c r="Q128">
        <f>domain4_5_6_7[[#This Row],[4at]]-domain4_5_6_7[[#This Row],[5at]]</f>
        <v>1</v>
      </c>
      <c r="R128">
        <f>domain4_5_6_7[[#This Row],[5at]]-domain4_5_6_7[[#This Row],[6at]]</f>
        <v>6</v>
      </c>
      <c r="S128">
        <f>domain4_5_6_7[[#This Row],[4at]]-domain4_5_6_7[[#This Row],[6at]]</f>
        <v>7</v>
      </c>
      <c r="T128">
        <f>VLOOKUP(domain4_5_6_7[[#This Row],[4at]],indexLeaf,5)</f>
        <v>1</v>
      </c>
      <c r="U128">
        <f>domain4_5_6_7[[#This Row],[4at]]-domain4_5_6_7[[#This Row],[5at]]</f>
        <v>1</v>
      </c>
      <c r="V128">
        <f>domain4_5_6_7[[#This Row],[7at]]-domain4_5_6_7[[#This Row],[6at]]</f>
        <v>1</v>
      </c>
      <c r="W128" t="b">
        <f>domain4_5_6_7[[#This Row],[6at]]&lt;domain4_5_6_7[[#This Row],[5at]]</f>
        <v>1</v>
      </c>
      <c r="X128" t="b">
        <f>domain4_5_6_7[[#This Row],[5n4]]=domain4_5_6_7[[#This Row],[6n7]]</f>
        <v>1</v>
      </c>
      <c r="Y128" t="str">
        <f>_xlfn.TEXTJOIN(",",TRUE,domain4_5_6_7[[#This Row],[6at]],domain4_5_6_7[[#This Row],[7at]],domain4_5_6_7[[#This Row],[5at]],domain4_5_6_7[[#This Row],[4at]])</f>
        <v>32,33,38,39</v>
      </c>
      <c r="Z128">
        <f>(domain4_5_6_7[[#This Row],[6at]]-4)/2</f>
        <v>14</v>
      </c>
      <c r="AA128">
        <f>domain4_5_6_7[[#This Row],[5distcount]]+domain4_5_6_7[[#This Row],[5length]]-domain4_5_6_7[[#This Row],[5tail]]</f>
        <v>7</v>
      </c>
      <c r="AB128">
        <f>VLOOKUP(domain4_5_6_7[[#This Row],[5at]],indexLeaf,2)</f>
        <v>6</v>
      </c>
      <c r="AC128">
        <f>VLOOKUP(domain4_5_6_7[[#This Row],[5at]],indexLeaf,3)</f>
        <v>3</v>
      </c>
      <c r="AD128">
        <f>VLOOKUP(domain4_5_6_7[[#This Row],[5at]],indexLeaf,4)</f>
        <v>1</v>
      </c>
      <c r="AE128">
        <f>VLOOKUP(domain4_5_6_7[[#This Row],[5at]],indexLeaf,8)</f>
        <v>6</v>
      </c>
      <c r="AF128">
        <f>(domain4_5_6_7[[#This Row],[5at]]-6)/2</f>
        <v>16</v>
      </c>
      <c r="AG128">
        <f>domain4_5_6_7[[#This Row],[6index]]-1</f>
        <v>13</v>
      </c>
      <c r="AH128">
        <f>VLOOKUP(domain4_5_6_7[[#This Row],[5distance]],indexLeaf,3)</f>
        <v>2</v>
      </c>
      <c r="AI128">
        <f>domain4_5_6_7[[#This Row],[5at]]-6</f>
        <v>32</v>
      </c>
      <c r="AJ128">
        <f>VLOOKUP(domain4_5_6_7[[#This Row],[5as0]],indexLeaf,2)</f>
        <v>6</v>
      </c>
      <c r="AK128">
        <f>VLOOKUP(domain4_5_6_7[[#This Row],[5as0]],indexLeaf,3)</f>
        <v>1</v>
      </c>
      <c r="AL128">
        <f>VLOOKUP(domain4_5_6_7[[#This Row],[5as0]],indexLeaf,4)</f>
        <v>5</v>
      </c>
      <c r="AM128">
        <f>VLOOKUP(domain4_5_6_7[[#This Row],[5as0]],indexLeaf,8)</f>
        <v>0</v>
      </c>
      <c r="AN128">
        <f>_xlfn.MAXIFS(domain4_5_6_7[5index],domain4_5_6_7[6index],domain4_5_6_7[[#This Row],[6index]],domain4_5_6_7[corners],"=TRUE")</f>
        <v>21</v>
      </c>
    </row>
    <row r="129" spans="1:40" x14ac:dyDescent="0.25">
      <c r="A129" s="8">
        <v>32</v>
      </c>
      <c r="B129" t="str">
        <f>DEC2BIN(domain4_5_6_7[[#This Row],[6at]],6)</f>
        <v>100000</v>
      </c>
      <c r="C129">
        <f>VLOOKUP(domain4_5_6_7[[#This Row],[6at]],indexLeaf,2)</f>
        <v>6</v>
      </c>
      <c r="D129">
        <f>VLOOKUP(domain4_5_6_7[[#This Row],[6at]],indexLeaf,3)</f>
        <v>1</v>
      </c>
      <c r="E129">
        <f>VLOOKUP(domain4_5_6_7[[#This Row],[6at]],indexLeaf,4)</f>
        <v>5</v>
      </c>
      <c r="F129">
        <f>domain4_5_6_7[[#This Row],[6tail0]]-domain4_5_6_7[[#This Row],[6length]]</f>
        <v>-1</v>
      </c>
      <c r="G129" s="8">
        <v>33</v>
      </c>
      <c r="H129" s="8" t="str">
        <f>IF(domain4_5_6_7[[#This Row],[5at]]=I128,domain4_5_6_7[[#This Row],[6at]]-A128,"start")</f>
        <v>start</v>
      </c>
      <c r="I129" s="8">
        <v>40</v>
      </c>
      <c r="J129">
        <f>IF(domain4_5_6_7[[#This Row],[5at]]&lt;I130,I130-domain4_5_6_7[[#This Row],[5at]],domain4_5_6_7[[#This Row],[5at]]-I128)</f>
        <v>2</v>
      </c>
      <c r="K129">
        <f>VLOOKUP(domain4_5_6_7[[#This Row],[5at]],indexLeaf,4)</f>
        <v>3</v>
      </c>
      <c r="L129">
        <f>VLOOKUP(domain4_5_6_7[[#This Row],[5at]],indexLeaf,3)</f>
        <v>2</v>
      </c>
      <c r="M129">
        <f>VLOOKUP(domain4_5_6_7[[#This Row],[6at]],indexLeaf,3)</f>
        <v>1</v>
      </c>
      <c r="N129">
        <f>domain4_5_6_7[[#This Row],[7at]]-domain4_5_6_7[[#This Row],[5at]]</f>
        <v>-7</v>
      </c>
      <c r="O129">
        <f>domain4_5_6_7[[#This Row],[5at]]-I128</f>
        <v>2</v>
      </c>
      <c r="P129" s="8">
        <v>41</v>
      </c>
      <c r="Q129">
        <f>domain4_5_6_7[[#This Row],[4at]]-domain4_5_6_7[[#This Row],[5at]]</f>
        <v>1</v>
      </c>
      <c r="R129">
        <f>domain4_5_6_7[[#This Row],[5at]]-domain4_5_6_7[[#This Row],[6at]]</f>
        <v>8</v>
      </c>
      <c r="S129">
        <f>domain4_5_6_7[[#This Row],[4at]]-domain4_5_6_7[[#This Row],[6at]]</f>
        <v>9</v>
      </c>
      <c r="T129">
        <f>VLOOKUP(domain4_5_6_7[[#This Row],[4at]],indexLeaf,5)</f>
        <v>2</v>
      </c>
      <c r="U129">
        <f>domain4_5_6_7[[#This Row],[4at]]-domain4_5_6_7[[#This Row],[5at]]</f>
        <v>1</v>
      </c>
      <c r="V129">
        <f>domain4_5_6_7[[#This Row],[7at]]-domain4_5_6_7[[#This Row],[6at]]</f>
        <v>1</v>
      </c>
      <c r="W129" t="b">
        <f>domain4_5_6_7[[#This Row],[6at]]&lt;domain4_5_6_7[[#This Row],[5at]]</f>
        <v>1</v>
      </c>
      <c r="X129" t="b">
        <f>domain4_5_6_7[[#This Row],[5n4]]=domain4_5_6_7[[#This Row],[6n7]]</f>
        <v>1</v>
      </c>
      <c r="Y129" t="str">
        <f>_xlfn.TEXTJOIN(",",TRUE,domain4_5_6_7[[#This Row],[6at]],domain4_5_6_7[[#This Row],[7at]],domain4_5_6_7[[#This Row],[5at]],domain4_5_6_7[[#This Row],[4at]])</f>
        <v>32,33,40,41</v>
      </c>
      <c r="Z129">
        <f>(domain4_5_6_7[[#This Row],[6at]]-4)/2</f>
        <v>14</v>
      </c>
      <c r="AA129">
        <f>domain4_5_6_7[[#This Row],[5distcount]]+domain4_5_6_7[[#This Row],[5length]]-domain4_5_6_7[[#This Row],[5tail]]</f>
        <v>4</v>
      </c>
      <c r="AB129">
        <f>VLOOKUP(domain4_5_6_7[[#This Row],[5at]],indexLeaf,2)</f>
        <v>6</v>
      </c>
      <c r="AC129">
        <f>VLOOKUP(domain4_5_6_7[[#This Row],[5at]],indexLeaf,3)</f>
        <v>2</v>
      </c>
      <c r="AD129">
        <f>VLOOKUP(domain4_5_6_7[[#This Row],[5at]],indexLeaf,4)</f>
        <v>3</v>
      </c>
      <c r="AE129">
        <f>VLOOKUP(domain4_5_6_7[[#This Row],[5at]],indexLeaf,8)</f>
        <v>8</v>
      </c>
      <c r="AF129">
        <f>(domain4_5_6_7[[#This Row],[5at]]-6)/2</f>
        <v>17</v>
      </c>
      <c r="AG129">
        <f>domain4_5_6_7[[#This Row],[6index]]-1</f>
        <v>13</v>
      </c>
      <c r="AH129">
        <f>VLOOKUP(domain4_5_6_7[[#This Row],[5distance]],indexLeaf,3)</f>
        <v>1</v>
      </c>
      <c r="AI129">
        <f>domain4_5_6_7[[#This Row],[5at]]-6</f>
        <v>34</v>
      </c>
      <c r="AJ129">
        <f>VLOOKUP(domain4_5_6_7[[#This Row],[5as0]],indexLeaf,2)</f>
        <v>6</v>
      </c>
      <c r="AK129">
        <f>VLOOKUP(domain4_5_6_7[[#This Row],[5as0]],indexLeaf,3)</f>
        <v>2</v>
      </c>
      <c r="AL129">
        <f>VLOOKUP(domain4_5_6_7[[#This Row],[5as0]],indexLeaf,4)</f>
        <v>1</v>
      </c>
      <c r="AM129">
        <f>VLOOKUP(domain4_5_6_7[[#This Row],[5as0]],indexLeaf,8)</f>
        <v>2</v>
      </c>
      <c r="AN129">
        <f>_xlfn.MAXIFS(domain4_5_6_7[5index],domain4_5_6_7[6index],domain4_5_6_7[[#This Row],[6index]],domain4_5_6_7[corners],"=TRUE")</f>
        <v>21</v>
      </c>
    </row>
    <row r="130" spans="1:40" x14ac:dyDescent="0.25">
      <c r="A130" s="1">
        <v>32</v>
      </c>
      <c r="B130" t="str">
        <f>DEC2BIN(domain4_5_6_7[[#This Row],[6at]],6)</f>
        <v>100000</v>
      </c>
      <c r="C130">
        <f>VLOOKUP(domain4_5_6_7[[#This Row],[6at]],indexLeaf,2)</f>
        <v>6</v>
      </c>
      <c r="D130">
        <f>VLOOKUP(domain4_5_6_7[[#This Row],[6at]],indexLeaf,3)</f>
        <v>1</v>
      </c>
      <c r="E130">
        <f>VLOOKUP(domain4_5_6_7[[#This Row],[6at]],indexLeaf,4)</f>
        <v>5</v>
      </c>
      <c r="F130">
        <f>domain4_5_6_7[[#This Row],[6tail0]]-domain4_5_6_7[[#This Row],[6length]]</f>
        <v>-1</v>
      </c>
      <c r="G130" s="1">
        <v>33</v>
      </c>
      <c r="H130" s="1" t="str">
        <f>IF(domain4_5_6_7[[#This Row],[5at]]=I129,domain4_5_6_7[[#This Row],[6at]]-A129,"start")</f>
        <v>start</v>
      </c>
      <c r="I130" s="1">
        <v>42</v>
      </c>
      <c r="J130">
        <f>IF(domain4_5_6_7[[#This Row],[5at]]&lt;I131,I131-domain4_5_6_7[[#This Row],[5at]],domain4_5_6_7[[#This Row],[5at]]-I129)</f>
        <v>2</v>
      </c>
      <c r="K130">
        <f>VLOOKUP(domain4_5_6_7[[#This Row],[5at]],indexLeaf,4)</f>
        <v>1</v>
      </c>
      <c r="L130">
        <f>VLOOKUP(domain4_5_6_7[[#This Row],[5at]],indexLeaf,3)</f>
        <v>3</v>
      </c>
      <c r="M130">
        <f>VLOOKUP(domain4_5_6_7[[#This Row],[6at]],indexLeaf,3)</f>
        <v>1</v>
      </c>
      <c r="N130">
        <f>domain4_5_6_7[[#This Row],[7at]]-domain4_5_6_7[[#This Row],[5at]]</f>
        <v>-9</v>
      </c>
      <c r="O130">
        <f>domain4_5_6_7[[#This Row],[5at]]-I129</f>
        <v>2</v>
      </c>
      <c r="P130" s="1">
        <v>43</v>
      </c>
      <c r="Q130">
        <f>domain4_5_6_7[[#This Row],[4at]]-domain4_5_6_7[[#This Row],[5at]]</f>
        <v>1</v>
      </c>
      <c r="R130">
        <f>domain4_5_6_7[[#This Row],[5at]]-domain4_5_6_7[[#This Row],[6at]]</f>
        <v>10</v>
      </c>
      <c r="S130">
        <f>domain4_5_6_7[[#This Row],[4at]]-domain4_5_6_7[[#This Row],[6at]]</f>
        <v>11</v>
      </c>
      <c r="T130">
        <f>VLOOKUP(domain4_5_6_7[[#This Row],[4at]],indexLeaf,5)</f>
        <v>1</v>
      </c>
      <c r="U130">
        <f>domain4_5_6_7[[#This Row],[4at]]-domain4_5_6_7[[#This Row],[5at]]</f>
        <v>1</v>
      </c>
      <c r="V130">
        <f>domain4_5_6_7[[#This Row],[7at]]-domain4_5_6_7[[#This Row],[6at]]</f>
        <v>1</v>
      </c>
      <c r="W130" t="b">
        <f>domain4_5_6_7[[#This Row],[6at]]&lt;domain4_5_6_7[[#This Row],[5at]]</f>
        <v>1</v>
      </c>
      <c r="X130" t="b">
        <f>domain4_5_6_7[[#This Row],[5n4]]=domain4_5_6_7[[#This Row],[6n7]]</f>
        <v>1</v>
      </c>
      <c r="Y130" t="str">
        <f>_xlfn.TEXTJOIN(",",TRUE,domain4_5_6_7[[#This Row],[6at]],domain4_5_6_7[[#This Row],[7at]],domain4_5_6_7[[#This Row],[5at]],domain4_5_6_7[[#This Row],[4at]])</f>
        <v>32,33,42,43</v>
      </c>
      <c r="Z130">
        <f>(domain4_5_6_7[[#This Row],[6at]]-4)/2</f>
        <v>14</v>
      </c>
      <c r="AA130">
        <f>domain4_5_6_7[[#This Row],[5distcount]]+domain4_5_6_7[[#This Row],[5length]]-domain4_5_6_7[[#This Row],[5tail]]</f>
        <v>7</v>
      </c>
      <c r="AB130">
        <f>VLOOKUP(domain4_5_6_7[[#This Row],[5at]],indexLeaf,2)</f>
        <v>6</v>
      </c>
      <c r="AC130">
        <f>VLOOKUP(domain4_5_6_7[[#This Row],[5at]],indexLeaf,3)</f>
        <v>3</v>
      </c>
      <c r="AD130">
        <f>VLOOKUP(domain4_5_6_7[[#This Row],[5at]],indexLeaf,4)</f>
        <v>1</v>
      </c>
      <c r="AE130">
        <f>VLOOKUP(domain4_5_6_7[[#This Row],[5at]],indexLeaf,8)</f>
        <v>10</v>
      </c>
      <c r="AF130">
        <f>(domain4_5_6_7[[#This Row],[5at]]-6)/2</f>
        <v>18</v>
      </c>
      <c r="AG130">
        <f>domain4_5_6_7[[#This Row],[6index]]-1</f>
        <v>13</v>
      </c>
      <c r="AH130">
        <f>VLOOKUP(domain4_5_6_7[[#This Row],[5distance]],indexLeaf,3)</f>
        <v>2</v>
      </c>
      <c r="AI130">
        <f>domain4_5_6_7[[#This Row],[5at]]-6</f>
        <v>36</v>
      </c>
      <c r="AJ130">
        <f>VLOOKUP(domain4_5_6_7[[#This Row],[5as0]],indexLeaf,2)</f>
        <v>6</v>
      </c>
      <c r="AK130">
        <f>VLOOKUP(domain4_5_6_7[[#This Row],[5as0]],indexLeaf,3)</f>
        <v>2</v>
      </c>
      <c r="AL130">
        <f>VLOOKUP(domain4_5_6_7[[#This Row],[5as0]],indexLeaf,4)</f>
        <v>2</v>
      </c>
      <c r="AM130">
        <f>VLOOKUP(domain4_5_6_7[[#This Row],[5as0]],indexLeaf,8)</f>
        <v>4</v>
      </c>
      <c r="AN130">
        <f>_xlfn.MAXIFS(domain4_5_6_7[5index],domain4_5_6_7[6index],domain4_5_6_7[[#This Row],[6index]],domain4_5_6_7[corners],"=TRUE")</f>
        <v>21</v>
      </c>
    </row>
    <row r="131" spans="1:40" x14ac:dyDescent="0.25">
      <c r="A131" s="2">
        <v>32</v>
      </c>
      <c r="B131" t="str">
        <f>DEC2BIN(domain4_5_6_7[[#This Row],[6at]],6)</f>
        <v>100000</v>
      </c>
      <c r="C131">
        <f>VLOOKUP(domain4_5_6_7[[#This Row],[6at]],indexLeaf,2)</f>
        <v>6</v>
      </c>
      <c r="D131">
        <f>VLOOKUP(domain4_5_6_7[[#This Row],[6at]],indexLeaf,3)</f>
        <v>1</v>
      </c>
      <c r="E131">
        <f>VLOOKUP(domain4_5_6_7[[#This Row],[6at]],indexLeaf,4)</f>
        <v>5</v>
      </c>
      <c r="F131">
        <f>domain4_5_6_7[[#This Row],[6tail0]]-domain4_5_6_7[[#This Row],[6length]]</f>
        <v>-1</v>
      </c>
      <c r="G131" s="2">
        <v>33</v>
      </c>
      <c r="H131" s="2" t="str">
        <f>IF(domain4_5_6_7[[#This Row],[5at]]=I130,domain4_5_6_7[[#This Row],[6at]]-A130,"start")</f>
        <v>start</v>
      </c>
      <c r="I131" s="2">
        <v>44</v>
      </c>
      <c r="J131">
        <f>IF(domain4_5_6_7[[#This Row],[5at]]&lt;I132,I132-domain4_5_6_7[[#This Row],[5at]],domain4_5_6_7[[#This Row],[5at]]-I130)</f>
        <v>2</v>
      </c>
      <c r="K131">
        <f>VLOOKUP(domain4_5_6_7[[#This Row],[5at]],indexLeaf,4)</f>
        <v>2</v>
      </c>
      <c r="L131">
        <f>VLOOKUP(domain4_5_6_7[[#This Row],[5at]],indexLeaf,3)</f>
        <v>3</v>
      </c>
      <c r="M131">
        <f>VLOOKUP(domain4_5_6_7[[#This Row],[6at]],indexLeaf,3)</f>
        <v>1</v>
      </c>
      <c r="N131">
        <f>domain4_5_6_7[[#This Row],[7at]]-domain4_5_6_7[[#This Row],[5at]]</f>
        <v>-11</v>
      </c>
      <c r="O131">
        <f>domain4_5_6_7[[#This Row],[5at]]-I130</f>
        <v>2</v>
      </c>
      <c r="P131" s="2">
        <v>45</v>
      </c>
      <c r="Q131">
        <f>domain4_5_6_7[[#This Row],[4at]]-domain4_5_6_7[[#This Row],[5at]]</f>
        <v>1</v>
      </c>
      <c r="R131">
        <f>domain4_5_6_7[[#This Row],[5at]]-domain4_5_6_7[[#This Row],[6at]]</f>
        <v>12</v>
      </c>
      <c r="S131">
        <f>domain4_5_6_7[[#This Row],[4at]]-domain4_5_6_7[[#This Row],[6at]]</f>
        <v>13</v>
      </c>
      <c r="T131">
        <f>VLOOKUP(domain4_5_6_7[[#This Row],[4at]],indexLeaf,5)</f>
        <v>2</v>
      </c>
      <c r="U131">
        <f>domain4_5_6_7[[#This Row],[4at]]-domain4_5_6_7[[#This Row],[5at]]</f>
        <v>1</v>
      </c>
      <c r="V131">
        <f>domain4_5_6_7[[#This Row],[7at]]-domain4_5_6_7[[#This Row],[6at]]</f>
        <v>1</v>
      </c>
      <c r="W131" t="b">
        <f>domain4_5_6_7[[#This Row],[6at]]&lt;domain4_5_6_7[[#This Row],[5at]]</f>
        <v>1</v>
      </c>
      <c r="X131" t="b">
        <f>domain4_5_6_7[[#This Row],[5n4]]=domain4_5_6_7[[#This Row],[6n7]]</f>
        <v>1</v>
      </c>
      <c r="Y131" t="str">
        <f>_xlfn.TEXTJOIN(",",TRUE,domain4_5_6_7[[#This Row],[6at]],domain4_5_6_7[[#This Row],[7at]],domain4_5_6_7[[#This Row],[5at]],domain4_5_6_7[[#This Row],[4at]])</f>
        <v>32,33,44,45</v>
      </c>
      <c r="Z131">
        <f>(domain4_5_6_7[[#This Row],[6at]]-4)/2</f>
        <v>14</v>
      </c>
      <c r="AA131">
        <f>domain4_5_6_7[[#This Row],[5distcount]]+domain4_5_6_7[[#This Row],[5length]]-domain4_5_6_7[[#This Row],[5tail]]</f>
        <v>6</v>
      </c>
      <c r="AB131">
        <f>VLOOKUP(domain4_5_6_7[[#This Row],[5at]],indexLeaf,2)</f>
        <v>6</v>
      </c>
      <c r="AC131">
        <f>VLOOKUP(domain4_5_6_7[[#This Row],[5at]],indexLeaf,3)</f>
        <v>3</v>
      </c>
      <c r="AD131">
        <f>VLOOKUP(domain4_5_6_7[[#This Row],[5at]],indexLeaf,4)</f>
        <v>2</v>
      </c>
      <c r="AE131">
        <f>VLOOKUP(domain4_5_6_7[[#This Row],[5at]],indexLeaf,8)</f>
        <v>12</v>
      </c>
      <c r="AF131">
        <f>(domain4_5_6_7[[#This Row],[5at]]-6)/2</f>
        <v>19</v>
      </c>
      <c r="AG131">
        <f>domain4_5_6_7[[#This Row],[6index]]-1</f>
        <v>13</v>
      </c>
      <c r="AH131">
        <f>VLOOKUP(domain4_5_6_7[[#This Row],[5distance]],indexLeaf,3)</f>
        <v>2</v>
      </c>
      <c r="AI131">
        <f>domain4_5_6_7[[#This Row],[5at]]-6</f>
        <v>38</v>
      </c>
      <c r="AJ131">
        <f>VLOOKUP(domain4_5_6_7[[#This Row],[5as0]],indexLeaf,2)</f>
        <v>6</v>
      </c>
      <c r="AK131">
        <f>VLOOKUP(domain4_5_6_7[[#This Row],[5as0]],indexLeaf,3)</f>
        <v>3</v>
      </c>
      <c r="AL131">
        <f>VLOOKUP(domain4_5_6_7[[#This Row],[5as0]],indexLeaf,4)</f>
        <v>1</v>
      </c>
      <c r="AM131">
        <f>VLOOKUP(domain4_5_6_7[[#This Row],[5as0]],indexLeaf,8)</f>
        <v>6</v>
      </c>
      <c r="AN131">
        <f>_xlfn.MAXIFS(domain4_5_6_7[5index],domain4_5_6_7[6index],domain4_5_6_7[[#This Row],[6index]],domain4_5_6_7[corners],"=TRUE")</f>
        <v>21</v>
      </c>
    </row>
    <row r="132" spans="1:40" x14ac:dyDescent="0.25">
      <c r="A132" s="3">
        <v>32</v>
      </c>
      <c r="B132" t="str">
        <f>DEC2BIN(domain4_5_6_7[[#This Row],[6at]],6)</f>
        <v>100000</v>
      </c>
      <c r="C132">
        <f>VLOOKUP(domain4_5_6_7[[#This Row],[6at]],indexLeaf,2)</f>
        <v>6</v>
      </c>
      <c r="D132">
        <f>VLOOKUP(domain4_5_6_7[[#This Row],[6at]],indexLeaf,3)</f>
        <v>1</v>
      </c>
      <c r="E132">
        <f>VLOOKUP(domain4_5_6_7[[#This Row],[6at]],indexLeaf,4)</f>
        <v>5</v>
      </c>
      <c r="F132">
        <f>domain4_5_6_7[[#This Row],[6tail0]]-domain4_5_6_7[[#This Row],[6length]]</f>
        <v>-1</v>
      </c>
      <c r="G132" s="3">
        <v>33</v>
      </c>
      <c r="H132" s="3" t="str">
        <f>IF(domain4_5_6_7[[#This Row],[5at]]=I131,domain4_5_6_7[[#This Row],[6at]]-A131,"start")</f>
        <v>start</v>
      </c>
      <c r="I132" s="3">
        <v>46</v>
      </c>
      <c r="J132">
        <f>IF(domain4_5_6_7[[#This Row],[5at]]&lt;I133,I133-domain4_5_6_7[[#This Row],[5at]],domain4_5_6_7[[#This Row],[5at]]-I131)</f>
        <v>2</v>
      </c>
      <c r="K132">
        <f>VLOOKUP(domain4_5_6_7[[#This Row],[5at]],indexLeaf,4)</f>
        <v>1</v>
      </c>
      <c r="L132">
        <f>VLOOKUP(domain4_5_6_7[[#This Row],[5at]],indexLeaf,3)</f>
        <v>4</v>
      </c>
      <c r="M132">
        <f>VLOOKUP(domain4_5_6_7[[#This Row],[6at]],indexLeaf,3)</f>
        <v>1</v>
      </c>
      <c r="N132">
        <f>domain4_5_6_7[[#This Row],[7at]]-domain4_5_6_7[[#This Row],[5at]]</f>
        <v>-13</v>
      </c>
      <c r="O132">
        <f>domain4_5_6_7[[#This Row],[5at]]-I131</f>
        <v>2</v>
      </c>
      <c r="P132" s="3">
        <v>47</v>
      </c>
      <c r="Q132">
        <f>domain4_5_6_7[[#This Row],[4at]]-domain4_5_6_7[[#This Row],[5at]]</f>
        <v>1</v>
      </c>
      <c r="R132">
        <f>domain4_5_6_7[[#This Row],[5at]]-domain4_5_6_7[[#This Row],[6at]]</f>
        <v>14</v>
      </c>
      <c r="S132">
        <f>domain4_5_6_7[[#This Row],[4at]]-domain4_5_6_7[[#This Row],[6at]]</f>
        <v>15</v>
      </c>
      <c r="T132">
        <f>VLOOKUP(domain4_5_6_7[[#This Row],[4at]],indexLeaf,5)</f>
        <v>2</v>
      </c>
      <c r="U132">
        <f>domain4_5_6_7[[#This Row],[4at]]-domain4_5_6_7[[#This Row],[5at]]</f>
        <v>1</v>
      </c>
      <c r="V132">
        <f>domain4_5_6_7[[#This Row],[7at]]-domain4_5_6_7[[#This Row],[6at]]</f>
        <v>1</v>
      </c>
      <c r="W132" t="b">
        <f>domain4_5_6_7[[#This Row],[6at]]&lt;domain4_5_6_7[[#This Row],[5at]]</f>
        <v>1</v>
      </c>
      <c r="X132" t="b">
        <f>domain4_5_6_7[[#This Row],[5n4]]=domain4_5_6_7[[#This Row],[6n7]]</f>
        <v>1</v>
      </c>
      <c r="Y132" t="str">
        <f>_xlfn.TEXTJOIN(",",TRUE,domain4_5_6_7[[#This Row],[6at]],domain4_5_6_7[[#This Row],[7at]],domain4_5_6_7[[#This Row],[5at]],domain4_5_6_7[[#This Row],[4at]])</f>
        <v>32,33,46,47</v>
      </c>
      <c r="Z132">
        <f>(domain4_5_6_7[[#This Row],[6at]]-4)/2</f>
        <v>14</v>
      </c>
      <c r="AA132">
        <f>domain4_5_6_7[[#This Row],[5distcount]]+domain4_5_6_7[[#This Row],[5length]]-domain4_5_6_7[[#This Row],[5tail]]</f>
        <v>8</v>
      </c>
      <c r="AB132">
        <f>VLOOKUP(domain4_5_6_7[[#This Row],[5at]],indexLeaf,2)</f>
        <v>6</v>
      </c>
      <c r="AC132">
        <f>VLOOKUP(domain4_5_6_7[[#This Row],[5at]],indexLeaf,3)</f>
        <v>4</v>
      </c>
      <c r="AD132">
        <f>VLOOKUP(domain4_5_6_7[[#This Row],[5at]],indexLeaf,4)</f>
        <v>1</v>
      </c>
      <c r="AE132">
        <f>VLOOKUP(domain4_5_6_7[[#This Row],[5at]],indexLeaf,8)</f>
        <v>14</v>
      </c>
      <c r="AF132">
        <f>(domain4_5_6_7[[#This Row],[5at]]-6)/2</f>
        <v>20</v>
      </c>
      <c r="AG132">
        <f>domain4_5_6_7[[#This Row],[6index]]-1</f>
        <v>13</v>
      </c>
      <c r="AH132">
        <f>VLOOKUP(domain4_5_6_7[[#This Row],[5distance]],indexLeaf,3)</f>
        <v>3</v>
      </c>
      <c r="AI132">
        <f>domain4_5_6_7[[#This Row],[5at]]-6</f>
        <v>40</v>
      </c>
      <c r="AJ132">
        <f>VLOOKUP(domain4_5_6_7[[#This Row],[5as0]],indexLeaf,2)</f>
        <v>6</v>
      </c>
      <c r="AK132">
        <f>VLOOKUP(domain4_5_6_7[[#This Row],[5as0]],indexLeaf,3)</f>
        <v>2</v>
      </c>
      <c r="AL132">
        <f>VLOOKUP(domain4_5_6_7[[#This Row],[5as0]],indexLeaf,4)</f>
        <v>3</v>
      </c>
      <c r="AM132">
        <f>VLOOKUP(domain4_5_6_7[[#This Row],[5as0]],indexLeaf,8)</f>
        <v>8</v>
      </c>
      <c r="AN132">
        <f>_xlfn.MAXIFS(domain4_5_6_7[5index],domain4_5_6_7[6index],domain4_5_6_7[[#This Row],[6index]],domain4_5_6_7[corners],"=TRUE")</f>
        <v>21</v>
      </c>
    </row>
    <row r="133" spans="1:40" x14ac:dyDescent="0.25">
      <c r="A133" s="7">
        <v>32</v>
      </c>
      <c r="B133" t="str">
        <f>DEC2BIN(domain4_5_6_7[[#This Row],[6at]],6)</f>
        <v>100000</v>
      </c>
      <c r="C133">
        <f>VLOOKUP(domain4_5_6_7[[#This Row],[6at]],indexLeaf,2)</f>
        <v>6</v>
      </c>
      <c r="D133">
        <f>VLOOKUP(domain4_5_6_7[[#This Row],[6at]],indexLeaf,3)</f>
        <v>1</v>
      </c>
      <c r="E133">
        <f>VLOOKUP(domain4_5_6_7[[#This Row],[6at]],indexLeaf,4)</f>
        <v>5</v>
      </c>
      <c r="F133">
        <f>domain4_5_6_7[[#This Row],[6tail0]]-domain4_5_6_7[[#This Row],[6length]]</f>
        <v>-1</v>
      </c>
      <c r="G133" s="7">
        <v>33</v>
      </c>
      <c r="H133" s="7" t="str">
        <f>IF(domain4_5_6_7[[#This Row],[5at]]=I132,domain4_5_6_7[[#This Row],[6at]]-A132,"start")</f>
        <v>start</v>
      </c>
      <c r="I133" s="7">
        <v>48</v>
      </c>
      <c r="J133">
        <f>IF(domain4_5_6_7[[#This Row],[5at]]&lt;I134,I134-domain4_5_6_7[[#This Row],[5at]],domain4_5_6_7[[#This Row],[5at]]-I132)</f>
        <v>2</v>
      </c>
      <c r="K133">
        <f>VLOOKUP(domain4_5_6_7[[#This Row],[5at]],indexLeaf,4)</f>
        <v>4</v>
      </c>
      <c r="L133">
        <f>VLOOKUP(domain4_5_6_7[[#This Row],[5at]],indexLeaf,3)</f>
        <v>2</v>
      </c>
      <c r="M133">
        <f>VLOOKUP(domain4_5_6_7[[#This Row],[6at]],indexLeaf,3)</f>
        <v>1</v>
      </c>
      <c r="N133">
        <f>domain4_5_6_7[[#This Row],[7at]]-domain4_5_6_7[[#This Row],[5at]]</f>
        <v>-15</v>
      </c>
      <c r="O133">
        <f>domain4_5_6_7[[#This Row],[5at]]-I132</f>
        <v>2</v>
      </c>
      <c r="P133" s="7">
        <v>49</v>
      </c>
      <c r="Q133">
        <f>domain4_5_6_7[[#This Row],[4at]]-domain4_5_6_7[[#This Row],[5at]]</f>
        <v>1</v>
      </c>
      <c r="R133">
        <f>domain4_5_6_7[[#This Row],[5at]]-domain4_5_6_7[[#This Row],[6at]]</f>
        <v>16</v>
      </c>
      <c r="S133">
        <f>domain4_5_6_7[[#This Row],[4at]]-domain4_5_6_7[[#This Row],[6at]]</f>
        <v>17</v>
      </c>
      <c r="T133">
        <f>VLOOKUP(domain4_5_6_7[[#This Row],[4at]],indexLeaf,5)</f>
        <v>3</v>
      </c>
      <c r="U133">
        <f>domain4_5_6_7[[#This Row],[4at]]-domain4_5_6_7[[#This Row],[5at]]</f>
        <v>1</v>
      </c>
      <c r="V133">
        <f>domain4_5_6_7[[#This Row],[7at]]-domain4_5_6_7[[#This Row],[6at]]</f>
        <v>1</v>
      </c>
      <c r="W133" t="b">
        <f>domain4_5_6_7[[#This Row],[6at]]&lt;domain4_5_6_7[[#This Row],[5at]]</f>
        <v>1</v>
      </c>
      <c r="X133" t="b">
        <f>domain4_5_6_7[[#This Row],[5n4]]=domain4_5_6_7[[#This Row],[6n7]]</f>
        <v>1</v>
      </c>
      <c r="Y133" t="str">
        <f>_xlfn.TEXTJOIN(",",TRUE,domain4_5_6_7[[#This Row],[6at]],domain4_5_6_7[[#This Row],[7at]],domain4_5_6_7[[#This Row],[5at]],domain4_5_6_7[[#This Row],[4at]])</f>
        <v>32,33,48,49</v>
      </c>
      <c r="Z133">
        <f>(domain4_5_6_7[[#This Row],[6at]]-4)/2</f>
        <v>14</v>
      </c>
      <c r="AA133">
        <f>domain4_5_6_7[[#This Row],[5distcount]]+domain4_5_6_7[[#This Row],[5length]]-domain4_5_6_7[[#This Row],[5tail]]</f>
        <v>3</v>
      </c>
      <c r="AB133">
        <f>VLOOKUP(domain4_5_6_7[[#This Row],[5at]],indexLeaf,2)</f>
        <v>6</v>
      </c>
      <c r="AC133">
        <f>VLOOKUP(domain4_5_6_7[[#This Row],[5at]],indexLeaf,3)</f>
        <v>2</v>
      </c>
      <c r="AD133">
        <f>VLOOKUP(domain4_5_6_7[[#This Row],[5at]],indexLeaf,4)</f>
        <v>4</v>
      </c>
      <c r="AE133">
        <f>VLOOKUP(domain4_5_6_7[[#This Row],[5at]],indexLeaf,8)</f>
        <v>16</v>
      </c>
      <c r="AF133">
        <f>(domain4_5_6_7[[#This Row],[5at]]-6)/2</f>
        <v>21</v>
      </c>
      <c r="AG133">
        <f>domain4_5_6_7[[#This Row],[6index]]-1</f>
        <v>13</v>
      </c>
      <c r="AH133">
        <f>VLOOKUP(domain4_5_6_7[[#This Row],[5distance]],indexLeaf,3)</f>
        <v>1</v>
      </c>
      <c r="AI133">
        <f>domain4_5_6_7[[#This Row],[5at]]-6</f>
        <v>42</v>
      </c>
      <c r="AJ133">
        <f>VLOOKUP(domain4_5_6_7[[#This Row],[5as0]],indexLeaf,2)</f>
        <v>6</v>
      </c>
      <c r="AK133">
        <f>VLOOKUP(domain4_5_6_7[[#This Row],[5as0]],indexLeaf,3)</f>
        <v>3</v>
      </c>
      <c r="AL133">
        <f>VLOOKUP(domain4_5_6_7[[#This Row],[5as0]],indexLeaf,4)</f>
        <v>1</v>
      </c>
      <c r="AM133">
        <f>VLOOKUP(domain4_5_6_7[[#This Row],[5as0]],indexLeaf,8)</f>
        <v>10</v>
      </c>
      <c r="AN133">
        <f>_xlfn.MAXIFS(domain4_5_6_7[5index],domain4_5_6_7[6index],domain4_5_6_7[[#This Row],[6index]],domain4_5_6_7[corners],"=TRUE")</f>
        <v>21</v>
      </c>
    </row>
    <row r="134" spans="1:40" x14ac:dyDescent="0.25">
      <c r="A134" s="6">
        <v>34</v>
      </c>
      <c r="B134" t="str">
        <f>DEC2BIN(domain4_5_6_7[[#This Row],[6at]],6)</f>
        <v>100010</v>
      </c>
      <c r="C134">
        <f>VLOOKUP(domain4_5_6_7[[#This Row],[6at]],indexLeaf,2)</f>
        <v>6</v>
      </c>
      <c r="D134">
        <f>VLOOKUP(domain4_5_6_7[[#This Row],[6at]],indexLeaf,3)</f>
        <v>2</v>
      </c>
      <c r="E134">
        <f>VLOOKUP(domain4_5_6_7[[#This Row],[6at]],indexLeaf,4)</f>
        <v>1</v>
      </c>
      <c r="F134">
        <f>domain4_5_6_7[[#This Row],[6tail0]]-domain4_5_6_7[[#This Row],[6length]]</f>
        <v>-5</v>
      </c>
      <c r="G134" s="7">
        <v>35</v>
      </c>
      <c r="H134" s="7" t="str">
        <f>IF(domain4_5_6_7[[#This Row],[5at]]=I133,domain4_5_6_7[[#This Row],[6at]]-A133,"start")</f>
        <v>start</v>
      </c>
      <c r="I134" s="7">
        <v>36</v>
      </c>
      <c r="J134">
        <f>IF(domain4_5_6_7[[#This Row],[5at]]&lt;I135,I135-domain4_5_6_7[[#This Row],[5at]],domain4_5_6_7[[#This Row],[5at]]-I133)</f>
        <v>2</v>
      </c>
      <c r="K134">
        <f>VLOOKUP(domain4_5_6_7[[#This Row],[5at]],indexLeaf,4)</f>
        <v>2</v>
      </c>
      <c r="L134">
        <f>VLOOKUP(domain4_5_6_7[[#This Row],[5at]],indexLeaf,3)</f>
        <v>2</v>
      </c>
      <c r="M134">
        <f>VLOOKUP(domain4_5_6_7[[#This Row],[6at]],indexLeaf,3)</f>
        <v>2</v>
      </c>
      <c r="N134">
        <f>domain4_5_6_7[[#This Row],[7at]]-domain4_5_6_7[[#This Row],[5at]]</f>
        <v>-1</v>
      </c>
      <c r="O134">
        <f>domain4_5_6_7[[#This Row],[5at]]-I133</f>
        <v>-12</v>
      </c>
      <c r="P134" s="7">
        <v>37</v>
      </c>
      <c r="Q134">
        <f>domain4_5_6_7[[#This Row],[4at]]-domain4_5_6_7[[#This Row],[5at]]</f>
        <v>1</v>
      </c>
      <c r="R134">
        <f>domain4_5_6_7[[#This Row],[5at]]-domain4_5_6_7[[#This Row],[6at]]</f>
        <v>2</v>
      </c>
      <c r="S134">
        <f>domain4_5_6_7[[#This Row],[4at]]-domain4_5_6_7[[#This Row],[6at]]</f>
        <v>3</v>
      </c>
      <c r="T134">
        <f>VLOOKUP(domain4_5_6_7[[#This Row],[4at]],indexLeaf,5)</f>
        <v>1</v>
      </c>
      <c r="U134">
        <f>domain4_5_6_7[[#This Row],[4at]]-domain4_5_6_7[[#This Row],[5at]]</f>
        <v>1</v>
      </c>
      <c r="V134">
        <f>domain4_5_6_7[[#This Row],[7at]]-domain4_5_6_7[[#This Row],[6at]]</f>
        <v>1</v>
      </c>
      <c r="W134" t="b">
        <f>domain4_5_6_7[[#This Row],[6at]]&lt;domain4_5_6_7[[#This Row],[5at]]</f>
        <v>1</v>
      </c>
      <c r="X134" t="b">
        <f>domain4_5_6_7[[#This Row],[5n4]]=domain4_5_6_7[[#This Row],[6n7]]</f>
        <v>1</v>
      </c>
      <c r="Y134" t="str">
        <f>_xlfn.TEXTJOIN(",",TRUE,domain4_5_6_7[[#This Row],[6at]],domain4_5_6_7[[#This Row],[7at]],domain4_5_6_7[[#This Row],[5at]],domain4_5_6_7[[#This Row],[4at]])</f>
        <v>34,35,36,37</v>
      </c>
      <c r="Z134">
        <f>(domain4_5_6_7[[#This Row],[6at]]-4)/2</f>
        <v>15</v>
      </c>
      <c r="AA134">
        <f>domain4_5_6_7[[#This Row],[5distcount]]+domain4_5_6_7[[#This Row],[5length]]-domain4_5_6_7[[#This Row],[5tail]]</f>
        <v>5</v>
      </c>
      <c r="AB134">
        <f>VLOOKUP(domain4_5_6_7[[#This Row],[5at]],indexLeaf,2)</f>
        <v>6</v>
      </c>
      <c r="AC134">
        <f>VLOOKUP(domain4_5_6_7[[#This Row],[5at]],indexLeaf,3)</f>
        <v>2</v>
      </c>
      <c r="AD134">
        <f>VLOOKUP(domain4_5_6_7[[#This Row],[5at]],indexLeaf,4)</f>
        <v>2</v>
      </c>
      <c r="AE134">
        <f>VLOOKUP(domain4_5_6_7[[#This Row],[5at]],indexLeaf,8)</f>
        <v>4</v>
      </c>
      <c r="AF134">
        <f>(domain4_5_6_7[[#This Row],[5at]]-6)/2</f>
        <v>15</v>
      </c>
      <c r="AG134">
        <f>domain4_5_6_7[[#This Row],[6index]]-1</f>
        <v>14</v>
      </c>
      <c r="AH134">
        <f>VLOOKUP(domain4_5_6_7[[#This Row],[5distance]],indexLeaf,3)</f>
        <v>1</v>
      </c>
      <c r="AI134">
        <f>domain4_5_6_7[[#This Row],[5at]]-6</f>
        <v>30</v>
      </c>
      <c r="AJ134">
        <f>VLOOKUP(domain4_5_6_7[[#This Row],[5as0]],indexLeaf,2)</f>
        <v>5</v>
      </c>
      <c r="AK134">
        <f>VLOOKUP(domain4_5_6_7[[#This Row],[5as0]],indexLeaf,3)</f>
        <v>4</v>
      </c>
      <c r="AL134">
        <f>VLOOKUP(domain4_5_6_7[[#This Row],[5as0]],indexLeaf,4)</f>
        <v>1</v>
      </c>
      <c r="AM134">
        <f>VLOOKUP(domain4_5_6_7[[#This Row],[5as0]],indexLeaf,8)</f>
        <v>14</v>
      </c>
      <c r="AN134">
        <f>_xlfn.MAXIFS(domain4_5_6_7[5index],domain4_5_6_7[6index],domain4_5_6_7[[#This Row],[6index]],domain4_5_6_7[corners],"=TRUE")</f>
        <v>21</v>
      </c>
    </row>
    <row r="135" spans="1:40" x14ac:dyDescent="0.25">
      <c r="A135" s="9">
        <v>34</v>
      </c>
      <c r="B135" t="str">
        <f>DEC2BIN(domain4_5_6_7[[#This Row],[6at]],6)</f>
        <v>100010</v>
      </c>
      <c r="C135">
        <f>VLOOKUP(domain4_5_6_7[[#This Row],[6at]],indexLeaf,2)</f>
        <v>6</v>
      </c>
      <c r="D135">
        <f>VLOOKUP(domain4_5_6_7[[#This Row],[6at]],indexLeaf,3)</f>
        <v>2</v>
      </c>
      <c r="E135">
        <f>VLOOKUP(domain4_5_6_7[[#This Row],[6at]],indexLeaf,4)</f>
        <v>1</v>
      </c>
      <c r="F135">
        <f>domain4_5_6_7[[#This Row],[6tail0]]-domain4_5_6_7[[#This Row],[6length]]</f>
        <v>-5</v>
      </c>
      <c r="G135" s="9">
        <v>35</v>
      </c>
      <c r="H135" s="9" t="str">
        <f>IF(domain4_5_6_7[[#This Row],[5at]]=I134,domain4_5_6_7[[#This Row],[6at]]-A134,"start")</f>
        <v>start</v>
      </c>
      <c r="I135" s="9">
        <v>38</v>
      </c>
      <c r="J135">
        <f>IF(domain4_5_6_7[[#This Row],[5at]]&lt;I136,I136-domain4_5_6_7[[#This Row],[5at]],domain4_5_6_7[[#This Row],[5at]]-I134)</f>
        <v>2</v>
      </c>
      <c r="K135">
        <f>VLOOKUP(domain4_5_6_7[[#This Row],[5at]],indexLeaf,4)</f>
        <v>1</v>
      </c>
      <c r="L135">
        <f>VLOOKUP(domain4_5_6_7[[#This Row],[5at]],indexLeaf,3)</f>
        <v>3</v>
      </c>
      <c r="M135">
        <f>VLOOKUP(domain4_5_6_7[[#This Row],[6at]],indexLeaf,3)</f>
        <v>2</v>
      </c>
      <c r="N135">
        <f>domain4_5_6_7[[#This Row],[7at]]-domain4_5_6_7[[#This Row],[5at]]</f>
        <v>-3</v>
      </c>
      <c r="O135">
        <f>domain4_5_6_7[[#This Row],[5at]]-I134</f>
        <v>2</v>
      </c>
      <c r="P135" s="9">
        <v>39</v>
      </c>
      <c r="Q135">
        <f>domain4_5_6_7[[#This Row],[4at]]-domain4_5_6_7[[#This Row],[5at]]</f>
        <v>1</v>
      </c>
      <c r="R135">
        <f>domain4_5_6_7[[#This Row],[5at]]-domain4_5_6_7[[#This Row],[6at]]</f>
        <v>4</v>
      </c>
      <c r="S135">
        <f>domain4_5_6_7[[#This Row],[4at]]-domain4_5_6_7[[#This Row],[6at]]</f>
        <v>5</v>
      </c>
      <c r="T135">
        <f>VLOOKUP(domain4_5_6_7[[#This Row],[4at]],indexLeaf,5)</f>
        <v>1</v>
      </c>
      <c r="U135">
        <f>domain4_5_6_7[[#This Row],[4at]]-domain4_5_6_7[[#This Row],[5at]]</f>
        <v>1</v>
      </c>
      <c r="V135">
        <f>domain4_5_6_7[[#This Row],[7at]]-domain4_5_6_7[[#This Row],[6at]]</f>
        <v>1</v>
      </c>
      <c r="W135" t="b">
        <f>domain4_5_6_7[[#This Row],[6at]]&lt;domain4_5_6_7[[#This Row],[5at]]</f>
        <v>1</v>
      </c>
      <c r="X135" t="b">
        <f>domain4_5_6_7[[#This Row],[5n4]]=domain4_5_6_7[[#This Row],[6n7]]</f>
        <v>1</v>
      </c>
      <c r="Y135" t="str">
        <f>_xlfn.TEXTJOIN(",",TRUE,domain4_5_6_7[[#This Row],[6at]],domain4_5_6_7[[#This Row],[7at]],domain4_5_6_7[[#This Row],[5at]],domain4_5_6_7[[#This Row],[4at]])</f>
        <v>34,35,38,39</v>
      </c>
      <c r="Z135">
        <f>(domain4_5_6_7[[#This Row],[6at]]-4)/2</f>
        <v>15</v>
      </c>
      <c r="AA135">
        <f>domain4_5_6_7[[#This Row],[5distcount]]+domain4_5_6_7[[#This Row],[5length]]-domain4_5_6_7[[#This Row],[5tail]]</f>
        <v>7</v>
      </c>
      <c r="AB135">
        <f>VLOOKUP(domain4_5_6_7[[#This Row],[5at]],indexLeaf,2)</f>
        <v>6</v>
      </c>
      <c r="AC135">
        <f>VLOOKUP(domain4_5_6_7[[#This Row],[5at]],indexLeaf,3)</f>
        <v>3</v>
      </c>
      <c r="AD135">
        <f>VLOOKUP(domain4_5_6_7[[#This Row],[5at]],indexLeaf,4)</f>
        <v>1</v>
      </c>
      <c r="AE135">
        <f>VLOOKUP(domain4_5_6_7[[#This Row],[5at]],indexLeaf,8)</f>
        <v>6</v>
      </c>
      <c r="AF135">
        <f>(domain4_5_6_7[[#This Row],[5at]]-6)/2</f>
        <v>16</v>
      </c>
      <c r="AG135">
        <f>domain4_5_6_7[[#This Row],[6index]]-1</f>
        <v>14</v>
      </c>
      <c r="AH135">
        <f>VLOOKUP(domain4_5_6_7[[#This Row],[5distance]],indexLeaf,3)</f>
        <v>2</v>
      </c>
      <c r="AI135">
        <f>domain4_5_6_7[[#This Row],[5at]]-6</f>
        <v>32</v>
      </c>
      <c r="AJ135">
        <f>VLOOKUP(domain4_5_6_7[[#This Row],[5as0]],indexLeaf,2)</f>
        <v>6</v>
      </c>
      <c r="AK135">
        <f>VLOOKUP(domain4_5_6_7[[#This Row],[5as0]],indexLeaf,3)</f>
        <v>1</v>
      </c>
      <c r="AL135">
        <f>VLOOKUP(domain4_5_6_7[[#This Row],[5as0]],indexLeaf,4)</f>
        <v>5</v>
      </c>
      <c r="AM135">
        <f>VLOOKUP(domain4_5_6_7[[#This Row],[5as0]],indexLeaf,8)</f>
        <v>0</v>
      </c>
      <c r="AN135">
        <f>_xlfn.MAXIFS(domain4_5_6_7[5index],domain4_5_6_7[6index],domain4_5_6_7[[#This Row],[6index]],domain4_5_6_7[corners],"=TRUE")</f>
        <v>21</v>
      </c>
    </row>
    <row r="136" spans="1:40" x14ac:dyDescent="0.25">
      <c r="A136" s="8">
        <v>34</v>
      </c>
      <c r="B136" t="str">
        <f>DEC2BIN(domain4_5_6_7[[#This Row],[6at]],6)</f>
        <v>100010</v>
      </c>
      <c r="C136">
        <f>VLOOKUP(domain4_5_6_7[[#This Row],[6at]],indexLeaf,2)</f>
        <v>6</v>
      </c>
      <c r="D136">
        <f>VLOOKUP(domain4_5_6_7[[#This Row],[6at]],indexLeaf,3)</f>
        <v>2</v>
      </c>
      <c r="E136">
        <f>VLOOKUP(domain4_5_6_7[[#This Row],[6at]],indexLeaf,4)</f>
        <v>1</v>
      </c>
      <c r="F136">
        <f>domain4_5_6_7[[#This Row],[6tail0]]-domain4_5_6_7[[#This Row],[6length]]</f>
        <v>-5</v>
      </c>
      <c r="G136" s="8">
        <v>35</v>
      </c>
      <c r="H136" s="8" t="str">
        <f>IF(domain4_5_6_7[[#This Row],[5at]]=I135,domain4_5_6_7[[#This Row],[6at]]-A135,"start")</f>
        <v>start</v>
      </c>
      <c r="I136" s="8">
        <v>40</v>
      </c>
      <c r="J136">
        <f>IF(domain4_5_6_7[[#This Row],[5at]]&lt;I137,I137-domain4_5_6_7[[#This Row],[5at]],domain4_5_6_7[[#This Row],[5at]]-I135)</f>
        <v>2</v>
      </c>
      <c r="K136">
        <f>VLOOKUP(domain4_5_6_7[[#This Row],[5at]],indexLeaf,4)</f>
        <v>3</v>
      </c>
      <c r="L136">
        <f>VLOOKUP(domain4_5_6_7[[#This Row],[5at]],indexLeaf,3)</f>
        <v>2</v>
      </c>
      <c r="M136">
        <f>VLOOKUP(domain4_5_6_7[[#This Row],[6at]],indexLeaf,3)</f>
        <v>2</v>
      </c>
      <c r="N136">
        <f>domain4_5_6_7[[#This Row],[7at]]-domain4_5_6_7[[#This Row],[5at]]</f>
        <v>-5</v>
      </c>
      <c r="O136">
        <f>domain4_5_6_7[[#This Row],[5at]]-I135</f>
        <v>2</v>
      </c>
      <c r="P136" s="8">
        <v>41</v>
      </c>
      <c r="Q136">
        <f>domain4_5_6_7[[#This Row],[4at]]-domain4_5_6_7[[#This Row],[5at]]</f>
        <v>1</v>
      </c>
      <c r="R136">
        <f>domain4_5_6_7[[#This Row],[5at]]-domain4_5_6_7[[#This Row],[6at]]</f>
        <v>6</v>
      </c>
      <c r="S136">
        <f>domain4_5_6_7[[#This Row],[4at]]-domain4_5_6_7[[#This Row],[6at]]</f>
        <v>7</v>
      </c>
      <c r="T136">
        <f>VLOOKUP(domain4_5_6_7[[#This Row],[4at]],indexLeaf,5)</f>
        <v>2</v>
      </c>
      <c r="U136">
        <f>domain4_5_6_7[[#This Row],[4at]]-domain4_5_6_7[[#This Row],[5at]]</f>
        <v>1</v>
      </c>
      <c r="V136">
        <f>domain4_5_6_7[[#This Row],[7at]]-domain4_5_6_7[[#This Row],[6at]]</f>
        <v>1</v>
      </c>
      <c r="W136" t="b">
        <f>domain4_5_6_7[[#This Row],[6at]]&lt;domain4_5_6_7[[#This Row],[5at]]</f>
        <v>1</v>
      </c>
      <c r="X136" t="b">
        <f>domain4_5_6_7[[#This Row],[5n4]]=domain4_5_6_7[[#This Row],[6n7]]</f>
        <v>1</v>
      </c>
      <c r="Y136" t="str">
        <f>_xlfn.TEXTJOIN(",",TRUE,domain4_5_6_7[[#This Row],[6at]],domain4_5_6_7[[#This Row],[7at]],domain4_5_6_7[[#This Row],[5at]],domain4_5_6_7[[#This Row],[4at]])</f>
        <v>34,35,40,41</v>
      </c>
      <c r="Z136">
        <f>(domain4_5_6_7[[#This Row],[6at]]-4)/2</f>
        <v>15</v>
      </c>
      <c r="AA136">
        <f>domain4_5_6_7[[#This Row],[5distcount]]+domain4_5_6_7[[#This Row],[5length]]-domain4_5_6_7[[#This Row],[5tail]]</f>
        <v>4</v>
      </c>
      <c r="AB136">
        <f>VLOOKUP(domain4_5_6_7[[#This Row],[5at]],indexLeaf,2)</f>
        <v>6</v>
      </c>
      <c r="AC136">
        <f>VLOOKUP(domain4_5_6_7[[#This Row],[5at]],indexLeaf,3)</f>
        <v>2</v>
      </c>
      <c r="AD136">
        <f>VLOOKUP(domain4_5_6_7[[#This Row],[5at]],indexLeaf,4)</f>
        <v>3</v>
      </c>
      <c r="AE136">
        <f>VLOOKUP(domain4_5_6_7[[#This Row],[5at]],indexLeaf,8)</f>
        <v>8</v>
      </c>
      <c r="AF136">
        <f>(domain4_5_6_7[[#This Row],[5at]]-6)/2</f>
        <v>17</v>
      </c>
      <c r="AG136">
        <f>domain4_5_6_7[[#This Row],[6index]]-1</f>
        <v>14</v>
      </c>
      <c r="AH136">
        <f>VLOOKUP(domain4_5_6_7[[#This Row],[5distance]],indexLeaf,3)</f>
        <v>1</v>
      </c>
      <c r="AI136">
        <f>domain4_5_6_7[[#This Row],[5at]]-6</f>
        <v>34</v>
      </c>
      <c r="AJ136">
        <f>VLOOKUP(domain4_5_6_7[[#This Row],[5as0]],indexLeaf,2)</f>
        <v>6</v>
      </c>
      <c r="AK136">
        <f>VLOOKUP(domain4_5_6_7[[#This Row],[5as0]],indexLeaf,3)</f>
        <v>2</v>
      </c>
      <c r="AL136">
        <f>VLOOKUP(domain4_5_6_7[[#This Row],[5as0]],indexLeaf,4)</f>
        <v>1</v>
      </c>
      <c r="AM136">
        <f>VLOOKUP(domain4_5_6_7[[#This Row],[5as0]],indexLeaf,8)</f>
        <v>2</v>
      </c>
      <c r="AN136">
        <f>_xlfn.MAXIFS(domain4_5_6_7[5index],domain4_5_6_7[6index],domain4_5_6_7[[#This Row],[6index]],domain4_5_6_7[corners],"=TRUE")</f>
        <v>21</v>
      </c>
    </row>
    <row r="137" spans="1:40" x14ac:dyDescent="0.25">
      <c r="A137" s="1">
        <v>34</v>
      </c>
      <c r="B137" t="str">
        <f>DEC2BIN(domain4_5_6_7[[#This Row],[6at]],6)</f>
        <v>100010</v>
      </c>
      <c r="C137">
        <f>VLOOKUP(domain4_5_6_7[[#This Row],[6at]],indexLeaf,2)</f>
        <v>6</v>
      </c>
      <c r="D137">
        <f>VLOOKUP(domain4_5_6_7[[#This Row],[6at]],indexLeaf,3)</f>
        <v>2</v>
      </c>
      <c r="E137">
        <f>VLOOKUP(domain4_5_6_7[[#This Row],[6at]],indexLeaf,4)</f>
        <v>1</v>
      </c>
      <c r="F137">
        <f>domain4_5_6_7[[#This Row],[6tail0]]-domain4_5_6_7[[#This Row],[6length]]</f>
        <v>-5</v>
      </c>
      <c r="G137" s="1">
        <v>35</v>
      </c>
      <c r="H137" s="1" t="str">
        <f>IF(domain4_5_6_7[[#This Row],[5at]]=I136,domain4_5_6_7[[#This Row],[6at]]-A136,"start")</f>
        <v>start</v>
      </c>
      <c r="I137" s="1">
        <v>42</v>
      </c>
      <c r="J137">
        <f>IF(domain4_5_6_7[[#This Row],[5at]]&lt;I138,I138-domain4_5_6_7[[#This Row],[5at]],domain4_5_6_7[[#This Row],[5at]]-I136)</f>
        <v>2</v>
      </c>
      <c r="K137">
        <f>VLOOKUP(domain4_5_6_7[[#This Row],[5at]],indexLeaf,4)</f>
        <v>1</v>
      </c>
      <c r="L137">
        <f>VLOOKUP(domain4_5_6_7[[#This Row],[5at]],indexLeaf,3)</f>
        <v>3</v>
      </c>
      <c r="M137">
        <f>VLOOKUP(domain4_5_6_7[[#This Row],[6at]],indexLeaf,3)</f>
        <v>2</v>
      </c>
      <c r="N137">
        <f>domain4_5_6_7[[#This Row],[7at]]-domain4_5_6_7[[#This Row],[5at]]</f>
        <v>-7</v>
      </c>
      <c r="O137">
        <f>domain4_5_6_7[[#This Row],[5at]]-I136</f>
        <v>2</v>
      </c>
      <c r="P137" s="1">
        <v>43</v>
      </c>
      <c r="Q137">
        <f>domain4_5_6_7[[#This Row],[4at]]-domain4_5_6_7[[#This Row],[5at]]</f>
        <v>1</v>
      </c>
      <c r="R137">
        <f>domain4_5_6_7[[#This Row],[5at]]-domain4_5_6_7[[#This Row],[6at]]</f>
        <v>8</v>
      </c>
      <c r="S137">
        <f>domain4_5_6_7[[#This Row],[4at]]-domain4_5_6_7[[#This Row],[6at]]</f>
        <v>9</v>
      </c>
      <c r="T137">
        <f>VLOOKUP(domain4_5_6_7[[#This Row],[4at]],indexLeaf,5)</f>
        <v>1</v>
      </c>
      <c r="U137">
        <f>domain4_5_6_7[[#This Row],[4at]]-domain4_5_6_7[[#This Row],[5at]]</f>
        <v>1</v>
      </c>
      <c r="V137">
        <f>domain4_5_6_7[[#This Row],[7at]]-domain4_5_6_7[[#This Row],[6at]]</f>
        <v>1</v>
      </c>
      <c r="W137" t="b">
        <f>domain4_5_6_7[[#This Row],[6at]]&lt;domain4_5_6_7[[#This Row],[5at]]</f>
        <v>1</v>
      </c>
      <c r="X137" t="b">
        <f>domain4_5_6_7[[#This Row],[5n4]]=domain4_5_6_7[[#This Row],[6n7]]</f>
        <v>1</v>
      </c>
      <c r="Y137" t="str">
        <f>_xlfn.TEXTJOIN(",",TRUE,domain4_5_6_7[[#This Row],[6at]],domain4_5_6_7[[#This Row],[7at]],domain4_5_6_7[[#This Row],[5at]],domain4_5_6_7[[#This Row],[4at]])</f>
        <v>34,35,42,43</v>
      </c>
      <c r="Z137">
        <f>(domain4_5_6_7[[#This Row],[6at]]-4)/2</f>
        <v>15</v>
      </c>
      <c r="AA137">
        <f>domain4_5_6_7[[#This Row],[5distcount]]+domain4_5_6_7[[#This Row],[5length]]-domain4_5_6_7[[#This Row],[5tail]]</f>
        <v>7</v>
      </c>
      <c r="AB137">
        <f>VLOOKUP(domain4_5_6_7[[#This Row],[5at]],indexLeaf,2)</f>
        <v>6</v>
      </c>
      <c r="AC137">
        <f>VLOOKUP(domain4_5_6_7[[#This Row],[5at]],indexLeaf,3)</f>
        <v>3</v>
      </c>
      <c r="AD137">
        <f>VLOOKUP(domain4_5_6_7[[#This Row],[5at]],indexLeaf,4)</f>
        <v>1</v>
      </c>
      <c r="AE137">
        <f>VLOOKUP(domain4_5_6_7[[#This Row],[5at]],indexLeaf,8)</f>
        <v>10</v>
      </c>
      <c r="AF137">
        <f>(domain4_5_6_7[[#This Row],[5at]]-6)/2</f>
        <v>18</v>
      </c>
      <c r="AG137">
        <f>domain4_5_6_7[[#This Row],[6index]]-1</f>
        <v>14</v>
      </c>
      <c r="AH137">
        <f>VLOOKUP(domain4_5_6_7[[#This Row],[5distance]],indexLeaf,3)</f>
        <v>2</v>
      </c>
      <c r="AI137">
        <f>domain4_5_6_7[[#This Row],[5at]]-6</f>
        <v>36</v>
      </c>
      <c r="AJ137">
        <f>VLOOKUP(domain4_5_6_7[[#This Row],[5as0]],indexLeaf,2)</f>
        <v>6</v>
      </c>
      <c r="AK137">
        <f>VLOOKUP(domain4_5_6_7[[#This Row],[5as0]],indexLeaf,3)</f>
        <v>2</v>
      </c>
      <c r="AL137">
        <f>VLOOKUP(domain4_5_6_7[[#This Row],[5as0]],indexLeaf,4)</f>
        <v>2</v>
      </c>
      <c r="AM137">
        <f>VLOOKUP(domain4_5_6_7[[#This Row],[5as0]],indexLeaf,8)</f>
        <v>4</v>
      </c>
      <c r="AN137">
        <f>_xlfn.MAXIFS(domain4_5_6_7[5index],domain4_5_6_7[6index],domain4_5_6_7[[#This Row],[6index]],domain4_5_6_7[corners],"=TRUE")</f>
        <v>21</v>
      </c>
    </row>
    <row r="138" spans="1:40" x14ac:dyDescent="0.25">
      <c r="A138" s="2">
        <v>34</v>
      </c>
      <c r="B138" t="str">
        <f>DEC2BIN(domain4_5_6_7[[#This Row],[6at]],6)</f>
        <v>100010</v>
      </c>
      <c r="C138">
        <f>VLOOKUP(domain4_5_6_7[[#This Row],[6at]],indexLeaf,2)</f>
        <v>6</v>
      </c>
      <c r="D138">
        <f>VLOOKUP(domain4_5_6_7[[#This Row],[6at]],indexLeaf,3)</f>
        <v>2</v>
      </c>
      <c r="E138">
        <f>VLOOKUP(domain4_5_6_7[[#This Row],[6at]],indexLeaf,4)</f>
        <v>1</v>
      </c>
      <c r="F138">
        <f>domain4_5_6_7[[#This Row],[6tail0]]-domain4_5_6_7[[#This Row],[6length]]</f>
        <v>-5</v>
      </c>
      <c r="G138" s="2">
        <v>35</v>
      </c>
      <c r="H138" s="2" t="str">
        <f>IF(domain4_5_6_7[[#This Row],[5at]]=I137,domain4_5_6_7[[#This Row],[6at]]-A137,"start")</f>
        <v>start</v>
      </c>
      <c r="I138" s="2">
        <v>44</v>
      </c>
      <c r="J138">
        <f>IF(domain4_5_6_7[[#This Row],[5at]]&lt;I139,I139-domain4_5_6_7[[#This Row],[5at]],domain4_5_6_7[[#This Row],[5at]]-I137)</f>
        <v>2</v>
      </c>
      <c r="K138">
        <f>VLOOKUP(domain4_5_6_7[[#This Row],[5at]],indexLeaf,4)</f>
        <v>2</v>
      </c>
      <c r="L138">
        <f>VLOOKUP(domain4_5_6_7[[#This Row],[5at]],indexLeaf,3)</f>
        <v>3</v>
      </c>
      <c r="M138">
        <f>VLOOKUP(domain4_5_6_7[[#This Row],[6at]],indexLeaf,3)</f>
        <v>2</v>
      </c>
      <c r="N138">
        <f>domain4_5_6_7[[#This Row],[7at]]-domain4_5_6_7[[#This Row],[5at]]</f>
        <v>-9</v>
      </c>
      <c r="O138">
        <f>domain4_5_6_7[[#This Row],[5at]]-I137</f>
        <v>2</v>
      </c>
      <c r="P138" s="2">
        <v>45</v>
      </c>
      <c r="Q138">
        <f>domain4_5_6_7[[#This Row],[4at]]-domain4_5_6_7[[#This Row],[5at]]</f>
        <v>1</v>
      </c>
      <c r="R138">
        <f>domain4_5_6_7[[#This Row],[5at]]-domain4_5_6_7[[#This Row],[6at]]</f>
        <v>10</v>
      </c>
      <c r="S138">
        <f>domain4_5_6_7[[#This Row],[4at]]-domain4_5_6_7[[#This Row],[6at]]</f>
        <v>11</v>
      </c>
      <c r="T138">
        <f>VLOOKUP(domain4_5_6_7[[#This Row],[4at]],indexLeaf,5)</f>
        <v>2</v>
      </c>
      <c r="U138">
        <f>domain4_5_6_7[[#This Row],[4at]]-domain4_5_6_7[[#This Row],[5at]]</f>
        <v>1</v>
      </c>
      <c r="V138">
        <f>domain4_5_6_7[[#This Row],[7at]]-domain4_5_6_7[[#This Row],[6at]]</f>
        <v>1</v>
      </c>
      <c r="W138" t="b">
        <f>domain4_5_6_7[[#This Row],[6at]]&lt;domain4_5_6_7[[#This Row],[5at]]</f>
        <v>1</v>
      </c>
      <c r="X138" t="b">
        <f>domain4_5_6_7[[#This Row],[5n4]]=domain4_5_6_7[[#This Row],[6n7]]</f>
        <v>1</v>
      </c>
      <c r="Y138" t="str">
        <f>_xlfn.TEXTJOIN(",",TRUE,domain4_5_6_7[[#This Row],[6at]],domain4_5_6_7[[#This Row],[7at]],domain4_5_6_7[[#This Row],[5at]],domain4_5_6_7[[#This Row],[4at]])</f>
        <v>34,35,44,45</v>
      </c>
      <c r="Z138">
        <f>(domain4_5_6_7[[#This Row],[6at]]-4)/2</f>
        <v>15</v>
      </c>
      <c r="AA138">
        <f>domain4_5_6_7[[#This Row],[5distcount]]+domain4_5_6_7[[#This Row],[5length]]-domain4_5_6_7[[#This Row],[5tail]]</f>
        <v>6</v>
      </c>
      <c r="AB138">
        <f>VLOOKUP(domain4_5_6_7[[#This Row],[5at]],indexLeaf,2)</f>
        <v>6</v>
      </c>
      <c r="AC138">
        <f>VLOOKUP(domain4_5_6_7[[#This Row],[5at]],indexLeaf,3)</f>
        <v>3</v>
      </c>
      <c r="AD138">
        <f>VLOOKUP(domain4_5_6_7[[#This Row],[5at]],indexLeaf,4)</f>
        <v>2</v>
      </c>
      <c r="AE138">
        <f>VLOOKUP(domain4_5_6_7[[#This Row],[5at]],indexLeaf,8)</f>
        <v>12</v>
      </c>
      <c r="AF138">
        <f>(domain4_5_6_7[[#This Row],[5at]]-6)/2</f>
        <v>19</v>
      </c>
      <c r="AG138">
        <f>domain4_5_6_7[[#This Row],[6index]]-1</f>
        <v>14</v>
      </c>
      <c r="AH138">
        <f>VLOOKUP(domain4_5_6_7[[#This Row],[5distance]],indexLeaf,3)</f>
        <v>2</v>
      </c>
      <c r="AI138">
        <f>domain4_5_6_7[[#This Row],[5at]]-6</f>
        <v>38</v>
      </c>
      <c r="AJ138">
        <f>VLOOKUP(domain4_5_6_7[[#This Row],[5as0]],indexLeaf,2)</f>
        <v>6</v>
      </c>
      <c r="AK138">
        <f>VLOOKUP(domain4_5_6_7[[#This Row],[5as0]],indexLeaf,3)</f>
        <v>3</v>
      </c>
      <c r="AL138">
        <f>VLOOKUP(domain4_5_6_7[[#This Row],[5as0]],indexLeaf,4)</f>
        <v>1</v>
      </c>
      <c r="AM138">
        <f>VLOOKUP(domain4_5_6_7[[#This Row],[5as0]],indexLeaf,8)</f>
        <v>6</v>
      </c>
      <c r="AN138">
        <f>_xlfn.MAXIFS(domain4_5_6_7[5index],domain4_5_6_7[6index],domain4_5_6_7[[#This Row],[6index]],domain4_5_6_7[corners],"=TRUE")</f>
        <v>21</v>
      </c>
    </row>
    <row r="139" spans="1:40" x14ac:dyDescent="0.25">
      <c r="A139" s="3">
        <v>34</v>
      </c>
      <c r="B139" t="str">
        <f>DEC2BIN(domain4_5_6_7[[#This Row],[6at]],6)</f>
        <v>100010</v>
      </c>
      <c r="C139">
        <f>VLOOKUP(domain4_5_6_7[[#This Row],[6at]],indexLeaf,2)</f>
        <v>6</v>
      </c>
      <c r="D139">
        <f>VLOOKUP(domain4_5_6_7[[#This Row],[6at]],indexLeaf,3)</f>
        <v>2</v>
      </c>
      <c r="E139">
        <f>VLOOKUP(domain4_5_6_7[[#This Row],[6at]],indexLeaf,4)</f>
        <v>1</v>
      </c>
      <c r="F139">
        <f>domain4_5_6_7[[#This Row],[6tail0]]-domain4_5_6_7[[#This Row],[6length]]</f>
        <v>-5</v>
      </c>
      <c r="G139" s="3">
        <v>35</v>
      </c>
      <c r="H139" s="3" t="str">
        <f>IF(domain4_5_6_7[[#This Row],[5at]]=I138,domain4_5_6_7[[#This Row],[6at]]-A138,"start")</f>
        <v>start</v>
      </c>
      <c r="I139" s="3">
        <v>46</v>
      </c>
      <c r="J139">
        <f>IF(domain4_5_6_7[[#This Row],[5at]]&lt;I140,I140-domain4_5_6_7[[#This Row],[5at]],domain4_5_6_7[[#This Row],[5at]]-I138)</f>
        <v>2</v>
      </c>
      <c r="K139">
        <f>VLOOKUP(domain4_5_6_7[[#This Row],[5at]],indexLeaf,4)</f>
        <v>1</v>
      </c>
      <c r="L139">
        <f>VLOOKUP(domain4_5_6_7[[#This Row],[5at]],indexLeaf,3)</f>
        <v>4</v>
      </c>
      <c r="M139">
        <f>VLOOKUP(domain4_5_6_7[[#This Row],[6at]],indexLeaf,3)</f>
        <v>2</v>
      </c>
      <c r="N139">
        <f>domain4_5_6_7[[#This Row],[7at]]-domain4_5_6_7[[#This Row],[5at]]</f>
        <v>-11</v>
      </c>
      <c r="O139">
        <f>domain4_5_6_7[[#This Row],[5at]]-I138</f>
        <v>2</v>
      </c>
      <c r="P139" s="3">
        <v>47</v>
      </c>
      <c r="Q139">
        <f>domain4_5_6_7[[#This Row],[4at]]-domain4_5_6_7[[#This Row],[5at]]</f>
        <v>1</v>
      </c>
      <c r="R139">
        <f>domain4_5_6_7[[#This Row],[5at]]-domain4_5_6_7[[#This Row],[6at]]</f>
        <v>12</v>
      </c>
      <c r="S139">
        <f>domain4_5_6_7[[#This Row],[4at]]-domain4_5_6_7[[#This Row],[6at]]</f>
        <v>13</v>
      </c>
      <c r="T139">
        <f>VLOOKUP(domain4_5_6_7[[#This Row],[4at]],indexLeaf,5)</f>
        <v>2</v>
      </c>
      <c r="U139">
        <f>domain4_5_6_7[[#This Row],[4at]]-domain4_5_6_7[[#This Row],[5at]]</f>
        <v>1</v>
      </c>
      <c r="V139">
        <f>domain4_5_6_7[[#This Row],[7at]]-domain4_5_6_7[[#This Row],[6at]]</f>
        <v>1</v>
      </c>
      <c r="W139" t="b">
        <f>domain4_5_6_7[[#This Row],[6at]]&lt;domain4_5_6_7[[#This Row],[5at]]</f>
        <v>1</v>
      </c>
      <c r="X139" t="b">
        <f>domain4_5_6_7[[#This Row],[5n4]]=domain4_5_6_7[[#This Row],[6n7]]</f>
        <v>1</v>
      </c>
      <c r="Y139" t="str">
        <f>_xlfn.TEXTJOIN(",",TRUE,domain4_5_6_7[[#This Row],[6at]],domain4_5_6_7[[#This Row],[7at]],domain4_5_6_7[[#This Row],[5at]],domain4_5_6_7[[#This Row],[4at]])</f>
        <v>34,35,46,47</v>
      </c>
      <c r="Z139">
        <f>(domain4_5_6_7[[#This Row],[6at]]-4)/2</f>
        <v>15</v>
      </c>
      <c r="AA139">
        <f>domain4_5_6_7[[#This Row],[5distcount]]+domain4_5_6_7[[#This Row],[5length]]-domain4_5_6_7[[#This Row],[5tail]]</f>
        <v>8</v>
      </c>
      <c r="AB139">
        <f>VLOOKUP(domain4_5_6_7[[#This Row],[5at]],indexLeaf,2)</f>
        <v>6</v>
      </c>
      <c r="AC139">
        <f>VLOOKUP(domain4_5_6_7[[#This Row],[5at]],indexLeaf,3)</f>
        <v>4</v>
      </c>
      <c r="AD139">
        <f>VLOOKUP(domain4_5_6_7[[#This Row],[5at]],indexLeaf,4)</f>
        <v>1</v>
      </c>
      <c r="AE139">
        <f>VLOOKUP(domain4_5_6_7[[#This Row],[5at]],indexLeaf,8)</f>
        <v>14</v>
      </c>
      <c r="AF139">
        <f>(domain4_5_6_7[[#This Row],[5at]]-6)/2</f>
        <v>20</v>
      </c>
      <c r="AG139">
        <f>domain4_5_6_7[[#This Row],[6index]]-1</f>
        <v>14</v>
      </c>
      <c r="AH139">
        <f>VLOOKUP(domain4_5_6_7[[#This Row],[5distance]],indexLeaf,3)</f>
        <v>3</v>
      </c>
      <c r="AI139">
        <f>domain4_5_6_7[[#This Row],[5at]]-6</f>
        <v>40</v>
      </c>
      <c r="AJ139">
        <f>VLOOKUP(domain4_5_6_7[[#This Row],[5as0]],indexLeaf,2)</f>
        <v>6</v>
      </c>
      <c r="AK139">
        <f>VLOOKUP(domain4_5_6_7[[#This Row],[5as0]],indexLeaf,3)</f>
        <v>2</v>
      </c>
      <c r="AL139">
        <f>VLOOKUP(domain4_5_6_7[[#This Row],[5as0]],indexLeaf,4)</f>
        <v>3</v>
      </c>
      <c r="AM139">
        <f>VLOOKUP(domain4_5_6_7[[#This Row],[5as0]],indexLeaf,8)</f>
        <v>8</v>
      </c>
      <c r="AN139">
        <f>_xlfn.MAXIFS(domain4_5_6_7[5index],domain4_5_6_7[6index],domain4_5_6_7[[#This Row],[6index]],domain4_5_6_7[corners],"=TRUE")</f>
        <v>21</v>
      </c>
    </row>
    <row r="140" spans="1:40" x14ac:dyDescent="0.25">
      <c r="A140" s="7">
        <v>34</v>
      </c>
      <c r="B140" t="str">
        <f>DEC2BIN(domain4_5_6_7[[#This Row],[6at]],6)</f>
        <v>100010</v>
      </c>
      <c r="C140">
        <f>VLOOKUP(domain4_5_6_7[[#This Row],[6at]],indexLeaf,2)</f>
        <v>6</v>
      </c>
      <c r="D140">
        <f>VLOOKUP(domain4_5_6_7[[#This Row],[6at]],indexLeaf,3)</f>
        <v>2</v>
      </c>
      <c r="E140">
        <f>VLOOKUP(domain4_5_6_7[[#This Row],[6at]],indexLeaf,4)</f>
        <v>1</v>
      </c>
      <c r="F140">
        <f>domain4_5_6_7[[#This Row],[6tail0]]-domain4_5_6_7[[#This Row],[6length]]</f>
        <v>-5</v>
      </c>
      <c r="G140" s="7">
        <v>35</v>
      </c>
      <c r="H140" s="7" t="str">
        <f>IF(domain4_5_6_7[[#This Row],[5at]]=I139,domain4_5_6_7[[#This Row],[6at]]-A139,"start")</f>
        <v>start</v>
      </c>
      <c r="I140" s="7">
        <v>48</v>
      </c>
      <c r="J140">
        <f>IF(domain4_5_6_7[[#This Row],[5at]]&lt;I141,I141-domain4_5_6_7[[#This Row],[5at]],domain4_5_6_7[[#This Row],[5at]]-I139)</f>
        <v>2</v>
      </c>
      <c r="K140">
        <f>VLOOKUP(domain4_5_6_7[[#This Row],[5at]],indexLeaf,4)</f>
        <v>4</v>
      </c>
      <c r="L140">
        <f>VLOOKUP(domain4_5_6_7[[#This Row],[5at]],indexLeaf,3)</f>
        <v>2</v>
      </c>
      <c r="M140">
        <f>VLOOKUP(domain4_5_6_7[[#This Row],[6at]],indexLeaf,3)</f>
        <v>2</v>
      </c>
      <c r="N140">
        <f>domain4_5_6_7[[#This Row],[7at]]-domain4_5_6_7[[#This Row],[5at]]</f>
        <v>-13</v>
      </c>
      <c r="O140">
        <f>domain4_5_6_7[[#This Row],[5at]]-I139</f>
        <v>2</v>
      </c>
      <c r="P140" s="7">
        <v>49</v>
      </c>
      <c r="Q140">
        <f>domain4_5_6_7[[#This Row],[4at]]-domain4_5_6_7[[#This Row],[5at]]</f>
        <v>1</v>
      </c>
      <c r="R140">
        <f>domain4_5_6_7[[#This Row],[5at]]-domain4_5_6_7[[#This Row],[6at]]</f>
        <v>14</v>
      </c>
      <c r="S140">
        <f>domain4_5_6_7[[#This Row],[4at]]-domain4_5_6_7[[#This Row],[6at]]</f>
        <v>15</v>
      </c>
      <c r="T140">
        <f>VLOOKUP(domain4_5_6_7[[#This Row],[4at]],indexLeaf,5)</f>
        <v>3</v>
      </c>
      <c r="U140">
        <f>domain4_5_6_7[[#This Row],[4at]]-domain4_5_6_7[[#This Row],[5at]]</f>
        <v>1</v>
      </c>
      <c r="V140">
        <f>domain4_5_6_7[[#This Row],[7at]]-domain4_5_6_7[[#This Row],[6at]]</f>
        <v>1</v>
      </c>
      <c r="W140" t="b">
        <f>domain4_5_6_7[[#This Row],[6at]]&lt;domain4_5_6_7[[#This Row],[5at]]</f>
        <v>1</v>
      </c>
      <c r="X140" t="b">
        <f>domain4_5_6_7[[#This Row],[5n4]]=domain4_5_6_7[[#This Row],[6n7]]</f>
        <v>1</v>
      </c>
      <c r="Y140" t="str">
        <f>_xlfn.TEXTJOIN(",",TRUE,domain4_5_6_7[[#This Row],[6at]],domain4_5_6_7[[#This Row],[7at]],domain4_5_6_7[[#This Row],[5at]],domain4_5_6_7[[#This Row],[4at]])</f>
        <v>34,35,48,49</v>
      </c>
      <c r="Z140">
        <f>(domain4_5_6_7[[#This Row],[6at]]-4)/2</f>
        <v>15</v>
      </c>
      <c r="AA140">
        <f>domain4_5_6_7[[#This Row],[5distcount]]+domain4_5_6_7[[#This Row],[5length]]-domain4_5_6_7[[#This Row],[5tail]]</f>
        <v>3</v>
      </c>
      <c r="AB140">
        <f>VLOOKUP(domain4_5_6_7[[#This Row],[5at]],indexLeaf,2)</f>
        <v>6</v>
      </c>
      <c r="AC140">
        <f>VLOOKUP(domain4_5_6_7[[#This Row],[5at]],indexLeaf,3)</f>
        <v>2</v>
      </c>
      <c r="AD140">
        <f>VLOOKUP(domain4_5_6_7[[#This Row],[5at]],indexLeaf,4)</f>
        <v>4</v>
      </c>
      <c r="AE140">
        <f>VLOOKUP(domain4_5_6_7[[#This Row],[5at]],indexLeaf,8)</f>
        <v>16</v>
      </c>
      <c r="AF140">
        <f>(domain4_5_6_7[[#This Row],[5at]]-6)/2</f>
        <v>21</v>
      </c>
      <c r="AG140">
        <f>domain4_5_6_7[[#This Row],[6index]]-1</f>
        <v>14</v>
      </c>
      <c r="AH140">
        <f>VLOOKUP(domain4_5_6_7[[#This Row],[5distance]],indexLeaf,3)</f>
        <v>1</v>
      </c>
      <c r="AI140">
        <f>domain4_5_6_7[[#This Row],[5at]]-6</f>
        <v>42</v>
      </c>
      <c r="AJ140">
        <f>VLOOKUP(domain4_5_6_7[[#This Row],[5as0]],indexLeaf,2)</f>
        <v>6</v>
      </c>
      <c r="AK140">
        <f>VLOOKUP(domain4_5_6_7[[#This Row],[5as0]],indexLeaf,3)</f>
        <v>3</v>
      </c>
      <c r="AL140">
        <f>VLOOKUP(domain4_5_6_7[[#This Row],[5as0]],indexLeaf,4)</f>
        <v>1</v>
      </c>
      <c r="AM140">
        <f>VLOOKUP(domain4_5_6_7[[#This Row],[5as0]],indexLeaf,8)</f>
        <v>10</v>
      </c>
      <c r="AN140">
        <f>_xlfn.MAXIFS(domain4_5_6_7[5index],domain4_5_6_7[6index],domain4_5_6_7[[#This Row],[6index]],domain4_5_6_7[corners],"=TRUE")</f>
        <v>21</v>
      </c>
    </row>
    <row r="141" spans="1:40" x14ac:dyDescent="0.25">
      <c r="A141" s="6">
        <v>36</v>
      </c>
      <c r="B141" t="str">
        <f>DEC2BIN(domain4_5_6_7[[#This Row],[6at]],6)</f>
        <v>100100</v>
      </c>
      <c r="C141">
        <f>VLOOKUP(domain4_5_6_7[[#This Row],[6at]],indexLeaf,2)</f>
        <v>6</v>
      </c>
      <c r="D141">
        <f>VLOOKUP(domain4_5_6_7[[#This Row],[6at]],indexLeaf,3)</f>
        <v>2</v>
      </c>
      <c r="E141">
        <f>VLOOKUP(domain4_5_6_7[[#This Row],[6at]],indexLeaf,4)</f>
        <v>2</v>
      </c>
      <c r="F141">
        <f>domain4_5_6_7[[#This Row],[6tail0]]-domain4_5_6_7[[#This Row],[6length]]</f>
        <v>-4</v>
      </c>
      <c r="G141" s="9">
        <v>37</v>
      </c>
      <c r="H141" s="9" t="str">
        <f>IF(domain4_5_6_7[[#This Row],[5at]]=I140,domain4_5_6_7[[#This Row],[6at]]-A140,"start")</f>
        <v>start</v>
      </c>
      <c r="I141" s="9">
        <v>38</v>
      </c>
      <c r="J141">
        <f>IF(domain4_5_6_7[[#This Row],[5at]]&lt;I142,I142-domain4_5_6_7[[#This Row],[5at]],domain4_5_6_7[[#This Row],[5at]]-I140)</f>
        <v>2</v>
      </c>
      <c r="K141">
        <f>VLOOKUP(domain4_5_6_7[[#This Row],[5at]],indexLeaf,4)</f>
        <v>1</v>
      </c>
      <c r="L141">
        <f>VLOOKUP(domain4_5_6_7[[#This Row],[5at]],indexLeaf,3)</f>
        <v>3</v>
      </c>
      <c r="M141">
        <f>VLOOKUP(domain4_5_6_7[[#This Row],[6at]],indexLeaf,3)</f>
        <v>2</v>
      </c>
      <c r="N141">
        <f>domain4_5_6_7[[#This Row],[7at]]-domain4_5_6_7[[#This Row],[5at]]</f>
        <v>-1</v>
      </c>
      <c r="O141">
        <f>domain4_5_6_7[[#This Row],[5at]]-I140</f>
        <v>-10</v>
      </c>
      <c r="P141" s="9">
        <v>39</v>
      </c>
      <c r="Q141">
        <f>domain4_5_6_7[[#This Row],[4at]]-domain4_5_6_7[[#This Row],[5at]]</f>
        <v>1</v>
      </c>
      <c r="R141">
        <f>domain4_5_6_7[[#This Row],[5at]]-domain4_5_6_7[[#This Row],[6at]]</f>
        <v>2</v>
      </c>
      <c r="S141">
        <f>domain4_5_6_7[[#This Row],[4at]]-domain4_5_6_7[[#This Row],[6at]]</f>
        <v>3</v>
      </c>
      <c r="T141">
        <f>VLOOKUP(domain4_5_6_7[[#This Row],[4at]],indexLeaf,5)</f>
        <v>1</v>
      </c>
      <c r="U141">
        <f>domain4_5_6_7[[#This Row],[4at]]-domain4_5_6_7[[#This Row],[5at]]</f>
        <v>1</v>
      </c>
      <c r="V141">
        <f>domain4_5_6_7[[#This Row],[7at]]-domain4_5_6_7[[#This Row],[6at]]</f>
        <v>1</v>
      </c>
      <c r="W141" t="b">
        <f>domain4_5_6_7[[#This Row],[6at]]&lt;domain4_5_6_7[[#This Row],[5at]]</f>
        <v>1</v>
      </c>
      <c r="X141" t="b">
        <f>domain4_5_6_7[[#This Row],[5n4]]=domain4_5_6_7[[#This Row],[6n7]]</f>
        <v>1</v>
      </c>
      <c r="Y141" t="str">
        <f>_xlfn.TEXTJOIN(",",TRUE,domain4_5_6_7[[#This Row],[6at]],domain4_5_6_7[[#This Row],[7at]],domain4_5_6_7[[#This Row],[5at]],domain4_5_6_7[[#This Row],[4at]])</f>
        <v>36,37,38,39</v>
      </c>
      <c r="Z141">
        <f>(domain4_5_6_7[[#This Row],[6at]]-4)/2</f>
        <v>16</v>
      </c>
      <c r="AA141">
        <f>domain4_5_6_7[[#This Row],[5distcount]]+domain4_5_6_7[[#This Row],[5length]]-domain4_5_6_7[[#This Row],[5tail]]</f>
        <v>7</v>
      </c>
      <c r="AB141">
        <f>VLOOKUP(domain4_5_6_7[[#This Row],[5at]],indexLeaf,2)</f>
        <v>6</v>
      </c>
      <c r="AC141">
        <f>VLOOKUP(domain4_5_6_7[[#This Row],[5at]],indexLeaf,3)</f>
        <v>3</v>
      </c>
      <c r="AD141">
        <f>VLOOKUP(domain4_5_6_7[[#This Row],[5at]],indexLeaf,4)</f>
        <v>1</v>
      </c>
      <c r="AE141">
        <f>VLOOKUP(domain4_5_6_7[[#This Row],[5at]],indexLeaf,8)</f>
        <v>6</v>
      </c>
      <c r="AF141">
        <f>(domain4_5_6_7[[#This Row],[5at]]-6)/2</f>
        <v>16</v>
      </c>
      <c r="AG141">
        <f>domain4_5_6_7[[#This Row],[6index]]-1</f>
        <v>15</v>
      </c>
      <c r="AH141">
        <f>VLOOKUP(domain4_5_6_7[[#This Row],[5distance]],indexLeaf,3)</f>
        <v>2</v>
      </c>
      <c r="AI141">
        <f>domain4_5_6_7[[#This Row],[5at]]-6</f>
        <v>32</v>
      </c>
      <c r="AJ141">
        <f>VLOOKUP(domain4_5_6_7[[#This Row],[5as0]],indexLeaf,2)</f>
        <v>6</v>
      </c>
      <c r="AK141">
        <f>VLOOKUP(domain4_5_6_7[[#This Row],[5as0]],indexLeaf,3)</f>
        <v>1</v>
      </c>
      <c r="AL141">
        <f>VLOOKUP(domain4_5_6_7[[#This Row],[5as0]],indexLeaf,4)</f>
        <v>5</v>
      </c>
      <c r="AM141">
        <f>VLOOKUP(domain4_5_6_7[[#This Row],[5as0]],indexLeaf,8)</f>
        <v>0</v>
      </c>
      <c r="AN141">
        <f>_xlfn.MAXIFS(domain4_5_6_7[5index],domain4_5_6_7[6index],domain4_5_6_7[[#This Row],[6index]],domain4_5_6_7[corners],"=TRUE")</f>
        <v>21</v>
      </c>
    </row>
    <row r="142" spans="1:40" x14ac:dyDescent="0.25">
      <c r="A142" s="8">
        <v>36</v>
      </c>
      <c r="B142" t="str">
        <f>DEC2BIN(domain4_5_6_7[[#This Row],[6at]],6)</f>
        <v>100100</v>
      </c>
      <c r="C142">
        <f>VLOOKUP(domain4_5_6_7[[#This Row],[6at]],indexLeaf,2)</f>
        <v>6</v>
      </c>
      <c r="D142">
        <f>VLOOKUP(domain4_5_6_7[[#This Row],[6at]],indexLeaf,3)</f>
        <v>2</v>
      </c>
      <c r="E142">
        <f>VLOOKUP(domain4_5_6_7[[#This Row],[6at]],indexLeaf,4)</f>
        <v>2</v>
      </c>
      <c r="F142">
        <f>domain4_5_6_7[[#This Row],[6tail0]]-domain4_5_6_7[[#This Row],[6length]]</f>
        <v>-4</v>
      </c>
      <c r="G142" s="8">
        <v>37</v>
      </c>
      <c r="H142" s="8" t="str">
        <f>IF(domain4_5_6_7[[#This Row],[5at]]=I141,domain4_5_6_7[[#This Row],[6at]]-A141,"start")</f>
        <v>start</v>
      </c>
      <c r="I142" s="8">
        <v>40</v>
      </c>
      <c r="J142">
        <f>IF(domain4_5_6_7[[#This Row],[5at]]&lt;I143,I143-domain4_5_6_7[[#This Row],[5at]],domain4_5_6_7[[#This Row],[5at]]-I141)</f>
        <v>2</v>
      </c>
      <c r="K142">
        <f>VLOOKUP(domain4_5_6_7[[#This Row],[5at]],indexLeaf,4)</f>
        <v>3</v>
      </c>
      <c r="L142">
        <f>VLOOKUP(domain4_5_6_7[[#This Row],[5at]],indexLeaf,3)</f>
        <v>2</v>
      </c>
      <c r="M142">
        <f>VLOOKUP(domain4_5_6_7[[#This Row],[6at]],indexLeaf,3)</f>
        <v>2</v>
      </c>
      <c r="N142">
        <f>domain4_5_6_7[[#This Row],[7at]]-domain4_5_6_7[[#This Row],[5at]]</f>
        <v>-3</v>
      </c>
      <c r="O142">
        <f>domain4_5_6_7[[#This Row],[5at]]-I141</f>
        <v>2</v>
      </c>
      <c r="P142" s="8">
        <v>41</v>
      </c>
      <c r="Q142">
        <f>domain4_5_6_7[[#This Row],[4at]]-domain4_5_6_7[[#This Row],[5at]]</f>
        <v>1</v>
      </c>
      <c r="R142">
        <f>domain4_5_6_7[[#This Row],[5at]]-domain4_5_6_7[[#This Row],[6at]]</f>
        <v>4</v>
      </c>
      <c r="S142">
        <f>domain4_5_6_7[[#This Row],[4at]]-domain4_5_6_7[[#This Row],[6at]]</f>
        <v>5</v>
      </c>
      <c r="T142">
        <f>VLOOKUP(domain4_5_6_7[[#This Row],[4at]],indexLeaf,5)</f>
        <v>2</v>
      </c>
      <c r="U142">
        <f>domain4_5_6_7[[#This Row],[4at]]-domain4_5_6_7[[#This Row],[5at]]</f>
        <v>1</v>
      </c>
      <c r="V142">
        <f>domain4_5_6_7[[#This Row],[7at]]-domain4_5_6_7[[#This Row],[6at]]</f>
        <v>1</v>
      </c>
      <c r="W142" t="b">
        <f>domain4_5_6_7[[#This Row],[6at]]&lt;domain4_5_6_7[[#This Row],[5at]]</f>
        <v>1</v>
      </c>
      <c r="X142" t="b">
        <f>domain4_5_6_7[[#This Row],[5n4]]=domain4_5_6_7[[#This Row],[6n7]]</f>
        <v>1</v>
      </c>
      <c r="Y142" t="str">
        <f>_xlfn.TEXTJOIN(",",TRUE,domain4_5_6_7[[#This Row],[6at]],domain4_5_6_7[[#This Row],[7at]],domain4_5_6_7[[#This Row],[5at]],domain4_5_6_7[[#This Row],[4at]])</f>
        <v>36,37,40,41</v>
      </c>
      <c r="Z142">
        <f>(domain4_5_6_7[[#This Row],[6at]]-4)/2</f>
        <v>16</v>
      </c>
      <c r="AA142">
        <f>domain4_5_6_7[[#This Row],[5distcount]]+domain4_5_6_7[[#This Row],[5length]]-domain4_5_6_7[[#This Row],[5tail]]</f>
        <v>4</v>
      </c>
      <c r="AB142">
        <f>VLOOKUP(domain4_5_6_7[[#This Row],[5at]],indexLeaf,2)</f>
        <v>6</v>
      </c>
      <c r="AC142">
        <f>VLOOKUP(domain4_5_6_7[[#This Row],[5at]],indexLeaf,3)</f>
        <v>2</v>
      </c>
      <c r="AD142">
        <f>VLOOKUP(domain4_5_6_7[[#This Row],[5at]],indexLeaf,4)</f>
        <v>3</v>
      </c>
      <c r="AE142">
        <f>VLOOKUP(domain4_5_6_7[[#This Row],[5at]],indexLeaf,8)</f>
        <v>8</v>
      </c>
      <c r="AF142">
        <f>(domain4_5_6_7[[#This Row],[5at]]-6)/2</f>
        <v>17</v>
      </c>
      <c r="AG142">
        <f>domain4_5_6_7[[#This Row],[6index]]-1</f>
        <v>15</v>
      </c>
      <c r="AH142">
        <f>VLOOKUP(domain4_5_6_7[[#This Row],[5distance]],indexLeaf,3)</f>
        <v>1</v>
      </c>
      <c r="AI142">
        <f>domain4_5_6_7[[#This Row],[5at]]-6</f>
        <v>34</v>
      </c>
      <c r="AJ142">
        <f>VLOOKUP(domain4_5_6_7[[#This Row],[5as0]],indexLeaf,2)</f>
        <v>6</v>
      </c>
      <c r="AK142">
        <f>VLOOKUP(domain4_5_6_7[[#This Row],[5as0]],indexLeaf,3)</f>
        <v>2</v>
      </c>
      <c r="AL142">
        <f>VLOOKUP(domain4_5_6_7[[#This Row],[5as0]],indexLeaf,4)</f>
        <v>1</v>
      </c>
      <c r="AM142">
        <f>VLOOKUP(domain4_5_6_7[[#This Row],[5as0]],indexLeaf,8)</f>
        <v>2</v>
      </c>
      <c r="AN142">
        <f>_xlfn.MAXIFS(domain4_5_6_7[5index],domain4_5_6_7[6index],domain4_5_6_7[[#This Row],[6index]],domain4_5_6_7[corners],"=TRUE")</f>
        <v>21</v>
      </c>
    </row>
    <row r="143" spans="1:40" x14ac:dyDescent="0.25">
      <c r="A143" s="1">
        <v>36</v>
      </c>
      <c r="B143" t="str">
        <f>DEC2BIN(domain4_5_6_7[[#This Row],[6at]],6)</f>
        <v>100100</v>
      </c>
      <c r="C143">
        <f>VLOOKUP(domain4_5_6_7[[#This Row],[6at]],indexLeaf,2)</f>
        <v>6</v>
      </c>
      <c r="D143">
        <f>VLOOKUP(domain4_5_6_7[[#This Row],[6at]],indexLeaf,3)</f>
        <v>2</v>
      </c>
      <c r="E143">
        <f>VLOOKUP(domain4_5_6_7[[#This Row],[6at]],indexLeaf,4)</f>
        <v>2</v>
      </c>
      <c r="F143">
        <f>domain4_5_6_7[[#This Row],[6tail0]]-domain4_5_6_7[[#This Row],[6length]]</f>
        <v>-4</v>
      </c>
      <c r="G143" s="1">
        <v>37</v>
      </c>
      <c r="H143" s="1" t="str">
        <f>IF(domain4_5_6_7[[#This Row],[5at]]=I142,domain4_5_6_7[[#This Row],[6at]]-A142,"start")</f>
        <v>start</v>
      </c>
      <c r="I143" s="1">
        <v>42</v>
      </c>
      <c r="J143">
        <f>IF(domain4_5_6_7[[#This Row],[5at]]&lt;I144,I144-domain4_5_6_7[[#This Row],[5at]],domain4_5_6_7[[#This Row],[5at]]-I142)</f>
        <v>2</v>
      </c>
      <c r="K143">
        <f>VLOOKUP(domain4_5_6_7[[#This Row],[5at]],indexLeaf,4)</f>
        <v>1</v>
      </c>
      <c r="L143">
        <f>VLOOKUP(domain4_5_6_7[[#This Row],[5at]],indexLeaf,3)</f>
        <v>3</v>
      </c>
      <c r="M143">
        <f>VLOOKUP(domain4_5_6_7[[#This Row],[6at]],indexLeaf,3)</f>
        <v>2</v>
      </c>
      <c r="N143">
        <f>domain4_5_6_7[[#This Row],[7at]]-domain4_5_6_7[[#This Row],[5at]]</f>
        <v>-5</v>
      </c>
      <c r="O143">
        <f>domain4_5_6_7[[#This Row],[5at]]-I142</f>
        <v>2</v>
      </c>
      <c r="P143" s="1">
        <v>43</v>
      </c>
      <c r="Q143">
        <f>domain4_5_6_7[[#This Row],[4at]]-domain4_5_6_7[[#This Row],[5at]]</f>
        <v>1</v>
      </c>
      <c r="R143">
        <f>domain4_5_6_7[[#This Row],[5at]]-domain4_5_6_7[[#This Row],[6at]]</f>
        <v>6</v>
      </c>
      <c r="S143">
        <f>domain4_5_6_7[[#This Row],[4at]]-domain4_5_6_7[[#This Row],[6at]]</f>
        <v>7</v>
      </c>
      <c r="T143">
        <f>VLOOKUP(domain4_5_6_7[[#This Row],[4at]],indexLeaf,5)</f>
        <v>1</v>
      </c>
      <c r="U143">
        <f>domain4_5_6_7[[#This Row],[4at]]-domain4_5_6_7[[#This Row],[5at]]</f>
        <v>1</v>
      </c>
      <c r="V143">
        <f>domain4_5_6_7[[#This Row],[7at]]-domain4_5_6_7[[#This Row],[6at]]</f>
        <v>1</v>
      </c>
      <c r="W143" t="b">
        <f>domain4_5_6_7[[#This Row],[6at]]&lt;domain4_5_6_7[[#This Row],[5at]]</f>
        <v>1</v>
      </c>
      <c r="X143" t="b">
        <f>domain4_5_6_7[[#This Row],[5n4]]=domain4_5_6_7[[#This Row],[6n7]]</f>
        <v>1</v>
      </c>
      <c r="Y143" t="str">
        <f>_xlfn.TEXTJOIN(",",TRUE,domain4_5_6_7[[#This Row],[6at]],domain4_5_6_7[[#This Row],[7at]],domain4_5_6_7[[#This Row],[5at]],domain4_5_6_7[[#This Row],[4at]])</f>
        <v>36,37,42,43</v>
      </c>
      <c r="Z143">
        <f>(domain4_5_6_7[[#This Row],[6at]]-4)/2</f>
        <v>16</v>
      </c>
      <c r="AA143">
        <f>domain4_5_6_7[[#This Row],[5distcount]]+domain4_5_6_7[[#This Row],[5length]]-domain4_5_6_7[[#This Row],[5tail]]</f>
        <v>7</v>
      </c>
      <c r="AB143">
        <f>VLOOKUP(domain4_5_6_7[[#This Row],[5at]],indexLeaf,2)</f>
        <v>6</v>
      </c>
      <c r="AC143">
        <f>VLOOKUP(domain4_5_6_7[[#This Row],[5at]],indexLeaf,3)</f>
        <v>3</v>
      </c>
      <c r="AD143">
        <f>VLOOKUP(domain4_5_6_7[[#This Row],[5at]],indexLeaf,4)</f>
        <v>1</v>
      </c>
      <c r="AE143">
        <f>VLOOKUP(domain4_5_6_7[[#This Row],[5at]],indexLeaf,8)</f>
        <v>10</v>
      </c>
      <c r="AF143">
        <f>(domain4_5_6_7[[#This Row],[5at]]-6)/2</f>
        <v>18</v>
      </c>
      <c r="AG143">
        <f>domain4_5_6_7[[#This Row],[6index]]-1</f>
        <v>15</v>
      </c>
      <c r="AH143">
        <f>VLOOKUP(domain4_5_6_7[[#This Row],[5distance]],indexLeaf,3)</f>
        <v>2</v>
      </c>
      <c r="AI143">
        <f>domain4_5_6_7[[#This Row],[5at]]-6</f>
        <v>36</v>
      </c>
      <c r="AJ143">
        <f>VLOOKUP(domain4_5_6_7[[#This Row],[5as0]],indexLeaf,2)</f>
        <v>6</v>
      </c>
      <c r="AK143">
        <f>VLOOKUP(domain4_5_6_7[[#This Row],[5as0]],indexLeaf,3)</f>
        <v>2</v>
      </c>
      <c r="AL143">
        <f>VLOOKUP(domain4_5_6_7[[#This Row],[5as0]],indexLeaf,4)</f>
        <v>2</v>
      </c>
      <c r="AM143">
        <f>VLOOKUP(domain4_5_6_7[[#This Row],[5as0]],indexLeaf,8)</f>
        <v>4</v>
      </c>
      <c r="AN143">
        <f>_xlfn.MAXIFS(domain4_5_6_7[5index],domain4_5_6_7[6index],domain4_5_6_7[[#This Row],[6index]],domain4_5_6_7[corners],"=TRUE")</f>
        <v>21</v>
      </c>
    </row>
    <row r="144" spans="1:40" x14ac:dyDescent="0.25">
      <c r="A144" s="2">
        <v>36</v>
      </c>
      <c r="B144" t="str">
        <f>DEC2BIN(domain4_5_6_7[[#This Row],[6at]],6)</f>
        <v>100100</v>
      </c>
      <c r="C144">
        <f>VLOOKUP(domain4_5_6_7[[#This Row],[6at]],indexLeaf,2)</f>
        <v>6</v>
      </c>
      <c r="D144">
        <f>VLOOKUP(domain4_5_6_7[[#This Row],[6at]],indexLeaf,3)</f>
        <v>2</v>
      </c>
      <c r="E144">
        <f>VLOOKUP(domain4_5_6_7[[#This Row],[6at]],indexLeaf,4)</f>
        <v>2</v>
      </c>
      <c r="F144">
        <f>domain4_5_6_7[[#This Row],[6tail0]]-domain4_5_6_7[[#This Row],[6length]]</f>
        <v>-4</v>
      </c>
      <c r="G144" s="2">
        <v>37</v>
      </c>
      <c r="H144" s="2" t="str">
        <f>IF(domain4_5_6_7[[#This Row],[5at]]=I143,domain4_5_6_7[[#This Row],[6at]]-A143,"start")</f>
        <v>start</v>
      </c>
      <c r="I144" s="2">
        <v>44</v>
      </c>
      <c r="J144">
        <f>IF(domain4_5_6_7[[#This Row],[5at]]&lt;I145,I145-domain4_5_6_7[[#This Row],[5at]],domain4_5_6_7[[#This Row],[5at]]-I143)</f>
        <v>2</v>
      </c>
      <c r="K144">
        <f>VLOOKUP(domain4_5_6_7[[#This Row],[5at]],indexLeaf,4)</f>
        <v>2</v>
      </c>
      <c r="L144">
        <f>VLOOKUP(domain4_5_6_7[[#This Row],[5at]],indexLeaf,3)</f>
        <v>3</v>
      </c>
      <c r="M144">
        <f>VLOOKUP(domain4_5_6_7[[#This Row],[6at]],indexLeaf,3)</f>
        <v>2</v>
      </c>
      <c r="N144">
        <f>domain4_5_6_7[[#This Row],[7at]]-domain4_5_6_7[[#This Row],[5at]]</f>
        <v>-7</v>
      </c>
      <c r="O144">
        <f>domain4_5_6_7[[#This Row],[5at]]-I143</f>
        <v>2</v>
      </c>
      <c r="P144" s="2">
        <v>45</v>
      </c>
      <c r="Q144">
        <f>domain4_5_6_7[[#This Row],[4at]]-domain4_5_6_7[[#This Row],[5at]]</f>
        <v>1</v>
      </c>
      <c r="R144">
        <f>domain4_5_6_7[[#This Row],[5at]]-domain4_5_6_7[[#This Row],[6at]]</f>
        <v>8</v>
      </c>
      <c r="S144">
        <f>domain4_5_6_7[[#This Row],[4at]]-domain4_5_6_7[[#This Row],[6at]]</f>
        <v>9</v>
      </c>
      <c r="T144">
        <f>VLOOKUP(domain4_5_6_7[[#This Row],[4at]],indexLeaf,5)</f>
        <v>2</v>
      </c>
      <c r="U144">
        <f>domain4_5_6_7[[#This Row],[4at]]-domain4_5_6_7[[#This Row],[5at]]</f>
        <v>1</v>
      </c>
      <c r="V144">
        <f>domain4_5_6_7[[#This Row],[7at]]-domain4_5_6_7[[#This Row],[6at]]</f>
        <v>1</v>
      </c>
      <c r="W144" t="b">
        <f>domain4_5_6_7[[#This Row],[6at]]&lt;domain4_5_6_7[[#This Row],[5at]]</f>
        <v>1</v>
      </c>
      <c r="X144" t="b">
        <f>domain4_5_6_7[[#This Row],[5n4]]=domain4_5_6_7[[#This Row],[6n7]]</f>
        <v>1</v>
      </c>
      <c r="Y144" t="str">
        <f>_xlfn.TEXTJOIN(",",TRUE,domain4_5_6_7[[#This Row],[6at]],domain4_5_6_7[[#This Row],[7at]],domain4_5_6_7[[#This Row],[5at]],domain4_5_6_7[[#This Row],[4at]])</f>
        <v>36,37,44,45</v>
      </c>
      <c r="Z144">
        <f>(domain4_5_6_7[[#This Row],[6at]]-4)/2</f>
        <v>16</v>
      </c>
      <c r="AA144">
        <f>domain4_5_6_7[[#This Row],[5distcount]]+domain4_5_6_7[[#This Row],[5length]]-domain4_5_6_7[[#This Row],[5tail]]</f>
        <v>6</v>
      </c>
      <c r="AB144">
        <f>VLOOKUP(domain4_5_6_7[[#This Row],[5at]],indexLeaf,2)</f>
        <v>6</v>
      </c>
      <c r="AC144">
        <f>VLOOKUP(domain4_5_6_7[[#This Row],[5at]],indexLeaf,3)</f>
        <v>3</v>
      </c>
      <c r="AD144">
        <f>VLOOKUP(domain4_5_6_7[[#This Row],[5at]],indexLeaf,4)</f>
        <v>2</v>
      </c>
      <c r="AE144">
        <f>VLOOKUP(domain4_5_6_7[[#This Row],[5at]],indexLeaf,8)</f>
        <v>12</v>
      </c>
      <c r="AF144">
        <f>(domain4_5_6_7[[#This Row],[5at]]-6)/2</f>
        <v>19</v>
      </c>
      <c r="AG144">
        <f>domain4_5_6_7[[#This Row],[6index]]-1</f>
        <v>15</v>
      </c>
      <c r="AH144">
        <f>VLOOKUP(domain4_5_6_7[[#This Row],[5distance]],indexLeaf,3)</f>
        <v>2</v>
      </c>
      <c r="AI144">
        <f>domain4_5_6_7[[#This Row],[5at]]-6</f>
        <v>38</v>
      </c>
      <c r="AJ144">
        <f>VLOOKUP(domain4_5_6_7[[#This Row],[5as0]],indexLeaf,2)</f>
        <v>6</v>
      </c>
      <c r="AK144">
        <f>VLOOKUP(domain4_5_6_7[[#This Row],[5as0]],indexLeaf,3)</f>
        <v>3</v>
      </c>
      <c r="AL144">
        <f>VLOOKUP(domain4_5_6_7[[#This Row],[5as0]],indexLeaf,4)</f>
        <v>1</v>
      </c>
      <c r="AM144">
        <f>VLOOKUP(domain4_5_6_7[[#This Row],[5as0]],indexLeaf,8)</f>
        <v>6</v>
      </c>
      <c r="AN144">
        <f>_xlfn.MAXIFS(domain4_5_6_7[5index],domain4_5_6_7[6index],domain4_5_6_7[[#This Row],[6index]],domain4_5_6_7[corners],"=TRUE")</f>
        <v>21</v>
      </c>
    </row>
    <row r="145" spans="1:40" x14ac:dyDescent="0.25">
      <c r="A145" s="3">
        <v>36</v>
      </c>
      <c r="B145" t="str">
        <f>DEC2BIN(domain4_5_6_7[[#This Row],[6at]],6)</f>
        <v>100100</v>
      </c>
      <c r="C145">
        <f>VLOOKUP(domain4_5_6_7[[#This Row],[6at]],indexLeaf,2)</f>
        <v>6</v>
      </c>
      <c r="D145">
        <f>VLOOKUP(domain4_5_6_7[[#This Row],[6at]],indexLeaf,3)</f>
        <v>2</v>
      </c>
      <c r="E145">
        <f>VLOOKUP(domain4_5_6_7[[#This Row],[6at]],indexLeaf,4)</f>
        <v>2</v>
      </c>
      <c r="F145">
        <f>domain4_5_6_7[[#This Row],[6tail0]]-domain4_5_6_7[[#This Row],[6length]]</f>
        <v>-4</v>
      </c>
      <c r="G145" s="3">
        <v>37</v>
      </c>
      <c r="H145" s="3" t="str">
        <f>IF(domain4_5_6_7[[#This Row],[5at]]=I144,domain4_5_6_7[[#This Row],[6at]]-A144,"start")</f>
        <v>start</v>
      </c>
      <c r="I145" s="3">
        <v>46</v>
      </c>
      <c r="J145">
        <f>IF(domain4_5_6_7[[#This Row],[5at]]&lt;I146,I146-domain4_5_6_7[[#This Row],[5at]],domain4_5_6_7[[#This Row],[5at]]-I144)</f>
        <v>2</v>
      </c>
      <c r="K145">
        <f>VLOOKUP(domain4_5_6_7[[#This Row],[5at]],indexLeaf,4)</f>
        <v>1</v>
      </c>
      <c r="L145">
        <f>VLOOKUP(domain4_5_6_7[[#This Row],[5at]],indexLeaf,3)</f>
        <v>4</v>
      </c>
      <c r="M145">
        <f>VLOOKUP(domain4_5_6_7[[#This Row],[6at]],indexLeaf,3)</f>
        <v>2</v>
      </c>
      <c r="N145">
        <f>domain4_5_6_7[[#This Row],[7at]]-domain4_5_6_7[[#This Row],[5at]]</f>
        <v>-9</v>
      </c>
      <c r="O145">
        <f>domain4_5_6_7[[#This Row],[5at]]-I144</f>
        <v>2</v>
      </c>
      <c r="P145" s="3">
        <v>47</v>
      </c>
      <c r="Q145">
        <f>domain4_5_6_7[[#This Row],[4at]]-domain4_5_6_7[[#This Row],[5at]]</f>
        <v>1</v>
      </c>
      <c r="R145">
        <f>domain4_5_6_7[[#This Row],[5at]]-domain4_5_6_7[[#This Row],[6at]]</f>
        <v>10</v>
      </c>
      <c r="S145">
        <f>domain4_5_6_7[[#This Row],[4at]]-domain4_5_6_7[[#This Row],[6at]]</f>
        <v>11</v>
      </c>
      <c r="T145">
        <f>VLOOKUP(domain4_5_6_7[[#This Row],[4at]],indexLeaf,5)</f>
        <v>2</v>
      </c>
      <c r="U145">
        <f>domain4_5_6_7[[#This Row],[4at]]-domain4_5_6_7[[#This Row],[5at]]</f>
        <v>1</v>
      </c>
      <c r="V145">
        <f>domain4_5_6_7[[#This Row],[7at]]-domain4_5_6_7[[#This Row],[6at]]</f>
        <v>1</v>
      </c>
      <c r="W145" t="b">
        <f>domain4_5_6_7[[#This Row],[6at]]&lt;domain4_5_6_7[[#This Row],[5at]]</f>
        <v>1</v>
      </c>
      <c r="X145" t="b">
        <f>domain4_5_6_7[[#This Row],[5n4]]=domain4_5_6_7[[#This Row],[6n7]]</f>
        <v>1</v>
      </c>
      <c r="Y145" t="str">
        <f>_xlfn.TEXTJOIN(",",TRUE,domain4_5_6_7[[#This Row],[6at]],domain4_5_6_7[[#This Row],[7at]],domain4_5_6_7[[#This Row],[5at]],domain4_5_6_7[[#This Row],[4at]])</f>
        <v>36,37,46,47</v>
      </c>
      <c r="Z145">
        <f>(domain4_5_6_7[[#This Row],[6at]]-4)/2</f>
        <v>16</v>
      </c>
      <c r="AA145">
        <f>domain4_5_6_7[[#This Row],[5distcount]]+domain4_5_6_7[[#This Row],[5length]]-domain4_5_6_7[[#This Row],[5tail]]</f>
        <v>8</v>
      </c>
      <c r="AB145">
        <f>VLOOKUP(domain4_5_6_7[[#This Row],[5at]],indexLeaf,2)</f>
        <v>6</v>
      </c>
      <c r="AC145">
        <f>VLOOKUP(domain4_5_6_7[[#This Row],[5at]],indexLeaf,3)</f>
        <v>4</v>
      </c>
      <c r="AD145">
        <f>VLOOKUP(domain4_5_6_7[[#This Row],[5at]],indexLeaf,4)</f>
        <v>1</v>
      </c>
      <c r="AE145">
        <f>VLOOKUP(domain4_5_6_7[[#This Row],[5at]],indexLeaf,8)</f>
        <v>14</v>
      </c>
      <c r="AF145">
        <f>(domain4_5_6_7[[#This Row],[5at]]-6)/2</f>
        <v>20</v>
      </c>
      <c r="AG145">
        <f>domain4_5_6_7[[#This Row],[6index]]-1</f>
        <v>15</v>
      </c>
      <c r="AH145">
        <f>VLOOKUP(domain4_5_6_7[[#This Row],[5distance]],indexLeaf,3)</f>
        <v>3</v>
      </c>
      <c r="AI145">
        <f>domain4_5_6_7[[#This Row],[5at]]-6</f>
        <v>40</v>
      </c>
      <c r="AJ145">
        <f>VLOOKUP(domain4_5_6_7[[#This Row],[5as0]],indexLeaf,2)</f>
        <v>6</v>
      </c>
      <c r="AK145">
        <f>VLOOKUP(domain4_5_6_7[[#This Row],[5as0]],indexLeaf,3)</f>
        <v>2</v>
      </c>
      <c r="AL145">
        <f>VLOOKUP(domain4_5_6_7[[#This Row],[5as0]],indexLeaf,4)</f>
        <v>3</v>
      </c>
      <c r="AM145">
        <f>VLOOKUP(domain4_5_6_7[[#This Row],[5as0]],indexLeaf,8)</f>
        <v>8</v>
      </c>
      <c r="AN145">
        <f>_xlfn.MAXIFS(domain4_5_6_7[5index],domain4_5_6_7[6index],domain4_5_6_7[[#This Row],[6index]],domain4_5_6_7[corners],"=TRUE")</f>
        <v>21</v>
      </c>
    </row>
    <row r="146" spans="1:40" x14ac:dyDescent="0.25">
      <c r="A146" s="7">
        <v>36</v>
      </c>
      <c r="B146" t="str">
        <f>DEC2BIN(domain4_5_6_7[[#This Row],[6at]],6)</f>
        <v>100100</v>
      </c>
      <c r="C146">
        <f>VLOOKUP(domain4_5_6_7[[#This Row],[6at]],indexLeaf,2)</f>
        <v>6</v>
      </c>
      <c r="D146">
        <f>VLOOKUP(domain4_5_6_7[[#This Row],[6at]],indexLeaf,3)</f>
        <v>2</v>
      </c>
      <c r="E146">
        <f>VLOOKUP(domain4_5_6_7[[#This Row],[6at]],indexLeaf,4)</f>
        <v>2</v>
      </c>
      <c r="F146">
        <f>domain4_5_6_7[[#This Row],[6tail0]]-domain4_5_6_7[[#This Row],[6length]]</f>
        <v>-4</v>
      </c>
      <c r="G146" s="7">
        <v>37</v>
      </c>
      <c r="H146" s="7" t="str">
        <f>IF(domain4_5_6_7[[#This Row],[5at]]=I145,domain4_5_6_7[[#This Row],[6at]]-A145,"start")</f>
        <v>start</v>
      </c>
      <c r="I146" s="7">
        <v>48</v>
      </c>
      <c r="J146">
        <f>IF(domain4_5_6_7[[#This Row],[5at]]&lt;I147,I147-domain4_5_6_7[[#This Row],[5at]],domain4_5_6_7[[#This Row],[5at]]-I145)</f>
        <v>2</v>
      </c>
      <c r="K146">
        <f>VLOOKUP(domain4_5_6_7[[#This Row],[5at]],indexLeaf,4)</f>
        <v>4</v>
      </c>
      <c r="L146">
        <f>VLOOKUP(domain4_5_6_7[[#This Row],[5at]],indexLeaf,3)</f>
        <v>2</v>
      </c>
      <c r="M146">
        <f>VLOOKUP(domain4_5_6_7[[#This Row],[6at]],indexLeaf,3)</f>
        <v>2</v>
      </c>
      <c r="N146">
        <f>domain4_5_6_7[[#This Row],[7at]]-domain4_5_6_7[[#This Row],[5at]]</f>
        <v>-11</v>
      </c>
      <c r="O146">
        <f>domain4_5_6_7[[#This Row],[5at]]-I145</f>
        <v>2</v>
      </c>
      <c r="P146" s="7">
        <v>49</v>
      </c>
      <c r="Q146">
        <f>domain4_5_6_7[[#This Row],[4at]]-domain4_5_6_7[[#This Row],[5at]]</f>
        <v>1</v>
      </c>
      <c r="R146">
        <f>domain4_5_6_7[[#This Row],[5at]]-domain4_5_6_7[[#This Row],[6at]]</f>
        <v>12</v>
      </c>
      <c r="S146">
        <f>domain4_5_6_7[[#This Row],[4at]]-domain4_5_6_7[[#This Row],[6at]]</f>
        <v>13</v>
      </c>
      <c r="T146">
        <f>VLOOKUP(domain4_5_6_7[[#This Row],[4at]],indexLeaf,5)</f>
        <v>3</v>
      </c>
      <c r="U146">
        <f>domain4_5_6_7[[#This Row],[4at]]-domain4_5_6_7[[#This Row],[5at]]</f>
        <v>1</v>
      </c>
      <c r="V146">
        <f>domain4_5_6_7[[#This Row],[7at]]-domain4_5_6_7[[#This Row],[6at]]</f>
        <v>1</v>
      </c>
      <c r="W146" t="b">
        <f>domain4_5_6_7[[#This Row],[6at]]&lt;domain4_5_6_7[[#This Row],[5at]]</f>
        <v>1</v>
      </c>
      <c r="X146" t="b">
        <f>domain4_5_6_7[[#This Row],[5n4]]=domain4_5_6_7[[#This Row],[6n7]]</f>
        <v>1</v>
      </c>
      <c r="Y146" t="str">
        <f>_xlfn.TEXTJOIN(",",TRUE,domain4_5_6_7[[#This Row],[6at]],domain4_5_6_7[[#This Row],[7at]],domain4_5_6_7[[#This Row],[5at]],domain4_5_6_7[[#This Row],[4at]])</f>
        <v>36,37,48,49</v>
      </c>
      <c r="Z146">
        <f>(domain4_5_6_7[[#This Row],[6at]]-4)/2</f>
        <v>16</v>
      </c>
      <c r="AA146">
        <f>domain4_5_6_7[[#This Row],[5distcount]]+domain4_5_6_7[[#This Row],[5length]]-domain4_5_6_7[[#This Row],[5tail]]</f>
        <v>3</v>
      </c>
      <c r="AB146">
        <f>VLOOKUP(domain4_5_6_7[[#This Row],[5at]],indexLeaf,2)</f>
        <v>6</v>
      </c>
      <c r="AC146">
        <f>VLOOKUP(domain4_5_6_7[[#This Row],[5at]],indexLeaf,3)</f>
        <v>2</v>
      </c>
      <c r="AD146">
        <f>VLOOKUP(domain4_5_6_7[[#This Row],[5at]],indexLeaf,4)</f>
        <v>4</v>
      </c>
      <c r="AE146">
        <f>VLOOKUP(domain4_5_6_7[[#This Row],[5at]],indexLeaf,8)</f>
        <v>16</v>
      </c>
      <c r="AF146">
        <f>(domain4_5_6_7[[#This Row],[5at]]-6)/2</f>
        <v>21</v>
      </c>
      <c r="AG146">
        <f>domain4_5_6_7[[#This Row],[6index]]-1</f>
        <v>15</v>
      </c>
      <c r="AH146">
        <f>VLOOKUP(domain4_5_6_7[[#This Row],[5distance]],indexLeaf,3)</f>
        <v>1</v>
      </c>
      <c r="AI146">
        <f>domain4_5_6_7[[#This Row],[5at]]-6</f>
        <v>42</v>
      </c>
      <c r="AJ146">
        <f>VLOOKUP(domain4_5_6_7[[#This Row],[5as0]],indexLeaf,2)</f>
        <v>6</v>
      </c>
      <c r="AK146">
        <f>VLOOKUP(domain4_5_6_7[[#This Row],[5as0]],indexLeaf,3)</f>
        <v>3</v>
      </c>
      <c r="AL146">
        <f>VLOOKUP(domain4_5_6_7[[#This Row],[5as0]],indexLeaf,4)</f>
        <v>1</v>
      </c>
      <c r="AM146">
        <f>VLOOKUP(domain4_5_6_7[[#This Row],[5as0]],indexLeaf,8)</f>
        <v>10</v>
      </c>
      <c r="AN146">
        <f>_xlfn.MAXIFS(domain4_5_6_7[5index],domain4_5_6_7[6index],domain4_5_6_7[[#This Row],[6index]],domain4_5_6_7[corners],"=TRUE")</f>
        <v>21</v>
      </c>
    </row>
    <row r="147" spans="1:40" x14ac:dyDescent="0.25">
      <c r="A147" s="6">
        <v>38</v>
      </c>
      <c r="B147" t="str">
        <f>DEC2BIN(domain4_5_6_7[[#This Row],[6at]],6)</f>
        <v>100110</v>
      </c>
      <c r="C147">
        <f>VLOOKUP(domain4_5_6_7[[#This Row],[6at]],indexLeaf,2)</f>
        <v>6</v>
      </c>
      <c r="D147">
        <f>VLOOKUP(domain4_5_6_7[[#This Row],[6at]],indexLeaf,3)</f>
        <v>3</v>
      </c>
      <c r="E147">
        <f>VLOOKUP(domain4_5_6_7[[#This Row],[6at]],indexLeaf,4)</f>
        <v>1</v>
      </c>
      <c r="F147">
        <f>domain4_5_6_7[[#This Row],[6tail0]]-domain4_5_6_7[[#This Row],[6length]]</f>
        <v>-5</v>
      </c>
      <c r="G147" s="8">
        <v>39</v>
      </c>
      <c r="H147" s="8" t="str">
        <f>IF(domain4_5_6_7[[#This Row],[5at]]=I146,domain4_5_6_7[[#This Row],[6at]]-A146,"start")</f>
        <v>start</v>
      </c>
      <c r="I147" s="8">
        <v>40</v>
      </c>
      <c r="J147">
        <f>IF(domain4_5_6_7[[#This Row],[5at]]&lt;I148,I148-domain4_5_6_7[[#This Row],[5at]],domain4_5_6_7[[#This Row],[5at]]-I146)</f>
        <v>2</v>
      </c>
      <c r="K147">
        <f>VLOOKUP(domain4_5_6_7[[#This Row],[5at]],indexLeaf,4)</f>
        <v>3</v>
      </c>
      <c r="L147">
        <f>VLOOKUP(domain4_5_6_7[[#This Row],[5at]],indexLeaf,3)</f>
        <v>2</v>
      </c>
      <c r="M147">
        <f>VLOOKUP(domain4_5_6_7[[#This Row],[6at]],indexLeaf,3)</f>
        <v>3</v>
      </c>
      <c r="N147">
        <f>domain4_5_6_7[[#This Row],[7at]]-domain4_5_6_7[[#This Row],[5at]]</f>
        <v>-1</v>
      </c>
      <c r="O147">
        <f>domain4_5_6_7[[#This Row],[5at]]-I146</f>
        <v>-8</v>
      </c>
      <c r="P147" s="8">
        <v>41</v>
      </c>
      <c r="Q147">
        <f>domain4_5_6_7[[#This Row],[4at]]-domain4_5_6_7[[#This Row],[5at]]</f>
        <v>1</v>
      </c>
      <c r="R147">
        <f>domain4_5_6_7[[#This Row],[5at]]-domain4_5_6_7[[#This Row],[6at]]</f>
        <v>2</v>
      </c>
      <c r="S147">
        <f>domain4_5_6_7[[#This Row],[4at]]-domain4_5_6_7[[#This Row],[6at]]</f>
        <v>3</v>
      </c>
      <c r="T147">
        <f>VLOOKUP(domain4_5_6_7[[#This Row],[4at]],indexLeaf,5)</f>
        <v>2</v>
      </c>
      <c r="U147">
        <f>domain4_5_6_7[[#This Row],[4at]]-domain4_5_6_7[[#This Row],[5at]]</f>
        <v>1</v>
      </c>
      <c r="V147">
        <f>domain4_5_6_7[[#This Row],[7at]]-domain4_5_6_7[[#This Row],[6at]]</f>
        <v>1</v>
      </c>
      <c r="W147" t="b">
        <f>domain4_5_6_7[[#This Row],[6at]]&lt;domain4_5_6_7[[#This Row],[5at]]</f>
        <v>1</v>
      </c>
      <c r="X147" t="b">
        <f>domain4_5_6_7[[#This Row],[5n4]]=domain4_5_6_7[[#This Row],[6n7]]</f>
        <v>1</v>
      </c>
      <c r="Y147" t="str">
        <f>_xlfn.TEXTJOIN(",",TRUE,domain4_5_6_7[[#This Row],[6at]],domain4_5_6_7[[#This Row],[7at]],domain4_5_6_7[[#This Row],[5at]],domain4_5_6_7[[#This Row],[4at]])</f>
        <v>38,39,40,41</v>
      </c>
      <c r="Z147">
        <f>(domain4_5_6_7[[#This Row],[6at]]-4)/2</f>
        <v>17</v>
      </c>
      <c r="AA147">
        <f>domain4_5_6_7[[#This Row],[5distcount]]+domain4_5_6_7[[#This Row],[5length]]-domain4_5_6_7[[#This Row],[5tail]]</f>
        <v>4</v>
      </c>
      <c r="AB147">
        <f>VLOOKUP(domain4_5_6_7[[#This Row],[5at]],indexLeaf,2)</f>
        <v>6</v>
      </c>
      <c r="AC147">
        <f>VLOOKUP(domain4_5_6_7[[#This Row],[5at]],indexLeaf,3)</f>
        <v>2</v>
      </c>
      <c r="AD147">
        <f>VLOOKUP(domain4_5_6_7[[#This Row],[5at]],indexLeaf,4)</f>
        <v>3</v>
      </c>
      <c r="AE147">
        <f>VLOOKUP(domain4_5_6_7[[#This Row],[5at]],indexLeaf,8)</f>
        <v>8</v>
      </c>
      <c r="AF147">
        <f>(domain4_5_6_7[[#This Row],[5at]]-6)/2</f>
        <v>17</v>
      </c>
      <c r="AG147">
        <f>domain4_5_6_7[[#This Row],[6index]]-1</f>
        <v>16</v>
      </c>
      <c r="AH147">
        <f>VLOOKUP(domain4_5_6_7[[#This Row],[5distance]],indexLeaf,3)</f>
        <v>1</v>
      </c>
      <c r="AI147">
        <f>domain4_5_6_7[[#This Row],[5at]]-6</f>
        <v>34</v>
      </c>
      <c r="AJ147">
        <f>VLOOKUP(domain4_5_6_7[[#This Row],[5as0]],indexLeaf,2)</f>
        <v>6</v>
      </c>
      <c r="AK147">
        <f>VLOOKUP(domain4_5_6_7[[#This Row],[5as0]],indexLeaf,3)</f>
        <v>2</v>
      </c>
      <c r="AL147">
        <f>VLOOKUP(domain4_5_6_7[[#This Row],[5as0]],indexLeaf,4)</f>
        <v>1</v>
      </c>
      <c r="AM147">
        <f>VLOOKUP(domain4_5_6_7[[#This Row],[5as0]],indexLeaf,8)</f>
        <v>2</v>
      </c>
      <c r="AN147">
        <f>_xlfn.MAXIFS(domain4_5_6_7[5index],domain4_5_6_7[6index],domain4_5_6_7[[#This Row],[6index]],domain4_5_6_7[corners],"=TRUE")</f>
        <v>21</v>
      </c>
    </row>
    <row r="148" spans="1:40" x14ac:dyDescent="0.25">
      <c r="A148" s="1">
        <v>38</v>
      </c>
      <c r="B148" t="str">
        <f>DEC2BIN(domain4_5_6_7[[#This Row],[6at]],6)</f>
        <v>100110</v>
      </c>
      <c r="C148">
        <f>VLOOKUP(domain4_5_6_7[[#This Row],[6at]],indexLeaf,2)</f>
        <v>6</v>
      </c>
      <c r="D148">
        <f>VLOOKUP(domain4_5_6_7[[#This Row],[6at]],indexLeaf,3)</f>
        <v>3</v>
      </c>
      <c r="E148">
        <f>VLOOKUP(domain4_5_6_7[[#This Row],[6at]],indexLeaf,4)</f>
        <v>1</v>
      </c>
      <c r="F148">
        <f>domain4_5_6_7[[#This Row],[6tail0]]-domain4_5_6_7[[#This Row],[6length]]</f>
        <v>-5</v>
      </c>
      <c r="G148" s="1">
        <v>39</v>
      </c>
      <c r="H148" s="1" t="str">
        <f>IF(domain4_5_6_7[[#This Row],[5at]]=I147,domain4_5_6_7[[#This Row],[6at]]-A147,"start")</f>
        <v>start</v>
      </c>
      <c r="I148" s="1">
        <v>42</v>
      </c>
      <c r="J148">
        <f>IF(domain4_5_6_7[[#This Row],[5at]]&lt;I149,I149-domain4_5_6_7[[#This Row],[5at]],domain4_5_6_7[[#This Row],[5at]]-I147)</f>
        <v>2</v>
      </c>
      <c r="K148">
        <f>VLOOKUP(domain4_5_6_7[[#This Row],[5at]],indexLeaf,4)</f>
        <v>1</v>
      </c>
      <c r="L148">
        <f>VLOOKUP(domain4_5_6_7[[#This Row],[5at]],indexLeaf,3)</f>
        <v>3</v>
      </c>
      <c r="M148">
        <f>VLOOKUP(domain4_5_6_7[[#This Row],[6at]],indexLeaf,3)</f>
        <v>3</v>
      </c>
      <c r="N148">
        <f>domain4_5_6_7[[#This Row],[7at]]-domain4_5_6_7[[#This Row],[5at]]</f>
        <v>-3</v>
      </c>
      <c r="O148">
        <f>domain4_5_6_7[[#This Row],[5at]]-I147</f>
        <v>2</v>
      </c>
      <c r="P148" s="1">
        <v>43</v>
      </c>
      <c r="Q148">
        <f>domain4_5_6_7[[#This Row],[4at]]-domain4_5_6_7[[#This Row],[5at]]</f>
        <v>1</v>
      </c>
      <c r="R148">
        <f>domain4_5_6_7[[#This Row],[5at]]-domain4_5_6_7[[#This Row],[6at]]</f>
        <v>4</v>
      </c>
      <c r="S148">
        <f>domain4_5_6_7[[#This Row],[4at]]-domain4_5_6_7[[#This Row],[6at]]</f>
        <v>5</v>
      </c>
      <c r="T148">
        <f>VLOOKUP(domain4_5_6_7[[#This Row],[4at]],indexLeaf,5)</f>
        <v>1</v>
      </c>
      <c r="U148">
        <f>domain4_5_6_7[[#This Row],[4at]]-domain4_5_6_7[[#This Row],[5at]]</f>
        <v>1</v>
      </c>
      <c r="V148">
        <f>domain4_5_6_7[[#This Row],[7at]]-domain4_5_6_7[[#This Row],[6at]]</f>
        <v>1</v>
      </c>
      <c r="W148" t="b">
        <f>domain4_5_6_7[[#This Row],[6at]]&lt;domain4_5_6_7[[#This Row],[5at]]</f>
        <v>1</v>
      </c>
      <c r="X148" t="b">
        <f>domain4_5_6_7[[#This Row],[5n4]]=domain4_5_6_7[[#This Row],[6n7]]</f>
        <v>1</v>
      </c>
      <c r="Y148" t="str">
        <f>_xlfn.TEXTJOIN(",",TRUE,domain4_5_6_7[[#This Row],[6at]],domain4_5_6_7[[#This Row],[7at]],domain4_5_6_7[[#This Row],[5at]],domain4_5_6_7[[#This Row],[4at]])</f>
        <v>38,39,42,43</v>
      </c>
      <c r="Z148">
        <f>(domain4_5_6_7[[#This Row],[6at]]-4)/2</f>
        <v>17</v>
      </c>
      <c r="AA148">
        <f>domain4_5_6_7[[#This Row],[5distcount]]+domain4_5_6_7[[#This Row],[5length]]-domain4_5_6_7[[#This Row],[5tail]]</f>
        <v>7</v>
      </c>
      <c r="AB148">
        <f>VLOOKUP(domain4_5_6_7[[#This Row],[5at]],indexLeaf,2)</f>
        <v>6</v>
      </c>
      <c r="AC148">
        <f>VLOOKUP(domain4_5_6_7[[#This Row],[5at]],indexLeaf,3)</f>
        <v>3</v>
      </c>
      <c r="AD148">
        <f>VLOOKUP(domain4_5_6_7[[#This Row],[5at]],indexLeaf,4)</f>
        <v>1</v>
      </c>
      <c r="AE148">
        <f>VLOOKUP(domain4_5_6_7[[#This Row],[5at]],indexLeaf,8)</f>
        <v>10</v>
      </c>
      <c r="AF148">
        <f>(domain4_5_6_7[[#This Row],[5at]]-6)/2</f>
        <v>18</v>
      </c>
      <c r="AG148">
        <f>domain4_5_6_7[[#This Row],[6index]]-1</f>
        <v>16</v>
      </c>
      <c r="AH148">
        <f>VLOOKUP(domain4_5_6_7[[#This Row],[5distance]],indexLeaf,3)</f>
        <v>2</v>
      </c>
      <c r="AI148">
        <f>domain4_5_6_7[[#This Row],[5at]]-6</f>
        <v>36</v>
      </c>
      <c r="AJ148">
        <f>VLOOKUP(domain4_5_6_7[[#This Row],[5as0]],indexLeaf,2)</f>
        <v>6</v>
      </c>
      <c r="AK148">
        <f>VLOOKUP(domain4_5_6_7[[#This Row],[5as0]],indexLeaf,3)</f>
        <v>2</v>
      </c>
      <c r="AL148">
        <f>VLOOKUP(domain4_5_6_7[[#This Row],[5as0]],indexLeaf,4)</f>
        <v>2</v>
      </c>
      <c r="AM148">
        <f>VLOOKUP(domain4_5_6_7[[#This Row],[5as0]],indexLeaf,8)</f>
        <v>4</v>
      </c>
      <c r="AN148">
        <f>_xlfn.MAXIFS(domain4_5_6_7[5index],domain4_5_6_7[6index],domain4_5_6_7[[#This Row],[6index]],domain4_5_6_7[corners],"=TRUE")</f>
        <v>21</v>
      </c>
    </row>
    <row r="149" spans="1:40" x14ac:dyDescent="0.25">
      <c r="A149" s="2">
        <v>38</v>
      </c>
      <c r="B149" t="str">
        <f>DEC2BIN(domain4_5_6_7[[#This Row],[6at]],6)</f>
        <v>100110</v>
      </c>
      <c r="C149">
        <f>VLOOKUP(domain4_5_6_7[[#This Row],[6at]],indexLeaf,2)</f>
        <v>6</v>
      </c>
      <c r="D149">
        <f>VLOOKUP(domain4_5_6_7[[#This Row],[6at]],indexLeaf,3)</f>
        <v>3</v>
      </c>
      <c r="E149">
        <f>VLOOKUP(domain4_5_6_7[[#This Row],[6at]],indexLeaf,4)</f>
        <v>1</v>
      </c>
      <c r="F149">
        <f>domain4_5_6_7[[#This Row],[6tail0]]-domain4_5_6_7[[#This Row],[6length]]</f>
        <v>-5</v>
      </c>
      <c r="G149" s="2">
        <v>39</v>
      </c>
      <c r="H149" s="2" t="str">
        <f>IF(domain4_5_6_7[[#This Row],[5at]]=I148,domain4_5_6_7[[#This Row],[6at]]-A148,"start")</f>
        <v>start</v>
      </c>
      <c r="I149" s="2">
        <v>44</v>
      </c>
      <c r="J149">
        <f>IF(domain4_5_6_7[[#This Row],[5at]]&lt;I150,I150-domain4_5_6_7[[#This Row],[5at]],domain4_5_6_7[[#This Row],[5at]]-I148)</f>
        <v>2</v>
      </c>
      <c r="K149">
        <f>VLOOKUP(domain4_5_6_7[[#This Row],[5at]],indexLeaf,4)</f>
        <v>2</v>
      </c>
      <c r="L149">
        <f>VLOOKUP(domain4_5_6_7[[#This Row],[5at]],indexLeaf,3)</f>
        <v>3</v>
      </c>
      <c r="M149">
        <f>VLOOKUP(domain4_5_6_7[[#This Row],[6at]],indexLeaf,3)</f>
        <v>3</v>
      </c>
      <c r="N149">
        <f>domain4_5_6_7[[#This Row],[7at]]-domain4_5_6_7[[#This Row],[5at]]</f>
        <v>-5</v>
      </c>
      <c r="O149">
        <f>domain4_5_6_7[[#This Row],[5at]]-I148</f>
        <v>2</v>
      </c>
      <c r="P149" s="2">
        <v>45</v>
      </c>
      <c r="Q149">
        <f>domain4_5_6_7[[#This Row],[4at]]-domain4_5_6_7[[#This Row],[5at]]</f>
        <v>1</v>
      </c>
      <c r="R149">
        <f>domain4_5_6_7[[#This Row],[5at]]-domain4_5_6_7[[#This Row],[6at]]</f>
        <v>6</v>
      </c>
      <c r="S149">
        <f>domain4_5_6_7[[#This Row],[4at]]-domain4_5_6_7[[#This Row],[6at]]</f>
        <v>7</v>
      </c>
      <c r="T149">
        <f>VLOOKUP(domain4_5_6_7[[#This Row],[4at]],indexLeaf,5)</f>
        <v>2</v>
      </c>
      <c r="U149">
        <f>domain4_5_6_7[[#This Row],[4at]]-domain4_5_6_7[[#This Row],[5at]]</f>
        <v>1</v>
      </c>
      <c r="V149">
        <f>domain4_5_6_7[[#This Row],[7at]]-domain4_5_6_7[[#This Row],[6at]]</f>
        <v>1</v>
      </c>
      <c r="W149" t="b">
        <f>domain4_5_6_7[[#This Row],[6at]]&lt;domain4_5_6_7[[#This Row],[5at]]</f>
        <v>1</v>
      </c>
      <c r="X149" t="b">
        <f>domain4_5_6_7[[#This Row],[5n4]]=domain4_5_6_7[[#This Row],[6n7]]</f>
        <v>1</v>
      </c>
      <c r="Y149" t="str">
        <f>_xlfn.TEXTJOIN(",",TRUE,domain4_5_6_7[[#This Row],[6at]],domain4_5_6_7[[#This Row],[7at]],domain4_5_6_7[[#This Row],[5at]],domain4_5_6_7[[#This Row],[4at]])</f>
        <v>38,39,44,45</v>
      </c>
      <c r="Z149">
        <f>(domain4_5_6_7[[#This Row],[6at]]-4)/2</f>
        <v>17</v>
      </c>
      <c r="AA149">
        <f>domain4_5_6_7[[#This Row],[5distcount]]+domain4_5_6_7[[#This Row],[5length]]-domain4_5_6_7[[#This Row],[5tail]]</f>
        <v>6</v>
      </c>
      <c r="AB149">
        <f>VLOOKUP(domain4_5_6_7[[#This Row],[5at]],indexLeaf,2)</f>
        <v>6</v>
      </c>
      <c r="AC149">
        <f>VLOOKUP(domain4_5_6_7[[#This Row],[5at]],indexLeaf,3)</f>
        <v>3</v>
      </c>
      <c r="AD149">
        <f>VLOOKUP(domain4_5_6_7[[#This Row],[5at]],indexLeaf,4)</f>
        <v>2</v>
      </c>
      <c r="AE149">
        <f>VLOOKUP(domain4_5_6_7[[#This Row],[5at]],indexLeaf,8)</f>
        <v>12</v>
      </c>
      <c r="AF149">
        <f>(domain4_5_6_7[[#This Row],[5at]]-6)/2</f>
        <v>19</v>
      </c>
      <c r="AG149">
        <f>domain4_5_6_7[[#This Row],[6index]]-1</f>
        <v>16</v>
      </c>
      <c r="AH149">
        <f>VLOOKUP(domain4_5_6_7[[#This Row],[5distance]],indexLeaf,3)</f>
        <v>2</v>
      </c>
      <c r="AI149">
        <f>domain4_5_6_7[[#This Row],[5at]]-6</f>
        <v>38</v>
      </c>
      <c r="AJ149">
        <f>VLOOKUP(domain4_5_6_7[[#This Row],[5as0]],indexLeaf,2)</f>
        <v>6</v>
      </c>
      <c r="AK149">
        <f>VLOOKUP(domain4_5_6_7[[#This Row],[5as0]],indexLeaf,3)</f>
        <v>3</v>
      </c>
      <c r="AL149">
        <f>VLOOKUP(domain4_5_6_7[[#This Row],[5as0]],indexLeaf,4)</f>
        <v>1</v>
      </c>
      <c r="AM149">
        <f>VLOOKUP(domain4_5_6_7[[#This Row],[5as0]],indexLeaf,8)</f>
        <v>6</v>
      </c>
      <c r="AN149">
        <f>_xlfn.MAXIFS(domain4_5_6_7[5index],domain4_5_6_7[6index],domain4_5_6_7[[#This Row],[6index]],domain4_5_6_7[corners],"=TRUE")</f>
        <v>21</v>
      </c>
    </row>
    <row r="150" spans="1:40" x14ac:dyDescent="0.25">
      <c r="A150" s="3">
        <v>38</v>
      </c>
      <c r="B150" t="str">
        <f>DEC2BIN(domain4_5_6_7[[#This Row],[6at]],6)</f>
        <v>100110</v>
      </c>
      <c r="C150">
        <f>VLOOKUP(domain4_5_6_7[[#This Row],[6at]],indexLeaf,2)</f>
        <v>6</v>
      </c>
      <c r="D150">
        <f>VLOOKUP(domain4_5_6_7[[#This Row],[6at]],indexLeaf,3)</f>
        <v>3</v>
      </c>
      <c r="E150">
        <f>VLOOKUP(domain4_5_6_7[[#This Row],[6at]],indexLeaf,4)</f>
        <v>1</v>
      </c>
      <c r="F150">
        <f>domain4_5_6_7[[#This Row],[6tail0]]-domain4_5_6_7[[#This Row],[6length]]</f>
        <v>-5</v>
      </c>
      <c r="G150" s="3">
        <v>39</v>
      </c>
      <c r="H150" s="3" t="str">
        <f>IF(domain4_5_6_7[[#This Row],[5at]]=I149,domain4_5_6_7[[#This Row],[6at]]-A149,"start")</f>
        <v>start</v>
      </c>
      <c r="I150" s="3">
        <v>46</v>
      </c>
      <c r="J150">
        <f>IF(domain4_5_6_7[[#This Row],[5at]]&lt;I151,I151-domain4_5_6_7[[#This Row],[5at]],domain4_5_6_7[[#This Row],[5at]]-I149)</f>
        <v>2</v>
      </c>
      <c r="K150">
        <f>VLOOKUP(domain4_5_6_7[[#This Row],[5at]],indexLeaf,4)</f>
        <v>1</v>
      </c>
      <c r="L150">
        <f>VLOOKUP(domain4_5_6_7[[#This Row],[5at]],indexLeaf,3)</f>
        <v>4</v>
      </c>
      <c r="M150">
        <f>VLOOKUP(domain4_5_6_7[[#This Row],[6at]],indexLeaf,3)</f>
        <v>3</v>
      </c>
      <c r="N150">
        <f>domain4_5_6_7[[#This Row],[7at]]-domain4_5_6_7[[#This Row],[5at]]</f>
        <v>-7</v>
      </c>
      <c r="O150">
        <f>domain4_5_6_7[[#This Row],[5at]]-I149</f>
        <v>2</v>
      </c>
      <c r="P150" s="3">
        <v>47</v>
      </c>
      <c r="Q150">
        <f>domain4_5_6_7[[#This Row],[4at]]-domain4_5_6_7[[#This Row],[5at]]</f>
        <v>1</v>
      </c>
      <c r="R150">
        <f>domain4_5_6_7[[#This Row],[5at]]-domain4_5_6_7[[#This Row],[6at]]</f>
        <v>8</v>
      </c>
      <c r="S150">
        <f>domain4_5_6_7[[#This Row],[4at]]-domain4_5_6_7[[#This Row],[6at]]</f>
        <v>9</v>
      </c>
      <c r="T150">
        <f>VLOOKUP(domain4_5_6_7[[#This Row],[4at]],indexLeaf,5)</f>
        <v>2</v>
      </c>
      <c r="U150">
        <f>domain4_5_6_7[[#This Row],[4at]]-domain4_5_6_7[[#This Row],[5at]]</f>
        <v>1</v>
      </c>
      <c r="V150">
        <f>domain4_5_6_7[[#This Row],[7at]]-domain4_5_6_7[[#This Row],[6at]]</f>
        <v>1</v>
      </c>
      <c r="W150" t="b">
        <f>domain4_5_6_7[[#This Row],[6at]]&lt;domain4_5_6_7[[#This Row],[5at]]</f>
        <v>1</v>
      </c>
      <c r="X150" t="b">
        <f>domain4_5_6_7[[#This Row],[5n4]]=domain4_5_6_7[[#This Row],[6n7]]</f>
        <v>1</v>
      </c>
      <c r="Y150" t="str">
        <f>_xlfn.TEXTJOIN(",",TRUE,domain4_5_6_7[[#This Row],[6at]],domain4_5_6_7[[#This Row],[7at]],domain4_5_6_7[[#This Row],[5at]],domain4_5_6_7[[#This Row],[4at]])</f>
        <v>38,39,46,47</v>
      </c>
      <c r="Z150">
        <f>(domain4_5_6_7[[#This Row],[6at]]-4)/2</f>
        <v>17</v>
      </c>
      <c r="AA150">
        <f>domain4_5_6_7[[#This Row],[5distcount]]+domain4_5_6_7[[#This Row],[5length]]-domain4_5_6_7[[#This Row],[5tail]]</f>
        <v>8</v>
      </c>
      <c r="AB150">
        <f>VLOOKUP(domain4_5_6_7[[#This Row],[5at]],indexLeaf,2)</f>
        <v>6</v>
      </c>
      <c r="AC150">
        <f>VLOOKUP(domain4_5_6_7[[#This Row],[5at]],indexLeaf,3)</f>
        <v>4</v>
      </c>
      <c r="AD150">
        <f>VLOOKUP(domain4_5_6_7[[#This Row],[5at]],indexLeaf,4)</f>
        <v>1</v>
      </c>
      <c r="AE150">
        <f>VLOOKUP(domain4_5_6_7[[#This Row],[5at]],indexLeaf,8)</f>
        <v>14</v>
      </c>
      <c r="AF150">
        <f>(domain4_5_6_7[[#This Row],[5at]]-6)/2</f>
        <v>20</v>
      </c>
      <c r="AG150">
        <f>domain4_5_6_7[[#This Row],[6index]]-1</f>
        <v>16</v>
      </c>
      <c r="AH150">
        <f>VLOOKUP(domain4_5_6_7[[#This Row],[5distance]],indexLeaf,3)</f>
        <v>3</v>
      </c>
      <c r="AI150">
        <f>domain4_5_6_7[[#This Row],[5at]]-6</f>
        <v>40</v>
      </c>
      <c r="AJ150">
        <f>VLOOKUP(domain4_5_6_7[[#This Row],[5as0]],indexLeaf,2)</f>
        <v>6</v>
      </c>
      <c r="AK150">
        <f>VLOOKUP(domain4_5_6_7[[#This Row],[5as0]],indexLeaf,3)</f>
        <v>2</v>
      </c>
      <c r="AL150">
        <f>VLOOKUP(domain4_5_6_7[[#This Row],[5as0]],indexLeaf,4)</f>
        <v>3</v>
      </c>
      <c r="AM150">
        <f>VLOOKUP(domain4_5_6_7[[#This Row],[5as0]],indexLeaf,8)</f>
        <v>8</v>
      </c>
      <c r="AN150">
        <f>_xlfn.MAXIFS(domain4_5_6_7[5index],domain4_5_6_7[6index],domain4_5_6_7[[#This Row],[6index]],domain4_5_6_7[corners],"=TRUE")</f>
        <v>21</v>
      </c>
    </row>
    <row r="151" spans="1:40" x14ac:dyDescent="0.25">
      <c r="A151" s="7">
        <v>38</v>
      </c>
      <c r="B151" t="str">
        <f>DEC2BIN(domain4_5_6_7[[#This Row],[6at]],6)</f>
        <v>100110</v>
      </c>
      <c r="C151">
        <f>VLOOKUP(domain4_5_6_7[[#This Row],[6at]],indexLeaf,2)</f>
        <v>6</v>
      </c>
      <c r="D151">
        <f>VLOOKUP(domain4_5_6_7[[#This Row],[6at]],indexLeaf,3)</f>
        <v>3</v>
      </c>
      <c r="E151">
        <f>VLOOKUP(domain4_5_6_7[[#This Row],[6at]],indexLeaf,4)</f>
        <v>1</v>
      </c>
      <c r="F151">
        <f>domain4_5_6_7[[#This Row],[6tail0]]-domain4_5_6_7[[#This Row],[6length]]</f>
        <v>-5</v>
      </c>
      <c r="G151" s="7">
        <v>39</v>
      </c>
      <c r="H151" s="7" t="str">
        <f>IF(domain4_5_6_7[[#This Row],[5at]]=I150,domain4_5_6_7[[#This Row],[6at]]-A150,"start")</f>
        <v>start</v>
      </c>
      <c r="I151" s="7">
        <v>48</v>
      </c>
      <c r="J151">
        <f>IF(domain4_5_6_7[[#This Row],[5at]]&lt;I152,I152-domain4_5_6_7[[#This Row],[5at]],domain4_5_6_7[[#This Row],[5at]]-I150)</f>
        <v>2</v>
      </c>
      <c r="K151">
        <f>VLOOKUP(domain4_5_6_7[[#This Row],[5at]],indexLeaf,4)</f>
        <v>4</v>
      </c>
      <c r="L151">
        <f>VLOOKUP(domain4_5_6_7[[#This Row],[5at]],indexLeaf,3)</f>
        <v>2</v>
      </c>
      <c r="M151">
        <f>VLOOKUP(domain4_5_6_7[[#This Row],[6at]],indexLeaf,3)</f>
        <v>3</v>
      </c>
      <c r="N151">
        <f>domain4_5_6_7[[#This Row],[7at]]-domain4_5_6_7[[#This Row],[5at]]</f>
        <v>-9</v>
      </c>
      <c r="O151">
        <f>domain4_5_6_7[[#This Row],[5at]]-I150</f>
        <v>2</v>
      </c>
      <c r="P151" s="7">
        <v>49</v>
      </c>
      <c r="Q151">
        <f>domain4_5_6_7[[#This Row],[4at]]-domain4_5_6_7[[#This Row],[5at]]</f>
        <v>1</v>
      </c>
      <c r="R151">
        <f>domain4_5_6_7[[#This Row],[5at]]-domain4_5_6_7[[#This Row],[6at]]</f>
        <v>10</v>
      </c>
      <c r="S151">
        <f>domain4_5_6_7[[#This Row],[4at]]-domain4_5_6_7[[#This Row],[6at]]</f>
        <v>11</v>
      </c>
      <c r="T151">
        <f>VLOOKUP(domain4_5_6_7[[#This Row],[4at]],indexLeaf,5)</f>
        <v>3</v>
      </c>
      <c r="U151">
        <f>domain4_5_6_7[[#This Row],[4at]]-domain4_5_6_7[[#This Row],[5at]]</f>
        <v>1</v>
      </c>
      <c r="V151">
        <f>domain4_5_6_7[[#This Row],[7at]]-domain4_5_6_7[[#This Row],[6at]]</f>
        <v>1</v>
      </c>
      <c r="W151" t="b">
        <f>domain4_5_6_7[[#This Row],[6at]]&lt;domain4_5_6_7[[#This Row],[5at]]</f>
        <v>1</v>
      </c>
      <c r="X151" t="b">
        <f>domain4_5_6_7[[#This Row],[5n4]]=domain4_5_6_7[[#This Row],[6n7]]</f>
        <v>1</v>
      </c>
      <c r="Y151" t="str">
        <f>_xlfn.TEXTJOIN(",",TRUE,domain4_5_6_7[[#This Row],[6at]],domain4_5_6_7[[#This Row],[7at]],domain4_5_6_7[[#This Row],[5at]],domain4_5_6_7[[#This Row],[4at]])</f>
        <v>38,39,48,49</v>
      </c>
      <c r="Z151">
        <f>(domain4_5_6_7[[#This Row],[6at]]-4)/2</f>
        <v>17</v>
      </c>
      <c r="AA151">
        <f>domain4_5_6_7[[#This Row],[5distcount]]+domain4_5_6_7[[#This Row],[5length]]-domain4_5_6_7[[#This Row],[5tail]]</f>
        <v>3</v>
      </c>
      <c r="AB151">
        <f>VLOOKUP(domain4_5_6_7[[#This Row],[5at]],indexLeaf,2)</f>
        <v>6</v>
      </c>
      <c r="AC151">
        <f>VLOOKUP(domain4_5_6_7[[#This Row],[5at]],indexLeaf,3)</f>
        <v>2</v>
      </c>
      <c r="AD151">
        <f>VLOOKUP(domain4_5_6_7[[#This Row],[5at]],indexLeaf,4)</f>
        <v>4</v>
      </c>
      <c r="AE151">
        <f>VLOOKUP(domain4_5_6_7[[#This Row],[5at]],indexLeaf,8)</f>
        <v>16</v>
      </c>
      <c r="AF151">
        <f>(domain4_5_6_7[[#This Row],[5at]]-6)/2</f>
        <v>21</v>
      </c>
      <c r="AG151">
        <f>domain4_5_6_7[[#This Row],[6index]]-1</f>
        <v>16</v>
      </c>
      <c r="AH151">
        <f>VLOOKUP(domain4_5_6_7[[#This Row],[5distance]],indexLeaf,3)</f>
        <v>1</v>
      </c>
      <c r="AI151">
        <f>domain4_5_6_7[[#This Row],[5at]]-6</f>
        <v>42</v>
      </c>
      <c r="AJ151">
        <f>VLOOKUP(domain4_5_6_7[[#This Row],[5as0]],indexLeaf,2)</f>
        <v>6</v>
      </c>
      <c r="AK151">
        <f>VLOOKUP(domain4_5_6_7[[#This Row],[5as0]],indexLeaf,3)</f>
        <v>3</v>
      </c>
      <c r="AL151">
        <f>VLOOKUP(domain4_5_6_7[[#This Row],[5as0]],indexLeaf,4)</f>
        <v>1</v>
      </c>
      <c r="AM151">
        <f>VLOOKUP(domain4_5_6_7[[#This Row],[5as0]],indexLeaf,8)</f>
        <v>10</v>
      </c>
      <c r="AN151">
        <f>_xlfn.MAXIFS(domain4_5_6_7[5index],domain4_5_6_7[6index],domain4_5_6_7[[#This Row],[6index]],domain4_5_6_7[corners],"=TRUE")</f>
        <v>21</v>
      </c>
    </row>
    <row r="152" spans="1:40" x14ac:dyDescent="0.25">
      <c r="A152" s="6">
        <v>40</v>
      </c>
      <c r="B152" t="str">
        <f>DEC2BIN(domain4_5_6_7[[#This Row],[6at]],6)</f>
        <v>101000</v>
      </c>
      <c r="C152">
        <f>VLOOKUP(domain4_5_6_7[[#This Row],[6at]],indexLeaf,2)</f>
        <v>6</v>
      </c>
      <c r="D152">
        <f>VLOOKUP(domain4_5_6_7[[#This Row],[6at]],indexLeaf,3)</f>
        <v>2</v>
      </c>
      <c r="E152">
        <f>VLOOKUP(domain4_5_6_7[[#This Row],[6at]],indexLeaf,4)</f>
        <v>3</v>
      </c>
      <c r="F152">
        <f>domain4_5_6_7[[#This Row],[6tail0]]-domain4_5_6_7[[#This Row],[6length]]</f>
        <v>-3</v>
      </c>
      <c r="G152" s="1">
        <v>41</v>
      </c>
      <c r="H152" s="1" t="str">
        <f>IF(domain4_5_6_7[[#This Row],[5at]]=I151,domain4_5_6_7[[#This Row],[6at]]-A151,"start")</f>
        <v>start</v>
      </c>
      <c r="I152" s="1">
        <v>42</v>
      </c>
      <c r="J152">
        <f>IF(domain4_5_6_7[[#This Row],[5at]]&lt;I153,I153-domain4_5_6_7[[#This Row],[5at]],domain4_5_6_7[[#This Row],[5at]]-I151)</f>
        <v>2</v>
      </c>
      <c r="K152">
        <f>VLOOKUP(domain4_5_6_7[[#This Row],[5at]],indexLeaf,4)</f>
        <v>1</v>
      </c>
      <c r="L152">
        <f>VLOOKUP(domain4_5_6_7[[#This Row],[5at]],indexLeaf,3)</f>
        <v>3</v>
      </c>
      <c r="M152">
        <f>VLOOKUP(domain4_5_6_7[[#This Row],[6at]],indexLeaf,3)</f>
        <v>2</v>
      </c>
      <c r="N152">
        <f>domain4_5_6_7[[#This Row],[7at]]-domain4_5_6_7[[#This Row],[5at]]</f>
        <v>-1</v>
      </c>
      <c r="O152">
        <f>domain4_5_6_7[[#This Row],[5at]]-I151</f>
        <v>-6</v>
      </c>
      <c r="P152" s="1">
        <v>43</v>
      </c>
      <c r="Q152">
        <f>domain4_5_6_7[[#This Row],[4at]]-domain4_5_6_7[[#This Row],[5at]]</f>
        <v>1</v>
      </c>
      <c r="R152">
        <f>domain4_5_6_7[[#This Row],[5at]]-domain4_5_6_7[[#This Row],[6at]]</f>
        <v>2</v>
      </c>
      <c r="S152">
        <f>domain4_5_6_7[[#This Row],[4at]]-domain4_5_6_7[[#This Row],[6at]]</f>
        <v>3</v>
      </c>
      <c r="T152">
        <f>VLOOKUP(domain4_5_6_7[[#This Row],[4at]],indexLeaf,5)</f>
        <v>1</v>
      </c>
      <c r="U152">
        <f>domain4_5_6_7[[#This Row],[4at]]-domain4_5_6_7[[#This Row],[5at]]</f>
        <v>1</v>
      </c>
      <c r="V152">
        <f>domain4_5_6_7[[#This Row],[7at]]-domain4_5_6_7[[#This Row],[6at]]</f>
        <v>1</v>
      </c>
      <c r="W152" t="b">
        <f>domain4_5_6_7[[#This Row],[6at]]&lt;domain4_5_6_7[[#This Row],[5at]]</f>
        <v>1</v>
      </c>
      <c r="X152" t="b">
        <f>domain4_5_6_7[[#This Row],[5n4]]=domain4_5_6_7[[#This Row],[6n7]]</f>
        <v>1</v>
      </c>
      <c r="Y152" t="str">
        <f>_xlfn.TEXTJOIN(",",TRUE,domain4_5_6_7[[#This Row],[6at]],domain4_5_6_7[[#This Row],[7at]],domain4_5_6_7[[#This Row],[5at]],domain4_5_6_7[[#This Row],[4at]])</f>
        <v>40,41,42,43</v>
      </c>
      <c r="Z152">
        <f>(domain4_5_6_7[[#This Row],[6at]]-4)/2</f>
        <v>18</v>
      </c>
      <c r="AA152">
        <f>domain4_5_6_7[[#This Row],[5distcount]]+domain4_5_6_7[[#This Row],[5length]]-domain4_5_6_7[[#This Row],[5tail]]</f>
        <v>7</v>
      </c>
      <c r="AB152">
        <f>VLOOKUP(domain4_5_6_7[[#This Row],[5at]],indexLeaf,2)</f>
        <v>6</v>
      </c>
      <c r="AC152">
        <f>VLOOKUP(domain4_5_6_7[[#This Row],[5at]],indexLeaf,3)</f>
        <v>3</v>
      </c>
      <c r="AD152">
        <f>VLOOKUP(domain4_5_6_7[[#This Row],[5at]],indexLeaf,4)</f>
        <v>1</v>
      </c>
      <c r="AE152">
        <f>VLOOKUP(domain4_5_6_7[[#This Row],[5at]],indexLeaf,8)</f>
        <v>10</v>
      </c>
      <c r="AF152">
        <f>(domain4_5_6_7[[#This Row],[5at]]-6)/2</f>
        <v>18</v>
      </c>
      <c r="AG152">
        <f>domain4_5_6_7[[#This Row],[6index]]-1</f>
        <v>17</v>
      </c>
      <c r="AH152">
        <f>VLOOKUP(domain4_5_6_7[[#This Row],[5distance]],indexLeaf,3)</f>
        <v>2</v>
      </c>
      <c r="AI152">
        <f>domain4_5_6_7[[#This Row],[5at]]-6</f>
        <v>36</v>
      </c>
      <c r="AJ152">
        <f>VLOOKUP(domain4_5_6_7[[#This Row],[5as0]],indexLeaf,2)</f>
        <v>6</v>
      </c>
      <c r="AK152">
        <f>VLOOKUP(domain4_5_6_7[[#This Row],[5as0]],indexLeaf,3)</f>
        <v>2</v>
      </c>
      <c r="AL152">
        <f>VLOOKUP(domain4_5_6_7[[#This Row],[5as0]],indexLeaf,4)</f>
        <v>2</v>
      </c>
      <c r="AM152">
        <f>VLOOKUP(domain4_5_6_7[[#This Row],[5as0]],indexLeaf,8)</f>
        <v>4</v>
      </c>
      <c r="AN152">
        <f>_xlfn.MAXIFS(domain4_5_6_7[5index],domain4_5_6_7[6index],domain4_5_6_7[[#This Row],[6index]],domain4_5_6_7[corners],"=TRUE")</f>
        <v>21</v>
      </c>
    </row>
    <row r="153" spans="1:40" x14ac:dyDescent="0.25">
      <c r="A153" s="2">
        <v>40</v>
      </c>
      <c r="B153" t="str">
        <f>DEC2BIN(domain4_5_6_7[[#This Row],[6at]],6)</f>
        <v>101000</v>
      </c>
      <c r="C153">
        <f>VLOOKUP(domain4_5_6_7[[#This Row],[6at]],indexLeaf,2)</f>
        <v>6</v>
      </c>
      <c r="D153">
        <f>VLOOKUP(domain4_5_6_7[[#This Row],[6at]],indexLeaf,3)</f>
        <v>2</v>
      </c>
      <c r="E153">
        <f>VLOOKUP(domain4_5_6_7[[#This Row],[6at]],indexLeaf,4)</f>
        <v>3</v>
      </c>
      <c r="F153">
        <f>domain4_5_6_7[[#This Row],[6tail0]]-domain4_5_6_7[[#This Row],[6length]]</f>
        <v>-3</v>
      </c>
      <c r="G153" s="2">
        <v>41</v>
      </c>
      <c r="H153" s="2" t="str">
        <f>IF(domain4_5_6_7[[#This Row],[5at]]=I152,domain4_5_6_7[[#This Row],[6at]]-A152,"start")</f>
        <v>start</v>
      </c>
      <c r="I153" s="2">
        <v>44</v>
      </c>
      <c r="J153">
        <f>IF(domain4_5_6_7[[#This Row],[5at]]&lt;I154,I154-domain4_5_6_7[[#This Row],[5at]],domain4_5_6_7[[#This Row],[5at]]-I152)</f>
        <v>2</v>
      </c>
      <c r="K153">
        <f>VLOOKUP(domain4_5_6_7[[#This Row],[5at]],indexLeaf,4)</f>
        <v>2</v>
      </c>
      <c r="L153">
        <f>VLOOKUP(domain4_5_6_7[[#This Row],[5at]],indexLeaf,3)</f>
        <v>3</v>
      </c>
      <c r="M153">
        <f>VLOOKUP(domain4_5_6_7[[#This Row],[6at]],indexLeaf,3)</f>
        <v>2</v>
      </c>
      <c r="N153">
        <f>domain4_5_6_7[[#This Row],[7at]]-domain4_5_6_7[[#This Row],[5at]]</f>
        <v>-3</v>
      </c>
      <c r="O153">
        <f>domain4_5_6_7[[#This Row],[5at]]-I152</f>
        <v>2</v>
      </c>
      <c r="P153" s="2">
        <v>45</v>
      </c>
      <c r="Q153">
        <f>domain4_5_6_7[[#This Row],[4at]]-domain4_5_6_7[[#This Row],[5at]]</f>
        <v>1</v>
      </c>
      <c r="R153">
        <f>domain4_5_6_7[[#This Row],[5at]]-domain4_5_6_7[[#This Row],[6at]]</f>
        <v>4</v>
      </c>
      <c r="S153">
        <f>domain4_5_6_7[[#This Row],[4at]]-domain4_5_6_7[[#This Row],[6at]]</f>
        <v>5</v>
      </c>
      <c r="T153">
        <f>VLOOKUP(domain4_5_6_7[[#This Row],[4at]],indexLeaf,5)</f>
        <v>2</v>
      </c>
      <c r="U153">
        <f>domain4_5_6_7[[#This Row],[4at]]-domain4_5_6_7[[#This Row],[5at]]</f>
        <v>1</v>
      </c>
      <c r="V153">
        <f>domain4_5_6_7[[#This Row],[7at]]-domain4_5_6_7[[#This Row],[6at]]</f>
        <v>1</v>
      </c>
      <c r="W153" t="b">
        <f>domain4_5_6_7[[#This Row],[6at]]&lt;domain4_5_6_7[[#This Row],[5at]]</f>
        <v>1</v>
      </c>
      <c r="X153" t="b">
        <f>domain4_5_6_7[[#This Row],[5n4]]=domain4_5_6_7[[#This Row],[6n7]]</f>
        <v>1</v>
      </c>
      <c r="Y153" t="str">
        <f>_xlfn.TEXTJOIN(",",TRUE,domain4_5_6_7[[#This Row],[6at]],domain4_5_6_7[[#This Row],[7at]],domain4_5_6_7[[#This Row],[5at]],domain4_5_6_7[[#This Row],[4at]])</f>
        <v>40,41,44,45</v>
      </c>
      <c r="Z153">
        <f>(domain4_5_6_7[[#This Row],[6at]]-4)/2</f>
        <v>18</v>
      </c>
      <c r="AA153">
        <f>domain4_5_6_7[[#This Row],[5distcount]]+domain4_5_6_7[[#This Row],[5length]]-domain4_5_6_7[[#This Row],[5tail]]</f>
        <v>6</v>
      </c>
      <c r="AB153">
        <f>VLOOKUP(domain4_5_6_7[[#This Row],[5at]],indexLeaf,2)</f>
        <v>6</v>
      </c>
      <c r="AC153">
        <f>VLOOKUP(domain4_5_6_7[[#This Row],[5at]],indexLeaf,3)</f>
        <v>3</v>
      </c>
      <c r="AD153">
        <f>VLOOKUP(domain4_5_6_7[[#This Row],[5at]],indexLeaf,4)</f>
        <v>2</v>
      </c>
      <c r="AE153">
        <f>VLOOKUP(domain4_5_6_7[[#This Row],[5at]],indexLeaf,8)</f>
        <v>12</v>
      </c>
      <c r="AF153">
        <f>(domain4_5_6_7[[#This Row],[5at]]-6)/2</f>
        <v>19</v>
      </c>
      <c r="AG153">
        <f>domain4_5_6_7[[#This Row],[6index]]-1</f>
        <v>17</v>
      </c>
      <c r="AH153">
        <f>VLOOKUP(domain4_5_6_7[[#This Row],[5distance]],indexLeaf,3)</f>
        <v>2</v>
      </c>
      <c r="AI153">
        <f>domain4_5_6_7[[#This Row],[5at]]-6</f>
        <v>38</v>
      </c>
      <c r="AJ153">
        <f>VLOOKUP(domain4_5_6_7[[#This Row],[5as0]],indexLeaf,2)</f>
        <v>6</v>
      </c>
      <c r="AK153">
        <f>VLOOKUP(domain4_5_6_7[[#This Row],[5as0]],indexLeaf,3)</f>
        <v>3</v>
      </c>
      <c r="AL153">
        <f>VLOOKUP(domain4_5_6_7[[#This Row],[5as0]],indexLeaf,4)</f>
        <v>1</v>
      </c>
      <c r="AM153">
        <f>VLOOKUP(domain4_5_6_7[[#This Row],[5as0]],indexLeaf,8)</f>
        <v>6</v>
      </c>
      <c r="AN153">
        <f>_xlfn.MAXIFS(domain4_5_6_7[5index],domain4_5_6_7[6index],domain4_5_6_7[[#This Row],[6index]],domain4_5_6_7[corners],"=TRUE")</f>
        <v>21</v>
      </c>
    </row>
    <row r="154" spans="1:40" x14ac:dyDescent="0.25">
      <c r="A154" s="3">
        <v>40</v>
      </c>
      <c r="B154" t="str">
        <f>DEC2BIN(domain4_5_6_7[[#This Row],[6at]],6)</f>
        <v>101000</v>
      </c>
      <c r="C154">
        <f>VLOOKUP(domain4_5_6_7[[#This Row],[6at]],indexLeaf,2)</f>
        <v>6</v>
      </c>
      <c r="D154">
        <f>VLOOKUP(domain4_5_6_7[[#This Row],[6at]],indexLeaf,3)</f>
        <v>2</v>
      </c>
      <c r="E154">
        <f>VLOOKUP(domain4_5_6_7[[#This Row],[6at]],indexLeaf,4)</f>
        <v>3</v>
      </c>
      <c r="F154">
        <f>domain4_5_6_7[[#This Row],[6tail0]]-domain4_5_6_7[[#This Row],[6length]]</f>
        <v>-3</v>
      </c>
      <c r="G154" s="3">
        <v>41</v>
      </c>
      <c r="H154" s="3" t="str">
        <f>IF(domain4_5_6_7[[#This Row],[5at]]=I153,domain4_5_6_7[[#This Row],[6at]]-A153,"start")</f>
        <v>start</v>
      </c>
      <c r="I154" s="3">
        <v>46</v>
      </c>
      <c r="J154">
        <f>IF(domain4_5_6_7[[#This Row],[5at]]&lt;I155,I155-domain4_5_6_7[[#This Row],[5at]],domain4_5_6_7[[#This Row],[5at]]-I153)</f>
        <v>2</v>
      </c>
      <c r="K154">
        <f>VLOOKUP(domain4_5_6_7[[#This Row],[5at]],indexLeaf,4)</f>
        <v>1</v>
      </c>
      <c r="L154">
        <f>VLOOKUP(domain4_5_6_7[[#This Row],[5at]],indexLeaf,3)</f>
        <v>4</v>
      </c>
      <c r="M154">
        <f>VLOOKUP(domain4_5_6_7[[#This Row],[6at]],indexLeaf,3)</f>
        <v>2</v>
      </c>
      <c r="N154">
        <f>domain4_5_6_7[[#This Row],[7at]]-domain4_5_6_7[[#This Row],[5at]]</f>
        <v>-5</v>
      </c>
      <c r="O154">
        <f>domain4_5_6_7[[#This Row],[5at]]-I153</f>
        <v>2</v>
      </c>
      <c r="P154" s="3">
        <v>47</v>
      </c>
      <c r="Q154">
        <f>domain4_5_6_7[[#This Row],[4at]]-domain4_5_6_7[[#This Row],[5at]]</f>
        <v>1</v>
      </c>
      <c r="R154">
        <f>domain4_5_6_7[[#This Row],[5at]]-domain4_5_6_7[[#This Row],[6at]]</f>
        <v>6</v>
      </c>
      <c r="S154">
        <f>domain4_5_6_7[[#This Row],[4at]]-domain4_5_6_7[[#This Row],[6at]]</f>
        <v>7</v>
      </c>
      <c r="T154">
        <f>VLOOKUP(domain4_5_6_7[[#This Row],[4at]],indexLeaf,5)</f>
        <v>2</v>
      </c>
      <c r="U154">
        <f>domain4_5_6_7[[#This Row],[4at]]-domain4_5_6_7[[#This Row],[5at]]</f>
        <v>1</v>
      </c>
      <c r="V154">
        <f>domain4_5_6_7[[#This Row],[7at]]-domain4_5_6_7[[#This Row],[6at]]</f>
        <v>1</v>
      </c>
      <c r="W154" t="b">
        <f>domain4_5_6_7[[#This Row],[6at]]&lt;domain4_5_6_7[[#This Row],[5at]]</f>
        <v>1</v>
      </c>
      <c r="X154" t="b">
        <f>domain4_5_6_7[[#This Row],[5n4]]=domain4_5_6_7[[#This Row],[6n7]]</f>
        <v>1</v>
      </c>
      <c r="Y154" t="str">
        <f>_xlfn.TEXTJOIN(",",TRUE,domain4_5_6_7[[#This Row],[6at]],domain4_5_6_7[[#This Row],[7at]],domain4_5_6_7[[#This Row],[5at]],domain4_5_6_7[[#This Row],[4at]])</f>
        <v>40,41,46,47</v>
      </c>
      <c r="Z154">
        <f>(domain4_5_6_7[[#This Row],[6at]]-4)/2</f>
        <v>18</v>
      </c>
      <c r="AA154">
        <f>domain4_5_6_7[[#This Row],[5distcount]]+domain4_5_6_7[[#This Row],[5length]]-domain4_5_6_7[[#This Row],[5tail]]</f>
        <v>8</v>
      </c>
      <c r="AB154">
        <f>VLOOKUP(domain4_5_6_7[[#This Row],[5at]],indexLeaf,2)</f>
        <v>6</v>
      </c>
      <c r="AC154">
        <f>VLOOKUP(domain4_5_6_7[[#This Row],[5at]],indexLeaf,3)</f>
        <v>4</v>
      </c>
      <c r="AD154">
        <f>VLOOKUP(domain4_5_6_7[[#This Row],[5at]],indexLeaf,4)</f>
        <v>1</v>
      </c>
      <c r="AE154">
        <f>VLOOKUP(domain4_5_6_7[[#This Row],[5at]],indexLeaf,8)</f>
        <v>14</v>
      </c>
      <c r="AF154">
        <f>(domain4_5_6_7[[#This Row],[5at]]-6)/2</f>
        <v>20</v>
      </c>
      <c r="AG154">
        <f>domain4_5_6_7[[#This Row],[6index]]-1</f>
        <v>17</v>
      </c>
      <c r="AH154">
        <f>VLOOKUP(domain4_5_6_7[[#This Row],[5distance]],indexLeaf,3)</f>
        <v>3</v>
      </c>
      <c r="AI154">
        <f>domain4_5_6_7[[#This Row],[5at]]-6</f>
        <v>40</v>
      </c>
      <c r="AJ154">
        <f>VLOOKUP(domain4_5_6_7[[#This Row],[5as0]],indexLeaf,2)</f>
        <v>6</v>
      </c>
      <c r="AK154">
        <f>VLOOKUP(domain4_5_6_7[[#This Row],[5as0]],indexLeaf,3)</f>
        <v>2</v>
      </c>
      <c r="AL154">
        <f>VLOOKUP(domain4_5_6_7[[#This Row],[5as0]],indexLeaf,4)</f>
        <v>3</v>
      </c>
      <c r="AM154">
        <f>VLOOKUP(domain4_5_6_7[[#This Row],[5as0]],indexLeaf,8)</f>
        <v>8</v>
      </c>
      <c r="AN154">
        <f>_xlfn.MAXIFS(domain4_5_6_7[5index],domain4_5_6_7[6index],domain4_5_6_7[[#This Row],[6index]],domain4_5_6_7[corners],"=TRUE")</f>
        <v>21</v>
      </c>
    </row>
    <row r="155" spans="1:40" x14ac:dyDescent="0.25">
      <c r="A155" s="7">
        <v>40</v>
      </c>
      <c r="B155" t="str">
        <f>DEC2BIN(domain4_5_6_7[[#This Row],[6at]],6)</f>
        <v>101000</v>
      </c>
      <c r="C155">
        <f>VLOOKUP(domain4_5_6_7[[#This Row],[6at]],indexLeaf,2)</f>
        <v>6</v>
      </c>
      <c r="D155">
        <f>VLOOKUP(domain4_5_6_7[[#This Row],[6at]],indexLeaf,3)</f>
        <v>2</v>
      </c>
      <c r="E155">
        <f>VLOOKUP(domain4_5_6_7[[#This Row],[6at]],indexLeaf,4)</f>
        <v>3</v>
      </c>
      <c r="F155">
        <f>domain4_5_6_7[[#This Row],[6tail0]]-domain4_5_6_7[[#This Row],[6length]]</f>
        <v>-3</v>
      </c>
      <c r="G155" s="7">
        <v>41</v>
      </c>
      <c r="H155" s="7" t="str">
        <f>IF(domain4_5_6_7[[#This Row],[5at]]=I154,domain4_5_6_7[[#This Row],[6at]]-A154,"start")</f>
        <v>start</v>
      </c>
      <c r="I155" s="7">
        <v>48</v>
      </c>
      <c r="J155">
        <f>IF(domain4_5_6_7[[#This Row],[5at]]&lt;I156,I156-domain4_5_6_7[[#This Row],[5at]],domain4_5_6_7[[#This Row],[5at]]-I154)</f>
        <v>2</v>
      </c>
      <c r="K155">
        <f>VLOOKUP(domain4_5_6_7[[#This Row],[5at]],indexLeaf,4)</f>
        <v>4</v>
      </c>
      <c r="L155">
        <f>VLOOKUP(domain4_5_6_7[[#This Row],[5at]],indexLeaf,3)</f>
        <v>2</v>
      </c>
      <c r="M155">
        <f>VLOOKUP(domain4_5_6_7[[#This Row],[6at]],indexLeaf,3)</f>
        <v>2</v>
      </c>
      <c r="N155">
        <f>domain4_5_6_7[[#This Row],[7at]]-domain4_5_6_7[[#This Row],[5at]]</f>
        <v>-7</v>
      </c>
      <c r="O155">
        <f>domain4_5_6_7[[#This Row],[5at]]-I154</f>
        <v>2</v>
      </c>
      <c r="P155" s="7">
        <v>49</v>
      </c>
      <c r="Q155">
        <f>domain4_5_6_7[[#This Row],[4at]]-domain4_5_6_7[[#This Row],[5at]]</f>
        <v>1</v>
      </c>
      <c r="R155">
        <f>domain4_5_6_7[[#This Row],[5at]]-domain4_5_6_7[[#This Row],[6at]]</f>
        <v>8</v>
      </c>
      <c r="S155">
        <f>domain4_5_6_7[[#This Row],[4at]]-domain4_5_6_7[[#This Row],[6at]]</f>
        <v>9</v>
      </c>
      <c r="T155">
        <f>VLOOKUP(domain4_5_6_7[[#This Row],[4at]],indexLeaf,5)</f>
        <v>3</v>
      </c>
      <c r="U155">
        <f>domain4_5_6_7[[#This Row],[4at]]-domain4_5_6_7[[#This Row],[5at]]</f>
        <v>1</v>
      </c>
      <c r="V155">
        <f>domain4_5_6_7[[#This Row],[7at]]-domain4_5_6_7[[#This Row],[6at]]</f>
        <v>1</v>
      </c>
      <c r="W155" t="b">
        <f>domain4_5_6_7[[#This Row],[6at]]&lt;domain4_5_6_7[[#This Row],[5at]]</f>
        <v>1</v>
      </c>
      <c r="X155" t="b">
        <f>domain4_5_6_7[[#This Row],[5n4]]=domain4_5_6_7[[#This Row],[6n7]]</f>
        <v>1</v>
      </c>
      <c r="Y155" t="str">
        <f>_xlfn.TEXTJOIN(",",TRUE,domain4_5_6_7[[#This Row],[6at]],domain4_5_6_7[[#This Row],[7at]],domain4_5_6_7[[#This Row],[5at]],domain4_5_6_7[[#This Row],[4at]])</f>
        <v>40,41,48,49</v>
      </c>
      <c r="Z155">
        <f>(domain4_5_6_7[[#This Row],[6at]]-4)/2</f>
        <v>18</v>
      </c>
      <c r="AA155">
        <f>domain4_5_6_7[[#This Row],[5distcount]]+domain4_5_6_7[[#This Row],[5length]]-domain4_5_6_7[[#This Row],[5tail]]</f>
        <v>3</v>
      </c>
      <c r="AB155">
        <f>VLOOKUP(domain4_5_6_7[[#This Row],[5at]],indexLeaf,2)</f>
        <v>6</v>
      </c>
      <c r="AC155">
        <f>VLOOKUP(domain4_5_6_7[[#This Row],[5at]],indexLeaf,3)</f>
        <v>2</v>
      </c>
      <c r="AD155">
        <f>VLOOKUP(domain4_5_6_7[[#This Row],[5at]],indexLeaf,4)</f>
        <v>4</v>
      </c>
      <c r="AE155">
        <f>VLOOKUP(domain4_5_6_7[[#This Row],[5at]],indexLeaf,8)</f>
        <v>16</v>
      </c>
      <c r="AF155">
        <f>(domain4_5_6_7[[#This Row],[5at]]-6)/2</f>
        <v>21</v>
      </c>
      <c r="AG155">
        <f>domain4_5_6_7[[#This Row],[6index]]-1</f>
        <v>17</v>
      </c>
      <c r="AH155">
        <f>VLOOKUP(domain4_5_6_7[[#This Row],[5distance]],indexLeaf,3)</f>
        <v>1</v>
      </c>
      <c r="AI155">
        <f>domain4_5_6_7[[#This Row],[5at]]-6</f>
        <v>42</v>
      </c>
      <c r="AJ155">
        <f>VLOOKUP(domain4_5_6_7[[#This Row],[5as0]],indexLeaf,2)</f>
        <v>6</v>
      </c>
      <c r="AK155">
        <f>VLOOKUP(domain4_5_6_7[[#This Row],[5as0]],indexLeaf,3)</f>
        <v>3</v>
      </c>
      <c r="AL155">
        <f>VLOOKUP(domain4_5_6_7[[#This Row],[5as0]],indexLeaf,4)</f>
        <v>1</v>
      </c>
      <c r="AM155">
        <f>VLOOKUP(domain4_5_6_7[[#This Row],[5as0]],indexLeaf,8)</f>
        <v>10</v>
      </c>
      <c r="AN155">
        <f>_xlfn.MAXIFS(domain4_5_6_7[5index],domain4_5_6_7[6index],domain4_5_6_7[[#This Row],[6index]],domain4_5_6_7[corners],"=TRUE")</f>
        <v>21</v>
      </c>
    </row>
    <row r="156" spans="1:40" x14ac:dyDescent="0.25">
      <c r="A156" s="6">
        <v>42</v>
      </c>
      <c r="B156" t="str">
        <f>DEC2BIN(domain4_5_6_7[[#This Row],[6at]],6)</f>
        <v>101010</v>
      </c>
      <c r="C156">
        <f>VLOOKUP(domain4_5_6_7[[#This Row],[6at]],indexLeaf,2)</f>
        <v>6</v>
      </c>
      <c r="D156">
        <f>VLOOKUP(domain4_5_6_7[[#This Row],[6at]],indexLeaf,3)</f>
        <v>3</v>
      </c>
      <c r="E156">
        <f>VLOOKUP(domain4_5_6_7[[#This Row],[6at]],indexLeaf,4)</f>
        <v>1</v>
      </c>
      <c r="F156">
        <f>domain4_5_6_7[[#This Row],[6tail0]]-domain4_5_6_7[[#This Row],[6length]]</f>
        <v>-5</v>
      </c>
      <c r="G156" s="2">
        <v>43</v>
      </c>
      <c r="H156" s="2" t="str">
        <f>IF(domain4_5_6_7[[#This Row],[5at]]=I155,domain4_5_6_7[[#This Row],[6at]]-A155,"start")</f>
        <v>start</v>
      </c>
      <c r="I156" s="2">
        <v>44</v>
      </c>
      <c r="J156">
        <f>IF(domain4_5_6_7[[#This Row],[5at]]&lt;I157,I157-domain4_5_6_7[[#This Row],[5at]],domain4_5_6_7[[#This Row],[5at]]-I155)</f>
        <v>2</v>
      </c>
      <c r="K156">
        <f>VLOOKUP(domain4_5_6_7[[#This Row],[5at]],indexLeaf,4)</f>
        <v>2</v>
      </c>
      <c r="L156">
        <f>VLOOKUP(domain4_5_6_7[[#This Row],[5at]],indexLeaf,3)</f>
        <v>3</v>
      </c>
      <c r="M156">
        <f>VLOOKUP(domain4_5_6_7[[#This Row],[6at]],indexLeaf,3)</f>
        <v>3</v>
      </c>
      <c r="N156">
        <f>domain4_5_6_7[[#This Row],[7at]]-domain4_5_6_7[[#This Row],[5at]]</f>
        <v>-1</v>
      </c>
      <c r="O156">
        <f>domain4_5_6_7[[#This Row],[5at]]-I155</f>
        <v>-4</v>
      </c>
      <c r="P156" s="2">
        <v>45</v>
      </c>
      <c r="Q156">
        <f>domain4_5_6_7[[#This Row],[4at]]-domain4_5_6_7[[#This Row],[5at]]</f>
        <v>1</v>
      </c>
      <c r="R156">
        <f>domain4_5_6_7[[#This Row],[5at]]-domain4_5_6_7[[#This Row],[6at]]</f>
        <v>2</v>
      </c>
      <c r="S156">
        <f>domain4_5_6_7[[#This Row],[4at]]-domain4_5_6_7[[#This Row],[6at]]</f>
        <v>3</v>
      </c>
      <c r="T156">
        <f>VLOOKUP(domain4_5_6_7[[#This Row],[4at]],indexLeaf,5)</f>
        <v>2</v>
      </c>
      <c r="U156">
        <f>domain4_5_6_7[[#This Row],[4at]]-domain4_5_6_7[[#This Row],[5at]]</f>
        <v>1</v>
      </c>
      <c r="V156">
        <f>domain4_5_6_7[[#This Row],[7at]]-domain4_5_6_7[[#This Row],[6at]]</f>
        <v>1</v>
      </c>
      <c r="W156" t="b">
        <f>domain4_5_6_7[[#This Row],[6at]]&lt;domain4_5_6_7[[#This Row],[5at]]</f>
        <v>1</v>
      </c>
      <c r="X156" t="b">
        <f>domain4_5_6_7[[#This Row],[5n4]]=domain4_5_6_7[[#This Row],[6n7]]</f>
        <v>1</v>
      </c>
      <c r="Y156" t="str">
        <f>_xlfn.TEXTJOIN(",",TRUE,domain4_5_6_7[[#This Row],[6at]],domain4_5_6_7[[#This Row],[7at]],domain4_5_6_7[[#This Row],[5at]],domain4_5_6_7[[#This Row],[4at]])</f>
        <v>42,43,44,45</v>
      </c>
      <c r="Z156">
        <f>(domain4_5_6_7[[#This Row],[6at]]-4)/2</f>
        <v>19</v>
      </c>
      <c r="AA156">
        <f>domain4_5_6_7[[#This Row],[5distcount]]+domain4_5_6_7[[#This Row],[5length]]-domain4_5_6_7[[#This Row],[5tail]]</f>
        <v>6</v>
      </c>
      <c r="AB156">
        <f>VLOOKUP(domain4_5_6_7[[#This Row],[5at]],indexLeaf,2)</f>
        <v>6</v>
      </c>
      <c r="AC156">
        <f>VLOOKUP(domain4_5_6_7[[#This Row],[5at]],indexLeaf,3)</f>
        <v>3</v>
      </c>
      <c r="AD156">
        <f>VLOOKUP(domain4_5_6_7[[#This Row],[5at]],indexLeaf,4)</f>
        <v>2</v>
      </c>
      <c r="AE156">
        <f>VLOOKUP(domain4_5_6_7[[#This Row],[5at]],indexLeaf,8)</f>
        <v>12</v>
      </c>
      <c r="AF156">
        <f>(domain4_5_6_7[[#This Row],[5at]]-6)/2</f>
        <v>19</v>
      </c>
      <c r="AG156">
        <f>domain4_5_6_7[[#This Row],[6index]]-1</f>
        <v>18</v>
      </c>
      <c r="AH156">
        <f>VLOOKUP(domain4_5_6_7[[#This Row],[5distance]],indexLeaf,3)</f>
        <v>2</v>
      </c>
      <c r="AI156">
        <f>domain4_5_6_7[[#This Row],[5at]]-6</f>
        <v>38</v>
      </c>
      <c r="AJ156">
        <f>VLOOKUP(domain4_5_6_7[[#This Row],[5as0]],indexLeaf,2)</f>
        <v>6</v>
      </c>
      <c r="AK156">
        <f>VLOOKUP(domain4_5_6_7[[#This Row],[5as0]],indexLeaf,3)</f>
        <v>3</v>
      </c>
      <c r="AL156">
        <f>VLOOKUP(domain4_5_6_7[[#This Row],[5as0]],indexLeaf,4)</f>
        <v>1</v>
      </c>
      <c r="AM156">
        <f>VLOOKUP(domain4_5_6_7[[#This Row],[5as0]],indexLeaf,8)</f>
        <v>6</v>
      </c>
      <c r="AN156">
        <f>_xlfn.MAXIFS(domain4_5_6_7[5index],domain4_5_6_7[6index],domain4_5_6_7[[#This Row],[6index]],domain4_5_6_7[corners],"=TRUE")</f>
        <v>21</v>
      </c>
    </row>
    <row r="157" spans="1:40" x14ac:dyDescent="0.25">
      <c r="A157" s="3">
        <v>42</v>
      </c>
      <c r="B157" t="str">
        <f>DEC2BIN(domain4_5_6_7[[#This Row],[6at]],6)</f>
        <v>101010</v>
      </c>
      <c r="C157">
        <f>VLOOKUP(domain4_5_6_7[[#This Row],[6at]],indexLeaf,2)</f>
        <v>6</v>
      </c>
      <c r="D157">
        <f>VLOOKUP(domain4_5_6_7[[#This Row],[6at]],indexLeaf,3)</f>
        <v>3</v>
      </c>
      <c r="E157">
        <f>VLOOKUP(domain4_5_6_7[[#This Row],[6at]],indexLeaf,4)</f>
        <v>1</v>
      </c>
      <c r="F157">
        <f>domain4_5_6_7[[#This Row],[6tail0]]-domain4_5_6_7[[#This Row],[6length]]</f>
        <v>-5</v>
      </c>
      <c r="G157" s="3">
        <v>43</v>
      </c>
      <c r="H157" s="3" t="str">
        <f>IF(domain4_5_6_7[[#This Row],[5at]]=I156,domain4_5_6_7[[#This Row],[6at]]-A156,"start")</f>
        <v>start</v>
      </c>
      <c r="I157" s="3">
        <v>46</v>
      </c>
      <c r="J157">
        <f>IF(domain4_5_6_7[[#This Row],[5at]]&lt;I158,I158-domain4_5_6_7[[#This Row],[5at]],domain4_5_6_7[[#This Row],[5at]]-I156)</f>
        <v>2</v>
      </c>
      <c r="K157">
        <f>VLOOKUP(domain4_5_6_7[[#This Row],[5at]],indexLeaf,4)</f>
        <v>1</v>
      </c>
      <c r="L157">
        <f>VLOOKUP(domain4_5_6_7[[#This Row],[5at]],indexLeaf,3)</f>
        <v>4</v>
      </c>
      <c r="M157">
        <f>VLOOKUP(domain4_5_6_7[[#This Row],[6at]],indexLeaf,3)</f>
        <v>3</v>
      </c>
      <c r="N157">
        <f>domain4_5_6_7[[#This Row],[7at]]-domain4_5_6_7[[#This Row],[5at]]</f>
        <v>-3</v>
      </c>
      <c r="O157">
        <f>domain4_5_6_7[[#This Row],[5at]]-I156</f>
        <v>2</v>
      </c>
      <c r="P157" s="3">
        <v>47</v>
      </c>
      <c r="Q157">
        <f>domain4_5_6_7[[#This Row],[4at]]-domain4_5_6_7[[#This Row],[5at]]</f>
        <v>1</v>
      </c>
      <c r="R157">
        <f>domain4_5_6_7[[#This Row],[5at]]-domain4_5_6_7[[#This Row],[6at]]</f>
        <v>4</v>
      </c>
      <c r="S157">
        <f>domain4_5_6_7[[#This Row],[4at]]-domain4_5_6_7[[#This Row],[6at]]</f>
        <v>5</v>
      </c>
      <c r="T157">
        <f>VLOOKUP(domain4_5_6_7[[#This Row],[4at]],indexLeaf,5)</f>
        <v>2</v>
      </c>
      <c r="U157">
        <f>domain4_5_6_7[[#This Row],[4at]]-domain4_5_6_7[[#This Row],[5at]]</f>
        <v>1</v>
      </c>
      <c r="V157">
        <f>domain4_5_6_7[[#This Row],[7at]]-domain4_5_6_7[[#This Row],[6at]]</f>
        <v>1</v>
      </c>
      <c r="W157" t="b">
        <f>domain4_5_6_7[[#This Row],[6at]]&lt;domain4_5_6_7[[#This Row],[5at]]</f>
        <v>1</v>
      </c>
      <c r="X157" t="b">
        <f>domain4_5_6_7[[#This Row],[5n4]]=domain4_5_6_7[[#This Row],[6n7]]</f>
        <v>1</v>
      </c>
      <c r="Y157" t="str">
        <f>_xlfn.TEXTJOIN(",",TRUE,domain4_5_6_7[[#This Row],[6at]],domain4_5_6_7[[#This Row],[7at]],domain4_5_6_7[[#This Row],[5at]],domain4_5_6_7[[#This Row],[4at]])</f>
        <v>42,43,46,47</v>
      </c>
      <c r="Z157">
        <f>(domain4_5_6_7[[#This Row],[6at]]-4)/2</f>
        <v>19</v>
      </c>
      <c r="AA157">
        <f>domain4_5_6_7[[#This Row],[5distcount]]+domain4_5_6_7[[#This Row],[5length]]-domain4_5_6_7[[#This Row],[5tail]]</f>
        <v>8</v>
      </c>
      <c r="AB157">
        <f>VLOOKUP(domain4_5_6_7[[#This Row],[5at]],indexLeaf,2)</f>
        <v>6</v>
      </c>
      <c r="AC157">
        <f>VLOOKUP(domain4_5_6_7[[#This Row],[5at]],indexLeaf,3)</f>
        <v>4</v>
      </c>
      <c r="AD157">
        <f>VLOOKUP(domain4_5_6_7[[#This Row],[5at]],indexLeaf,4)</f>
        <v>1</v>
      </c>
      <c r="AE157">
        <f>VLOOKUP(domain4_5_6_7[[#This Row],[5at]],indexLeaf,8)</f>
        <v>14</v>
      </c>
      <c r="AF157">
        <f>(domain4_5_6_7[[#This Row],[5at]]-6)/2</f>
        <v>20</v>
      </c>
      <c r="AG157">
        <f>domain4_5_6_7[[#This Row],[6index]]-1</f>
        <v>18</v>
      </c>
      <c r="AH157">
        <f>VLOOKUP(domain4_5_6_7[[#This Row],[5distance]],indexLeaf,3)</f>
        <v>3</v>
      </c>
      <c r="AI157">
        <f>domain4_5_6_7[[#This Row],[5at]]-6</f>
        <v>40</v>
      </c>
      <c r="AJ157">
        <f>VLOOKUP(domain4_5_6_7[[#This Row],[5as0]],indexLeaf,2)</f>
        <v>6</v>
      </c>
      <c r="AK157">
        <f>VLOOKUP(domain4_5_6_7[[#This Row],[5as0]],indexLeaf,3)</f>
        <v>2</v>
      </c>
      <c r="AL157">
        <f>VLOOKUP(domain4_5_6_7[[#This Row],[5as0]],indexLeaf,4)</f>
        <v>3</v>
      </c>
      <c r="AM157">
        <f>VLOOKUP(domain4_5_6_7[[#This Row],[5as0]],indexLeaf,8)</f>
        <v>8</v>
      </c>
      <c r="AN157">
        <f>_xlfn.MAXIFS(domain4_5_6_7[5index],domain4_5_6_7[6index],domain4_5_6_7[[#This Row],[6index]],domain4_5_6_7[corners],"=TRUE")</f>
        <v>21</v>
      </c>
    </row>
    <row r="158" spans="1:40" x14ac:dyDescent="0.25">
      <c r="A158" s="7">
        <v>42</v>
      </c>
      <c r="B158" t="str">
        <f>DEC2BIN(domain4_5_6_7[[#This Row],[6at]],6)</f>
        <v>101010</v>
      </c>
      <c r="C158">
        <f>VLOOKUP(domain4_5_6_7[[#This Row],[6at]],indexLeaf,2)</f>
        <v>6</v>
      </c>
      <c r="D158">
        <f>VLOOKUP(domain4_5_6_7[[#This Row],[6at]],indexLeaf,3)</f>
        <v>3</v>
      </c>
      <c r="E158">
        <f>VLOOKUP(domain4_5_6_7[[#This Row],[6at]],indexLeaf,4)</f>
        <v>1</v>
      </c>
      <c r="F158">
        <f>domain4_5_6_7[[#This Row],[6tail0]]-domain4_5_6_7[[#This Row],[6length]]</f>
        <v>-5</v>
      </c>
      <c r="G158" s="7">
        <v>43</v>
      </c>
      <c r="H158" s="7" t="str">
        <f>IF(domain4_5_6_7[[#This Row],[5at]]=I157,domain4_5_6_7[[#This Row],[6at]]-A157,"start")</f>
        <v>start</v>
      </c>
      <c r="I158" s="7">
        <v>48</v>
      </c>
      <c r="J158">
        <f>IF(domain4_5_6_7[[#This Row],[5at]]&lt;I159,I159-domain4_5_6_7[[#This Row],[5at]],domain4_5_6_7[[#This Row],[5at]]-I157)</f>
        <v>2</v>
      </c>
      <c r="K158">
        <f>VLOOKUP(domain4_5_6_7[[#This Row],[5at]],indexLeaf,4)</f>
        <v>4</v>
      </c>
      <c r="L158">
        <f>VLOOKUP(domain4_5_6_7[[#This Row],[5at]],indexLeaf,3)</f>
        <v>2</v>
      </c>
      <c r="M158">
        <f>VLOOKUP(domain4_5_6_7[[#This Row],[6at]],indexLeaf,3)</f>
        <v>3</v>
      </c>
      <c r="N158">
        <f>domain4_5_6_7[[#This Row],[7at]]-domain4_5_6_7[[#This Row],[5at]]</f>
        <v>-5</v>
      </c>
      <c r="O158">
        <f>domain4_5_6_7[[#This Row],[5at]]-I157</f>
        <v>2</v>
      </c>
      <c r="P158" s="7">
        <v>49</v>
      </c>
      <c r="Q158">
        <f>domain4_5_6_7[[#This Row],[4at]]-domain4_5_6_7[[#This Row],[5at]]</f>
        <v>1</v>
      </c>
      <c r="R158">
        <f>domain4_5_6_7[[#This Row],[5at]]-domain4_5_6_7[[#This Row],[6at]]</f>
        <v>6</v>
      </c>
      <c r="S158">
        <f>domain4_5_6_7[[#This Row],[4at]]-domain4_5_6_7[[#This Row],[6at]]</f>
        <v>7</v>
      </c>
      <c r="T158">
        <f>VLOOKUP(domain4_5_6_7[[#This Row],[4at]],indexLeaf,5)</f>
        <v>3</v>
      </c>
      <c r="U158">
        <f>domain4_5_6_7[[#This Row],[4at]]-domain4_5_6_7[[#This Row],[5at]]</f>
        <v>1</v>
      </c>
      <c r="V158">
        <f>domain4_5_6_7[[#This Row],[7at]]-domain4_5_6_7[[#This Row],[6at]]</f>
        <v>1</v>
      </c>
      <c r="W158" t="b">
        <f>domain4_5_6_7[[#This Row],[6at]]&lt;domain4_5_6_7[[#This Row],[5at]]</f>
        <v>1</v>
      </c>
      <c r="X158" t="b">
        <f>domain4_5_6_7[[#This Row],[5n4]]=domain4_5_6_7[[#This Row],[6n7]]</f>
        <v>1</v>
      </c>
      <c r="Y158" t="str">
        <f>_xlfn.TEXTJOIN(",",TRUE,domain4_5_6_7[[#This Row],[6at]],domain4_5_6_7[[#This Row],[7at]],domain4_5_6_7[[#This Row],[5at]],domain4_5_6_7[[#This Row],[4at]])</f>
        <v>42,43,48,49</v>
      </c>
      <c r="Z158">
        <f>(domain4_5_6_7[[#This Row],[6at]]-4)/2</f>
        <v>19</v>
      </c>
      <c r="AA158">
        <f>domain4_5_6_7[[#This Row],[5distcount]]+domain4_5_6_7[[#This Row],[5length]]-domain4_5_6_7[[#This Row],[5tail]]</f>
        <v>3</v>
      </c>
      <c r="AB158">
        <f>VLOOKUP(domain4_5_6_7[[#This Row],[5at]],indexLeaf,2)</f>
        <v>6</v>
      </c>
      <c r="AC158">
        <f>VLOOKUP(domain4_5_6_7[[#This Row],[5at]],indexLeaf,3)</f>
        <v>2</v>
      </c>
      <c r="AD158">
        <f>VLOOKUP(domain4_5_6_7[[#This Row],[5at]],indexLeaf,4)</f>
        <v>4</v>
      </c>
      <c r="AE158">
        <f>VLOOKUP(domain4_5_6_7[[#This Row],[5at]],indexLeaf,8)</f>
        <v>16</v>
      </c>
      <c r="AF158">
        <f>(domain4_5_6_7[[#This Row],[5at]]-6)/2</f>
        <v>21</v>
      </c>
      <c r="AG158">
        <f>domain4_5_6_7[[#This Row],[6index]]-1</f>
        <v>18</v>
      </c>
      <c r="AH158">
        <f>VLOOKUP(domain4_5_6_7[[#This Row],[5distance]],indexLeaf,3)</f>
        <v>1</v>
      </c>
      <c r="AI158">
        <f>domain4_5_6_7[[#This Row],[5at]]-6</f>
        <v>42</v>
      </c>
      <c r="AJ158">
        <f>VLOOKUP(domain4_5_6_7[[#This Row],[5as0]],indexLeaf,2)</f>
        <v>6</v>
      </c>
      <c r="AK158">
        <f>VLOOKUP(domain4_5_6_7[[#This Row],[5as0]],indexLeaf,3)</f>
        <v>3</v>
      </c>
      <c r="AL158">
        <f>VLOOKUP(domain4_5_6_7[[#This Row],[5as0]],indexLeaf,4)</f>
        <v>1</v>
      </c>
      <c r="AM158">
        <f>VLOOKUP(domain4_5_6_7[[#This Row],[5as0]],indexLeaf,8)</f>
        <v>10</v>
      </c>
      <c r="AN158">
        <f>_xlfn.MAXIFS(domain4_5_6_7[5index],domain4_5_6_7[6index],domain4_5_6_7[[#This Row],[6index]],domain4_5_6_7[corners],"=TRUE")</f>
        <v>21</v>
      </c>
    </row>
    <row r="159" spans="1:40" x14ac:dyDescent="0.25">
      <c r="A159" s="6">
        <v>44</v>
      </c>
      <c r="B159" t="str">
        <f>DEC2BIN(domain4_5_6_7[[#This Row],[6at]],6)</f>
        <v>101100</v>
      </c>
      <c r="C159">
        <f>VLOOKUP(domain4_5_6_7[[#This Row],[6at]],indexLeaf,2)</f>
        <v>6</v>
      </c>
      <c r="D159">
        <f>VLOOKUP(domain4_5_6_7[[#This Row],[6at]],indexLeaf,3)</f>
        <v>3</v>
      </c>
      <c r="E159">
        <f>VLOOKUP(domain4_5_6_7[[#This Row],[6at]],indexLeaf,4)</f>
        <v>2</v>
      </c>
      <c r="F159">
        <f>domain4_5_6_7[[#This Row],[6tail0]]-domain4_5_6_7[[#This Row],[6length]]</f>
        <v>-4</v>
      </c>
      <c r="G159" s="3">
        <v>45</v>
      </c>
      <c r="H159" s="3" t="str">
        <f>IF(domain4_5_6_7[[#This Row],[5at]]=I158,domain4_5_6_7[[#This Row],[6at]]-A158,"start")</f>
        <v>start</v>
      </c>
      <c r="I159" s="3">
        <v>46</v>
      </c>
      <c r="J159">
        <f>IF(domain4_5_6_7[[#This Row],[5at]]&lt;I160,I160-domain4_5_6_7[[#This Row],[5at]],domain4_5_6_7[[#This Row],[5at]]-I158)</f>
        <v>2</v>
      </c>
      <c r="K159">
        <f>VLOOKUP(domain4_5_6_7[[#This Row],[5at]],indexLeaf,4)</f>
        <v>1</v>
      </c>
      <c r="L159">
        <f>VLOOKUP(domain4_5_6_7[[#This Row],[5at]],indexLeaf,3)</f>
        <v>4</v>
      </c>
      <c r="M159">
        <f>VLOOKUP(domain4_5_6_7[[#This Row],[6at]],indexLeaf,3)</f>
        <v>3</v>
      </c>
      <c r="N159">
        <f>domain4_5_6_7[[#This Row],[7at]]-domain4_5_6_7[[#This Row],[5at]]</f>
        <v>-1</v>
      </c>
      <c r="O159">
        <f>domain4_5_6_7[[#This Row],[5at]]-I158</f>
        <v>-2</v>
      </c>
      <c r="P159" s="3">
        <v>47</v>
      </c>
      <c r="Q159">
        <f>domain4_5_6_7[[#This Row],[4at]]-domain4_5_6_7[[#This Row],[5at]]</f>
        <v>1</v>
      </c>
      <c r="R159">
        <f>domain4_5_6_7[[#This Row],[5at]]-domain4_5_6_7[[#This Row],[6at]]</f>
        <v>2</v>
      </c>
      <c r="S159">
        <f>domain4_5_6_7[[#This Row],[4at]]-domain4_5_6_7[[#This Row],[6at]]</f>
        <v>3</v>
      </c>
      <c r="T159">
        <f>VLOOKUP(domain4_5_6_7[[#This Row],[4at]],indexLeaf,5)</f>
        <v>2</v>
      </c>
      <c r="U159">
        <f>domain4_5_6_7[[#This Row],[4at]]-domain4_5_6_7[[#This Row],[5at]]</f>
        <v>1</v>
      </c>
      <c r="V159">
        <f>domain4_5_6_7[[#This Row],[7at]]-domain4_5_6_7[[#This Row],[6at]]</f>
        <v>1</v>
      </c>
      <c r="W159" t="b">
        <f>domain4_5_6_7[[#This Row],[6at]]&lt;domain4_5_6_7[[#This Row],[5at]]</f>
        <v>1</v>
      </c>
      <c r="X159" t="b">
        <f>domain4_5_6_7[[#This Row],[5n4]]=domain4_5_6_7[[#This Row],[6n7]]</f>
        <v>1</v>
      </c>
      <c r="Y159" t="str">
        <f>_xlfn.TEXTJOIN(",",TRUE,domain4_5_6_7[[#This Row],[6at]],domain4_5_6_7[[#This Row],[7at]],domain4_5_6_7[[#This Row],[5at]],domain4_5_6_7[[#This Row],[4at]])</f>
        <v>44,45,46,47</v>
      </c>
      <c r="Z159">
        <f>(domain4_5_6_7[[#This Row],[6at]]-4)/2</f>
        <v>20</v>
      </c>
      <c r="AA159">
        <f>domain4_5_6_7[[#This Row],[5distcount]]+domain4_5_6_7[[#This Row],[5length]]-domain4_5_6_7[[#This Row],[5tail]]</f>
        <v>8</v>
      </c>
      <c r="AB159">
        <f>VLOOKUP(domain4_5_6_7[[#This Row],[5at]],indexLeaf,2)</f>
        <v>6</v>
      </c>
      <c r="AC159">
        <f>VLOOKUP(domain4_5_6_7[[#This Row],[5at]],indexLeaf,3)</f>
        <v>4</v>
      </c>
      <c r="AD159">
        <f>VLOOKUP(domain4_5_6_7[[#This Row],[5at]],indexLeaf,4)</f>
        <v>1</v>
      </c>
      <c r="AE159">
        <f>VLOOKUP(domain4_5_6_7[[#This Row],[5at]],indexLeaf,8)</f>
        <v>14</v>
      </c>
      <c r="AF159">
        <f>(domain4_5_6_7[[#This Row],[5at]]-6)/2</f>
        <v>20</v>
      </c>
      <c r="AG159">
        <f>domain4_5_6_7[[#This Row],[6index]]-1</f>
        <v>19</v>
      </c>
      <c r="AH159">
        <f>VLOOKUP(domain4_5_6_7[[#This Row],[5distance]],indexLeaf,3)</f>
        <v>3</v>
      </c>
      <c r="AI159">
        <f>domain4_5_6_7[[#This Row],[5at]]-6</f>
        <v>40</v>
      </c>
      <c r="AJ159">
        <f>VLOOKUP(domain4_5_6_7[[#This Row],[5as0]],indexLeaf,2)</f>
        <v>6</v>
      </c>
      <c r="AK159">
        <f>VLOOKUP(domain4_5_6_7[[#This Row],[5as0]],indexLeaf,3)</f>
        <v>2</v>
      </c>
      <c r="AL159">
        <f>VLOOKUP(domain4_5_6_7[[#This Row],[5as0]],indexLeaf,4)</f>
        <v>3</v>
      </c>
      <c r="AM159">
        <f>VLOOKUP(domain4_5_6_7[[#This Row],[5as0]],indexLeaf,8)</f>
        <v>8</v>
      </c>
      <c r="AN159">
        <f>_xlfn.MAXIFS(domain4_5_6_7[5index],domain4_5_6_7[6index],domain4_5_6_7[[#This Row],[6index]],domain4_5_6_7[corners],"=TRUE")</f>
        <v>21</v>
      </c>
    </row>
    <row r="160" spans="1:40" x14ac:dyDescent="0.25">
      <c r="A160" s="7">
        <v>44</v>
      </c>
      <c r="B160" t="str">
        <f>DEC2BIN(domain4_5_6_7[[#This Row],[6at]],6)</f>
        <v>101100</v>
      </c>
      <c r="C160">
        <f>VLOOKUP(domain4_5_6_7[[#This Row],[6at]],indexLeaf,2)</f>
        <v>6</v>
      </c>
      <c r="D160">
        <f>VLOOKUP(domain4_5_6_7[[#This Row],[6at]],indexLeaf,3)</f>
        <v>3</v>
      </c>
      <c r="E160">
        <f>VLOOKUP(domain4_5_6_7[[#This Row],[6at]],indexLeaf,4)</f>
        <v>2</v>
      </c>
      <c r="F160">
        <f>domain4_5_6_7[[#This Row],[6tail0]]-domain4_5_6_7[[#This Row],[6length]]</f>
        <v>-4</v>
      </c>
      <c r="G160" s="7">
        <v>45</v>
      </c>
      <c r="H160" s="7" t="str">
        <f>IF(domain4_5_6_7[[#This Row],[5at]]=I159,domain4_5_6_7[[#This Row],[6at]]-A159,"start")</f>
        <v>start</v>
      </c>
      <c r="I160" s="7">
        <v>48</v>
      </c>
      <c r="J160">
        <f>IF(domain4_5_6_7[[#This Row],[5at]]&lt;I161,I161-domain4_5_6_7[[#This Row],[5at]],domain4_5_6_7[[#This Row],[5at]]-I159)</f>
        <v>2</v>
      </c>
      <c r="K160">
        <f>VLOOKUP(domain4_5_6_7[[#This Row],[5at]],indexLeaf,4)</f>
        <v>4</v>
      </c>
      <c r="L160">
        <f>VLOOKUP(domain4_5_6_7[[#This Row],[5at]],indexLeaf,3)</f>
        <v>2</v>
      </c>
      <c r="M160">
        <f>VLOOKUP(domain4_5_6_7[[#This Row],[6at]],indexLeaf,3)</f>
        <v>3</v>
      </c>
      <c r="N160">
        <f>domain4_5_6_7[[#This Row],[7at]]-domain4_5_6_7[[#This Row],[5at]]</f>
        <v>-3</v>
      </c>
      <c r="O160">
        <f>domain4_5_6_7[[#This Row],[5at]]-I159</f>
        <v>2</v>
      </c>
      <c r="P160" s="7">
        <v>49</v>
      </c>
      <c r="Q160">
        <f>domain4_5_6_7[[#This Row],[4at]]-domain4_5_6_7[[#This Row],[5at]]</f>
        <v>1</v>
      </c>
      <c r="R160">
        <f>domain4_5_6_7[[#This Row],[5at]]-domain4_5_6_7[[#This Row],[6at]]</f>
        <v>4</v>
      </c>
      <c r="S160">
        <f>domain4_5_6_7[[#This Row],[4at]]-domain4_5_6_7[[#This Row],[6at]]</f>
        <v>5</v>
      </c>
      <c r="T160">
        <f>VLOOKUP(domain4_5_6_7[[#This Row],[4at]],indexLeaf,5)</f>
        <v>3</v>
      </c>
      <c r="U160">
        <f>domain4_5_6_7[[#This Row],[4at]]-domain4_5_6_7[[#This Row],[5at]]</f>
        <v>1</v>
      </c>
      <c r="V160">
        <f>domain4_5_6_7[[#This Row],[7at]]-domain4_5_6_7[[#This Row],[6at]]</f>
        <v>1</v>
      </c>
      <c r="W160" t="b">
        <f>domain4_5_6_7[[#This Row],[6at]]&lt;domain4_5_6_7[[#This Row],[5at]]</f>
        <v>1</v>
      </c>
      <c r="X160" t="b">
        <f>domain4_5_6_7[[#This Row],[5n4]]=domain4_5_6_7[[#This Row],[6n7]]</f>
        <v>1</v>
      </c>
      <c r="Y160" t="str">
        <f>_xlfn.TEXTJOIN(",",TRUE,domain4_5_6_7[[#This Row],[6at]],domain4_5_6_7[[#This Row],[7at]],domain4_5_6_7[[#This Row],[5at]],domain4_5_6_7[[#This Row],[4at]])</f>
        <v>44,45,48,49</v>
      </c>
      <c r="Z160">
        <f>(domain4_5_6_7[[#This Row],[6at]]-4)/2</f>
        <v>20</v>
      </c>
      <c r="AA160">
        <f>domain4_5_6_7[[#This Row],[5distcount]]+domain4_5_6_7[[#This Row],[5length]]-domain4_5_6_7[[#This Row],[5tail]]</f>
        <v>3</v>
      </c>
      <c r="AB160">
        <f>VLOOKUP(domain4_5_6_7[[#This Row],[5at]],indexLeaf,2)</f>
        <v>6</v>
      </c>
      <c r="AC160">
        <f>VLOOKUP(domain4_5_6_7[[#This Row],[5at]],indexLeaf,3)</f>
        <v>2</v>
      </c>
      <c r="AD160">
        <f>VLOOKUP(domain4_5_6_7[[#This Row],[5at]],indexLeaf,4)</f>
        <v>4</v>
      </c>
      <c r="AE160">
        <f>VLOOKUP(domain4_5_6_7[[#This Row],[5at]],indexLeaf,8)</f>
        <v>16</v>
      </c>
      <c r="AF160">
        <f>(domain4_5_6_7[[#This Row],[5at]]-6)/2</f>
        <v>21</v>
      </c>
      <c r="AG160">
        <f>domain4_5_6_7[[#This Row],[6index]]-1</f>
        <v>19</v>
      </c>
      <c r="AH160">
        <f>VLOOKUP(domain4_5_6_7[[#This Row],[5distance]],indexLeaf,3)</f>
        <v>1</v>
      </c>
      <c r="AI160">
        <f>domain4_5_6_7[[#This Row],[5at]]-6</f>
        <v>42</v>
      </c>
      <c r="AJ160">
        <f>VLOOKUP(domain4_5_6_7[[#This Row],[5as0]],indexLeaf,2)</f>
        <v>6</v>
      </c>
      <c r="AK160">
        <f>VLOOKUP(domain4_5_6_7[[#This Row],[5as0]],indexLeaf,3)</f>
        <v>3</v>
      </c>
      <c r="AL160">
        <f>VLOOKUP(domain4_5_6_7[[#This Row],[5as0]],indexLeaf,4)</f>
        <v>1</v>
      </c>
      <c r="AM160">
        <f>VLOOKUP(domain4_5_6_7[[#This Row],[5as0]],indexLeaf,8)</f>
        <v>10</v>
      </c>
      <c r="AN160">
        <f>_xlfn.MAXIFS(domain4_5_6_7[5index],domain4_5_6_7[6index],domain4_5_6_7[[#This Row],[6index]],domain4_5_6_7[corners],"=TRUE")</f>
        <v>21</v>
      </c>
    </row>
    <row r="161" spans="1:40" x14ac:dyDescent="0.25">
      <c r="A161" s="6">
        <v>46</v>
      </c>
      <c r="B161" t="str">
        <f>DEC2BIN(domain4_5_6_7[[#This Row],[6at]],6)</f>
        <v>101110</v>
      </c>
      <c r="C161">
        <f>VLOOKUP(domain4_5_6_7[[#This Row],[6at]],indexLeaf,2)</f>
        <v>6</v>
      </c>
      <c r="D161">
        <f>VLOOKUP(domain4_5_6_7[[#This Row],[6at]],indexLeaf,3)</f>
        <v>4</v>
      </c>
      <c r="E161">
        <f>VLOOKUP(domain4_5_6_7[[#This Row],[6at]],indexLeaf,4)</f>
        <v>1</v>
      </c>
      <c r="F161">
        <f>domain4_5_6_7[[#This Row],[6tail0]]-domain4_5_6_7[[#This Row],[6length]]</f>
        <v>-5</v>
      </c>
      <c r="G161" s="5">
        <v>47</v>
      </c>
      <c r="H161" s="5">
        <f>IF(domain4_5_6_7[[#This Row],[5at]]=I160,domain4_5_6_7[[#This Row],[6at]]-A160,"start")</f>
        <v>2</v>
      </c>
      <c r="I161" s="5">
        <v>48</v>
      </c>
      <c r="J161">
        <f>IF(domain4_5_6_7[[#This Row],[5at]]&lt;I162,I162-domain4_5_6_7[[#This Row],[5at]],domain4_5_6_7[[#This Row],[5at]]-I160)</f>
        <v>0</v>
      </c>
      <c r="K161">
        <f>VLOOKUP(domain4_5_6_7[[#This Row],[5at]],indexLeaf,4)</f>
        <v>4</v>
      </c>
      <c r="L161">
        <f>VLOOKUP(domain4_5_6_7[[#This Row],[5at]],indexLeaf,3)</f>
        <v>2</v>
      </c>
      <c r="M161">
        <f>VLOOKUP(domain4_5_6_7[[#This Row],[6at]],indexLeaf,3)</f>
        <v>4</v>
      </c>
      <c r="N161">
        <f>domain4_5_6_7[[#This Row],[7at]]-domain4_5_6_7[[#This Row],[5at]]</f>
        <v>-1</v>
      </c>
      <c r="O161">
        <f>domain4_5_6_7[[#This Row],[5at]]-I160</f>
        <v>0</v>
      </c>
      <c r="P161" s="5">
        <v>49</v>
      </c>
      <c r="Q161">
        <f>domain4_5_6_7[[#This Row],[4at]]-domain4_5_6_7[[#This Row],[5at]]</f>
        <v>1</v>
      </c>
      <c r="R161">
        <f>domain4_5_6_7[[#This Row],[5at]]-domain4_5_6_7[[#This Row],[6at]]</f>
        <v>2</v>
      </c>
      <c r="S161">
        <f>domain4_5_6_7[[#This Row],[4at]]-domain4_5_6_7[[#This Row],[6at]]</f>
        <v>3</v>
      </c>
      <c r="T161">
        <f>VLOOKUP(domain4_5_6_7[[#This Row],[4at]],indexLeaf,5)</f>
        <v>3</v>
      </c>
      <c r="U161">
        <f>domain4_5_6_7[[#This Row],[4at]]-domain4_5_6_7[[#This Row],[5at]]</f>
        <v>1</v>
      </c>
      <c r="V161">
        <f>domain4_5_6_7[[#This Row],[7at]]-domain4_5_6_7[[#This Row],[6at]]</f>
        <v>1</v>
      </c>
      <c r="W161" t="b">
        <f>domain4_5_6_7[[#This Row],[6at]]&lt;domain4_5_6_7[[#This Row],[5at]]</f>
        <v>1</v>
      </c>
      <c r="X161" t="b">
        <f>domain4_5_6_7[[#This Row],[5n4]]=domain4_5_6_7[[#This Row],[6n7]]</f>
        <v>1</v>
      </c>
      <c r="Y161" t="str">
        <f>_xlfn.TEXTJOIN(",",TRUE,domain4_5_6_7[[#This Row],[6at]],domain4_5_6_7[[#This Row],[7at]],domain4_5_6_7[[#This Row],[5at]],domain4_5_6_7[[#This Row],[4at]])</f>
        <v>46,47,48,49</v>
      </c>
      <c r="Z161">
        <f>(domain4_5_6_7[[#This Row],[6at]]-4)/2</f>
        <v>21</v>
      </c>
      <c r="AA161">
        <f>domain4_5_6_7[[#This Row],[5distcount]]+domain4_5_6_7[[#This Row],[5length]]-domain4_5_6_7[[#This Row],[5tail]]</f>
        <v>3</v>
      </c>
      <c r="AB161">
        <f>VLOOKUP(domain4_5_6_7[[#This Row],[5at]],indexLeaf,2)</f>
        <v>6</v>
      </c>
      <c r="AC161">
        <f>VLOOKUP(domain4_5_6_7[[#This Row],[5at]],indexLeaf,3)</f>
        <v>2</v>
      </c>
      <c r="AD161">
        <f>VLOOKUP(domain4_5_6_7[[#This Row],[5at]],indexLeaf,4)</f>
        <v>4</v>
      </c>
      <c r="AE161">
        <f>VLOOKUP(domain4_5_6_7[[#This Row],[5at]],indexLeaf,8)</f>
        <v>16</v>
      </c>
      <c r="AF161">
        <f>(domain4_5_6_7[[#This Row],[5at]]-6)/2</f>
        <v>21</v>
      </c>
      <c r="AG161">
        <f>domain4_5_6_7[[#This Row],[6index]]-1</f>
        <v>20</v>
      </c>
      <c r="AH161">
        <f>VLOOKUP(domain4_5_6_7[[#This Row],[5distance]],indexLeaf,3)</f>
        <v>1</v>
      </c>
      <c r="AI161">
        <f>domain4_5_6_7[[#This Row],[5at]]-6</f>
        <v>42</v>
      </c>
      <c r="AJ161">
        <f>VLOOKUP(domain4_5_6_7[[#This Row],[5as0]],indexLeaf,2)</f>
        <v>6</v>
      </c>
      <c r="AK161">
        <f>VLOOKUP(domain4_5_6_7[[#This Row],[5as0]],indexLeaf,3)</f>
        <v>3</v>
      </c>
      <c r="AL161">
        <f>VLOOKUP(domain4_5_6_7[[#This Row],[5as0]],indexLeaf,4)</f>
        <v>1</v>
      </c>
      <c r="AM161">
        <f>VLOOKUP(domain4_5_6_7[[#This Row],[5as0]],indexLeaf,8)</f>
        <v>10</v>
      </c>
      <c r="AN161">
        <f>_xlfn.MAXIFS(domain4_5_6_7[5index],domain4_5_6_7[6index],domain4_5_6_7[[#This Row],[6index]],domain4_5_6_7[corners],"=TRUE")</f>
        <v>21</v>
      </c>
    </row>
    <row r="162" spans="1:40" x14ac:dyDescent="0.25">
      <c r="A162">
        <v>6</v>
      </c>
      <c r="B162" t="str">
        <f>DEC2BIN(domain4_5_6_7[[#This Row],[6at]],6)</f>
        <v>000110</v>
      </c>
      <c r="C162">
        <f>VLOOKUP(domain4_5_6_7[[#This Row],[6at]],indexLeaf,2)</f>
        <v>3</v>
      </c>
      <c r="D162">
        <f>VLOOKUP(domain4_5_6_7[[#This Row],[6at]],indexLeaf,3)</f>
        <v>2</v>
      </c>
      <c r="E162">
        <f>VLOOKUP(domain4_5_6_7[[#This Row],[6at]],indexLeaf,4)</f>
        <v>1</v>
      </c>
      <c r="F162">
        <f>domain4_5_6_7[[#This Row],[6tail0]]-domain4_5_6_7[[#This Row],[6length]]</f>
        <v>-2</v>
      </c>
      <c r="G162">
        <v>3</v>
      </c>
      <c r="H162" t="str">
        <f>IF(domain4_5_6_7[[#This Row],[5at]]=I161,domain4_5_6_7[[#This Row],[6at]]-A161,"start")</f>
        <v>start</v>
      </c>
      <c r="I162">
        <v>2</v>
      </c>
      <c r="J162">
        <f>IF(domain4_5_6_7[[#This Row],[5at]]&lt;I163,I163-domain4_5_6_7[[#This Row],[5at]],domain4_5_6_7[[#This Row],[5at]]-I161)</f>
        <v>-46</v>
      </c>
      <c r="K162">
        <f>VLOOKUP(domain4_5_6_7[[#This Row],[5at]],indexLeaf,4)</f>
        <v>1</v>
      </c>
      <c r="L162">
        <f>VLOOKUP(domain4_5_6_7[[#This Row],[5at]],indexLeaf,3)</f>
        <v>1</v>
      </c>
      <c r="M162">
        <f>VLOOKUP(domain4_5_6_7[[#This Row],[6at]],indexLeaf,3)</f>
        <v>2</v>
      </c>
      <c r="N162">
        <f>domain4_5_6_7[[#This Row],[7at]]-domain4_5_6_7[[#This Row],[5at]]</f>
        <v>1</v>
      </c>
      <c r="O162">
        <f>domain4_5_6_7[[#This Row],[5at]]-I161</f>
        <v>-46</v>
      </c>
      <c r="P162">
        <v>7</v>
      </c>
      <c r="Q162">
        <f>domain4_5_6_7[[#This Row],[4at]]-domain4_5_6_7[[#This Row],[5at]]</f>
        <v>5</v>
      </c>
      <c r="R162">
        <f>domain4_5_6_7[[#This Row],[5at]]-domain4_5_6_7[[#This Row],[6at]]</f>
        <v>-4</v>
      </c>
      <c r="S162">
        <f>domain4_5_6_7[[#This Row],[4at]]-domain4_5_6_7[[#This Row],[6at]]</f>
        <v>1</v>
      </c>
      <c r="T162">
        <f>VLOOKUP(domain4_5_6_7[[#This Row],[4at]],indexLeaf,5)</f>
        <v>0</v>
      </c>
      <c r="U162">
        <f>domain4_5_6_7[[#This Row],[4at]]-domain4_5_6_7[[#This Row],[5at]]</f>
        <v>5</v>
      </c>
      <c r="V162">
        <f>domain4_5_6_7[[#This Row],[7at]]-domain4_5_6_7[[#This Row],[6at]]</f>
        <v>-3</v>
      </c>
      <c r="W162" t="b">
        <f>domain4_5_6_7[[#This Row],[6at]]&lt;domain4_5_6_7[[#This Row],[5at]]</f>
        <v>0</v>
      </c>
      <c r="X162" t="b">
        <f>domain4_5_6_7[[#This Row],[5n4]]=domain4_5_6_7[[#This Row],[6n7]]</f>
        <v>0</v>
      </c>
      <c r="Y162" t="str">
        <f>_xlfn.TEXTJOIN(",",TRUE,domain4_5_6_7[[#This Row],[6at]],domain4_5_6_7[[#This Row],[7at]],domain4_5_6_7[[#This Row],[5at]],domain4_5_6_7[[#This Row],[4at]])</f>
        <v>6,3,2,7</v>
      </c>
      <c r="Z162">
        <f>(domain4_5_6_7[[#This Row],[6at]]-4)/2</f>
        <v>1</v>
      </c>
      <c r="AA162">
        <f>domain4_5_6_7[[#This Row],[5distcount]]+domain4_5_6_7[[#This Row],[5length]]-domain4_5_6_7[[#This Row],[5tail]]</f>
        <v>1</v>
      </c>
      <c r="AB162">
        <f>VLOOKUP(domain4_5_6_7[[#This Row],[5at]],indexLeaf,2)</f>
        <v>2</v>
      </c>
      <c r="AC162">
        <f>VLOOKUP(domain4_5_6_7[[#This Row],[5at]],indexLeaf,3)</f>
        <v>1</v>
      </c>
      <c r="AD162">
        <f>VLOOKUP(domain4_5_6_7[[#This Row],[5at]],indexLeaf,4)</f>
        <v>1</v>
      </c>
      <c r="AE162">
        <f>VLOOKUP(domain4_5_6_7[[#This Row],[5at]],indexLeaf,8)</f>
        <v>0</v>
      </c>
      <c r="AF162">
        <f>(domain4_5_6_7[[#This Row],[5at]]-6)/2</f>
        <v>-2</v>
      </c>
      <c r="AG162">
        <f>domain4_5_6_7[[#This Row],[6index]]-1</f>
        <v>0</v>
      </c>
      <c r="AH162">
        <f>VLOOKUP(domain4_5_6_7[[#This Row],[5distance]],indexLeaf,3)</f>
        <v>0</v>
      </c>
      <c r="AI162">
        <f>domain4_5_6_7[[#This Row],[5at]]-6</f>
        <v>-4</v>
      </c>
      <c r="AJ162" t="e">
        <f>VLOOKUP(domain4_5_6_7[[#This Row],[5as0]],indexLeaf,2)</f>
        <v>#N/A</v>
      </c>
      <c r="AK162" t="e">
        <f>VLOOKUP(domain4_5_6_7[[#This Row],[5as0]],indexLeaf,3)</f>
        <v>#N/A</v>
      </c>
      <c r="AL162" t="e">
        <f>VLOOKUP(domain4_5_6_7[[#This Row],[5as0]],indexLeaf,4)</f>
        <v>#N/A</v>
      </c>
      <c r="AM162" t="e">
        <f>VLOOKUP(domain4_5_6_7[[#This Row],[5as0]],indexLeaf,8)</f>
        <v>#N/A</v>
      </c>
      <c r="AN162">
        <f>_xlfn.MAXIFS(domain4_5_6_7[5index],domain4_5_6_7[6index],domain4_5_6_7[[#This Row],[6index]],domain4_5_6_7[corners],"=TRUE")</f>
        <v>9</v>
      </c>
    </row>
    <row r="163" spans="1:40" x14ac:dyDescent="0.25">
      <c r="A163">
        <v>10</v>
      </c>
      <c r="B163" t="str">
        <f>DEC2BIN(domain4_5_6_7[[#This Row],[6at]],6)</f>
        <v>001010</v>
      </c>
      <c r="C163">
        <f>VLOOKUP(domain4_5_6_7[[#This Row],[6at]],indexLeaf,2)</f>
        <v>4</v>
      </c>
      <c r="D163">
        <f>VLOOKUP(domain4_5_6_7[[#This Row],[6at]],indexLeaf,3)</f>
        <v>2</v>
      </c>
      <c r="E163">
        <f>VLOOKUP(domain4_5_6_7[[#This Row],[6at]],indexLeaf,4)</f>
        <v>1</v>
      </c>
      <c r="F163">
        <f>domain4_5_6_7[[#This Row],[6tail0]]-domain4_5_6_7[[#This Row],[6length]]</f>
        <v>-3</v>
      </c>
      <c r="G163">
        <v>3</v>
      </c>
      <c r="H163">
        <f>IF(domain4_5_6_7[[#This Row],[5at]]=I162,domain4_5_6_7[[#This Row],[6at]]-A162,"start")</f>
        <v>4</v>
      </c>
      <c r="I163">
        <v>2</v>
      </c>
      <c r="J163">
        <f>IF(domain4_5_6_7[[#This Row],[5at]]&lt;I164,I164-domain4_5_6_7[[#This Row],[5at]],domain4_5_6_7[[#This Row],[5at]]-I162)</f>
        <v>4</v>
      </c>
      <c r="K163">
        <f>VLOOKUP(domain4_5_6_7[[#This Row],[5at]],indexLeaf,4)</f>
        <v>1</v>
      </c>
      <c r="L163">
        <f>VLOOKUP(domain4_5_6_7[[#This Row],[5at]],indexLeaf,3)</f>
        <v>1</v>
      </c>
      <c r="M163">
        <f>VLOOKUP(domain4_5_6_7[[#This Row],[6at]],indexLeaf,3)</f>
        <v>2</v>
      </c>
      <c r="N163">
        <f>domain4_5_6_7[[#This Row],[7at]]-domain4_5_6_7[[#This Row],[5at]]</f>
        <v>1</v>
      </c>
      <c r="O163">
        <f>domain4_5_6_7[[#This Row],[5at]]-I162</f>
        <v>0</v>
      </c>
      <c r="P163">
        <v>11</v>
      </c>
      <c r="Q163">
        <f>domain4_5_6_7[[#This Row],[4at]]-domain4_5_6_7[[#This Row],[5at]]</f>
        <v>9</v>
      </c>
      <c r="R163">
        <f>domain4_5_6_7[[#This Row],[5at]]-domain4_5_6_7[[#This Row],[6at]]</f>
        <v>-8</v>
      </c>
      <c r="S163">
        <f>domain4_5_6_7[[#This Row],[4at]]-domain4_5_6_7[[#This Row],[6at]]</f>
        <v>1</v>
      </c>
      <c r="T163">
        <f>VLOOKUP(domain4_5_6_7[[#This Row],[4at]],indexLeaf,5)</f>
        <v>0</v>
      </c>
      <c r="U163">
        <f>domain4_5_6_7[[#This Row],[4at]]-domain4_5_6_7[[#This Row],[5at]]</f>
        <v>9</v>
      </c>
      <c r="V163">
        <f>domain4_5_6_7[[#This Row],[7at]]-domain4_5_6_7[[#This Row],[6at]]</f>
        <v>-7</v>
      </c>
      <c r="W163" t="b">
        <f>domain4_5_6_7[[#This Row],[6at]]&lt;domain4_5_6_7[[#This Row],[5at]]</f>
        <v>0</v>
      </c>
      <c r="X163" t="b">
        <f>domain4_5_6_7[[#This Row],[5n4]]=domain4_5_6_7[[#This Row],[6n7]]</f>
        <v>0</v>
      </c>
      <c r="Y163" t="str">
        <f>_xlfn.TEXTJOIN(",",TRUE,domain4_5_6_7[[#This Row],[6at]],domain4_5_6_7[[#This Row],[7at]],domain4_5_6_7[[#This Row],[5at]],domain4_5_6_7[[#This Row],[4at]])</f>
        <v>10,3,2,11</v>
      </c>
      <c r="Z163">
        <f>(domain4_5_6_7[[#This Row],[6at]]-4)/2</f>
        <v>3</v>
      </c>
      <c r="AA163">
        <f>domain4_5_6_7[[#This Row],[5distcount]]+domain4_5_6_7[[#This Row],[5length]]-domain4_5_6_7[[#This Row],[5tail]]</f>
        <v>1</v>
      </c>
      <c r="AB163">
        <f>VLOOKUP(domain4_5_6_7[[#This Row],[5at]],indexLeaf,2)</f>
        <v>2</v>
      </c>
      <c r="AC163">
        <f>VLOOKUP(domain4_5_6_7[[#This Row],[5at]],indexLeaf,3)</f>
        <v>1</v>
      </c>
      <c r="AD163">
        <f>VLOOKUP(domain4_5_6_7[[#This Row],[5at]],indexLeaf,4)</f>
        <v>1</v>
      </c>
      <c r="AE163">
        <f>VLOOKUP(domain4_5_6_7[[#This Row],[5at]],indexLeaf,8)</f>
        <v>0</v>
      </c>
      <c r="AF163">
        <f>(domain4_5_6_7[[#This Row],[5at]]-6)/2</f>
        <v>-2</v>
      </c>
      <c r="AG163">
        <f>domain4_5_6_7[[#This Row],[6index]]-1</f>
        <v>2</v>
      </c>
      <c r="AH163">
        <f>VLOOKUP(domain4_5_6_7[[#This Row],[5distance]],indexLeaf,3)</f>
        <v>0</v>
      </c>
      <c r="AI163">
        <f>domain4_5_6_7[[#This Row],[5at]]-6</f>
        <v>-4</v>
      </c>
      <c r="AJ163" t="e">
        <f>VLOOKUP(domain4_5_6_7[[#This Row],[5as0]],indexLeaf,2)</f>
        <v>#N/A</v>
      </c>
      <c r="AK163" t="e">
        <f>VLOOKUP(domain4_5_6_7[[#This Row],[5as0]],indexLeaf,3)</f>
        <v>#N/A</v>
      </c>
      <c r="AL163" t="e">
        <f>VLOOKUP(domain4_5_6_7[[#This Row],[5as0]],indexLeaf,4)</f>
        <v>#N/A</v>
      </c>
      <c r="AM163" t="e">
        <f>VLOOKUP(domain4_5_6_7[[#This Row],[5as0]],indexLeaf,8)</f>
        <v>#N/A</v>
      </c>
      <c r="AN163">
        <f>_xlfn.MAXIFS(domain4_5_6_7[5index],domain4_5_6_7[6index],domain4_5_6_7[[#This Row],[6index]],domain4_5_6_7[corners],"=TRUE")</f>
        <v>15</v>
      </c>
    </row>
    <row r="164" spans="1:40" x14ac:dyDescent="0.25">
      <c r="A164">
        <v>10</v>
      </c>
      <c r="B164" t="str">
        <f>DEC2BIN(domain4_5_6_7[[#This Row],[6at]],6)</f>
        <v>001010</v>
      </c>
      <c r="C164">
        <f>VLOOKUP(domain4_5_6_7[[#This Row],[6at]],indexLeaf,2)</f>
        <v>4</v>
      </c>
      <c r="D164">
        <f>VLOOKUP(domain4_5_6_7[[#This Row],[6at]],indexLeaf,3)</f>
        <v>2</v>
      </c>
      <c r="E164">
        <f>VLOOKUP(domain4_5_6_7[[#This Row],[6at]],indexLeaf,4)</f>
        <v>1</v>
      </c>
      <c r="F164">
        <f>domain4_5_6_7[[#This Row],[6tail0]]-domain4_5_6_7[[#This Row],[6length]]</f>
        <v>-3</v>
      </c>
      <c r="G164">
        <v>7</v>
      </c>
      <c r="H164" t="str">
        <f>IF(domain4_5_6_7[[#This Row],[5at]]=I163,domain4_5_6_7[[#This Row],[6at]]-A163,"start")</f>
        <v>start</v>
      </c>
      <c r="I164">
        <v>6</v>
      </c>
      <c r="J164">
        <f>IF(domain4_5_6_7[[#This Row],[5at]]&lt;I165,I165-domain4_5_6_7[[#This Row],[5at]],domain4_5_6_7[[#This Row],[5at]]-I163)</f>
        <v>4</v>
      </c>
      <c r="K164">
        <f>VLOOKUP(domain4_5_6_7[[#This Row],[5at]],indexLeaf,4)</f>
        <v>1</v>
      </c>
      <c r="L164">
        <f>VLOOKUP(domain4_5_6_7[[#This Row],[5at]],indexLeaf,3)</f>
        <v>2</v>
      </c>
      <c r="M164">
        <f>VLOOKUP(domain4_5_6_7[[#This Row],[6at]],indexLeaf,3)</f>
        <v>2</v>
      </c>
      <c r="N164">
        <f>domain4_5_6_7[[#This Row],[7at]]-domain4_5_6_7[[#This Row],[5at]]</f>
        <v>1</v>
      </c>
      <c r="O164">
        <f>domain4_5_6_7[[#This Row],[5at]]-I163</f>
        <v>4</v>
      </c>
      <c r="P164">
        <v>11</v>
      </c>
      <c r="Q164">
        <f>domain4_5_6_7[[#This Row],[4at]]-domain4_5_6_7[[#This Row],[5at]]</f>
        <v>5</v>
      </c>
      <c r="R164">
        <f>domain4_5_6_7[[#This Row],[5at]]-domain4_5_6_7[[#This Row],[6at]]</f>
        <v>-4</v>
      </c>
      <c r="S164">
        <f>domain4_5_6_7[[#This Row],[4at]]-domain4_5_6_7[[#This Row],[6at]]</f>
        <v>1</v>
      </c>
      <c r="T164">
        <f>VLOOKUP(domain4_5_6_7[[#This Row],[4at]],indexLeaf,5)</f>
        <v>0</v>
      </c>
      <c r="U164">
        <f>domain4_5_6_7[[#This Row],[4at]]-domain4_5_6_7[[#This Row],[5at]]</f>
        <v>5</v>
      </c>
      <c r="V164">
        <f>domain4_5_6_7[[#This Row],[7at]]-domain4_5_6_7[[#This Row],[6at]]</f>
        <v>-3</v>
      </c>
      <c r="W164" t="b">
        <f>domain4_5_6_7[[#This Row],[6at]]&lt;domain4_5_6_7[[#This Row],[5at]]</f>
        <v>0</v>
      </c>
      <c r="X164" t="b">
        <f>domain4_5_6_7[[#This Row],[5n4]]=domain4_5_6_7[[#This Row],[6n7]]</f>
        <v>0</v>
      </c>
      <c r="Y164" t="str">
        <f>_xlfn.TEXTJOIN(",",TRUE,domain4_5_6_7[[#This Row],[6at]],domain4_5_6_7[[#This Row],[7at]],domain4_5_6_7[[#This Row],[5at]],domain4_5_6_7[[#This Row],[4at]])</f>
        <v>10,7,6,11</v>
      </c>
      <c r="Z164">
        <f>(domain4_5_6_7[[#This Row],[6at]]-4)/2</f>
        <v>3</v>
      </c>
      <c r="AA164">
        <f>domain4_5_6_7[[#This Row],[5distcount]]+domain4_5_6_7[[#This Row],[5length]]-domain4_5_6_7[[#This Row],[5tail]]</f>
        <v>3</v>
      </c>
      <c r="AB164">
        <f>VLOOKUP(domain4_5_6_7[[#This Row],[5at]],indexLeaf,2)</f>
        <v>3</v>
      </c>
      <c r="AC164">
        <f>VLOOKUP(domain4_5_6_7[[#This Row],[5at]],indexLeaf,3)</f>
        <v>2</v>
      </c>
      <c r="AD164">
        <f>VLOOKUP(domain4_5_6_7[[#This Row],[5at]],indexLeaf,4)</f>
        <v>1</v>
      </c>
      <c r="AE164">
        <f>VLOOKUP(domain4_5_6_7[[#This Row],[5at]],indexLeaf,8)</f>
        <v>2</v>
      </c>
      <c r="AF164">
        <f>(domain4_5_6_7[[#This Row],[5at]]-6)/2</f>
        <v>0</v>
      </c>
      <c r="AG164">
        <f>domain4_5_6_7[[#This Row],[6index]]-1</f>
        <v>2</v>
      </c>
      <c r="AH164">
        <f>VLOOKUP(domain4_5_6_7[[#This Row],[5distance]],indexLeaf,3)</f>
        <v>1</v>
      </c>
      <c r="AI164">
        <f>domain4_5_6_7[[#This Row],[5at]]-6</f>
        <v>0</v>
      </c>
      <c r="AJ164">
        <f>VLOOKUP(domain4_5_6_7[[#This Row],[5as0]],indexLeaf,2)</f>
        <v>0</v>
      </c>
      <c r="AK164">
        <f>VLOOKUP(domain4_5_6_7[[#This Row],[5as0]],indexLeaf,3)</f>
        <v>0</v>
      </c>
      <c r="AL164">
        <f>VLOOKUP(domain4_5_6_7[[#This Row],[5as0]],indexLeaf,4)</f>
        <v>0</v>
      </c>
      <c r="AM164">
        <f>VLOOKUP(domain4_5_6_7[[#This Row],[5as0]],indexLeaf,8)</f>
        <v>0</v>
      </c>
      <c r="AN164">
        <f>_xlfn.MAXIFS(domain4_5_6_7[5index],domain4_5_6_7[6index],domain4_5_6_7[[#This Row],[6index]],domain4_5_6_7[corners],"=TRUE")</f>
        <v>15</v>
      </c>
    </row>
    <row r="165" spans="1:40" x14ac:dyDescent="0.25">
      <c r="A165">
        <v>12</v>
      </c>
      <c r="B165" t="str">
        <f>DEC2BIN(domain4_5_6_7[[#This Row],[6at]],6)</f>
        <v>001100</v>
      </c>
      <c r="C165">
        <f>VLOOKUP(domain4_5_6_7[[#This Row],[6at]],indexLeaf,2)</f>
        <v>4</v>
      </c>
      <c r="D165">
        <f>VLOOKUP(domain4_5_6_7[[#This Row],[6at]],indexLeaf,3)</f>
        <v>2</v>
      </c>
      <c r="E165">
        <f>VLOOKUP(domain4_5_6_7[[#This Row],[6at]],indexLeaf,4)</f>
        <v>2</v>
      </c>
      <c r="F165">
        <f>domain4_5_6_7[[#This Row],[6tail0]]-domain4_5_6_7[[#This Row],[6length]]</f>
        <v>-2</v>
      </c>
      <c r="G165">
        <v>5</v>
      </c>
      <c r="H165" t="str">
        <f>IF(domain4_5_6_7[[#This Row],[5at]]=I164,domain4_5_6_7[[#This Row],[6at]]-A164,"start")</f>
        <v>start</v>
      </c>
      <c r="I165">
        <v>4</v>
      </c>
      <c r="J165">
        <f>IF(domain4_5_6_7[[#This Row],[5at]]&lt;I166,I166-domain4_5_6_7[[#This Row],[5at]],domain4_5_6_7[[#This Row],[5at]]-I164)</f>
        <v>-2</v>
      </c>
      <c r="K165">
        <f>VLOOKUP(domain4_5_6_7[[#This Row],[5at]],indexLeaf,4)</f>
        <v>2</v>
      </c>
      <c r="L165">
        <f>VLOOKUP(domain4_5_6_7[[#This Row],[5at]],indexLeaf,3)</f>
        <v>1</v>
      </c>
      <c r="M165">
        <f>VLOOKUP(domain4_5_6_7[[#This Row],[6at]],indexLeaf,3)</f>
        <v>2</v>
      </c>
      <c r="N165">
        <f>domain4_5_6_7[[#This Row],[7at]]-domain4_5_6_7[[#This Row],[5at]]</f>
        <v>1</v>
      </c>
      <c r="O165">
        <f>domain4_5_6_7[[#This Row],[5at]]-I164</f>
        <v>-2</v>
      </c>
      <c r="P165">
        <v>13</v>
      </c>
      <c r="Q165">
        <f>domain4_5_6_7[[#This Row],[4at]]-domain4_5_6_7[[#This Row],[5at]]</f>
        <v>9</v>
      </c>
      <c r="R165">
        <f>domain4_5_6_7[[#This Row],[5at]]-domain4_5_6_7[[#This Row],[6at]]</f>
        <v>-8</v>
      </c>
      <c r="S165">
        <f>domain4_5_6_7[[#This Row],[4at]]-domain4_5_6_7[[#This Row],[6at]]</f>
        <v>1</v>
      </c>
      <c r="T165">
        <f>VLOOKUP(domain4_5_6_7[[#This Row],[4at]],indexLeaf,5)</f>
        <v>1</v>
      </c>
      <c r="U165">
        <f>domain4_5_6_7[[#This Row],[4at]]-domain4_5_6_7[[#This Row],[5at]]</f>
        <v>9</v>
      </c>
      <c r="V165">
        <f>domain4_5_6_7[[#This Row],[7at]]-domain4_5_6_7[[#This Row],[6at]]</f>
        <v>-7</v>
      </c>
      <c r="W165" t="b">
        <f>domain4_5_6_7[[#This Row],[6at]]&lt;domain4_5_6_7[[#This Row],[5at]]</f>
        <v>0</v>
      </c>
      <c r="X165" t="b">
        <f>domain4_5_6_7[[#This Row],[5n4]]=domain4_5_6_7[[#This Row],[6n7]]</f>
        <v>0</v>
      </c>
      <c r="Y165" t="str">
        <f>_xlfn.TEXTJOIN(",",TRUE,domain4_5_6_7[[#This Row],[6at]],domain4_5_6_7[[#This Row],[7at]],domain4_5_6_7[[#This Row],[5at]],domain4_5_6_7[[#This Row],[4at]])</f>
        <v>12,5,4,13</v>
      </c>
      <c r="Z165">
        <f>(domain4_5_6_7[[#This Row],[6at]]-4)/2</f>
        <v>4</v>
      </c>
      <c r="AA165">
        <f>domain4_5_6_7[[#This Row],[5distcount]]+domain4_5_6_7[[#This Row],[5length]]-domain4_5_6_7[[#This Row],[5tail]]</f>
        <v>1</v>
      </c>
      <c r="AB165">
        <f>VLOOKUP(domain4_5_6_7[[#This Row],[5at]],indexLeaf,2)</f>
        <v>3</v>
      </c>
      <c r="AC165">
        <f>VLOOKUP(domain4_5_6_7[[#This Row],[5at]],indexLeaf,3)</f>
        <v>1</v>
      </c>
      <c r="AD165">
        <f>VLOOKUP(domain4_5_6_7[[#This Row],[5at]],indexLeaf,4)</f>
        <v>2</v>
      </c>
      <c r="AE165">
        <f>VLOOKUP(domain4_5_6_7[[#This Row],[5at]],indexLeaf,8)</f>
        <v>0</v>
      </c>
      <c r="AF165">
        <f>(domain4_5_6_7[[#This Row],[5at]]-6)/2</f>
        <v>-1</v>
      </c>
      <c r="AG165">
        <f>domain4_5_6_7[[#This Row],[6index]]-1</f>
        <v>3</v>
      </c>
      <c r="AH165">
        <f>VLOOKUP(domain4_5_6_7[[#This Row],[5distance]],indexLeaf,3)</f>
        <v>0</v>
      </c>
      <c r="AI165">
        <f>domain4_5_6_7[[#This Row],[5at]]-6</f>
        <v>-2</v>
      </c>
      <c r="AJ165" t="e">
        <f>VLOOKUP(domain4_5_6_7[[#This Row],[5as0]],indexLeaf,2)</f>
        <v>#N/A</v>
      </c>
      <c r="AK165" t="e">
        <f>VLOOKUP(domain4_5_6_7[[#This Row],[5as0]],indexLeaf,3)</f>
        <v>#N/A</v>
      </c>
      <c r="AL165" t="e">
        <f>VLOOKUP(domain4_5_6_7[[#This Row],[5as0]],indexLeaf,4)</f>
        <v>#N/A</v>
      </c>
      <c r="AM165" t="e">
        <f>VLOOKUP(domain4_5_6_7[[#This Row],[5as0]],indexLeaf,8)</f>
        <v>#N/A</v>
      </c>
      <c r="AN165">
        <f>_xlfn.MAXIFS(domain4_5_6_7[5index],domain4_5_6_7[6index],domain4_5_6_7[[#This Row],[6index]],domain4_5_6_7[corners],"=TRUE")</f>
        <v>17</v>
      </c>
    </row>
    <row r="166" spans="1:40" x14ac:dyDescent="0.25">
      <c r="A166">
        <v>14</v>
      </c>
      <c r="B166" t="str">
        <f>DEC2BIN(domain4_5_6_7[[#This Row],[6at]],6)</f>
        <v>001110</v>
      </c>
      <c r="C166">
        <f>VLOOKUP(domain4_5_6_7[[#This Row],[6at]],indexLeaf,2)</f>
        <v>4</v>
      </c>
      <c r="D166">
        <f>VLOOKUP(domain4_5_6_7[[#This Row],[6at]],indexLeaf,3)</f>
        <v>3</v>
      </c>
      <c r="E166">
        <f>VLOOKUP(domain4_5_6_7[[#This Row],[6at]],indexLeaf,4)</f>
        <v>1</v>
      </c>
      <c r="F166">
        <f>domain4_5_6_7[[#This Row],[6tail0]]-domain4_5_6_7[[#This Row],[6length]]</f>
        <v>-3</v>
      </c>
      <c r="G166">
        <v>3</v>
      </c>
      <c r="H166" t="str">
        <f>IF(domain4_5_6_7[[#This Row],[5at]]=I165,domain4_5_6_7[[#This Row],[6at]]-A165,"start")</f>
        <v>start</v>
      </c>
      <c r="I166">
        <v>2</v>
      </c>
      <c r="J166">
        <f>IF(domain4_5_6_7[[#This Row],[5at]]&lt;I167,I167-domain4_5_6_7[[#This Row],[5at]],domain4_5_6_7[[#This Row],[5at]]-I165)</f>
        <v>4</v>
      </c>
      <c r="K166">
        <f>VLOOKUP(domain4_5_6_7[[#This Row],[5at]],indexLeaf,4)</f>
        <v>1</v>
      </c>
      <c r="L166">
        <f>VLOOKUP(domain4_5_6_7[[#This Row],[5at]],indexLeaf,3)</f>
        <v>1</v>
      </c>
      <c r="M166">
        <f>VLOOKUP(domain4_5_6_7[[#This Row],[6at]],indexLeaf,3)</f>
        <v>3</v>
      </c>
      <c r="N166">
        <f>domain4_5_6_7[[#This Row],[7at]]-domain4_5_6_7[[#This Row],[5at]]</f>
        <v>1</v>
      </c>
      <c r="O166">
        <f>domain4_5_6_7[[#This Row],[5at]]-I165</f>
        <v>-2</v>
      </c>
      <c r="P166">
        <v>15</v>
      </c>
      <c r="Q166">
        <f>domain4_5_6_7[[#This Row],[4at]]-domain4_5_6_7[[#This Row],[5at]]</f>
        <v>13</v>
      </c>
      <c r="R166">
        <f>domain4_5_6_7[[#This Row],[5at]]-domain4_5_6_7[[#This Row],[6at]]</f>
        <v>-12</v>
      </c>
      <c r="S166">
        <f>domain4_5_6_7[[#This Row],[4at]]-domain4_5_6_7[[#This Row],[6at]]</f>
        <v>1</v>
      </c>
      <c r="T166">
        <f>VLOOKUP(domain4_5_6_7[[#This Row],[4at]],indexLeaf,5)</f>
        <v>1</v>
      </c>
      <c r="U166">
        <f>domain4_5_6_7[[#This Row],[4at]]-domain4_5_6_7[[#This Row],[5at]]</f>
        <v>13</v>
      </c>
      <c r="V166">
        <f>domain4_5_6_7[[#This Row],[7at]]-domain4_5_6_7[[#This Row],[6at]]</f>
        <v>-11</v>
      </c>
      <c r="W166" t="b">
        <f>domain4_5_6_7[[#This Row],[6at]]&lt;domain4_5_6_7[[#This Row],[5at]]</f>
        <v>0</v>
      </c>
      <c r="X166" t="b">
        <f>domain4_5_6_7[[#This Row],[5n4]]=domain4_5_6_7[[#This Row],[6n7]]</f>
        <v>0</v>
      </c>
      <c r="Y166" t="str">
        <f>_xlfn.TEXTJOIN(",",TRUE,domain4_5_6_7[[#This Row],[6at]],domain4_5_6_7[[#This Row],[7at]],domain4_5_6_7[[#This Row],[5at]],domain4_5_6_7[[#This Row],[4at]])</f>
        <v>14,3,2,15</v>
      </c>
      <c r="Z166">
        <f>(domain4_5_6_7[[#This Row],[6at]]-4)/2</f>
        <v>5</v>
      </c>
      <c r="AA166">
        <f>domain4_5_6_7[[#This Row],[5distcount]]+domain4_5_6_7[[#This Row],[5length]]-domain4_5_6_7[[#This Row],[5tail]]</f>
        <v>1</v>
      </c>
      <c r="AB166">
        <f>VLOOKUP(domain4_5_6_7[[#This Row],[5at]],indexLeaf,2)</f>
        <v>2</v>
      </c>
      <c r="AC166">
        <f>VLOOKUP(domain4_5_6_7[[#This Row],[5at]],indexLeaf,3)</f>
        <v>1</v>
      </c>
      <c r="AD166">
        <f>VLOOKUP(domain4_5_6_7[[#This Row],[5at]],indexLeaf,4)</f>
        <v>1</v>
      </c>
      <c r="AE166">
        <f>VLOOKUP(domain4_5_6_7[[#This Row],[5at]],indexLeaf,8)</f>
        <v>0</v>
      </c>
      <c r="AF166">
        <f>(domain4_5_6_7[[#This Row],[5at]]-6)/2</f>
        <v>-2</v>
      </c>
      <c r="AG166">
        <f>domain4_5_6_7[[#This Row],[6index]]-1</f>
        <v>4</v>
      </c>
      <c r="AH166">
        <f>VLOOKUP(domain4_5_6_7[[#This Row],[5distance]],indexLeaf,3)</f>
        <v>0</v>
      </c>
      <c r="AI166">
        <f>domain4_5_6_7[[#This Row],[5at]]-6</f>
        <v>-4</v>
      </c>
      <c r="AJ166" t="e">
        <f>VLOOKUP(domain4_5_6_7[[#This Row],[5as0]],indexLeaf,2)</f>
        <v>#N/A</v>
      </c>
      <c r="AK166" t="e">
        <f>VLOOKUP(domain4_5_6_7[[#This Row],[5as0]],indexLeaf,3)</f>
        <v>#N/A</v>
      </c>
      <c r="AL166" t="e">
        <f>VLOOKUP(domain4_5_6_7[[#This Row],[5as0]],indexLeaf,4)</f>
        <v>#N/A</v>
      </c>
      <c r="AM166" t="e">
        <f>VLOOKUP(domain4_5_6_7[[#This Row],[5as0]],indexLeaf,8)</f>
        <v>#N/A</v>
      </c>
      <c r="AN166">
        <f>_xlfn.MAXIFS(domain4_5_6_7[5index],domain4_5_6_7[6index],domain4_5_6_7[[#This Row],[6index]],domain4_5_6_7[corners],"=TRUE")</f>
        <v>14</v>
      </c>
    </row>
    <row r="167" spans="1:40" x14ac:dyDescent="0.25">
      <c r="A167">
        <v>14</v>
      </c>
      <c r="B167" t="str">
        <f>DEC2BIN(domain4_5_6_7[[#This Row],[6at]],6)</f>
        <v>001110</v>
      </c>
      <c r="C167">
        <f>VLOOKUP(domain4_5_6_7[[#This Row],[6at]],indexLeaf,2)</f>
        <v>4</v>
      </c>
      <c r="D167">
        <f>VLOOKUP(domain4_5_6_7[[#This Row],[6at]],indexLeaf,3)</f>
        <v>3</v>
      </c>
      <c r="E167">
        <f>VLOOKUP(domain4_5_6_7[[#This Row],[6at]],indexLeaf,4)</f>
        <v>1</v>
      </c>
      <c r="F167">
        <f>domain4_5_6_7[[#This Row],[6tail0]]-domain4_5_6_7[[#This Row],[6length]]</f>
        <v>-3</v>
      </c>
      <c r="G167">
        <v>7</v>
      </c>
      <c r="H167" t="str">
        <f>IF(domain4_5_6_7[[#This Row],[5at]]=I166,domain4_5_6_7[[#This Row],[6at]]-A166,"start")</f>
        <v>start</v>
      </c>
      <c r="I167">
        <v>6</v>
      </c>
      <c r="J167">
        <f>IF(domain4_5_6_7[[#This Row],[5at]]&lt;I168,I168-domain4_5_6_7[[#This Row],[5at]],domain4_5_6_7[[#This Row],[5at]]-I166)</f>
        <v>4</v>
      </c>
      <c r="K167">
        <f>VLOOKUP(domain4_5_6_7[[#This Row],[5at]],indexLeaf,4)</f>
        <v>1</v>
      </c>
      <c r="L167">
        <f>VLOOKUP(domain4_5_6_7[[#This Row],[5at]],indexLeaf,3)</f>
        <v>2</v>
      </c>
      <c r="M167">
        <f>VLOOKUP(domain4_5_6_7[[#This Row],[6at]],indexLeaf,3)</f>
        <v>3</v>
      </c>
      <c r="N167">
        <f>domain4_5_6_7[[#This Row],[7at]]-domain4_5_6_7[[#This Row],[5at]]</f>
        <v>1</v>
      </c>
      <c r="O167">
        <f>domain4_5_6_7[[#This Row],[5at]]-I166</f>
        <v>4</v>
      </c>
      <c r="P167">
        <v>15</v>
      </c>
      <c r="Q167">
        <f>domain4_5_6_7[[#This Row],[4at]]-domain4_5_6_7[[#This Row],[5at]]</f>
        <v>9</v>
      </c>
      <c r="R167">
        <f>domain4_5_6_7[[#This Row],[5at]]-domain4_5_6_7[[#This Row],[6at]]</f>
        <v>-8</v>
      </c>
      <c r="S167">
        <f>domain4_5_6_7[[#This Row],[4at]]-domain4_5_6_7[[#This Row],[6at]]</f>
        <v>1</v>
      </c>
      <c r="T167">
        <f>VLOOKUP(domain4_5_6_7[[#This Row],[4at]],indexLeaf,5)</f>
        <v>1</v>
      </c>
      <c r="U167">
        <f>domain4_5_6_7[[#This Row],[4at]]-domain4_5_6_7[[#This Row],[5at]]</f>
        <v>9</v>
      </c>
      <c r="V167">
        <f>domain4_5_6_7[[#This Row],[7at]]-domain4_5_6_7[[#This Row],[6at]]</f>
        <v>-7</v>
      </c>
      <c r="W167" t="b">
        <f>domain4_5_6_7[[#This Row],[6at]]&lt;domain4_5_6_7[[#This Row],[5at]]</f>
        <v>0</v>
      </c>
      <c r="X167" t="b">
        <f>domain4_5_6_7[[#This Row],[5n4]]=domain4_5_6_7[[#This Row],[6n7]]</f>
        <v>0</v>
      </c>
      <c r="Y167" t="str">
        <f>_xlfn.TEXTJOIN(",",TRUE,domain4_5_6_7[[#This Row],[6at]],domain4_5_6_7[[#This Row],[7at]],domain4_5_6_7[[#This Row],[5at]],domain4_5_6_7[[#This Row],[4at]])</f>
        <v>14,7,6,15</v>
      </c>
      <c r="Z167">
        <f>(domain4_5_6_7[[#This Row],[6at]]-4)/2</f>
        <v>5</v>
      </c>
      <c r="AA167">
        <f>domain4_5_6_7[[#This Row],[5distcount]]+domain4_5_6_7[[#This Row],[5length]]-domain4_5_6_7[[#This Row],[5tail]]</f>
        <v>3</v>
      </c>
      <c r="AB167">
        <f>VLOOKUP(domain4_5_6_7[[#This Row],[5at]],indexLeaf,2)</f>
        <v>3</v>
      </c>
      <c r="AC167">
        <f>VLOOKUP(domain4_5_6_7[[#This Row],[5at]],indexLeaf,3)</f>
        <v>2</v>
      </c>
      <c r="AD167">
        <f>VLOOKUP(domain4_5_6_7[[#This Row],[5at]],indexLeaf,4)</f>
        <v>1</v>
      </c>
      <c r="AE167">
        <f>VLOOKUP(domain4_5_6_7[[#This Row],[5at]],indexLeaf,8)</f>
        <v>2</v>
      </c>
      <c r="AF167">
        <f>(domain4_5_6_7[[#This Row],[5at]]-6)/2</f>
        <v>0</v>
      </c>
      <c r="AG167">
        <f>domain4_5_6_7[[#This Row],[6index]]-1</f>
        <v>4</v>
      </c>
      <c r="AH167">
        <f>VLOOKUP(domain4_5_6_7[[#This Row],[5distance]],indexLeaf,3)</f>
        <v>1</v>
      </c>
      <c r="AI167">
        <f>domain4_5_6_7[[#This Row],[5at]]-6</f>
        <v>0</v>
      </c>
      <c r="AJ167">
        <f>VLOOKUP(domain4_5_6_7[[#This Row],[5as0]],indexLeaf,2)</f>
        <v>0</v>
      </c>
      <c r="AK167">
        <f>VLOOKUP(domain4_5_6_7[[#This Row],[5as0]],indexLeaf,3)</f>
        <v>0</v>
      </c>
      <c r="AL167">
        <f>VLOOKUP(domain4_5_6_7[[#This Row],[5as0]],indexLeaf,4)</f>
        <v>0</v>
      </c>
      <c r="AM167">
        <f>VLOOKUP(domain4_5_6_7[[#This Row],[5as0]],indexLeaf,8)</f>
        <v>0</v>
      </c>
      <c r="AN167">
        <f>_xlfn.MAXIFS(domain4_5_6_7[5index],domain4_5_6_7[6index],domain4_5_6_7[[#This Row],[6index]],domain4_5_6_7[corners],"=TRUE")</f>
        <v>14</v>
      </c>
    </row>
    <row r="168" spans="1:40" x14ac:dyDescent="0.25">
      <c r="A168">
        <v>14</v>
      </c>
      <c r="B168" t="str">
        <f>DEC2BIN(domain4_5_6_7[[#This Row],[6at]],6)</f>
        <v>001110</v>
      </c>
      <c r="C168">
        <f>VLOOKUP(domain4_5_6_7[[#This Row],[6at]],indexLeaf,2)</f>
        <v>4</v>
      </c>
      <c r="D168">
        <f>VLOOKUP(domain4_5_6_7[[#This Row],[6at]],indexLeaf,3)</f>
        <v>3</v>
      </c>
      <c r="E168">
        <f>VLOOKUP(domain4_5_6_7[[#This Row],[6at]],indexLeaf,4)</f>
        <v>1</v>
      </c>
      <c r="F168">
        <f>domain4_5_6_7[[#This Row],[6tail0]]-domain4_5_6_7[[#This Row],[6length]]</f>
        <v>-3</v>
      </c>
      <c r="G168">
        <v>11</v>
      </c>
      <c r="H168" t="str">
        <f>IF(domain4_5_6_7[[#This Row],[5at]]=I167,domain4_5_6_7[[#This Row],[6at]]-A167,"start")</f>
        <v>start</v>
      </c>
      <c r="I168">
        <v>10</v>
      </c>
      <c r="J168">
        <f>IF(domain4_5_6_7[[#This Row],[5at]]&lt;I169,I169-domain4_5_6_7[[#This Row],[5at]],domain4_5_6_7[[#This Row],[5at]]-I167)</f>
        <v>4</v>
      </c>
      <c r="K168">
        <f>VLOOKUP(domain4_5_6_7[[#This Row],[5at]],indexLeaf,4)</f>
        <v>1</v>
      </c>
      <c r="L168">
        <f>VLOOKUP(domain4_5_6_7[[#This Row],[5at]],indexLeaf,3)</f>
        <v>2</v>
      </c>
      <c r="M168">
        <f>VLOOKUP(domain4_5_6_7[[#This Row],[6at]],indexLeaf,3)</f>
        <v>3</v>
      </c>
      <c r="N168">
        <f>domain4_5_6_7[[#This Row],[7at]]-domain4_5_6_7[[#This Row],[5at]]</f>
        <v>1</v>
      </c>
      <c r="O168">
        <f>domain4_5_6_7[[#This Row],[5at]]-I167</f>
        <v>4</v>
      </c>
      <c r="P168">
        <v>15</v>
      </c>
      <c r="Q168">
        <f>domain4_5_6_7[[#This Row],[4at]]-domain4_5_6_7[[#This Row],[5at]]</f>
        <v>5</v>
      </c>
      <c r="R168">
        <f>domain4_5_6_7[[#This Row],[5at]]-domain4_5_6_7[[#This Row],[6at]]</f>
        <v>-4</v>
      </c>
      <c r="S168">
        <f>domain4_5_6_7[[#This Row],[4at]]-domain4_5_6_7[[#This Row],[6at]]</f>
        <v>1</v>
      </c>
      <c r="T168">
        <f>VLOOKUP(domain4_5_6_7[[#This Row],[4at]],indexLeaf,5)</f>
        <v>1</v>
      </c>
      <c r="U168">
        <f>domain4_5_6_7[[#This Row],[4at]]-domain4_5_6_7[[#This Row],[5at]]</f>
        <v>5</v>
      </c>
      <c r="V168">
        <f>domain4_5_6_7[[#This Row],[7at]]-domain4_5_6_7[[#This Row],[6at]]</f>
        <v>-3</v>
      </c>
      <c r="W168" t="b">
        <f>domain4_5_6_7[[#This Row],[6at]]&lt;domain4_5_6_7[[#This Row],[5at]]</f>
        <v>0</v>
      </c>
      <c r="X168" t="b">
        <f>domain4_5_6_7[[#This Row],[5n4]]=domain4_5_6_7[[#This Row],[6n7]]</f>
        <v>0</v>
      </c>
      <c r="Y168" t="str">
        <f>_xlfn.TEXTJOIN(",",TRUE,domain4_5_6_7[[#This Row],[6at]],domain4_5_6_7[[#This Row],[7at]],domain4_5_6_7[[#This Row],[5at]],domain4_5_6_7[[#This Row],[4at]])</f>
        <v>14,11,10,15</v>
      </c>
      <c r="Z168">
        <f>(domain4_5_6_7[[#This Row],[6at]]-4)/2</f>
        <v>5</v>
      </c>
      <c r="AA168">
        <f>domain4_5_6_7[[#This Row],[5distcount]]+domain4_5_6_7[[#This Row],[5length]]-domain4_5_6_7[[#This Row],[5tail]]</f>
        <v>4</v>
      </c>
      <c r="AB168">
        <f>VLOOKUP(domain4_5_6_7[[#This Row],[5at]],indexLeaf,2)</f>
        <v>4</v>
      </c>
      <c r="AC168">
        <f>VLOOKUP(domain4_5_6_7[[#This Row],[5at]],indexLeaf,3)</f>
        <v>2</v>
      </c>
      <c r="AD168">
        <f>VLOOKUP(domain4_5_6_7[[#This Row],[5at]],indexLeaf,4)</f>
        <v>1</v>
      </c>
      <c r="AE168">
        <f>VLOOKUP(domain4_5_6_7[[#This Row],[5at]],indexLeaf,8)</f>
        <v>2</v>
      </c>
      <c r="AF168">
        <f>(domain4_5_6_7[[#This Row],[5at]]-6)/2</f>
        <v>2</v>
      </c>
      <c r="AG168">
        <f>domain4_5_6_7[[#This Row],[6index]]-1</f>
        <v>4</v>
      </c>
      <c r="AH168">
        <f>VLOOKUP(domain4_5_6_7[[#This Row],[5distance]],indexLeaf,3)</f>
        <v>1</v>
      </c>
      <c r="AI168">
        <f>domain4_5_6_7[[#This Row],[5at]]-6</f>
        <v>4</v>
      </c>
      <c r="AJ168">
        <f>VLOOKUP(domain4_5_6_7[[#This Row],[5as0]],indexLeaf,2)</f>
        <v>3</v>
      </c>
      <c r="AK168">
        <f>VLOOKUP(domain4_5_6_7[[#This Row],[5as0]],indexLeaf,3)</f>
        <v>1</v>
      </c>
      <c r="AL168">
        <f>VLOOKUP(domain4_5_6_7[[#This Row],[5as0]],indexLeaf,4)</f>
        <v>2</v>
      </c>
      <c r="AM168">
        <f>VLOOKUP(domain4_5_6_7[[#This Row],[5as0]],indexLeaf,8)</f>
        <v>0</v>
      </c>
      <c r="AN168">
        <f>_xlfn.MAXIFS(domain4_5_6_7[5index],domain4_5_6_7[6index],domain4_5_6_7[[#This Row],[6index]],domain4_5_6_7[corners],"=TRUE")</f>
        <v>14</v>
      </c>
    </row>
    <row r="169" spans="1:40" x14ac:dyDescent="0.25">
      <c r="A169">
        <v>18</v>
      </c>
      <c r="B169" t="str">
        <f>DEC2BIN(domain4_5_6_7[[#This Row],[6at]],6)</f>
        <v>010010</v>
      </c>
      <c r="C169">
        <f>VLOOKUP(domain4_5_6_7[[#This Row],[6at]],indexLeaf,2)</f>
        <v>5</v>
      </c>
      <c r="D169">
        <f>VLOOKUP(domain4_5_6_7[[#This Row],[6at]],indexLeaf,3)</f>
        <v>2</v>
      </c>
      <c r="E169">
        <f>VLOOKUP(domain4_5_6_7[[#This Row],[6at]],indexLeaf,4)</f>
        <v>1</v>
      </c>
      <c r="F169">
        <f>domain4_5_6_7[[#This Row],[6tail0]]-domain4_5_6_7[[#This Row],[6length]]</f>
        <v>-4</v>
      </c>
      <c r="G169">
        <v>3</v>
      </c>
      <c r="H169" t="str">
        <f>IF(domain4_5_6_7[[#This Row],[5at]]=I168,domain4_5_6_7[[#This Row],[6at]]-A168,"start")</f>
        <v>start</v>
      </c>
      <c r="I169">
        <v>2</v>
      </c>
      <c r="J169">
        <f>IF(domain4_5_6_7[[#This Row],[5at]]&lt;I170,I170-domain4_5_6_7[[#This Row],[5at]],domain4_5_6_7[[#This Row],[5at]]-I168)</f>
        <v>4</v>
      </c>
      <c r="K169">
        <f>VLOOKUP(domain4_5_6_7[[#This Row],[5at]],indexLeaf,4)</f>
        <v>1</v>
      </c>
      <c r="L169">
        <f>VLOOKUP(domain4_5_6_7[[#This Row],[5at]],indexLeaf,3)</f>
        <v>1</v>
      </c>
      <c r="M169">
        <f>VLOOKUP(domain4_5_6_7[[#This Row],[6at]],indexLeaf,3)</f>
        <v>2</v>
      </c>
      <c r="N169">
        <f>domain4_5_6_7[[#This Row],[7at]]-domain4_5_6_7[[#This Row],[5at]]</f>
        <v>1</v>
      </c>
      <c r="O169">
        <f>domain4_5_6_7[[#This Row],[5at]]-I168</f>
        <v>-8</v>
      </c>
      <c r="P169">
        <v>19</v>
      </c>
      <c r="Q169">
        <f>domain4_5_6_7[[#This Row],[4at]]-domain4_5_6_7[[#This Row],[5at]]</f>
        <v>17</v>
      </c>
      <c r="R169">
        <f>domain4_5_6_7[[#This Row],[5at]]-domain4_5_6_7[[#This Row],[6at]]</f>
        <v>-16</v>
      </c>
      <c r="S169">
        <f>domain4_5_6_7[[#This Row],[4at]]-domain4_5_6_7[[#This Row],[6at]]</f>
        <v>1</v>
      </c>
      <c r="T169">
        <f>VLOOKUP(domain4_5_6_7[[#This Row],[4at]],indexLeaf,5)</f>
        <v>0</v>
      </c>
      <c r="U169">
        <f>domain4_5_6_7[[#This Row],[4at]]-domain4_5_6_7[[#This Row],[5at]]</f>
        <v>17</v>
      </c>
      <c r="V169">
        <f>domain4_5_6_7[[#This Row],[7at]]-domain4_5_6_7[[#This Row],[6at]]</f>
        <v>-15</v>
      </c>
      <c r="W169" t="b">
        <f>domain4_5_6_7[[#This Row],[6at]]&lt;domain4_5_6_7[[#This Row],[5at]]</f>
        <v>0</v>
      </c>
      <c r="X169" t="b">
        <f>domain4_5_6_7[[#This Row],[5n4]]=domain4_5_6_7[[#This Row],[6n7]]</f>
        <v>0</v>
      </c>
      <c r="Y169" t="str">
        <f>_xlfn.TEXTJOIN(",",TRUE,domain4_5_6_7[[#This Row],[6at]],domain4_5_6_7[[#This Row],[7at]],domain4_5_6_7[[#This Row],[5at]],domain4_5_6_7[[#This Row],[4at]])</f>
        <v>18,3,2,19</v>
      </c>
      <c r="Z169">
        <f>(domain4_5_6_7[[#This Row],[6at]]-4)/2</f>
        <v>7</v>
      </c>
      <c r="AA169">
        <f>domain4_5_6_7[[#This Row],[5distcount]]+domain4_5_6_7[[#This Row],[5length]]-domain4_5_6_7[[#This Row],[5tail]]</f>
        <v>1</v>
      </c>
      <c r="AB169">
        <f>VLOOKUP(domain4_5_6_7[[#This Row],[5at]],indexLeaf,2)</f>
        <v>2</v>
      </c>
      <c r="AC169">
        <f>VLOOKUP(domain4_5_6_7[[#This Row],[5at]],indexLeaf,3)</f>
        <v>1</v>
      </c>
      <c r="AD169">
        <f>VLOOKUP(domain4_5_6_7[[#This Row],[5at]],indexLeaf,4)</f>
        <v>1</v>
      </c>
      <c r="AE169">
        <f>VLOOKUP(domain4_5_6_7[[#This Row],[5at]],indexLeaf,8)</f>
        <v>0</v>
      </c>
      <c r="AF169">
        <f>(domain4_5_6_7[[#This Row],[5at]]-6)/2</f>
        <v>-2</v>
      </c>
      <c r="AG169">
        <f>domain4_5_6_7[[#This Row],[6index]]-1</f>
        <v>6</v>
      </c>
      <c r="AH169">
        <f>VLOOKUP(domain4_5_6_7[[#This Row],[5distance]],indexLeaf,3)</f>
        <v>0</v>
      </c>
      <c r="AI169">
        <f>domain4_5_6_7[[#This Row],[5at]]-6</f>
        <v>-4</v>
      </c>
      <c r="AJ169" t="e">
        <f>VLOOKUP(domain4_5_6_7[[#This Row],[5as0]],indexLeaf,2)</f>
        <v>#N/A</v>
      </c>
      <c r="AK169" t="e">
        <f>VLOOKUP(domain4_5_6_7[[#This Row],[5as0]],indexLeaf,3)</f>
        <v>#N/A</v>
      </c>
      <c r="AL169" t="e">
        <f>VLOOKUP(domain4_5_6_7[[#This Row],[5as0]],indexLeaf,4)</f>
        <v>#N/A</v>
      </c>
      <c r="AM169" t="e">
        <f>VLOOKUP(domain4_5_6_7[[#This Row],[5as0]],indexLeaf,8)</f>
        <v>#N/A</v>
      </c>
      <c r="AN169">
        <f>_xlfn.MAXIFS(domain4_5_6_7[5index],domain4_5_6_7[6index],domain4_5_6_7[[#This Row],[6index]],domain4_5_6_7[corners],"=TRUE")</f>
        <v>21</v>
      </c>
    </row>
    <row r="170" spans="1:40" x14ac:dyDescent="0.25">
      <c r="A170">
        <v>18</v>
      </c>
      <c r="B170" t="str">
        <f>DEC2BIN(domain4_5_6_7[[#This Row],[6at]],6)</f>
        <v>010010</v>
      </c>
      <c r="C170">
        <f>VLOOKUP(domain4_5_6_7[[#This Row],[6at]],indexLeaf,2)</f>
        <v>5</v>
      </c>
      <c r="D170">
        <f>VLOOKUP(domain4_5_6_7[[#This Row],[6at]],indexLeaf,3)</f>
        <v>2</v>
      </c>
      <c r="E170">
        <f>VLOOKUP(domain4_5_6_7[[#This Row],[6at]],indexLeaf,4)</f>
        <v>1</v>
      </c>
      <c r="F170">
        <f>domain4_5_6_7[[#This Row],[6tail0]]-domain4_5_6_7[[#This Row],[6length]]</f>
        <v>-4</v>
      </c>
      <c r="G170">
        <v>7</v>
      </c>
      <c r="H170" t="str">
        <f>IF(domain4_5_6_7[[#This Row],[5at]]=I169,domain4_5_6_7[[#This Row],[6at]]-A169,"start")</f>
        <v>start</v>
      </c>
      <c r="I170">
        <v>6</v>
      </c>
      <c r="J170">
        <f>IF(domain4_5_6_7[[#This Row],[5at]]&lt;I171,I171-domain4_5_6_7[[#This Row],[5at]],domain4_5_6_7[[#This Row],[5at]]-I169)</f>
        <v>4</v>
      </c>
      <c r="K170">
        <f>VLOOKUP(domain4_5_6_7[[#This Row],[5at]],indexLeaf,4)</f>
        <v>1</v>
      </c>
      <c r="L170">
        <f>VLOOKUP(domain4_5_6_7[[#This Row],[5at]],indexLeaf,3)</f>
        <v>2</v>
      </c>
      <c r="M170">
        <f>VLOOKUP(domain4_5_6_7[[#This Row],[6at]],indexLeaf,3)</f>
        <v>2</v>
      </c>
      <c r="N170">
        <f>domain4_5_6_7[[#This Row],[7at]]-domain4_5_6_7[[#This Row],[5at]]</f>
        <v>1</v>
      </c>
      <c r="O170">
        <f>domain4_5_6_7[[#This Row],[5at]]-I169</f>
        <v>4</v>
      </c>
      <c r="P170">
        <v>19</v>
      </c>
      <c r="Q170">
        <f>domain4_5_6_7[[#This Row],[4at]]-domain4_5_6_7[[#This Row],[5at]]</f>
        <v>13</v>
      </c>
      <c r="R170">
        <f>domain4_5_6_7[[#This Row],[5at]]-domain4_5_6_7[[#This Row],[6at]]</f>
        <v>-12</v>
      </c>
      <c r="S170">
        <f>domain4_5_6_7[[#This Row],[4at]]-domain4_5_6_7[[#This Row],[6at]]</f>
        <v>1</v>
      </c>
      <c r="T170">
        <f>VLOOKUP(domain4_5_6_7[[#This Row],[4at]],indexLeaf,5)</f>
        <v>0</v>
      </c>
      <c r="U170">
        <f>domain4_5_6_7[[#This Row],[4at]]-domain4_5_6_7[[#This Row],[5at]]</f>
        <v>13</v>
      </c>
      <c r="V170">
        <f>domain4_5_6_7[[#This Row],[7at]]-domain4_5_6_7[[#This Row],[6at]]</f>
        <v>-11</v>
      </c>
      <c r="W170" t="b">
        <f>domain4_5_6_7[[#This Row],[6at]]&lt;domain4_5_6_7[[#This Row],[5at]]</f>
        <v>0</v>
      </c>
      <c r="X170" t="b">
        <f>domain4_5_6_7[[#This Row],[5n4]]=domain4_5_6_7[[#This Row],[6n7]]</f>
        <v>0</v>
      </c>
      <c r="Y170" t="str">
        <f>_xlfn.TEXTJOIN(",",TRUE,domain4_5_6_7[[#This Row],[6at]],domain4_5_6_7[[#This Row],[7at]],domain4_5_6_7[[#This Row],[5at]],domain4_5_6_7[[#This Row],[4at]])</f>
        <v>18,7,6,19</v>
      </c>
      <c r="Z170">
        <f>(domain4_5_6_7[[#This Row],[6at]]-4)/2</f>
        <v>7</v>
      </c>
      <c r="AA170">
        <f>domain4_5_6_7[[#This Row],[5distcount]]+domain4_5_6_7[[#This Row],[5length]]-domain4_5_6_7[[#This Row],[5tail]]</f>
        <v>3</v>
      </c>
      <c r="AB170">
        <f>VLOOKUP(domain4_5_6_7[[#This Row],[5at]],indexLeaf,2)</f>
        <v>3</v>
      </c>
      <c r="AC170">
        <f>VLOOKUP(domain4_5_6_7[[#This Row],[5at]],indexLeaf,3)</f>
        <v>2</v>
      </c>
      <c r="AD170">
        <f>VLOOKUP(domain4_5_6_7[[#This Row],[5at]],indexLeaf,4)</f>
        <v>1</v>
      </c>
      <c r="AE170">
        <f>VLOOKUP(domain4_5_6_7[[#This Row],[5at]],indexLeaf,8)</f>
        <v>2</v>
      </c>
      <c r="AF170">
        <f>(domain4_5_6_7[[#This Row],[5at]]-6)/2</f>
        <v>0</v>
      </c>
      <c r="AG170">
        <f>domain4_5_6_7[[#This Row],[6index]]-1</f>
        <v>6</v>
      </c>
      <c r="AH170">
        <f>VLOOKUP(domain4_5_6_7[[#This Row],[5distance]],indexLeaf,3)</f>
        <v>1</v>
      </c>
      <c r="AI170">
        <f>domain4_5_6_7[[#This Row],[5at]]-6</f>
        <v>0</v>
      </c>
      <c r="AJ170">
        <f>VLOOKUP(domain4_5_6_7[[#This Row],[5as0]],indexLeaf,2)</f>
        <v>0</v>
      </c>
      <c r="AK170">
        <f>VLOOKUP(domain4_5_6_7[[#This Row],[5as0]],indexLeaf,3)</f>
        <v>0</v>
      </c>
      <c r="AL170">
        <f>VLOOKUP(domain4_5_6_7[[#This Row],[5as0]],indexLeaf,4)</f>
        <v>0</v>
      </c>
      <c r="AM170">
        <f>VLOOKUP(domain4_5_6_7[[#This Row],[5as0]],indexLeaf,8)</f>
        <v>0</v>
      </c>
      <c r="AN170">
        <f>_xlfn.MAXIFS(domain4_5_6_7[5index],domain4_5_6_7[6index],domain4_5_6_7[[#This Row],[6index]],domain4_5_6_7[corners],"=TRUE")</f>
        <v>21</v>
      </c>
    </row>
    <row r="171" spans="1:40" x14ac:dyDescent="0.25">
      <c r="A171">
        <v>18</v>
      </c>
      <c r="B171" t="str">
        <f>DEC2BIN(domain4_5_6_7[[#This Row],[6at]],6)</f>
        <v>010010</v>
      </c>
      <c r="C171">
        <f>VLOOKUP(domain4_5_6_7[[#This Row],[6at]],indexLeaf,2)</f>
        <v>5</v>
      </c>
      <c r="D171">
        <f>VLOOKUP(domain4_5_6_7[[#This Row],[6at]],indexLeaf,3)</f>
        <v>2</v>
      </c>
      <c r="E171">
        <f>VLOOKUP(domain4_5_6_7[[#This Row],[6at]],indexLeaf,4)</f>
        <v>1</v>
      </c>
      <c r="F171">
        <f>domain4_5_6_7[[#This Row],[6tail0]]-domain4_5_6_7[[#This Row],[6length]]</f>
        <v>-4</v>
      </c>
      <c r="G171">
        <v>11</v>
      </c>
      <c r="H171" t="str">
        <f>IF(domain4_5_6_7[[#This Row],[5at]]=I170,domain4_5_6_7[[#This Row],[6at]]-A170,"start")</f>
        <v>start</v>
      </c>
      <c r="I171">
        <v>10</v>
      </c>
      <c r="J171">
        <f>IF(domain4_5_6_7[[#This Row],[5at]]&lt;I172,I172-domain4_5_6_7[[#This Row],[5at]],domain4_5_6_7[[#This Row],[5at]]-I170)</f>
        <v>4</v>
      </c>
      <c r="K171">
        <f>VLOOKUP(domain4_5_6_7[[#This Row],[5at]],indexLeaf,4)</f>
        <v>1</v>
      </c>
      <c r="L171">
        <f>VLOOKUP(domain4_5_6_7[[#This Row],[5at]],indexLeaf,3)</f>
        <v>2</v>
      </c>
      <c r="M171">
        <f>VLOOKUP(domain4_5_6_7[[#This Row],[6at]],indexLeaf,3)</f>
        <v>2</v>
      </c>
      <c r="N171">
        <f>domain4_5_6_7[[#This Row],[7at]]-domain4_5_6_7[[#This Row],[5at]]</f>
        <v>1</v>
      </c>
      <c r="O171">
        <f>domain4_5_6_7[[#This Row],[5at]]-I170</f>
        <v>4</v>
      </c>
      <c r="P171">
        <v>19</v>
      </c>
      <c r="Q171">
        <f>domain4_5_6_7[[#This Row],[4at]]-domain4_5_6_7[[#This Row],[5at]]</f>
        <v>9</v>
      </c>
      <c r="R171">
        <f>domain4_5_6_7[[#This Row],[5at]]-domain4_5_6_7[[#This Row],[6at]]</f>
        <v>-8</v>
      </c>
      <c r="S171">
        <f>domain4_5_6_7[[#This Row],[4at]]-domain4_5_6_7[[#This Row],[6at]]</f>
        <v>1</v>
      </c>
      <c r="T171">
        <f>VLOOKUP(domain4_5_6_7[[#This Row],[4at]],indexLeaf,5)</f>
        <v>0</v>
      </c>
      <c r="U171">
        <f>domain4_5_6_7[[#This Row],[4at]]-domain4_5_6_7[[#This Row],[5at]]</f>
        <v>9</v>
      </c>
      <c r="V171">
        <f>domain4_5_6_7[[#This Row],[7at]]-domain4_5_6_7[[#This Row],[6at]]</f>
        <v>-7</v>
      </c>
      <c r="W171" t="b">
        <f>domain4_5_6_7[[#This Row],[6at]]&lt;domain4_5_6_7[[#This Row],[5at]]</f>
        <v>0</v>
      </c>
      <c r="X171" t="b">
        <f>domain4_5_6_7[[#This Row],[5n4]]=domain4_5_6_7[[#This Row],[6n7]]</f>
        <v>0</v>
      </c>
      <c r="Y171" t="str">
        <f>_xlfn.TEXTJOIN(",",TRUE,domain4_5_6_7[[#This Row],[6at]],domain4_5_6_7[[#This Row],[7at]],domain4_5_6_7[[#This Row],[5at]],domain4_5_6_7[[#This Row],[4at]])</f>
        <v>18,11,10,19</v>
      </c>
      <c r="Z171">
        <f>(domain4_5_6_7[[#This Row],[6at]]-4)/2</f>
        <v>7</v>
      </c>
      <c r="AA171">
        <f>domain4_5_6_7[[#This Row],[5distcount]]+domain4_5_6_7[[#This Row],[5length]]-domain4_5_6_7[[#This Row],[5tail]]</f>
        <v>4</v>
      </c>
      <c r="AB171">
        <f>VLOOKUP(domain4_5_6_7[[#This Row],[5at]],indexLeaf,2)</f>
        <v>4</v>
      </c>
      <c r="AC171">
        <f>VLOOKUP(domain4_5_6_7[[#This Row],[5at]],indexLeaf,3)</f>
        <v>2</v>
      </c>
      <c r="AD171">
        <f>VLOOKUP(domain4_5_6_7[[#This Row],[5at]],indexLeaf,4)</f>
        <v>1</v>
      </c>
      <c r="AE171">
        <f>VLOOKUP(domain4_5_6_7[[#This Row],[5at]],indexLeaf,8)</f>
        <v>2</v>
      </c>
      <c r="AF171">
        <f>(domain4_5_6_7[[#This Row],[5at]]-6)/2</f>
        <v>2</v>
      </c>
      <c r="AG171">
        <f>domain4_5_6_7[[#This Row],[6index]]-1</f>
        <v>6</v>
      </c>
      <c r="AH171">
        <f>VLOOKUP(domain4_5_6_7[[#This Row],[5distance]],indexLeaf,3)</f>
        <v>1</v>
      </c>
      <c r="AI171">
        <f>domain4_5_6_7[[#This Row],[5at]]-6</f>
        <v>4</v>
      </c>
      <c r="AJ171">
        <f>VLOOKUP(domain4_5_6_7[[#This Row],[5as0]],indexLeaf,2)</f>
        <v>3</v>
      </c>
      <c r="AK171">
        <f>VLOOKUP(domain4_5_6_7[[#This Row],[5as0]],indexLeaf,3)</f>
        <v>1</v>
      </c>
      <c r="AL171">
        <f>VLOOKUP(domain4_5_6_7[[#This Row],[5as0]],indexLeaf,4)</f>
        <v>2</v>
      </c>
      <c r="AM171">
        <f>VLOOKUP(domain4_5_6_7[[#This Row],[5as0]],indexLeaf,8)</f>
        <v>0</v>
      </c>
      <c r="AN171">
        <f>_xlfn.MAXIFS(domain4_5_6_7[5index],domain4_5_6_7[6index],domain4_5_6_7[[#This Row],[6index]],domain4_5_6_7[corners],"=TRUE")</f>
        <v>21</v>
      </c>
    </row>
    <row r="172" spans="1:40" x14ac:dyDescent="0.25">
      <c r="A172">
        <v>18</v>
      </c>
      <c r="B172" t="str">
        <f>DEC2BIN(domain4_5_6_7[[#This Row],[6at]],6)</f>
        <v>010010</v>
      </c>
      <c r="C172">
        <f>VLOOKUP(domain4_5_6_7[[#This Row],[6at]],indexLeaf,2)</f>
        <v>5</v>
      </c>
      <c r="D172">
        <f>VLOOKUP(domain4_5_6_7[[#This Row],[6at]],indexLeaf,3)</f>
        <v>2</v>
      </c>
      <c r="E172">
        <f>VLOOKUP(domain4_5_6_7[[#This Row],[6at]],indexLeaf,4)</f>
        <v>1</v>
      </c>
      <c r="F172">
        <f>domain4_5_6_7[[#This Row],[6tail0]]-domain4_5_6_7[[#This Row],[6length]]</f>
        <v>-4</v>
      </c>
      <c r="G172">
        <v>15</v>
      </c>
      <c r="H172" t="str">
        <f>IF(domain4_5_6_7[[#This Row],[5at]]=I171,domain4_5_6_7[[#This Row],[6at]]-A171,"start")</f>
        <v>start</v>
      </c>
      <c r="I172">
        <v>14</v>
      </c>
      <c r="J172">
        <f>IF(domain4_5_6_7[[#This Row],[5at]]&lt;I173,I173-domain4_5_6_7[[#This Row],[5at]],domain4_5_6_7[[#This Row],[5at]]-I171)</f>
        <v>4</v>
      </c>
      <c r="K172">
        <f>VLOOKUP(domain4_5_6_7[[#This Row],[5at]],indexLeaf,4)</f>
        <v>1</v>
      </c>
      <c r="L172">
        <f>VLOOKUP(domain4_5_6_7[[#This Row],[5at]],indexLeaf,3)</f>
        <v>3</v>
      </c>
      <c r="M172">
        <f>VLOOKUP(domain4_5_6_7[[#This Row],[6at]],indexLeaf,3)</f>
        <v>2</v>
      </c>
      <c r="N172">
        <f>domain4_5_6_7[[#This Row],[7at]]-domain4_5_6_7[[#This Row],[5at]]</f>
        <v>1</v>
      </c>
      <c r="O172">
        <f>domain4_5_6_7[[#This Row],[5at]]-I171</f>
        <v>4</v>
      </c>
      <c r="P172">
        <v>19</v>
      </c>
      <c r="Q172">
        <f>domain4_5_6_7[[#This Row],[4at]]-domain4_5_6_7[[#This Row],[5at]]</f>
        <v>5</v>
      </c>
      <c r="R172">
        <f>domain4_5_6_7[[#This Row],[5at]]-domain4_5_6_7[[#This Row],[6at]]</f>
        <v>-4</v>
      </c>
      <c r="S172">
        <f>domain4_5_6_7[[#This Row],[4at]]-domain4_5_6_7[[#This Row],[6at]]</f>
        <v>1</v>
      </c>
      <c r="T172">
        <f>VLOOKUP(domain4_5_6_7[[#This Row],[4at]],indexLeaf,5)</f>
        <v>0</v>
      </c>
      <c r="U172">
        <f>domain4_5_6_7[[#This Row],[4at]]-domain4_5_6_7[[#This Row],[5at]]</f>
        <v>5</v>
      </c>
      <c r="V172">
        <f>domain4_5_6_7[[#This Row],[7at]]-domain4_5_6_7[[#This Row],[6at]]</f>
        <v>-3</v>
      </c>
      <c r="W172" t="b">
        <f>domain4_5_6_7[[#This Row],[6at]]&lt;domain4_5_6_7[[#This Row],[5at]]</f>
        <v>0</v>
      </c>
      <c r="X172" t="b">
        <f>domain4_5_6_7[[#This Row],[5n4]]=domain4_5_6_7[[#This Row],[6n7]]</f>
        <v>0</v>
      </c>
      <c r="Y172" t="str">
        <f>_xlfn.TEXTJOIN(",",TRUE,domain4_5_6_7[[#This Row],[6at]],domain4_5_6_7[[#This Row],[7at]],domain4_5_6_7[[#This Row],[5at]],domain4_5_6_7[[#This Row],[4at]])</f>
        <v>18,15,14,19</v>
      </c>
      <c r="Z172">
        <f>(domain4_5_6_7[[#This Row],[6at]]-4)/2</f>
        <v>7</v>
      </c>
      <c r="AA172">
        <f>domain4_5_6_7[[#This Row],[5distcount]]+domain4_5_6_7[[#This Row],[5length]]-domain4_5_6_7[[#This Row],[5tail]]</f>
        <v>5</v>
      </c>
      <c r="AB172">
        <f>VLOOKUP(domain4_5_6_7[[#This Row],[5at]],indexLeaf,2)</f>
        <v>4</v>
      </c>
      <c r="AC172">
        <f>VLOOKUP(domain4_5_6_7[[#This Row],[5at]],indexLeaf,3)</f>
        <v>3</v>
      </c>
      <c r="AD172">
        <f>VLOOKUP(domain4_5_6_7[[#This Row],[5at]],indexLeaf,4)</f>
        <v>1</v>
      </c>
      <c r="AE172">
        <f>VLOOKUP(domain4_5_6_7[[#This Row],[5at]],indexLeaf,8)</f>
        <v>6</v>
      </c>
      <c r="AF172">
        <f>(domain4_5_6_7[[#This Row],[5at]]-6)/2</f>
        <v>4</v>
      </c>
      <c r="AG172">
        <f>domain4_5_6_7[[#This Row],[6index]]-1</f>
        <v>6</v>
      </c>
      <c r="AH172">
        <f>VLOOKUP(domain4_5_6_7[[#This Row],[5distance]],indexLeaf,3)</f>
        <v>2</v>
      </c>
      <c r="AI172">
        <f>domain4_5_6_7[[#This Row],[5at]]-6</f>
        <v>8</v>
      </c>
      <c r="AJ172">
        <f>VLOOKUP(domain4_5_6_7[[#This Row],[5as0]],indexLeaf,2)</f>
        <v>4</v>
      </c>
      <c r="AK172">
        <f>VLOOKUP(domain4_5_6_7[[#This Row],[5as0]],indexLeaf,3)</f>
        <v>1</v>
      </c>
      <c r="AL172">
        <f>VLOOKUP(domain4_5_6_7[[#This Row],[5as0]],indexLeaf,4)</f>
        <v>3</v>
      </c>
      <c r="AM172">
        <f>VLOOKUP(domain4_5_6_7[[#This Row],[5as0]],indexLeaf,8)</f>
        <v>0</v>
      </c>
      <c r="AN172">
        <f>_xlfn.MAXIFS(domain4_5_6_7[5index],domain4_5_6_7[6index],domain4_5_6_7[[#This Row],[6index]],domain4_5_6_7[corners],"=TRUE")</f>
        <v>21</v>
      </c>
    </row>
    <row r="173" spans="1:40" x14ac:dyDescent="0.25">
      <c r="A173">
        <v>20</v>
      </c>
      <c r="B173" t="str">
        <f>DEC2BIN(domain4_5_6_7[[#This Row],[6at]],6)</f>
        <v>010100</v>
      </c>
      <c r="C173">
        <f>VLOOKUP(domain4_5_6_7[[#This Row],[6at]],indexLeaf,2)</f>
        <v>5</v>
      </c>
      <c r="D173">
        <f>VLOOKUP(domain4_5_6_7[[#This Row],[6at]],indexLeaf,3)</f>
        <v>2</v>
      </c>
      <c r="E173">
        <f>VLOOKUP(domain4_5_6_7[[#This Row],[6at]],indexLeaf,4)</f>
        <v>2</v>
      </c>
      <c r="F173">
        <f>domain4_5_6_7[[#This Row],[6tail0]]-domain4_5_6_7[[#This Row],[6length]]</f>
        <v>-3</v>
      </c>
      <c r="G173">
        <v>5</v>
      </c>
      <c r="H173" t="str">
        <f>IF(domain4_5_6_7[[#This Row],[5at]]=I172,domain4_5_6_7[[#This Row],[6at]]-A172,"start")</f>
        <v>start</v>
      </c>
      <c r="I173">
        <v>4</v>
      </c>
      <c r="J173">
        <f>IF(domain4_5_6_7[[#This Row],[5at]]&lt;I174,I174-domain4_5_6_7[[#This Row],[5at]],domain4_5_6_7[[#This Row],[5at]]-I172)</f>
        <v>8</v>
      </c>
      <c r="K173">
        <f>VLOOKUP(domain4_5_6_7[[#This Row],[5at]],indexLeaf,4)</f>
        <v>2</v>
      </c>
      <c r="L173">
        <f>VLOOKUP(domain4_5_6_7[[#This Row],[5at]],indexLeaf,3)</f>
        <v>1</v>
      </c>
      <c r="M173">
        <f>VLOOKUP(domain4_5_6_7[[#This Row],[6at]],indexLeaf,3)</f>
        <v>2</v>
      </c>
      <c r="N173">
        <f>domain4_5_6_7[[#This Row],[7at]]-domain4_5_6_7[[#This Row],[5at]]</f>
        <v>1</v>
      </c>
      <c r="O173">
        <f>domain4_5_6_7[[#This Row],[5at]]-I172</f>
        <v>-10</v>
      </c>
      <c r="P173">
        <v>21</v>
      </c>
      <c r="Q173">
        <f>domain4_5_6_7[[#This Row],[4at]]-domain4_5_6_7[[#This Row],[5at]]</f>
        <v>17</v>
      </c>
      <c r="R173">
        <f>domain4_5_6_7[[#This Row],[5at]]-domain4_5_6_7[[#This Row],[6at]]</f>
        <v>-16</v>
      </c>
      <c r="S173">
        <f>domain4_5_6_7[[#This Row],[4at]]-domain4_5_6_7[[#This Row],[6at]]</f>
        <v>1</v>
      </c>
      <c r="T173">
        <f>VLOOKUP(domain4_5_6_7[[#This Row],[4at]],indexLeaf,5)</f>
        <v>1</v>
      </c>
      <c r="U173">
        <f>domain4_5_6_7[[#This Row],[4at]]-domain4_5_6_7[[#This Row],[5at]]</f>
        <v>17</v>
      </c>
      <c r="V173">
        <f>domain4_5_6_7[[#This Row],[7at]]-domain4_5_6_7[[#This Row],[6at]]</f>
        <v>-15</v>
      </c>
      <c r="W173" t="b">
        <f>domain4_5_6_7[[#This Row],[6at]]&lt;domain4_5_6_7[[#This Row],[5at]]</f>
        <v>0</v>
      </c>
      <c r="X173" t="b">
        <f>domain4_5_6_7[[#This Row],[5n4]]=domain4_5_6_7[[#This Row],[6n7]]</f>
        <v>0</v>
      </c>
      <c r="Y173" t="str">
        <f>_xlfn.TEXTJOIN(",",TRUE,domain4_5_6_7[[#This Row],[6at]],domain4_5_6_7[[#This Row],[7at]],domain4_5_6_7[[#This Row],[5at]],domain4_5_6_7[[#This Row],[4at]])</f>
        <v>20,5,4,21</v>
      </c>
      <c r="Z173">
        <f>(domain4_5_6_7[[#This Row],[6at]]-4)/2</f>
        <v>8</v>
      </c>
      <c r="AA173">
        <f>domain4_5_6_7[[#This Row],[5distcount]]+domain4_5_6_7[[#This Row],[5length]]-domain4_5_6_7[[#This Row],[5tail]]</f>
        <v>1</v>
      </c>
      <c r="AB173">
        <f>VLOOKUP(domain4_5_6_7[[#This Row],[5at]],indexLeaf,2)</f>
        <v>3</v>
      </c>
      <c r="AC173">
        <f>VLOOKUP(domain4_5_6_7[[#This Row],[5at]],indexLeaf,3)</f>
        <v>1</v>
      </c>
      <c r="AD173">
        <f>VLOOKUP(domain4_5_6_7[[#This Row],[5at]],indexLeaf,4)</f>
        <v>2</v>
      </c>
      <c r="AE173">
        <f>VLOOKUP(domain4_5_6_7[[#This Row],[5at]],indexLeaf,8)</f>
        <v>0</v>
      </c>
      <c r="AF173">
        <f>(domain4_5_6_7[[#This Row],[5at]]-6)/2</f>
        <v>-1</v>
      </c>
      <c r="AG173">
        <f>domain4_5_6_7[[#This Row],[6index]]-1</f>
        <v>7</v>
      </c>
      <c r="AH173">
        <f>VLOOKUP(domain4_5_6_7[[#This Row],[5distance]],indexLeaf,3)</f>
        <v>0</v>
      </c>
      <c r="AI173">
        <f>domain4_5_6_7[[#This Row],[5at]]-6</f>
        <v>-2</v>
      </c>
      <c r="AJ173" t="e">
        <f>VLOOKUP(domain4_5_6_7[[#This Row],[5as0]],indexLeaf,2)</f>
        <v>#N/A</v>
      </c>
      <c r="AK173" t="e">
        <f>VLOOKUP(domain4_5_6_7[[#This Row],[5as0]],indexLeaf,3)</f>
        <v>#N/A</v>
      </c>
      <c r="AL173" t="e">
        <f>VLOOKUP(domain4_5_6_7[[#This Row],[5as0]],indexLeaf,4)</f>
        <v>#N/A</v>
      </c>
      <c r="AM173" t="e">
        <f>VLOOKUP(domain4_5_6_7[[#This Row],[5as0]],indexLeaf,8)</f>
        <v>#N/A</v>
      </c>
      <c r="AN173">
        <f>_xlfn.MAXIFS(domain4_5_6_7[5index],domain4_5_6_7[6index],domain4_5_6_7[[#This Row],[6index]],domain4_5_6_7[corners],"=TRUE")</f>
        <v>21</v>
      </c>
    </row>
    <row r="174" spans="1:40" x14ac:dyDescent="0.25">
      <c r="A174">
        <v>20</v>
      </c>
      <c r="B174" t="str">
        <f>DEC2BIN(domain4_5_6_7[[#This Row],[6at]],6)</f>
        <v>010100</v>
      </c>
      <c r="C174">
        <f>VLOOKUP(domain4_5_6_7[[#This Row],[6at]],indexLeaf,2)</f>
        <v>5</v>
      </c>
      <c r="D174">
        <f>VLOOKUP(domain4_5_6_7[[#This Row],[6at]],indexLeaf,3)</f>
        <v>2</v>
      </c>
      <c r="E174">
        <f>VLOOKUP(domain4_5_6_7[[#This Row],[6at]],indexLeaf,4)</f>
        <v>2</v>
      </c>
      <c r="F174">
        <f>domain4_5_6_7[[#This Row],[6tail0]]-domain4_5_6_7[[#This Row],[6length]]</f>
        <v>-3</v>
      </c>
      <c r="G174">
        <v>13</v>
      </c>
      <c r="H174" t="str">
        <f>IF(domain4_5_6_7[[#This Row],[5at]]=I173,domain4_5_6_7[[#This Row],[6at]]-A173,"start")</f>
        <v>start</v>
      </c>
      <c r="I174">
        <v>12</v>
      </c>
      <c r="J174">
        <f>IF(domain4_5_6_7[[#This Row],[5at]]&lt;I175,I175-domain4_5_6_7[[#This Row],[5at]],domain4_5_6_7[[#This Row],[5at]]-I173)</f>
        <v>8</v>
      </c>
      <c r="K174">
        <f>VLOOKUP(domain4_5_6_7[[#This Row],[5at]],indexLeaf,4)</f>
        <v>2</v>
      </c>
      <c r="L174">
        <f>VLOOKUP(domain4_5_6_7[[#This Row],[5at]],indexLeaf,3)</f>
        <v>2</v>
      </c>
      <c r="M174">
        <f>VLOOKUP(domain4_5_6_7[[#This Row],[6at]],indexLeaf,3)</f>
        <v>2</v>
      </c>
      <c r="N174">
        <f>domain4_5_6_7[[#This Row],[7at]]-domain4_5_6_7[[#This Row],[5at]]</f>
        <v>1</v>
      </c>
      <c r="O174">
        <f>domain4_5_6_7[[#This Row],[5at]]-I173</f>
        <v>8</v>
      </c>
      <c r="P174">
        <v>21</v>
      </c>
      <c r="Q174">
        <f>domain4_5_6_7[[#This Row],[4at]]-domain4_5_6_7[[#This Row],[5at]]</f>
        <v>9</v>
      </c>
      <c r="R174">
        <f>domain4_5_6_7[[#This Row],[5at]]-domain4_5_6_7[[#This Row],[6at]]</f>
        <v>-8</v>
      </c>
      <c r="S174">
        <f>domain4_5_6_7[[#This Row],[4at]]-domain4_5_6_7[[#This Row],[6at]]</f>
        <v>1</v>
      </c>
      <c r="T174">
        <f>VLOOKUP(domain4_5_6_7[[#This Row],[4at]],indexLeaf,5)</f>
        <v>1</v>
      </c>
      <c r="U174">
        <f>domain4_5_6_7[[#This Row],[4at]]-domain4_5_6_7[[#This Row],[5at]]</f>
        <v>9</v>
      </c>
      <c r="V174">
        <f>domain4_5_6_7[[#This Row],[7at]]-domain4_5_6_7[[#This Row],[6at]]</f>
        <v>-7</v>
      </c>
      <c r="W174" t="b">
        <f>domain4_5_6_7[[#This Row],[6at]]&lt;domain4_5_6_7[[#This Row],[5at]]</f>
        <v>0</v>
      </c>
      <c r="X174" t="b">
        <f>domain4_5_6_7[[#This Row],[5n4]]=domain4_5_6_7[[#This Row],[6n7]]</f>
        <v>0</v>
      </c>
      <c r="Y174" t="str">
        <f>_xlfn.TEXTJOIN(",",TRUE,domain4_5_6_7[[#This Row],[6at]],domain4_5_6_7[[#This Row],[7at]],domain4_5_6_7[[#This Row],[5at]],domain4_5_6_7[[#This Row],[4at]])</f>
        <v>20,13,12,21</v>
      </c>
      <c r="Z174">
        <f>(domain4_5_6_7[[#This Row],[6at]]-4)/2</f>
        <v>8</v>
      </c>
      <c r="AA174">
        <f>domain4_5_6_7[[#This Row],[5distcount]]+domain4_5_6_7[[#This Row],[5length]]-domain4_5_6_7[[#This Row],[5tail]]</f>
        <v>3</v>
      </c>
      <c r="AB174">
        <f>VLOOKUP(domain4_5_6_7[[#This Row],[5at]],indexLeaf,2)</f>
        <v>4</v>
      </c>
      <c r="AC174">
        <f>VLOOKUP(domain4_5_6_7[[#This Row],[5at]],indexLeaf,3)</f>
        <v>2</v>
      </c>
      <c r="AD174">
        <f>VLOOKUP(domain4_5_6_7[[#This Row],[5at]],indexLeaf,4)</f>
        <v>2</v>
      </c>
      <c r="AE174">
        <f>VLOOKUP(domain4_5_6_7[[#This Row],[5at]],indexLeaf,8)</f>
        <v>4</v>
      </c>
      <c r="AF174">
        <f>(domain4_5_6_7[[#This Row],[5at]]-6)/2</f>
        <v>3</v>
      </c>
      <c r="AG174">
        <f>domain4_5_6_7[[#This Row],[6index]]-1</f>
        <v>7</v>
      </c>
      <c r="AH174">
        <f>VLOOKUP(domain4_5_6_7[[#This Row],[5distance]],indexLeaf,3)</f>
        <v>1</v>
      </c>
      <c r="AI174">
        <f>domain4_5_6_7[[#This Row],[5at]]-6</f>
        <v>6</v>
      </c>
      <c r="AJ174">
        <f>VLOOKUP(domain4_5_6_7[[#This Row],[5as0]],indexLeaf,2)</f>
        <v>3</v>
      </c>
      <c r="AK174">
        <f>VLOOKUP(domain4_5_6_7[[#This Row],[5as0]],indexLeaf,3)</f>
        <v>2</v>
      </c>
      <c r="AL174">
        <f>VLOOKUP(domain4_5_6_7[[#This Row],[5as0]],indexLeaf,4)</f>
        <v>1</v>
      </c>
      <c r="AM174">
        <f>VLOOKUP(domain4_5_6_7[[#This Row],[5as0]],indexLeaf,8)</f>
        <v>2</v>
      </c>
      <c r="AN174">
        <f>_xlfn.MAXIFS(domain4_5_6_7[5index],domain4_5_6_7[6index],domain4_5_6_7[[#This Row],[6index]],domain4_5_6_7[corners],"=TRUE")</f>
        <v>21</v>
      </c>
    </row>
    <row r="175" spans="1:40" x14ac:dyDescent="0.25">
      <c r="A175">
        <v>22</v>
      </c>
      <c r="B175" t="str">
        <f>DEC2BIN(domain4_5_6_7[[#This Row],[6at]],6)</f>
        <v>010110</v>
      </c>
      <c r="C175">
        <f>VLOOKUP(domain4_5_6_7[[#This Row],[6at]],indexLeaf,2)</f>
        <v>5</v>
      </c>
      <c r="D175">
        <f>VLOOKUP(domain4_5_6_7[[#This Row],[6at]],indexLeaf,3)</f>
        <v>3</v>
      </c>
      <c r="E175">
        <f>VLOOKUP(domain4_5_6_7[[#This Row],[6at]],indexLeaf,4)</f>
        <v>1</v>
      </c>
      <c r="F175">
        <f>domain4_5_6_7[[#This Row],[6tail0]]-domain4_5_6_7[[#This Row],[6length]]</f>
        <v>-4</v>
      </c>
      <c r="G175">
        <v>3</v>
      </c>
      <c r="H175" t="str">
        <f>IF(domain4_5_6_7[[#This Row],[5at]]=I174,domain4_5_6_7[[#This Row],[6at]]-A174,"start")</f>
        <v>start</v>
      </c>
      <c r="I175">
        <v>2</v>
      </c>
      <c r="J175">
        <f>IF(domain4_5_6_7[[#This Row],[5at]]&lt;I176,I176-domain4_5_6_7[[#This Row],[5at]],domain4_5_6_7[[#This Row],[5at]]-I174)</f>
        <v>4</v>
      </c>
      <c r="K175">
        <f>VLOOKUP(domain4_5_6_7[[#This Row],[5at]],indexLeaf,4)</f>
        <v>1</v>
      </c>
      <c r="L175">
        <f>VLOOKUP(domain4_5_6_7[[#This Row],[5at]],indexLeaf,3)</f>
        <v>1</v>
      </c>
      <c r="M175">
        <f>VLOOKUP(domain4_5_6_7[[#This Row],[6at]],indexLeaf,3)</f>
        <v>3</v>
      </c>
      <c r="N175">
        <f>domain4_5_6_7[[#This Row],[7at]]-domain4_5_6_7[[#This Row],[5at]]</f>
        <v>1</v>
      </c>
      <c r="O175">
        <f>domain4_5_6_7[[#This Row],[5at]]-I174</f>
        <v>-10</v>
      </c>
      <c r="P175">
        <v>23</v>
      </c>
      <c r="Q175">
        <f>domain4_5_6_7[[#This Row],[4at]]-domain4_5_6_7[[#This Row],[5at]]</f>
        <v>21</v>
      </c>
      <c r="R175">
        <f>domain4_5_6_7[[#This Row],[5at]]-domain4_5_6_7[[#This Row],[6at]]</f>
        <v>-20</v>
      </c>
      <c r="S175">
        <f>domain4_5_6_7[[#This Row],[4at]]-domain4_5_6_7[[#This Row],[6at]]</f>
        <v>1</v>
      </c>
      <c r="T175">
        <f>VLOOKUP(domain4_5_6_7[[#This Row],[4at]],indexLeaf,5)</f>
        <v>1</v>
      </c>
      <c r="U175">
        <f>domain4_5_6_7[[#This Row],[4at]]-domain4_5_6_7[[#This Row],[5at]]</f>
        <v>21</v>
      </c>
      <c r="V175">
        <f>domain4_5_6_7[[#This Row],[7at]]-domain4_5_6_7[[#This Row],[6at]]</f>
        <v>-19</v>
      </c>
      <c r="W175" t="b">
        <f>domain4_5_6_7[[#This Row],[6at]]&lt;domain4_5_6_7[[#This Row],[5at]]</f>
        <v>0</v>
      </c>
      <c r="X175" t="b">
        <f>domain4_5_6_7[[#This Row],[5n4]]=domain4_5_6_7[[#This Row],[6n7]]</f>
        <v>0</v>
      </c>
      <c r="Y175" t="str">
        <f>_xlfn.TEXTJOIN(",",TRUE,domain4_5_6_7[[#This Row],[6at]],domain4_5_6_7[[#This Row],[7at]],domain4_5_6_7[[#This Row],[5at]],domain4_5_6_7[[#This Row],[4at]])</f>
        <v>22,3,2,23</v>
      </c>
      <c r="Z175">
        <f>(domain4_5_6_7[[#This Row],[6at]]-4)/2</f>
        <v>9</v>
      </c>
      <c r="AA175">
        <f>domain4_5_6_7[[#This Row],[5distcount]]+domain4_5_6_7[[#This Row],[5length]]-domain4_5_6_7[[#This Row],[5tail]]</f>
        <v>1</v>
      </c>
      <c r="AB175">
        <f>VLOOKUP(domain4_5_6_7[[#This Row],[5at]],indexLeaf,2)</f>
        <v>2</v>
      </c>
      <c r="AC175">
        <f>VLOOKUP(domain4_5_6_7[[#This Row],[5at]],indexLeaf,3)</f>
        <v>1</v>
      </c>
      <c r="AD175">
        <f>VLOOKUP(domain4_5_6_7[[#This Row],[5at]],indexLeaf,4)</f>
        <v>1</v>
      </c>
      <c r="AE175">
        <f>VLOOKUP(domain4_5_6_7[[#This Row],[5at]],indexLeaf,8)</f>
        <v>0</v>
      </c>
      <c r="AF175">
        <f>(domain4_5_6_7[[#This Row],[5at]]-6)/2</f>
        <v>-2</v>
      </c>
      <c r="AG175">
        <f>domain4_5_6_7[[#This Row],[6index]]-1</f>
        <v>8</v>
      </c>
      <c r="AH175">
        <f>VLOOKUP(domain4_5_6_7[[#This Row],[5distance]],indexLeaf,3)</f>
        <v>0</v>
      </c>
      <c r="AI175">
        <f>domain4_5_6_7[[#This Row],[5at]]-6</f>
        <v>-4</v>
      </c>
      <c r="AJ175" t="e">
        <f>VLOOKUP(domain4_5_6_7[[#This Row],[5as0]],indexLeaf,2)</f>
        <v>#N/A</v>
      </c>
      <c r="AK175" t="e">
        <f>VLOOKUP(domain4_5_6_7[[#This Row],[5as0]],indexLeaf,3)</f>
        <v>#N/A</v>
      </c>
      <c r="AL175" t="e">
        <f>VLOOKUP(domain4_5_6_7[[#This Row],[5as0]],indexLeaf,4)</f>
        <v>#N/A</v>
      </c>
      <c r="AM175" t="e">
        <f>VLOOKUP(domain4_5_6_7[[#This Row],[5as0]],indexLeaf,8)</f>
        <v>#N/A</v>
      </c>
      <c r="AN175">
        <f>_xlfn.MAXIFS(domain4_5_6_7[5index],domain4_5_6_7[6index],domain4_5_6_7[[#This Row],[6index]],domain4_5_6_7[corners],"=TRUE")</f>
        <v>21</v>
      </c>
    </row>
    <row r="176" spans="1:40" x14ac:dyDescent="0.25">
      <c r="A176">
        <v>22</v>
      </c>
      <c r="B176" t="str">
        <f>DEC2BIN(domain4_5_6_7[[#This Row],[6at]],6)</f>
        <v>010110</v>
      </c>
      <c r="C176">
        <f>VLOOKUP(domain4_5_6_7[[#This Row],[6at]],indexLeaf,2)</f>
        <v>5</v>
      </c>
      <c r="D176">
        <f>VLOOKUP(domain4_5_6_7[[#This Row],[6at]],indexLeaf,3)</f>
        <v>3</v>
      </c>
      <c r="E176">
        <f>VLOOKUP(domain4_5_6_7[[#This Row],[6at]],indexLeaf,4)</f>
        <v>1</v>
      </c>
      <c r="F176">
        <f>domain4_5_6_7[[#This Row],[6tail0]]-domain4_5_6_7[[#This Row],[6length]]</f>
        <v>-4</v>
      </c>
      <c r="G176">
        <v>7</v>
      </c>
      <c r="H176" t="str">
        <f>IF(domain4_5_6_7[[#This Row],[5at]]=I175,domain4_5_6_7[[#This Row],[6at]]-A175,"start")</f>
        <v>start</v>
      </c>
      <c r="I176">
        <v>6</v>
      </c>
      <c r="J176">
        <f>IF(domain4_5_6_7[[#This Row],[5at]]&lt;I177,I177-domain4_5_6_7[[#This Row],[5at]],domain4_5_6_7[[#This Row],[5at]]-I175)</f>
        <v>4</v>
      </c>
      <c r="K176">
        <f>VLOOKUP(domain4_5_6_7[[#This Row],[5at]],indexLeaf,4)</f>
        <v>1</v>
      </c>
      <c r="L176">
        <f>VLOOKUP(domain4_5_6_7[[#This Row],[5at]],indexLeaf,3)</f>
        <v>2</v>
      </c>
      <c r="M176">
        <f>VLOOKUP(domain4_5_6_7[[#This Row],[6at]],indexLeaf,3)</f>
        <v>3</v>
      </c>
      <c r="N176">
        <f>domain4_5_6_7[[#This Row],[7at]]-domain4_5_6_7[[#This Row],[5at]]</f>
        <v>1</v>
      </c>
      <c r="O176">
        <f>domain4_5_6_7[[#This Row],[5at]]-I175</f>
        <v>4</v>
      </c>
      <c r="P176">
        <v>23</v>
      </c>
      <c r="Q176">
        <f>domain4_5_6_7[[#This Row],[4at]]-domain4_5_6_7[[#This Row],[5at]]</f>
        <v>17</v>
      </c>
      <c r="R176">
        <f>domain4_5_6_7[[#This Row],[5at]]-domain4_5_6_7[[#This Row],[6at]]</f>
        <v>-16</v>
      </c>
      <c r="S176">
        <f>domain4_5_6_7[[#This Row],[4at]]-domain4_5_6_7[[#This Row],[6at]]</f>
        <v>1</v>
      </c>
      <c r="T176">
        <f>VLOOKUP(domain4_5_6_7[[#This Row],[4at]],indexLeaf,5)</f>
        <v>1</v>
      </c>
      <c r="U176">
        <f>domain4_5_6_7[[#This Row],[4at]]-domain4_5_6_7[[#This Row],[5at]]</f>
        <v>17</v>
      </c>
      <c r="V176">
        <f>domain4_5_6_7[[#This Row],[7at]]-domain4_5_6_7[[#This Row],[6at]]</f>
        <v>-15</v>
      </c>
      <c r="W176" t="b">
        <f>domain4_5_6_7[[#This Row],[6at]]&lt;domain4_5_6_7[[#This Row],[5at]]</f>
        <v>0</v>
      </c>
      <c r="X176" t="b">
        <f>domain4_5_6_7[[#This Row],[5n4]]=domain4_5_6_7[[#This Row],[6n7]]</f>
        <v>0</v>
      </c>
      <c r="Y176" t="str">
        <f>_xlfn.TEXTJOIN(",",TRUE,domain4_5_6_7[[#This Row],[6at]],domain4_5_6_7[[#This Row],[7at]],domain4_5_6_7[[#This Row],[5at]],domain4_5_6_7[[#This Row],[4at]])</f>
        <v>22,7,6,23</v>
      </c>
      <c r="Z176">
        <f>(domain4_5_6_7[[#This Row],[6at]]-4)/2</f>
        <v>9</v>
      </c>
      <c r="AA176">
        <f>domain4_5_6_7[[#This Row],[5distcount]]+domain4_5_6_7[[#This Row],[5length]]-domain4_5_6_7[[#This Row],[5tail]]</f>
        <v>3</v>
      </c>
      <c r="AB176">
        <f>VLOOKUP(domain4_5_6_7[[#This Row],[5at]],indexLeaf,2)</f>
        <v>3</v>
      </c>
      <c r="AC176">
        <f>VLOOKUP(domain4_5_6_7[[#This Row],[5at]],indexLeaf,3)</f>
        <v>2</v>
      </c>
      <c r="AD176">
        <f>VLOOKUP(domain4_5_6_7[[#This Row],[5at]],indexLeaf,4)</f>
        <v>1</v>
      </c>
      <c r="AE176">
        <f>VLOOKUP(domain4_5_6_7[[#This Row],[5at]],indexLeaf,8)</f>
        <v>2</v>
      </c>
      <c r="AF176">
        <f>(domain4_5_6_7[[#This Row],[5at]]-6)/2</f>
        <v>0</v>
      </c>
      <c r="AG176">
        <f>domain4_5_6_7[[#This Row],[6index]]-1</f>
        <v>8</v>
      </c>
      <c r="AH176">
        <f>VLOOKUP(domain4_5_6_7[[#This Row],[5distance]],indexLeaf,3)</f>
        <v>1</v>
      </c>
      <c r="AI176">
        <f>domain4_5_6_7[[#This Row],[5at]]-6</f>
        <v>0</v>
      </c>
      <c r="AJ176">
        <f>VLOOKUP(domain4_5_6_7[[#This Row],[5as0]],indexLeaf,2)</f>
        <v>0</v>
      </c>
      <c r="AK176">
        <f>VLOOKUP(domain4_5_6_7[[#This Row],[5as0]],indexLeaf,3)</f>
        <v>0</v>
      </c>
      <c r="AL176">
        <f>VLOOKUP(domain4_5_6_7[[#This Row],[5as0]],indexLeaf,4)</f>
        <v>0</v>
      </c>
      <c r="AM176">
        <f>VLOOKUP(domain4_5_6_7[[#This Row],[5as0]],indexLeaf,8)</f>
        <v>0</v>
      </c>
      <c r="AN176">
        <f>_xlfn.MAXIFS(domain4_5_6_7[5index],domain4_5_6_7[6index],domain4_5_6_7[[#This Row],[6index]],domain4_5_6_7[corners],"=TRUE")</f>
        <v>21</v>
      </c>
    </row>
    <row r="177" spans="1:40" x14ac:dyDescent="0.25">
      <c r="A177">
        <v>22</v>
      </c>
      <c r="B177" t="str">
        <f>DEC2BIN(domain4_5_6_7[[#This Row],[6at]],6)</f>
        <v>010110</v>
      </c>
      <c r="C177">
        <f>VLOOKUP(domain4_5_6_7[[#This Row],[6at]],indexLeaf,2)</f>
        <v>5</v>
      </c>
      <c r="D177">
        <f>VLOOKUP(domain4_5_6_7[[#This Row],[6at]],indexLeaf,3)</f>
        <v>3</v>
      </c>
      <c r="E177">
        <f>VLOOKUP(domain4_5_6_7[[#This Row],[6at]],indexLeaf,4)</f>
        <v>1</v>
      </c>
      <c r="F177">
        <f>domain4_5_6_7[[#This Row],[6tail0]]-domain4_5_6_7[[#This Row],[6length]]</f>
        <v>-4</v>
      </c>
      <c r="G177">
        <v>11</v>
      </c>
      <c r="H177" t="str">
        <f>IF(domain4_5_6_7[[#This Row],[5at]]=I176,domain4_5_6_7[[#This Row],[6at]]-A176,"start")</f>
        <v>start</v>
      </c>
      <c r="I177">
        <v>10</v>
      </c>
      <c r="J177">
        <f>IF(domain4_5_6_7[[#This Row],[5at]]&lt;I178,I178-domain4_5_6_7[[#This Row],[5at]],domain4_5_6_7[[#This Row],[5at]]-I176)</f>
        <v>4</v>
      </c>
      <c r="K177">
        <f>VLOOKUP(domain4_5_6_7[[#This Row],[5at]],indexLeaf,4)</f>
        <v>1</v>
      </c>
      <c r="L177">
        <f>VLOOKUP(domain4_5_6_7[[#This Row],[5at]],indexLeaf,3)</f>
        <v>2</v>
      </c>
      <c r="M177">
        <f>VLOOKUP(domain4_5_6_7[[#This Row],[6at]],indexLeaf,3)</f>
        <v>3</v>
      </c>
      <c r="N177">
        <f>domain4_5_6_7[[#This Row],[7at]]-domain4_5_6_7[[#This Row],[5at]]</f>
        <v>1</v>
      </c>
      <c r="O177">
        <f>domain4_5_6_7[[#This Row],[5at]]-I176</f>
        <v>4</v>
      </c>
      <c r="P177">
        <v>23</v>
      </c>
      <c r="Q177">
        <f>domain4_5_6_7[[#This Row],[4at]]-domain4_5_6_7[[#This Row],[5at]]</f>
        <v>13</v>
      </c>
      <c r="R177">
        <f>domain4_5_6_7[[#This Row],[5at]]-domain4_5_6_7[[#This Row],[6at]]</f>
        <v>-12</v>
      </c>
      <c r="S177">
        <f>domain4_5_6_7[[#This Row],[4at]]-domain4_5_6_7[[#This Row],[6at]]</f>
        <v>1</v>
      </c>
      <c r="T177">
        <f>VLOOKUP(domain4_5_6_7[[#This Row],[4at]],indexLeaf,5)</f>
        <v>1</v>
      </c>
      <c r="U177">
        <f>domain4_5_6_7[[#This Row],[4at]]-domain4_5_6_7[[#This Row],[5at]]</f>
        <v>13</v>
      </c>
      <c r="V177">
        <f>domain4_5_6_7[[#This Row],[7at]]-domain4_5_6_7[[#This Row],[6at]]</f>
        <v>-11</v>
      </c>
      <c r="W177" t="b">
        <f>domain4_5_6_7[[#This Row],[6at]]&lt;domain4_5_6_7[[#This Row],[5at]]</f>
        <v>0</v>
      </c>
      <c r="X177" t="b">
        <f>domain4_5_6_7[[#This Row],[5n4]]=domain4_5_6_7[[#This Row],[6n7]]</f>
        <v>0</v>
      </c>
      <c r="Y177" t="str">
        <f>_xlfn.TEXTJOIN(",",TRUE,domain4_5_6_7[[#This Row],[6at]],domain4_5_6_7[[#This Row],[7at]],domain4_5_6_7[[#This Row],[5at]],domain4_5_6_7[[#This Row],[4at]])</f>
        <v>22,11,10,23</v>
      </c>
      <c r="Z177">
        <f>(domain4_5_6_7[[#This Row],[6at]]-4)/2</f>
        <v>9</v>
      </c>
      <c r="AA177">
        <f>domain4_5_6_7[[#This Row],[5distcount]]+domain4_5_6_7[[#This Row],[5length]]-domain4_5_6_7[[#This Row],[5tail]]</f>
        <v>4</v>
      </c>
      <c r="AB177">
        <f>VLOOKUP(domain4_5_6_7[[#This Row],[5at]],indexLeaf,2)</f>
        <v>4</v>
      </c>
      <c r="AC177">
        <f>VLOOKUP(domain4_5_6_7[[#This Row],[5at]],indexLeaf,3)</f>
        <v>2</v>
      </c>
      <c r="AD177">
        <f>VLOOKUP(domain4_5_6_7[[#This Row],[5at]],indexLeaf,4)</f>
        <v>1</v>
      </c>
      <c r="AE177">
        <f>VLOOKUP(domain4_5_6_7[[#This Row],[5at]],indexLeaf,8)</f>
        <v>2</v>
      </c>
      <c r="AF177">
        <f>(domain4_5_6_7[[#This Row],[5at]]-6)/2</f>
        <v>2</v>
      </c>
      <c r="AG177">
        <f>domain4_5_6_7[[#This Row],[6index]]-1</f>
        <v>8</v>
      </c>
      <c r="AH177">
        <f>VLOOKUP(domain4_5_6_7[[#This Row],[5distance]],indexLeaf,3)</f>
        <v>1</v>
      </c>
      <c r="AI177">
        <f>domain4_5_6_7[[#This Row],[5at]]-6</f>
        <v>4</v>
      </c>
      <c r="AJ177">
        <f>VLOOKUP(domain4_5_6_7[[#This Row],[5as0]],indexLeaf,2)</f>
        <v>3</v>
      </c>
      <c r="AK177">
        <f>VLOOKUP(domain4_5_6_7[[#This Row],[5as0]],indexLeaf,3)</f>
        <v>1</v>
      </c>
      <c r="AL177">
        <f>VLOOKUP(domain4_5_6_7[[#This Row],[5as0]],indexLeaf,4)</f>
        <v>2</v>
      </c>
      <c r="AM177">
        <f>VLOOKUP(domain4_5_6_7[[#This Row],[5as0]],indexLeaf,8)</f>
        <v>0</v>
      </c>
      <c r="AN177">
        <f>_xlfn.MAXIFS(domain4_5_6_7[5index],domain4_5_6_7[6index],domain4_5_6_7[[#This Row],[6index]],domain4_5_6_7[corners],"=TRUE")</f>
        <v>21</v>
      </c>
    </row>
    <row r="178" spans="1:40" x14ac:dyDescent="0.25">
      <c r="A178">
        <v>22</v>
      </c>
      <c r="B178" t="str">
        <f>DEC2BIN(domain4_5_6_7[[#This Row],[6at]],6)</f>
        <v>010110</v>
      </c>
      <c r="C178">
        <f>VLOOKUP(domain4_5_6_7[[#This Row],[6at]],indexLeaf,2)</f>
        <v>5</v>
      </c>
      <c r="D178">
        <f>VLOOKUP(domain4_5_6_7[[#This Row],[6at]],indexLeaf,3)</f>
        <v>3</v>
      </c>
      <c r="E178">
        <f>VLOOKUP(domain4_5_6_7[[#This Row],[6at]],indexLeaf,4)</f>
        <v>1</v>
      </c>
      <c r="F178">
        <f>domain4_5_6_7[[#This Row],[6tail0]]-domain4_5_6_7[[#This Row],[6length]]</f>
        <v>-4</v>
      </c>
      <c r="G178">
        <v>15</v>
      </c>
      <c r="H178" t="str">
        <f>IF(domain4_5_6_7[[#This Row],[5at]]=I177,domain4_5_6_7[[#This Row],[6at]]-A177,"start")</f>
        <v>start</v>
      </c>
      <c r="I178">
        <v>14</v>
      </c>
      <c r="J178">
        <f>IF(domain4_5_6_7[[#This Row],[5at]]&lt;I179,I179-domain4_5_6_7[[#This Row],[5at]],domain4_5_6_7[[#This Row],[5at]]-I177)</f>
        <v>4</v>
      </c>
      <c r="K178">
        <f>VLOOKUP(domain4_5_6_7[[#This Row],[5at]],indexLeaf,4)</f>
        <v>1</v>
      </c>
      <c r="L178">
        <f>VLOOKUP(domain4_5_6_7[[#This Row],[5at]],indexLeaf,3)</f>
        <v>3</v>
      </c>
      <c r="M178">
        <f>VLOOKUP(domain4_5_6_7[[#This Row],[6at]],indexLeaf,3)</f>
        <v>3</v>
      </c>
      <c r="N178">
        <f>domain4_5_6_7[[#This Row],[7at]]-domain4_5_6_7[[#This Row],[5at]]</f>
        <v>1</v>
      </c>
      <c r="O178">
        <f>domain4_5_6_7[[#This Row],[5at]]-I177</f>
        <v>4</v>
      </c>
      <c r="P178">
        <v>23</v>
      </c>
      <c r="Q178">
        <f>domain4_5_6_7[[#This Row],[4at]]-domain4_5_6_7[[#This Row],[5at]]</f>
        <v>9</v>
      </c>
      <c r="R178">
        <f>domain4_5_6_7[[#This Row],[5at]]-domain4_5_6_7[[#This Row],[6at]]</f>
        <v>-8</v>
      </c>
      <c r="S178">
        <f>domain4_5_6_7[[#This Row],[4at]]-domain4_5_6_7[[#This Row],[6at]]</f>
        <v>1</v>
      </c>
      <c r="T178">
        <f>VLOOKUP(domain4_5_6_7[[#This Row],[4at]],indexLeaf,5)</f>
        <v>1</v>
      </c>
      <c r="U178">
        <f>domain4_5_6_7[[#This Row],[4at]]-domain4_5_6_7[[#This Row],[5at]]</f>
        <v>9</v>
      </c>
      <c r="V178">
        <f>domain4_5_6_7[[#This Row],[7at]]-domain4_5_6_7[[#This Row],[6at]]</f>
        <v>-7</v>
      </c>
      <c r="W178" t="b">
        <f>domain4_5_6_7[[#This Row],[6at]]&lt;domain4_5_6_7[[#This Row],[5at]]</f>
        <v>0</v>
      </c>
      <c r="X178" t="b">
        <f>domain4_5_6_7[[#This Row],[5n4]]=domain4_5_6_7[[#This Row],[6n7]]</f>
        <v>0</v>
      </c>
      <c r="Y178" t="str">
        <f>_xlfn.TEXTJOIN(",",TRUE,domain4_5_6_7[[#This Row],[6at]],domain4_5_6_7[[#This Row],[7at]],domain4_5_6_7[[#This Row],[5at]],domain4_5_6_7[[#This Row],[4at]])</f>
        <v>22,15,14,23</v>
      </c>
      <c r="Z178">
        <f>(domain4_5_6_7[[#This Row],[6at]]-4)/2</f>
        <v>9</v>
      </c>
      <c r="AA178">
        <f>domain4_5_6_7[[#This Row],[5distcount]]+domain4_5_6_7[[#This Row],[5length]]-domain4_5_6_7[[#This Row],[5tail]]</f>
        <v>5</v>
      </c>
      <c r="AB178">
        <f>VLOOKUP(domain4_5_6_7[[#This Row],[5at]],indexLeaf,2)</f>
        <v>4</v>
      </c>
      <c r="AC178">
        <f>VLOOKUP(domain4_5_6_7[[#This Row],[5at]],indexLeaf,3)</f>
        <v>3</v>
      </c>
      <c r="AD178">
        <f>VLOOKUP(domain4_5_6_7[[#This Row],[5at]],indexLeaf,4)</f>
        <v>1</v>
      </c>
      <c r="AE178">
        <f>VLOOKUP(domain4_5_6_7[[#This Row],[5at]],indexLeaf,8)</f>
        <v>6</v>
      </c>
      <c r="AF178">
        <f>(domain4_5_6_7[[#This Row],[5at]]-6)/2</f>
        <v>4</v>
      </c>
      <c r="AG178">
        <f>domain4_5_6_7[[#This Row],[6index]]-1</f>
        <v>8</v>
      </c>
      <c r="AH178">
        <f>VLOOKUP(domain4_5_6_7[[#This Row],[5distance]],indexLeaf,3)</f>
        <v>2</v>
      </c>
      <c r="AI178">
        <f>domain4_5_6_7[[#This Row],[5at]]-6</f>
        <v>8</v>
      </c>
      <c r="AJ178">
        <f>VLOOKUP(domain4_5_6_7[[#This Row],[5as0]],indexLeaf,2)</f>
        <v>4</v>
      </c>
      <c r="AK178">
        <f>VLOOKUP(domain4_5_6_7[[#This Row],[5as0]],indexLeaf,3)</f>
        <v>1</v>
      </c>
      <c r="AL178">
        <f>VLOOKUP(domain4_5_6_7[[#This Row],[5as0]],indexLeaf,4)</f>
        <v>3</v>
      </c>
      <c r="AM178">
        <f>VLOOKUP(domain4_5_6_7[[#This Row],[5as0]],indexLeaf,8)</f>
        <v>0</v>
      </c>
      <c r="AN178">
        <f>_xlfn.MAXIFS(domain4_5_6_7[5index],domain4_5_6_7[6index],domain4_5_6_7[[#This Row],[6index]],domain4_5_6_7[corners],"=TRUE")</f>
        <v>21</v>
      </c>
    </row>
    <row r="179" spans="1:40" x14ac:dyDescent="0.25">
      <c r="A179">
        <v>22</v>
      </c>
      <c r="B179" t="str">
        <f>DEC2BIN(domain4_5_6_7[[#This Row],[6at]],6)</f>
        <v>010110</v>
      </c>
      <c r="C179">
        <f>VLOOKUP(domain4_5_6_7[[#This Row],[6at]],indexLeaf,2)</f>
        <v>5</v>
      </c>
      <c r="D179">
        <f>VLOOKUP(domain4_5_6_7[[#This Row],[6at]],indexLeaf,3)</f>
        <v>3</v>
      </c>
      <c r="E179">
        <f>VLOOKUP(domain4_5_6_7[[#This Row],[6at]],indexLeaf,4)</f>
        <v>1</v>
      </c>
      <c r="F179">
        <f>domain4_5_6_7[[#This Row],[6tail0]]-domain4_5_6_7[[#This Row],[6length]]</f>
        <v>-4</v>
      </c>
      <c r="G179">
        <v>19</v>
      </c>
      <c r="H179" t="str">
        <f>IF(domain4_5_6_7[[#This Row],[5at]]=I178,domain4_5_6_7[[#This Row],[6at]]-A178,"start")</f>
        <v>start</v>
      </c>
      <c r="I179">
        <v>18</v>
      </c>
      <c r="J179">
        <f>IF(domain4_5_6_7[[#This Row],[5at]]&lt;I180,I180-domain4_5_6_7[[#This Row],[5at]],domain4_5_6_7[[#This Row],[5at]]-I178)</f>
        <v>4</v>
      </c>
      <c r="K179">
        <f>VLOOKUP(domain4_5_6_7[[#This Row],[5at]],indexLeaf,4)</f>
        <v>1</v>
      </c>
      <c r="L179">
        <f>VLOOKUP(domain4_5_6_7[[#This Row],[5at]],indexLeaf,3)</f>
        <v>2</v>
      </c>
      <c r="M179">
        <f>VLOOKUP(domain4_5_6_7[[#This Row],[6at]],indexLeaf,3)</f>
        <v>3</v>
      </c>
      <c r="N179">
        <f>domain4_5_6_7[[#This Row],[7at]]-domain4_5_6_7[[#This Row],[5at]]</f>
        <v>1</v>
      </c>
      <c r="O179">
        <f>domain4_5_6_7[[#This Row],[5at]]-I178</f>
        <v>4</v>
      </c>
      <c r="P179">
        <v>23</v>
      </c>
      <c r="Q179">
        <f>domain4_5_6_7[[#This Row],[4at]]-domain4_5_6_7[[#This Row],[5at]]</f>
        <v>5</v>
      </c>
      <c r="R179">
        <f>domain4_5_6_7[[#This Row],[5at]]-domain4_5_6_7[[#This Row],[6at]]</f>
        <v>-4</v>
      </c>
      <c r="S179">
        <f>domain4_5_6_7[[#This Row],[4at]]-domain4_5_6_7[[#This Row],[6at]]</f>
        <v>1</v>
      </c>
      <c r="T179">
        <f>VLOOKUP(domain4_5_6_7[[#This Row],[4at]],indexLeaf,5)</f>
        <v>1</v>
      </c>
      <c r="U179">
        <f>domain4_5_6_7[[#This Row],[4at]]-domain4_5_6_7[[#This Row],[5at]]</f>
        <v>5</v>
      </c>
      <c r="V179">
        <f>domain4_5_6_7[[#This Row],[7at]]-domain4_5_6_7[[#This Row],[6at]]</f>
        <v>-3</v>
      </c>
      <c r="W179" t="b">
        <f>domain4_5_6_7[[#This Row],[6at]]&lt;domain4_5_6_7[[#This Row],[5at]]</f>
        <v>0</v>
      </c>
      <c r="X179" t="b">
        <f>domain4_5_6_7[[#This Row],[5n4]]=domain4_5_6_7[[#This Row],[6n7]]</f>
        <v>0</v>
      </c>
      <c r="Y179" t="str">
        <f>_xlfn.TEXTJOIN(",",TRUE,domain4_5_6_7[[#This Row],[6at]],domain4_5_6_7[[#This Row],[7at]],domain4_5_6_7[[#This Row],[5at]],domain4_5_6_7[[#This Row],[4at]])</f>
        <v>22,19,18,23</v>
      </c>
      <c r="Z179">
        <f>(domain4_5_6_7[[#This Row],[6at]]-4)/2</f>
        <v>9</v>
      </c>
      <c r="AA179">
        <f>domain4_5_6_7[[#This Row],[5distcount]]+domain4_5_6_7[[#This Row],[5length]]-domain4_5_6_7[[#This Row],[5tail]]</f>
        <v>5</v>
      </c>
      <c r="AB179">
        <f>VLOOKUP(domain4_5_6_7[[#This Row],[5at]],indexLeaf,2)</f>
        <v>5</v>
      </c>
      <c r="AC179">
        <f>VLOOKUP(domain4_5_6_7[[#This Row],[5at]],indexLeaf,3)</f>
        <v>2</v>
      </c>
      <c r="AD179">
        <f>VLOOKUP(domain4_5_6_7[[#This Row],[5at]],indexLeaf,4)</f>
        <v>1</v>
      </c>
      <c r="AE179">
        <f>VLOOKUP(domain4_5_6_7[[#This Row],[5at]],indexLeaf,8)</f>
        <v>2</v>
      </c>
      <c r="AF179">
        <f>(domain4_5_6_7[[#This Row],[5at]]-6)/2</f>
        <v>6</v>
      </c>
      <c r="AG179">
        <f>domain4_5_6_7[[#This Row],[6index]]-1</f>
        <v>8</v>
      </c>
      <c r="AH179">
        <f>VLOOKUP(domain4_5_6_7[[#This Row],[5distance]],indexLeaf,3)</f>
        <v>1</v>
      </c>
      <c r="AI179">
        <f>domain4_5_6_7[[#This Row],[5at]]-6</f>
        <v>12</v>
      </c>
      <c r="AJ179">
        <f>VLOOKUP(domain4_5_6_7[[#This Row],[5as0]],indexLeaf,2)</f>
        <v>4</v>
      </c>
      <c r="AK179">
        <f>VLOOKUP(domain4_5_6_7[[#This Row],[5as0]],indexLeaf,3)</f>
        <v>2</v>
      </c>
      <c r="AL179">
        <f>VLOOKUP(domain4_5_6_7[[#This Row],[5as0]],indexLeaf,4)</f>
        <v>2</v>
      </c>
      <c r="AM179">
        <f>VLOOKUP(domain4_5_6_7[[#This Row],[5as0]],indexLeaf,8)</f>
        <v>4</v>
      </c>
      <c r="AN179">
        <f>_xlfn.MAXIFS(domain4_5_6_7[5index],domain4_5_6_7[6index],domain4_5_6_7[[#This Row],[6index]],domain4_5_6_7[corners],"=TRUE")</f>
        <v>21</v>
      </c>
    </row>
    <row r="180" spans="1:40" x14ac:dyDescent="0.25">
      <c r="A180">
        <v>24</v>
      </c>
      <c r="B180" t="str">
        <f>DEC2BIN(domain4_5_6_7[[#This Row],[6at]],6)</f>
        <v>011000</v>
      </c>
      <c r="C180">
        <f>VLOOKUP(domain4_5_6_7[[#This Row],[6at]],indexLeaf,2)</f>
        <v>5</v>
      </c>
      <c r="D180">
        <f>VLOOKUP(domain4_5_6_7[[#This Row],[6at]],indexLeaf,3)</f>
        <v>2</v>
      </c>
      <c r="E180">
        <f>VLOOKUP(domain4_5_6_7[[#This Row],[6at]],indexLeaf,4)</f>
        <v>3</v>
      </c>
      <c r="F180">
        <f>domain4_5_6_7[[#This Row],[6tail0]]-domain4_5_6_7[[#This Row],[6length]]</f>
        <v>-2</v>
      </c>
      <c r="G180">
        <v>9</v>
      </c>
      <c r="H180" t="str">
        <f>IF(domain4_5_6_7[[#This Row],[5at]]=I179,domain4_5_6_7[[#This Row],[6at]]-A179,"start")</f>
        <v>start</v>
      </c>
      <c r="I180">
        <v>8</v>
      </c>
      <c r="J180">
        <f>IF(domain4_5_6_7[[#This Row],[5at]]&lt;I181,I181-domain4_5_6_7[[#This Row],[5at]],domain4_5_6_7[[#This Row],[5at]]-I179)</f>
        <v>-10</v>
      </c>
      <c r="K180">
        <f>VLOOKUP(domain4_5_6_7[[#This Row],[5at]],indexLeaf,4)</f>
        <v>3</v>
      </c>
      <c r="L180">
        <f>VLOOKUP(domain4_5_6_7[[#This Row],[5at]],indexLeaf,3)</f>
        <v>1</v>
      </c>
      <c r="M180">
        <f>VLOOKUP(domain4_5_6_7[[#This Row],[6at]],indexLeaf,3)</f>
        <v>2</v>
      </c>
      <c r="N180">
        <f>domain4_5_6_7[[#This Row],[7at]]-domain4_5_6_7[[#This Row],[5at]]</f>
        <v>1</v>
      </c>
      <c r="O180">
        <f>domain4_5_6_7[[#This Row],[5at]]-I179</f>
        <v>-10</v>
      </c>
      <c r="P180">
        <v>25</v>
      </c>
      <c r="Q180">
        <f>domain4_5_6_7[[#This Row],[4at]]-domain4_5_6_7[[#This Row],[5at]]</f>
        <v>17</v>
      </c>
      <c r="R180">
        <f>domain4_5_6_7[[#This Row],[5at]]-domain4_5_6_7[[#This Row],[6at]]</f>
        <v>-16</v>
      </c>
      <c r="S180">
        <f>domain4_5_6_7[[#This Row],[4at]]-domain4_5_6_7[[#This Row],[6at]]</f>
        <v>1</v>
      </c>
      <c r="T180">
        <f>VLOOKUP(domain4_5_6_7[[#This Row],[4at]],indexLeaf,5)</f>
        <v>2</v>
      </c>
      <c r="U180">
        <f>domain4_5_6_7[[#This Row],[4at]]-domain4_5_6_7[[#This Row],[5at]]</f>
        <v>17</v>
      </c>
      <c r="V180">
        <f>domain4_5_6_7[[#This Row],[7at]]-domain4_5_6_7[[#This Row],[6at]]</f>
        <v>-15</v>
      </c>
      <c r="W180" t="b">
        <f>domain4_5_6_7[[#This Row],[6at]]&lt;domain4_5_6_7[[#This Row],[5at]]</f>
        <v>0</v>
      </c>
      <c r="X180" t="b">
        <f>domain4_5_6_7[[#This Row],[5n4]]=domain4_5_6_7[[#This Row],[6n7]]</f>
        <v>0</v>
      </c>
      <c r="Y180" t="str">
        <f>_xlfn.TEXTJOIN(",",TRUE,domain4_5_6_7[[#This Row],[6at]],domain4_5_6_7[[#This Row],[7at]],domain4_5_6_7[[#This Row],[5at]],domain4_5_6_7[[#This Row],[4at]])</f>
        <v>24,9,8,25</v>
      </c>
      <c r="Z180">
        <f>(domain4_5_6_7[[#This Row],[6at]]-4)/2</f>
        <v>10</v>
      </c>
      <c r="AA180">
        <f>domain4_5_6_7[[#This Row],[5distcount]]+domain4_5_6_7[[#This Row],[5length]]-domain4_5_6_7[[#This Row],[5tail]]</f>
        <v>1</v>
      </c>
      <c r="AB180">
        <f>VLOOKUP(domain4_5_6_7[[#This Row],[5at]],indexLeaf,2)</f>
        <v>4</v>
      </c>
      <c r="AC180">
        <f>VLOOKUP(domain4_5_6_7[[#This Row],[5at]],indexLeaf,3)</f>
        <v>1</v>
      </c>
      <c r="AD180">
        <f>VLOOKUP(domain4_5_6_7[[#This Row],[5at]],indexLeaf,4)</f>
        <v>3</v>
      </c>
      <c r="AE180">
        <f>VLOOKUP(domain4_5_6_7[[#This Row],[5at]],indexLeaf,8)</f>
        <v>0</v>
      </c>
      <c r="AF180">
        <f>(domain4_5_6_7[[#This Row],[5at]]-6)/2</f>
        <v>1</v>
      </c>
      <c r="AG180">
        <f>domain4_5_6_7[[#This Row],[6index]]-1</f>
        <v>9</v>
      </c>
      <c r="AH180">
        <f>VLOOKUP(domain4_5_6_7[[#This Row],[5distance]],indexLeaf,3)</f>
        <v>0</v>
      </c>
      <c r="AI180">
        <f>domain4_5_6_7[[#This Row],[5at]]-6</f>
        <v>2</v>
      </c>
      <c r="AJ180">
        <f>VLOOKUP(domain4_5_6_7[[#This Row],[5as0]],indexLeaf,2)</f>
        <v>2</v>
      </c>
      <c r="AK180">
        <f>VLOOKUP(domain4_5_6_7[[#This Row],[5as0]],indexLeaf,3)</f>
        <v>1</v>
      </c>
      <c r="AL180">
        <f>VLOOKUP(domain4_5_6_7[[#This Row],[5as0]],indexLeaf,4)</f>
        <v>1</v>
      </c>
      <c r="AM180">
        <f>VLOOKUP(domain4_5_6_7[[#This Row],[5as0]],indexLeaf,8)</f>
        <v>0</v>
      </c>
      <c r="AN180">
        <f>_xlfn.MAXIFS(domain4_5_6_7[5index],domain4_5_6_7[6index],domain4_5_6_7[[#This Row],[6index]],domain4_5_6_7[corners],"=TRUE")</f>
        <v>21</v>
      </c>
    </row>
    <row r="181" spans="1:40" x14ac:dyDescent="0.25">
      <c r="A181">
        <v>26</v>
      </c>
      <c r="B181" t="str">
        <f>DEC2BIN(domain4_5_6_7[[#This Row],[6at]],6)</f>
        <v>011010</v>
      </c>
      <c r="C181">
        <f>VLOOKUP(domain4_5_6_7[[#This Row],[6at]],indexLeaf,2)</f>
        <v>5</v>
      </c>
      <c r="D181">
        <f>VLOOKUP(domain4_5_6_7[[#This Row],[6at]],indexLeaf,3)</f>
        <v>3</v>
      </c>
      <c r="E181">
        <f>VLOOKUP(domain4_5_6_7[[#This Row],[6at]],indexLeaf,4)</f>
        <v>1</v>
      </c>
      <c r="F181">
        <f>domain4_5_6_7[[#This Row],[6tail0]]-domain4_5_6_7[[#This Row],[6length]]</f>
        <v>-4</v>
      </c>
      <c r="G181">
        <v>3</v>
      </c>
      <c r="H181" t="str">
        <f>IF(domain4_5_6_7[[#This Row],[5at]]=I180,domain4_5_6_7[[#This Row],[6at]]-A180,"start")</f>
        <v>start</v>
      </c>
      <c r="I181">
        <v>2</v>
      </c>
      <c r="J181">
        <f>IF(domain4_5_6_7[[#This Row],[5at]]&lt;I182,I182-domain4_5_6_7[[#This Row],[5at]],domain4_5_6_7[[#This Row],[5at]]-I180)</f>
        <v>4</v>
      </c>
      <c r="K181">
        <f>VLOOKUP(domain4_5_6_7[[#This Row],[5at]],indexLeaf,4)</f>
        <v>1</v>
      </c>
      <c r="L181">
        <f>VLOOKUP(domain4_5_6_7[[#This Row],[5at]],indexLeaf,3)</f>
        <v>1</v>
      </c>
      <c r="M181">
        <f>VLOOKUP(domain4_5_6_7[[#This Row],[6at]],indexLeaf,3)</f>
        <v>3</v>
      </c>
      <c r="N181">
        <f>domain4_5_6_7[[#This Row],[7at]]-domain4_5_6_7[[#This Row],[5at]]</f>
        <v>1</v>
      </c>
      <c r="O181">
        <f>domain4_5_6_7[[#This Row],[5at]]-I180</f>
        <v>-6</v>
      </c>
      <c r="P181">
        <v>27</v>
      </c>
      <c r="Q181">
        <f>domain4_5_6_7[[#This Row],[4at]]-domain4_5_6_7[[#This Row],[5at]]</f>
        <v>25</v>
      </c>
      <c r="R181">
        <f>domain4_5_6_7[[#This Row],[5at]]-domain4_5_6_7[[#This Row],[6at]]</f>
        <v>-24</v>
      </c>
      <c r="S181">
        <f>domain4_5_6_7[[#This Row],[4at]]-domain4_5_6_7[[#This Row],[6at]]</f>
        <v>1</v>
      </c>
      <c r="T181">
        <f>VLOOKUP(domain4_5_6_7[[#This Row],[4at]],indexLeaf,5)</f>
        <v>1</v>
      </c>
      <c r="U181">
        <f>domain4_5_6_7[[#This Row],[4at]]-domain4_5_6_7[[#This Row],[5at]]</f>
        <v>25</v>
      </c>
      <c r="V181">
        <f>domain4_5_6_7[[#This Row],[7at]]-domain4_5_6_7[[#This Row],[6at]]</f>
        <v>-23</v>
      </c>
      <c r="W181" t="b">
        <f>domain4_5_6_7[[#This Row],[6at]]&lt;domain4_5_6_7[[#This Row],[5at]]</f>
        <v>0</v>
      </c>
      <c r="X181" t="b">
        <f>domain4_5_6_7[[#This Row],[5n4]]=domain4_5_6_7[[#This Row],[6n7]]</f>
        <v>0</v>
      </c>
      <c r="Y181" t="str">
        <f>_xlfn.TEXTJOIN(",",TRUE,domain4_5_6_7[[#This Row],[6at]],domain4_5_6_7[[#This Row],[7at]],domain4_5_6_7[[#This Row],[5at]],domain4_5_6_7[[#This Row],[4at]])</f>
        <v>26,3,2,27</v>
      </c>
      <c r="Z181">
        <f>(domain4_5_6_7[[#This Row],[6at]]-4)/2</f>
        <v>11</v>
      </c>
      <c r="AA181">
        <f>domain4_5_6_7[[#This Row],[5distcount]]+domain4_5_6_7[[#This Row],[5length]]-domain4_5_6_7[[#This Row],[5tail]]</f>
        <v>1</v>
      </c>
      <c r="AB181">
        <f>VLOOKUP(domain4_5_6_7[[#This Row],[5at]],indexLeaf,2)</f>
        <v>2</v>
      </c>
      <c r="AC181">
        <f>VLOOKUP(domain4_5_6_7[[#This Row],[5at]],indexLeaf,3)</f>
        <v>1</v>
      </c>
      <c r="AD181">
        <f>VLOOKUP(domain4_5_6_7[[#This Row],[5at]],indexLeaf,4)</f>
        <v>1</v>
      </c>
      <c r="AE181">
        <f>VLOOKUP(domain4_5_6_7[[#This Row],[5at]],indexLeaf,8)</f>
        <v>0</v>
      </c>
      <c r="AF181">
        <f>(domain4_5_6_7[[#This Row],[5at]]-6)/2</f>
        <v>-2</v>
      </c>
      <c r="AG181">
        <f>domain4_5_6_7[[#This Row],[6index]]-1</f>
        <v>10</v>
      </c>
      <c r="AH181">
        <f>VLOOKUP(domain4_5_6_7[[#This Row],[5distance]],indexLeaf,3)</f>
        <v>0</v>
      </c>
      <c r="AI181">
        <f>domain4_5_6_7[[#This Row],[5at]]-6</f>
        <v>-4</v>
      </c>
      <c r="AJ181" t="e">
        <f>VLOOKUP(domain4_5_6_7[[#This Row],[5as0]],indexLeaf,2)</f>
        <v>#N/A</v>
      </c>
      <c r="AK181" t="e">
        <f>VLOOKUP(domain4_5_6_7[[#This Row],[5as0]],indexLeaf,3)</f>
        <v>#N/A</v>
      </c>
      <c r="AL181" t="e">
        <f>VLOOKUP(domain4_5_6_7[[#This Row],[5as0]],indexLeaf,4)</f>
        <v>#N/A</v>
      </c>
      <c r="AM181" t="e">
        <f>VLOOKUP(domain4_5_6_7[[#This Row],[5as0]],indexLeaf,8)</f>
        <v>#N/A</v>
      </c>
      <c r="AN181">
        <f>_xlfn.MAXIFS(domain4_5_6_7[5index],domain4_5_6_7[6index],domain4_5_6_7[[#This Row],[6index]],domain4_5_6_7[corners],"=TRUE")</f>
        <v>21</v>
      </c>
    </row>
    <row r="182" spans="1:40" x14ac:dyDescent="0.25">
      <c r="A182">
        <v>26</v>
      </c>
      <c r="B182" t="str">
        <f>DEC2BIN(domain4_5_6_7[[#This Row],[6at]],6)</f>
        <v>011010</v>
      </c>
      <c r="C182">
        <f>VLOOKUP(domain4_5_6_7[[#This Row],[6at]],indexLeaf,2)</f>
        <v>5</v>
      </c>
      <c r="D182">
        <f>VLOOKUP(domain4_5_6_7[[#This Row],[6at]],indexLeaf,3)</f>
        <v>3</v>
      </c>
      <c r="E182">
        <f>VLOOKUP(domain4_5_6_7[[#This Row],[6at]],indexLeaf,4)</f>
        <v>1</v>
      </c>
      <c r="F182">
        <f>domain4_5_6_7[[#This Row],[6tail0]]-domain4_5_6_7[[#This Row],[6length]]</f>
        <v>-4</v>
      </c>
      <c r="G182">
        <v>7</v>
      </c>
      <c r="H182" t="str">
        <f>IF(domain4_5_6_7[[#This Row],[5at]]=I181,domain4_5_6_7[[#This Row],[6at]]-A181,"start")</f>
        <v>start</v>
      </c>
      <c r="I182">
        <v>6</v>
      </c>
      <c r="J182">
        <f>IF(domain4_5_6_7[[#This Row],[5at]]&lt;I183,I183-domain4_5_6_7[[#This Row],[5at]],domain4_5_6_7[[#This Row],[5at]]-I181)</f>
        <v>8</v>
      </c>
      <c r="K182">
        <f>VLOOKUP(domain4_5_6_7[[#This Row],[5at]],indexLeaf,4)</f>
        <v>1</v>
      </c>
      <c r="L182">
        <f>VLOOKUP(domain4_5_6_7[[#This Row],[5at]],indexLeaf,3)</f>
        <v>2</v>
      </c>
      <c r="M182">
        <f>VLOOKUP(domain4_5_6_7[[#This Row],[6at]],indexLeaf,3)</f>
        <v>3</v>
      </c>
      <c r="N182">
        <f>domain4_5_6_7[[#This Row],[7at]]-domain4_5_6_7[[#This Row],[5at]]</f>
        <v>1</v>
      </c>
      <c r="O182">
        <f>domain4_5_6_7[[#This Row],[5at]]-I181</f>
        <v>4</v>
      </c>
      <c r="P182">
        <v>27</v>
      </c>
      <c r="Q182">
        <f>domain4_5_6_7[[#This Row],[4at]]-domain4_5_6_7[[#This Row],[5at]]</f>
        <v>21</v>
      </c>
      <c r="R182">
        <f>domain4_5_6_7[[#This Row],[5at]]-domain4_5_6_7[[#This Row],[6at]]</f>
        <v>-20</v>
      </c>
      <c r="S182">
        <f>domain4_5_6_7[[#This Row],[4at]]-domain4_5_6_7[[#This Row],[6at]]</f>
        <v>1</v>
      </c>
      <c r="T182">
        <f>VLOOKUP(domain4_5_6_7[[#This Row],[4at]],indexLeaf,5)</f>
        <v>1</v>
      </c>
      <c r="U182">
        <f>domain4_5_6_7[[#This Row],[4at]]-domain4_5_6_7[[#This Row],[5at]]</f>
        <v>21</v>
      </c>
      <c r="V182">
        <f>domain4_5_6_7[[#This Row],[7at]]-domain4_5_6_7[[#This Row],[6at]]</f>
        <v>-19</v>
      </c>
      <c r="W182" t="b">
        <f>domain4_5_6_7[[#This Row],[6at]]&lt;domain4_5_6_7[[#This Row],[5at]]</f>
        <v>0</v>
      </c>
      <c r="X182" t="b">
        <f>domain4_5_6_7[[#This Row],[5n4]]=domain4_5_6_7[[#This Row],[6n7]]</f>
        <v>0</v>
      </c>
      <c r="Y182" t="str">
        <f>_xlfn.TEXTJOIN(",",TRUE,domain4_5_6_7[[#This Row],[6at]],domain4_5_6_7[[#This Row],[7at]],domain4_5_6_7[[#This Row],[5at]],domain4_5_6_7[[#This Row],[4at]])</f>
        <v>26,7,6,27</v>
      </c>
      <c r="Z182">
        <f>(domain4_5_6_7[[#This Row],[6at]]-4)/2</f>
        <v>11</v>
      </c>
      <c r="AA182">
        <f>domain4_5_6_7[[#This Row],[5distcount]]+domain4_5_6_7[[#This Row],[5length]]-domain4_5_6_7[[#This Row],[5tail]]</f>
        <v>3</v>
      </c>
      <c r="AB182">
        <f>VLOOKUP(domain4_5_6_7[[#This Row],[5at]],indexLeaf,2)</f>
        <v>3</v>
      </c>
      <c r="AC182">
        <f>VLOOKUP(domain4_5_6_7[[#This Row],[5at]],indexLeaf,3)</f>
        <v>2</v>
      </c>
      <c r="AD182">
        <f>VLOOKUP(domain4_5_6_7[[#This Row],[5at]],indexLeaf,4)</f>
        <v>1</v>
      </c>
      <c r="AE182">
        <f>VLOOKUP(domain4_5_6_7[[#This Row],[5at]],indexLeaf,8)</f>
        <v>2</v>
      </c>
      <c r="AF182">
        <f>(domain4_5_6_7[[#This Row],[5at]]-6)/2</f>
        <v>0</v>
      </c>
      <c r="AG182">
        <f>domain4_5_6_7[[#This Row],[6index]]-1</f>
        <v>10</v>
      </c>
      <c r="AH182">
        <f>VLOOKUP(domain4_5_6_7[[#This Row],[5distance]],indexLeaf,3)</f>
        <v>1</v>
      </c>
      <c r="AI182">
        <f>domain4_5_6_7[[#This Row],[5at]]-6</f>
        <v>0</v>
      </c>
      <c r="AJ182">
        <f>VLOOKUP(domain4_5_6_7[[#This Row],[5as0]],indexLeaf,2)</f>
        <v>0</v>
      </c>
      <c r="AK182">
        <f>VLOOKUP(domain4_5_6_7[[#This Row],[5as0]],indexLeaf,3)</f>
        <v>0</v>
      </c>
      <c r="AL182">
        <f>VLOOKUP(domain4_5_6_7[[#This Row],[5as0]],indexLeaf,4)</f>
        <v>0</v>
      </c>
      <c r="AM182">
        <f>VLOOKUP(domain4_5_6_7[[#This Row],[5as0]],indexLeaf,8)</f>
        <v>0</v>
      </c>
      <c r="AN182">
        <f>_xlfn.MAXIFS(domain4_5_6_7[5index],domain4_5_6_7[6index],domain4_5_6_7[[#This Row],[6index]],domain4_5_6_7[corners],"=TRUE")</f>
        <v>21</v>
      </c>
    </row>
    <row r="183" spans="1:40" x14ac:dyDescent="0.25">
      <c r="A183">
        <v>26</v>
      </c>
      <c r="B183" t="str">
        <f>DEC2BIN(domain4_5_6_7[[#This Row],[6at]],6)</f>
        <v>011010</v>
      </c>
      <c r="C183">
        <f>VLOOKUP(domain4_5_6_7[[#This Row],[6at]],indexLeaf,2)</f>
        <v>5</v>
      </c>
      <c r="D183">
        <f>VLOOKUP(domain4_5_6_7[[#This Row],[6at]],indexLeaf,3)</f>
        <v>3</v>
      </c>
      <c r="E183">
        <f>VLOOKUP(domain4_5_6_7[[#This Row],[6at]],indexLeaf,4)</f>
        <v>1</v>
      </c>
      <c r="F183">
        <f>domain4_5_6_7[[#This Row],[6tail0]]-domain4_5_6_7[[#This Row],[6length]]</f>
        <v>-4</v>
      </c>
      <c r="G183">
        <v>15</v>
      </c>
      <c r="H183" t="str">
        <f>IF(domain4_5_6_7[[#This Row],[5at]]=I182,domain4_5_6_7[[#This Row],[6at]]-A182,"start")</f>
        <v>start</v>
      </c>
      <c r="I183">
        <v>14</v>
      </c>
      <c r="J183">
        <f>IF(domain4_5_6_7[[#This Row],[5at]]&lt;I184,I184-domain4_5_6_7[[#This Row],[5at]],domain4_5_6_7[[#This Row],[5at]]-I182)</f>
        <v>8</v>
      </c>
      <c r="K183">
        <f>VLOOKUP(domain4_5_6_7[[#This Row],[5at]],indexLeaf,4)</f>
        <v>1</v>
      </c>
      <c r="L183">
        <f>VLOOKUP(domain4_5_6_7[[#This Row],[5at]],indexLeaf,3)</f>
        <v>3</v>
      </c>
      <c r="M183">
        <f>VLOOKUP(domain4_5_6_7[[#This Row],[6at]],indexLeaf,3)</f>
        <v>3</v>
      </c>
      <c r="N183">
        <f>domain4_5_6_7[[#This Row],[7at]]-domain4_5_6_7[[#This Row],[5at]]</f>
        <v>1</v>
      </c>
      <c r="O183">
        <f>domain4_5_6_7[[#This Row],[5at]]-I182</f>
        <v>8</v>
      </c>
      <c r="P183">
        <v>27</v>
      </c>
      <c r="Q183">
        <f>domain4_5_6_7[[#This Row],[4at]]-domain4_5_6_7[[#This Row],[5at]]</f>
        <v>13</v>
      </c>
      <c r="R183">
        <f>domain4_5_6_7[[#This Row],[5at]]-domain4_5_6_7[[#This Row],[6at]]</f>
        <v>-12</v>
      </c>
      <c r="S183">
        <f>domain4_5_6_7[[#This Row],[4at]]-domain4_5_6_7[[#This Row],[6at]]</f>
        <v>1</v>
      </c>
      <c r="T183">
        <f>VLOOKUP(domain4_5_6_7[[#This Row],[4at]],indexLeaf,5)</f>
        <v>1</v>
      </c>
      <c r="U183">
        <f>domain4_5_6_7[[#This Row],[4at]]-domain4_5_6_7[[#This Row],[5at]]</f>
        <v>13</v>
      </c>
      <c r="V183">
        <f>domain4_5_6_7[[#This Row],[7at]]-domain4_5_6_7[[#This Row],[6at]]</f>
        <v>-11</v>
      </c>
      <c r="W183" t="b">
        <f>domain4_5_6_7[[#This Row],[6at]]&lt;domain4_5_6_7[[#This Row],[5at]]</f>
        <v>0</v>
      </c>
      <c r="X183" t="b">
        <f>domain4_5_6_7[[#This Row],[5n4]]=domain4_5_6_7[[#This Row],[6n7]]</f>
        <v>0</v>
      </c>
      <c r="Y183" t="str">
        <f>_xlfn.TEXTJOIN(",",TRUE,domain4_5_6_7[[#This Row],[6at]],domain4_5_6_7[[#This Row],[7at]],domain4_5_6_7[[#This Row],[5at]],domain4_5_6_7[[#This Row],[4at]])</f>
        <v>26,15,14,27</v>
      </c>
      <c r="Z183">
        <f>(domain4_5_6_7[[#This Row],[6at]]-4)/2</f>
        <v>11</v>
      </c>
      <c r="AA183">
        <f>domain4_5_6_7[[#This Row],[5distcount]]+domain4_5_6_7[[#This Row],[5length]]-domain4_5_6_7[[#This Row],[5tail]]</f>
        <v>5</v>
      </c>
      <c r="AB183">
        <f>VLOOKUP(domain4_5_6_7[[#This Row],[5at]],indexLeaf,2)</f>
        <v>4</v>
      </c>
      <c r="AC183">
        <f>VLOOKUP(domain4_5_6_7[[#This Row],[5at]],indexLeaf,3)</f>
        <v>3</v>
      </c>
      <c r="AD183">
        <f>VLOOKUP(domain4_5_6_7[[#This Row],[5at]],indexLeaf,4)</f>
        <v>1</v>
      </c>
      <c r="AE183">
        <f>VLOOKUP(domain4_5_6_7[[#This Row],[5at]],indexLeaf,8)</f>
        <v>6</v>
      </c>
      <c r="AF183">
        <f>(domain4_5_6_7[[#This Row],[5at]]-6)/2</f>
        <v>4</v>
      </c>
      <c r="AG183">
        <f>domain4_5_6_7[[#This Row],[6index]]-1</f>
        <v>10</v>
      </c>
      <c r="AH183">
        <f>VLOOKUP(domain4_5_6_7[[#This Row],[5distance]],indexLeaf,3)</f>
        <v>2</v>
      </c>
      <c r="AI183">
        <f>domain4_5_6_7[[#This Row],[5at]]-6</f>
        <v>8</v>
      </c>
      <c r="AJ183">
        <f>VLOOKUP(domain4_5_6_7[[#This Row],[5as0]],indexLeaf,2)</f>
        <v>4</v>
      </c>
      <c r="AK183">
        <f>VLOOKUP(domain4_5_6_7[[#This Row],[5as0]],indexLeaf,3)</f>
        <v>1</v>
      </c>
      <c r="AL183">
        <f>VLOOKUP(domain4_5_6_7[[#This Row],[5as0]],indexLeaf,4)</f>
        <v>3</v>
      </c>
      <c r="AM183">
        <f>VLOOKUP(domain4_5_6_7[[#This Row],[5as0]],indexLeaf,8)</f>
        <v>0</v>
      </c>
      <c r="AN183">
        <f>_xlfn.MAXIFS(domain4_5_6_7[5index],domain4_5_6_7[6index],domain4_5_6_7[[#This Row],[6index]],domain4_5_6_7[corners],"=TRUE")</f>
        <v>21</v>
      </c>
    </row>
    <row r="184" spans="1:40" x14ac:dyDescent="0.25">
      <c r="A184">
        <v>26</v>
      </c>
      <c r="B184" t="str">
        <f>DEC2BIN(domain4_5_6_7[[#This Row],[6at]],6)</f>
        <v>011010</v>
      </c>
      <c r="C184">
        <f>VLOOKUP(domain4_5_6_7[[#This Row],[6at]],indexLeaf,2)</f>
        <v>5</v>
      </c>
      <c r="D184">
        <f>VLOOKUP(domain4_5_6_7[[#This Row],[6at]],indexLeaf,3)</f>
        <v>3</v>
      </c>
      <c r="E184">
        <f>VLOOKUP(domain4_5_6_7[[#This Row],[6at]],indexLeaf,4)</f>
        <v>1</v>
      </c>
      <c r="F184">
        <f>domain4_5_6_7[[#This Row],[6tail0]]-domain4_5_6_7[[#This Row],[6length]]</f>
        <v>-4</v>
      </c>
      <c r="G184">
        <v>23</v>
      </c>
      <c r="H184" t="str">
        <f>IF(domain4_5_6_7[[#This Row],[5at]]=I183,domain4_5_6_7[[#This Row],[6at]]-A183,"start")</f>
        <v>start</v>
      </c>
      <c r="I184">
        <v>22</v>
      </c>
      <c r="J184">
        <f>IF(domain4_5_6_7[[#This Row],[5at]]&lt;I185,I185-domain4_5_6_7[[#This Row],[5at]],domain4_5_6_7[[#This Row],[5at]]-I183)</f>
        <v>8</v>
      </c>
      <c r="K184">
        <f>VLOOKUP(domain4_5_6_7[[#This Row],[5at]],indexLeaf,4)</f>
        <v>1</v>
      </c>
      <c r="L184">
        <f>VLOOKUP(domain4_5_6_7[[#This Row],[5at]],indexLeaf,3)</f>
        <v>3</v>
      </c>
      <c r="M184">
        <f>VLOOKUP(domain4_5_6_7[[#This Row],[6at]],indexLeaf,3)</f>
        <v>3</v>
      </c>
      <c r="N184">
        <f>domain4_5_6_7[[#This Row],[7at]]-domain4_5_6_7[[#This Row],[5at]]</f>
        <v>1</v>
      </c>
      <c r="O184">
        <f>domain4_5_6_7[[#This Row],[5at]]-I183</f>
        <v>8</v>
      </c>
      <c r="P184">
        <v>27</v>
      </c>
      <c r="Q184">
        <f>domain4_5_6_7[[#This Row],[4at]]-domain4_5_6_7[[#This Row],[5at]]</f>
        <v>5</v>
      </c>
      <c r="R184">
        <f>domain4_5_6_7[[#This Row],[5at]]-domain4_5_6_7[[#This Row],[6at]]</f>
        <v>-4</v>
      </c>
      <c r="S184">
        <f>domain4_5_6_7[[#This Row],[4at]]-domain4_5_6_7[[#This Row],[6at]]</f>
        <v>1</v>
      </c>
      <c r="T184">
        <f>VLOOKUP(domain4_5_6_7[[#This Row],[4at]],indexLeaf,5)</f>
        <v>1</v>
      </c>
      <c r="U184">
        <f>domain4_5_6_7[[#This Row],[4at]]-domain4_5_6_7[[#This Row],[5at]]</f>
        <v>5</v>
      </c>
      <c r="V184">
        <f>domain4_5_6_7[[#This Row],[7at]]-domain4_5_6_7[[#This Row],[6at]]</f>
        <v>-3</v>
      </c>
      <c r="W184" t="b">
        <f>domain4_5_6_7[[#This Row],[6at]]&lt;domain4_5_6_7[[#This Row],[5at]]</f>
        <v>0</v>
      </c>
      <c r="X184" t="b">
        <f>domain4_5_6_7[[#This Row],[5n4]]=domain4_5_6_7[[#This Row],[6n7]]</f>
        <v>0</v>
      </c>
      <c r="Y184" t="str">
        <f>_xlfn.TEXTJOIN(",",TRUE,domain4_5_6_7[[#This Row],[6at]],domain4_5_6_7[[#This Row],[7at]],domain4_5_6_7[[#This Row],[5at]],domain4_5_6_7[[#This Row],[4at]])</f>
        <v>26,23,22,27</v>
      </c>
      <c r="Z184">
        <f>(domain4_5_6_7[[#This Row],[6at]]-4)/2</f>
        <v>11</v>
      </c>
      <c r="AA184">
        <f>domain4_5_6_7[[#This Row],[5distcount]]+domain4_5_6_7[[#This Row],[5length]]-domain4_5_6_7[[#This Row],[5tail]]</f>
        <v>6</v>
      </c>
      <c r="AB184">
        <f>VLOOKUP(domain4_5_6_7[[#This Row],[5at]],indexLeaf,2)</f>
        <v>5</v>
      </c>
      <c r="AC184">
        <f>VLOOKUP(domain4_5_6_7[[#This Row],[5at]],indexLeaf,3)</f>
        <v>3</v>
      </c>
      <c r="AD184">
        <f>VLOOKUP(domain4_5_6_7[[#This Row],[5at]],indexLeaf,4)</f>
        <v>1</v>
      </c>
      <c r="AE184">
        <f>VLOOKUP(domain4_5_6_7[[#This Row],[5at]],indexLeaf,8)</f>
        <v>6</v>
      </c>
      <c r="AF184">
        <f>(domain4_5_6_7[[#This Row],[5at]]-6)/2</f>
        <v>8</v>
      </c>
      <c r="AG184">
        <f>domain4_5_6_7[[#This Row],[6index]]-1</f>
        <v>10</v>
      </c>
      <c r="AH184">
        <f>VLOOKUP(domain4_5_6_7[[#This Row],[5distance]],indexLeaf,3)</f>
        <v>2</v>
      </c>
      <c r="AI184">
        <f>domain4_5_6_7[[#This Row],[5at]]-6</f>
        <v>16</v>
      </c>
      <c r="AJ184">
        <f>VLOOKUP(domain4_5_6_7[[#This Row],[5as0]],indexLeaf,2)</f>
        <v>5</v>
      </c>
      <c r="AK184">
        <f>VLOOKUP(domain4_5_6_7[[#This Row],[5as0]],indexLeaf,3)</f>
        <v>1</v>
      </c>
      <c r="AL184">
        <f>VLOOKUP(domain4_5_6_7[[#This Row],[5as0]],indexLeaf,4)</f>
        <v>4</v>
      </c>
      <c r="AM184">
        <f>VLOOKUP(domain4_5_6_7[[#This Row],[5as0]],indexLeaf,8)</f>
        <v>0</v>
      </c>
      <c r="AN184">
        <f>_xlfn.MAXIFS(domain4_5_6_7[5index],domain4_5_6_7[6index],domain4_5_6_7[[#This Row],[6index]],domain4_5_6_7[corners],"=TRUE")</f>
        <v>21</v>
      </c>
    </row>
    <row r="185" spans="1:40" x14ac:dyDescent="0.25">
      <c r="A185">
        <v>28</v>
      </c>
      <c r="B185" t="str">
        <f>DEC2BIN(domain4_5_6_7[[#This Row],[6at]],6)</f>
        <v>011100</v>
      </c>
      <c r="C185">
        <f>VLOOKUP(domain4_5_6_7[[#This Row],[6at]],indexLeaf,2)</f>
        <v>5</v>
      </c>
      <c r="D185">
        <f>VLOOKUP(domain4_5_6_7[[#This Row],[6at]],indexLeaf,3)</f>
        <v>3</v>
      </c>
      <c r="E185">
        <f>VLOOKUP(domain4_5_6_7[[#This Row],[6at]],indexLeaf,4)</f>
        <v>2</v>
      </c>
      <c r="F185">
        <f>domain4_5_6_7[[#This Row],[6tail0]]-domain4_5_6_7[[#This Row],[6length]]</f>
        <v>-3</v>
      </c>
      <c r="G185">
        <v>5</v>
      </c>
      <c r="H185" t="str">
        <f>IF(domain4_5_6_7[[#This Row],[5at]]=I184,domain4_5_6_7[[#This Row],[6at]]-A184,"start")</f>
        <v>start</v>
      </c>
      <c r="I185">
        <v>4</v>
      </c>
      <c r="J185">
        <f>IF(domain4_5_6_7[[#This Row],[5at]]&lt;I186,I186-domain4_5_6_7[[#This Row],[5at]],domain4_5_6_7[[#This Row],[5at]]-I184)</f>
        <v>8</v>
      </c>
      <c r="K185">
        <f>VLOOKUP(domain4_5_6_7[[#This Row],[5at]],indexLeaf,4)</f>
        <v>2</v>
      </c>
      <c r="L185">
        <f>VLOOKUP(domain4_5_6_7[[#This Row],[5at]],indexLeaf,3)</f>
        <v>1</v>
      </c>
      <c r="M185">
        <f>VLOOKUP(domain4_5_6_7[[#This Row],[6at]],indexLeaf,3)</f>
        <v>3</v>
      </c>
      <c r="N185">
        <f>domain4_5_6_7[[#This Row],[7at]]-domain4_5_6_7[[#This Row],[5at]]</f>
        <v>1</v>
      </c>
      <c r="O185">
        <f>domain4_5_6_7[[#This Row],[5at]]-I184</f>
        <v>-18</v>
      </c>
      <c r="P185">
        <v>29</v>
      </c>
      <c r="Q185">
        <f>domain4_5_6_7[[#This Row],[4at]]-domain4_5_6_7[[#This Row],[5at]]</f>
        <v>25</v>
      </c>
      <c r="R185">
        <f>domain4_5_6_7[[#This Row],[5at]]-domain4_5_6_7[[#This Row],[6at]]</f>
        <v>-24</v>
      </c>
      <c r="S185">
        <f>domain4_5_6_7[[#This Row],[4at]]-domain4_5_6_7[[#This Row],[6at]]</f>
        <v>1</v>
      </c>
      <c r="T185">
        <f>VLOOKUP(domain4_5_6_7[[#This Row],[4at]],indexLeaf,5)</f>
        <v>2</v>
      </c>
      <c r="U185">
        <f>domain4_5_6_7[[#This Row],[4at]]-domain4_5_6_7[[#This Row],[5at]]</f>
        <v>25</v>
      </c>
      <c r="V185">
        <f>domain4_5_6_7[[#This Row],[7at]]-domain4_5_6_7[[#This Row],[6at]]</f>
        <v>-23</v>
      </c>
      <c r="W185" t="b">
        <f>domain4_5_6_7[[#This Row],[6at]]&lt;domain4_5_6_7[[#This Row],[5at]]</f>
        <v>0</v>
      </c>
      <c r="X185" t="b">
        <f>domain4_5_6_7[[#This Row],[5n4]]=domain4_5_6_7[[#This Row],[6n7]]</f>
        <v>0</v>
      </c>
      <c r="Y185" t="str">
        <f>_xlfn.TEXTJOIN(",",TRUE,domain4_5_6_7[[#This Row],[6at]],domain4_5_6_7[[#This Row],[7at]],domain4_5_6_7[[#This Row],[5at]],domain4_5_6_7[[#This Row],[4at]])</f>
        <v>28,5,4,29</v>
      </c>
      <c r="Z185">
        <f>(domain4_5_6_7[[#This Row],[6at]]-4)/2</f>
        <v>12</v>
      </c>
      <c r="AA185">
        <f>domain4_5_6_7[[#This Row],[5distcount]]+domain4_5_6_7[[#This Row],[5length]]-domain4_5_6_7[[#This Row],[5tail]]</f>
        <v>1</v>
      </c>
      <c r="AB185">
        <f>VLOOKUP(domain4_5_6_7[[#This Row],[5at]],indexLeaf,2)</f>
        <v>3</v>
      </c>
      <c r="AC185">
        <f>VLOOKUP(domain4_5_6_7[[#This Row],[5at]],indexLeaf,3)</f>
        <v>1</v>
      </c>
      <c r="AD185">
        <f>VLOOKUP(domain4_5_6_7[[#This Row],[5at]],indexLeaf,4)</f>
        <v>2</v>
      </c>
      <c r="AE185">
        <f>VLOOKUP(domain4_5_6_7[[#This Row],[5at]],indexLeaf,8)</f>
        <v>0</v>
      </c>
      <c r="AF185">
        <f>(domain4_5_6_7[[#This Row],[5at]]-6)/2</f>
        <v>-1</v>
      </c>
      <c r="AG185">
        <f>domain4_5_6_7[[#This Row],[6index]]-1</f>
        <v>11</v>
      </c>
      <c r="AH185">
        <f>VLOOKUP(domain4_5_6_7[[#This Row],[5distance]],indexLeaf,3)</f>
        <v>0</v>
      </c>
      <c r="AI185">
        <f>domain4_5_6_7[[#This Row],[5at]]-6</f>
        <v>-2</v>
      </c>
      <c r="AJ185" t="e">
        <f>VLOOKUP(domain4_5_6_7[[#This Row],[5as0]],indexLeaf,2)</f>
        <v>#N/A</v>
      </c>
      <c r="AK185" t="e">
        <f>VLOOKUP(domain4_5_6_7[[#This Row],[5as0]],indexLeaf,3)</f>
        <v>#N/A</v>
      </c>
      <c r="AL185" t="e">
        <f>VLOOKUP(domain4_5_6_7[[#This Row],[5as0]],indexLeaf,4)</f>
        <v>#N/A</v>
      </c>
      <c r="AM185" t="e">
        <f>VLOOKUP(domain4_5_6_7[[#This Row],[5as0]],indexLeaf,8)</f>
        <v>#N/A</v>
      </c>
      <c r="AN185">
        <f>_xlfn.MAXIFS(domain4_5_6_7[5index],domain4_5_6_7[6index],domain4_5_6_7[[#This Row],[6index]],domain4_5_6_7[corners],"=TRUE")</f>
        <v>21</v>
      </c>
    </row>
    <row r="186" spans="1:40" x14ac:dyDescent="0.25">
      <c r="A186">
        <v>28</v>
      </c>
      <c r="B186" t="str">
        <f>DEC2BIN(domain4_5_6_7[[#This Row],[6at]],6)</f>
        <v>011100</v>
      </c>
      <c r="C186">
        <f>VLOOKUP(domain4_5_6_7[[#This Row],[6at]],indexLeaf,2)</f>
        <v>5</v>
      </c>
      <c r="D186">
        <f>VLOOKUP(domain4_5_6_7[[#This Row],[6at]],indexLeaf,3)</f>
        <v>3</v>
      </c>
      <c r="E186">
        <f>VLOOKUP(domain4_5_6_7[[#This Row],[6at]],indexLeaf,4)</f>
        <v>2</v>
      </c>
      <c r="F186">
        <f>domain4_5_6_7[[#This Row],[6tail0]]-domain4_5_6_7[[#This Row],[6length]]</f>
        <v>-3</v>
      </c>
      <c r="G186">
        <v>13</v>
      </c>
      <c r="H186" t="str">
        <f>IF(domain4_5_6_7[[#This Row],[5at]]=I185,domain4_5_6_7[[#This Row],[6at]]-A185,"start")</f>
        <v>start</v>
      </c>
      <c r="I186">
        <v>12</v>
      </c>
      <c r="J186">
        <f>IF(domain4_5_6_7[[#This Row],[5at]]&lt;I187,I187-domain4_5_6_7[[#This Row],[5at]],domain4_5_6_7[[#This Row],[5at]]-I185)</f>
        <v>8</v>
      </c>
      <c r="K186">
        <f>VLOOKUP(domain4_5_6_7[[#This Row],[5at]],indexLeaf,4)</f>
        <v>2</v>
      </c>
      <c r="L186">
        <f>VLOOKUP(domain4_5_6_7[[#This Row],[5at]],indexLeaf,3)</f>
        <v>2</v>
      </c>
      <c r="M186">
        <f>VLOOKUP(domain4_5_6_7[[#This Row],[6at]],indexLeaf,3)</f>
        <v>3</v>
      </c>
      <c r="N186">
        <f>domain4_5_6_7[[#This Row],[7at]]-domain4_5_6_7[[#This Row],[5at]]</f>
        <v>1</v>
      </c>
      <c r="O186">
        <f>domain4_5_6_7[[#This Row],[5at]]-I185</f>
        <v>8</v>
      </c>
      <c r="P186">
        <v>29</v>
      </c>
      <c r="Q186">
        <f>domain4_5_6_7[[#This Row],[4at]]-domain4_5_6_7[[#This Row],[5at]]</f>
        <v>17</v>
      </c>
      <c r="R186">
        <f>domain4_5_6_7[[#This Row],[5at]]-domain4_5_6_7[[#This Row],[6at]]</f>
        <v>-16</v>
      </c>
      <c r="S186">
        <f>domain4_5_6_7[[#This Row],[4at]]-domain4_5_6_7[[#This Row],[6at]]</f>
        <v>1</v>
      </c>
      <c r="T186">
        <f>VLOOKUP(domain4_5_6_7[[#This Row],[4at]],indexLeaf,5)</f>
        <v>2</v>
      </c>
      <c r="U186">
        <f>domain4_5_6_7[[#This Row],[4at]]-domain4_5_6_7[[#This Row],[5at]]</f>
        <v>17</v>
      </c>
      <c r="V186">
        <f>domain4_5_6_7[[#This Row],[7at]]-domain4_5_6_7[[#This Row],[6at]]</f>
        <v>-15</v>
      </c>
      <c r="W186" t="b">
        <f>domain4_5_6_7[[#This Row],[6at]]&lt;domain4_5_6_7[[#This Row],[5at]]</f>
        <v>0</v>
      </c>
      <c r="X186" t="b">
        <f>domain4_5_6_7[[#This Row],[5n4]]=domain4_5_6_7[[#This Row],[6n7]]</f>
        <v>0</v>
      </c>
      <c r="Y186" t="str">
        <f>_xlfn.TEXTJOIN(",",TRUE,domain4_5_6_7[[#This Row],[6at]],domain4_5_6_7[[#This Row],[7at]],domain4_5_6_7[[#This Row],[5at]],domain4_5_6_7[[#This Row],[4at]])</f>
        <v>28,13,12,29</v>
      </c>
      <c r="Z186">
        <f>(domain4_5_6_7[[#This Row],[6at]]-4)/2</f>
        <v>12</v>
      </c>
      <c r="AA186">
        <f>domain4_5_6_7[[#This Row],[5distcount]]+domain4_5_6_7[[#This Row],[5length]]-domain4_5_6_7[[#This Row],[5tail]]</f>
        <v>3</v>
      </c>
      <c r="AB186">
        <f>VLOOKUP(domain4_5_6_7[[#This Row],[5at]],indexLeaf,2)</f>
        <v>4</v>
      </c>
      <c r="AC186">
        <f>VLOOKUP(domain4_5_6_7[[#This Row],[5at]],indexLeaf,3)</f>
        <v>2</v>
      </c>
      <c r="AD186">
        <f>VLOOKUP(domain4_5_6_7[[#This Row],[5at]],indexLeaf,4)</f>
        <v>2</v>
      </c>
      <c r="AE186">
        <f>VLOOKUP(domain4_5_6_7[[#This Row],[5at]],indexLeaf,8)</f>
        <v>4</v>
      </c>
      <c r="AF186">
        <f>(domain4_5_6_7[[#This Row],[5at]]-6)/2</f>
        <v>3</v>
      </c>
      <c r="AG186">
        <f>domain4_5_6_7[[#This Row],[6index]]-1</f>
        <v>11</v>
      </c>
      <c r="AH186">
        <f>VLOOKUP(domain4_5_6_7[[#This Row],[5distance]],indexLeaf,3)</f>
        <v>1</v>
      </c>
      <c r="AI186">
        <f>domain4_5_6_7[[#This Row],[5at]]-6</f>
        <v>6</v>
      </c>
      <c r="AJ186">
        <f>VLOOKUP(domain4_5_6_7[[#This Row],[5as0]],indexLeaf,2)</f>
        <v>3</v>
      </c>
      <c r="AK186">
        <f>VLOOKUP(domain4_5_6_7[[#This Row],[5as0]],indexLeaf,3)</f>
        <v>2</v>
      </c>
      <c r="AL186">
        <f>VLOOKUP(domain4_5_6_7[[#This Row],[5as0]],indexLeaf,4)</f>
        <v>1</v>
      </c>
      <c r="AM186">
        <f>VLOOKUP(domain4_5_6_7[[#This Row],[5as0]],indexLeaf,8)</f>
        <v>2</v>
      </c>
      <c r="AN186">
        <f>_xlfn.MAXIFS(domain4_5_6_7[5index],domain4_5_6_7[6index],domain4_5_6_7[[#This Row],[6index]],domain4_5_6_7[corners],"=TRUE")</f>
        <v>21</v>
      </c>
    </row>
    <row r="187" spans="1:40" x14ac:dyDescent="0.25">
      <c r="A187">
        <v>28</v>
      </c>
      <c r="B187" t="str">
        <f>DEC2BIN(domain4_5_6_7[[#This Row],[6at]],6)</f>
        <v>011100</v>
      </c>
      <c r="C187">
        <f>VLOOKUP(domain4_5_6_7[[#This Row],[6at]],indexLeaf,2)</f>
        <v>5</v>
      </c>
      <c r="D187">
        <f>VLOOKUP(domain4_5_6_7[[#This Row],[6at]],indexLeaf,3)</f>
        <v>3</v>
      </c>
      <c r="E187">
        <f>VLOOKUP(domain4_5_6_7[[#This Row],[6at]],indexLeaf,4)</f>
        <v>2</v>
      </c>
      <c r="F187">
        <f>domain4_5_6_7[[#This Row],[6tail0]]-domain4_5_6_7[[#This Row],[6length]]</f>
        <v>-3</v>
      </c>
      <c r="G187">
        <v>21</v>
      </c>
      <c r="H187" t="str">
        <f>IF(domain4_5_6_7[[#This Row],[5at]]=I186,domain4_5_6_7[[#This Row],[6at]]-A186,"start")</f>
        <v>start</v>
      </c>
      <c r="I187">
        <v>20</v>
      </c>
      <c r="J187">
        <f>IF(domain4_5_6_7[[#This Row],[5at]]&lt;I188,I188-domain4_5_6_7[[#This Row],[5at]],domain4_5_6_7[[#This Row],[5at]]-I186)</f>
        <v>8</v>
      </c>
      <c r="K187">
        <f>VLOOKUP(domain4_5_6_7[[#This Row],[5at]],indexLeaf,4)</f>
        <v>2</v>
      </c>
      <c r="L187">
        <f>VLOOKUP(domain4_5_6_7[[#This Row],[5at]],indexLeaf,3)</f>
        <v>2</v>
      </c>
      <c r="M187">
        <f>VLOOKUP(domain4_5_6_7[[#This Row],[6at]],indexLeaf,3)</f>
        <v>3</v>
      </c>
      <c r="N187">
        <f>domain4_5_6_7[[#This Row],[7at]]-domain4_5_6_7[[#This Row],[5at]]</f>
        <v>1</v>
      </c>
      <c r="O187">
        <f>domain4_5_6_7[[#This Row],[5at]]-I186</f>
        <v>8</v>
      </c>
      <c r="P187">
        <v>29</v>
      </c>
      <c r="Q187">
        <f>domain4_5_6_7[[#This Row],[4at]]-domain4_5_6_7[[#This Row],[5at]]</f>
        <v>9</v>
      </c>
      <c r="R187">
        <f>domain4_5_6_7[[#This Row],[5at]]-domain4_5_6_7[[#This Row],[6at]]</f>
        <v>-8</v>
      </c>
      <c r="S187">
        <f>domain4_5_6_7[[#This Row],[4at]]-domain4_5_6_7[[#This Row],[6at]]</f>
        <v>1</v>
      </c>
      <c r="T187">
        <f>VLOOKUP(domain4_5_6_7[[#This Row],[4at]],indexLeaf,5)</f>
        <v>2</v>
      </c>
      <c r="U187">
        <f>domain4_5_6_7[[#This Row],[4at]]-domain4_5_6_7[[#This Row],[5at]]</f>
        <v>9</v>
      </c>
      <c r="V187">
        <f>domain4_5_6_7[[#This Row],[7at]]-domain4_5_6_7[[#This Row],[6at]]</f>
        <v>-7</v>
      </c>
      <c r="W187" t="b">
        <f>domain4_5_6_7[[#This Row],[6at]]&lt;domain4_5_6_7[[#This Row],[5at]]</f>
        <v>0</v>
      </c>
      <c r="X187" t="b">
        <f>domain4_5_6_7[[#This Row],[5n4]]=domain4_5_6_7[[#This Row],[6n7]]</f>
        <v>0</v>
      </c>
      <c r="Y187" t="str">
        <f>_xlfn.TEXTJOIN(",",TRUE,domain4_5_6_7[[#This Row],[6at]],domain4_5_6_7[[#This Row],[7at]],domain4_5_6_7[[#This Row],[5at]],domain4_5_6_7[[#This Row],[4at]])</f>
        <v>28,21,20,29</v>
      </c>
      <c r="Z187">
        <f>(domain4_5_6_7[[#This Row],[6at]]-4)/2</f>
        <v>12</v>
      </c>
      <c r="AA187">
        <f>domain4_5_6_7[[#This Row],[5distcount]]+domain4_5_6_7[[#This Row],[5length]]-domain4_5_6_7[[#This Row],[5tail]]</f>
        <v>4</v>
      </c>
      <c r="AB187">
        <f>VLOOKUP(domain4_5_6_7[[#This Row],[5at]],indexLeaf,2)</f>
        <v>5</v>
      </c>
      <c r="AC187">
        <f>VLOOKUP(domain4_5_6_7[[#This Row],[5at]],indexLeaf,3)</f>
        <v>2</v>
      </c>
      <c r="AD187">
        <f>VLOOKUP(domain4_5_6_7[[#This Row],[5at]],indexLeaf,4)</f>
        <v>2</v>
      </c>
      <c r="AE187">
        <f>VLOOKUP(domain4_5_6_7[[#This Row],[5at]],indexLeaf,8)</f>
        <v>4</v>
      </c>
      <c r="AF187">
        <f>(domain4_5_6_7[[#This Row],[5at]]-6)/2</f>
        <v>7</v>
      </c>
      <c r="AG187">
        <f>domain4_5_6_7[[#This Row],[6index]]-1</f>
        <v>11</v>
      </c>
      <c r="AH187">
        <f>VLOOKUP(domain4_5_6_7[[#This Row],[5distance]],indexLeaf,3)</f>
        <v>1</v>
      </c>
      <c r="AI187">
        <f>domain4_5_6_7[[#This Row],[5at]]-6</f>
        <v>14</v>
      </c>
      <c r="AJ187">
        <f>VLOOKUP(domain4_5_6_7[[#This Row],[5as0]],indexLeaf,2)</f>
        <v>4</v>
      </c>
      <c r="AK187">
        <f>VLOOKUP(domain4_5_6_7[[#This Row],[5as0]],indexLeaf,3)</f>
        <v>3</v>
      </c>
      <c r="AL187">
        <f>VLOOKUP(domain4_5_6_7[[#This Row],[5as0]],indexLeaf,4)</f>
        <v>1</v>
      </c>
      <c r="AM187">
        <f>VLOOKUP(domain4_5_6_7[[#This Row],[5as0]],indexLeaf,8)</f>
        <v>6</v>
      </c>
      <c r="AN187">
        <f>_xlfn.MAXIFS(domain4_5_6_7[5index],domain4_5_6_7[6index],domain4_5_6_7[[#This Row],[6index]],domain4_5_6_7[corners],"=TRUE")</f>
        <v>21</v>
      </c>
    </row>
    <row r="188" spans="1:40" x14ac:dyDescent="0.25">
      <c r="A188">
        <v>30</v>
      </c>
      <c r="B188" t="str">
        <f>DEC2BIN(domain4_5_6_7[[#This Row],[6at]],6)</f>
        <v>011110</v>
      </c>
      <c r="C188">
        <f>VLOOKUP(domain4_5_6_7[[#This Row],[6at]],indexLeaf,2)</f>
        <v>5</v>
      </c>
      <c r="D188">
        <f>VLOOKUP(domain4_5_6_7[[#This Row],[6at]],indexLeaf,3)</f>
        <v>4</v>
      </c>
      <c r="E188">
        <f>VLOOKUP(domain4_5_6_7[[#This Row],[6at]],indexLeaf,4)</f>
        <v>1</v>
      </c>
      <c r="F188">
        <f>domain4_5_6_7[[#This Row],[6tail0]]-domain4_5_6_7[[#This Row],[6length]]</f>
        <v>-4</v>
      </c>
      <c r="G188">
        <v>3</v>
      </c>
      <c r="H188" t="str">
        <f>IF(domain4_5_6_7[[#This Row],[5at]]=I187,domain4_5_6_7[[#This Row],[6at]]-A187,"start")</f>
        <v>start</v>
      </c>
      <c r="I188">
        <v>2</v>
      </c>
      <c r="J188">
        <f>IF(domain4_5_6_7[[#This Row],[5at]]&lt;I189,I189-domain4_5_6_7[[#This Row],[5at]],domain4_5_6_7[[#This Row],[5at]]-I187)</f>
        <v>4</v>
      </c>
      <c r="K188">
        <f>VLOOKUP(domain4_5_6_7[[#This Row],[5at]],indexLeaf,4)</f>
        <v>1</v>
      </c>
      <c r="L188">
        <f>VLOOKUP(domain4_5_6_7[[#This Row],[5at]],indexLeaf,3)</f>
        <v>1</v>
      </c>
      <c r="M188">
        <f>VLOOKUP(domain4_5_6_7[[#This Row],[6at]],indexLeaf,3)</f>
        <v>4</v>
      </c>
      <c r="N188">
        <f>domain4_5_6_7[[#This Row],[7at]]-domain4_5_6_7[[#This Row],[5at]]</f>
        <v>1</v>
      </c>
      <c r="O188">
        <f>domain4_5_6_7[[#This Row],[5at]]-I187</f>
        <v>-18</v>
      </c>
      <c r="P188">
        <v>31</v>
      </c>
      <c r="Q188">
        <f>domain4_5_6_7[[#This Row],[4at]]-domain4_5_6_7[[#This Row],[5at]]</f>
        <v>29</v>
      </c>
      <c r="R188">
        <f>domain4_5_6_7[[#This Row],[5at]]-domain4_5_6_7[[#This Row],[6at]]</f>
        <v>-28</v>
      </c>
      <c r="S188">
        <f>domain4_5_6_7[[#This Row],[4at]]-domain4_5_6_7[[#This Row],[6at]]</f>
        <v>1</v>
      </c>
      <c r="T188">
        <f>VLOOKUP(domain4_5_6_7[[#This Row],[4at]],indexLeaf,5)</f>
        <v>2</v>
      </c>
      <c r="U188">
        <f>domain4_5_6_7[[#This Row],[4at]]-domain4_5_6_7[[#This Row],[5at]]</f>
        <v>29</v>
      </c>
      <c r="V188">
        <f>domain4_5_6_7[[#This Row],[7at]]-domain4_5_6_7[[#This Row],[6at]]</f>
        <v>-27</v>
      </c>
      <c r="W188" t="b">
        <f>domain4_5_6_7[[#This Row],[6at]]&lt;domain4_5_6_7[[#This Row],[5at]]</f>
        <v>0</v>
      </c>
      <c r="X188" t="b">
        <f>domain4_5_6_7[[#This Row],[5n4]]=domain4_5_6_7[[#This Row],[6n7]]</f>
        <v>0</v>
      </c>
      <c r="Y188" t="str">
        <f>_xlfn.TEXTJOIN(",",TRUE,domain4_5_6_7[[#This Row],[6at]],domain4_5_6_7[[#This Row],[7at]],domain4_5_6_7[[#This Row],[5at]],domain4_5_6_7[[#This Row],[4at]])</f>
        <v>30,3,2,31</v>
      </c>
      <c r="Z188">
        <f>(domain4_5_6_7[[#This Row],[6at]]-4)/2</f>
        <v>13</v>
      </c>
      <c r="AA188">
        <f>domain4_5_6_7[[#This Row],[5distcount]]+domain4_5_6_7[[#This Row],[5length]]-domain4_5_6_7[[#This Row],[5tail]]</f>
        <v>1</v>
      </c>
      <c r="AB188">
        <f>VLOOKUP(domain4_5_6_7[[#This Row],[5at]],indexLeaf,2)</f>
        <v>2</v>
      </c>
      <c r="AC188">
        <f>VLOOKUP(domain4_5_6_7[[#This Row],[5at]],indexLeaf,3)</f>
        <v>1</v>
      </c>
      <c r="AD188">
        <f>VLOOKUP(domain4_5_6_7[[#This Row],[5at]],indexLeaf,4)</f>
        <v>1</v>
      </c>
      <c r="AE188">
        <f>VLOOKUP(domain4_5_6_7[[#This Row],[5at]],indexLeaf,8)</f>
        <v>0</v>
      </c>
      <c r="AF188">
        <f>(domain4_5_6_7[[#This Row],[5at]]-6)/2</f>
        <v>-2</v>
      </c>
      <c r="AG188">
        <f>domain4_5_6_7[[#This Row],[6index]]-1</f>
        <v>12</v>
      </c>
      <c r="AH188">
        <f>VLOOKUP(domain4_5_6_7[[#This Row],[5distance]],indexLeaf,3)</f>
        <v>0</v>
      </c>
      <c r="AI188">
        <f>domain4_5_6_7[[#This Row],[5at]]-6</f>
        <v>-4</v>
      </c>
      <c r="AJ188" t="e">
        <f>VLOOKUP(domain4_5_6_7[[#This Row],[5as0]],indexLeaf,2)</f>
        <v>#N/A</v>
      </c>
      <c r="AK188" t="e">
        <f>VLOOKUP(domain4_5_6_7[[#This Row],[5as0]],indexLeaf,3)</f>
        <v>#N/A</v>
      </c>
      <c r="AL188" t="e">
        <f>VLOOKUP(domain4_5_6_7[[#This Row],[5as0]],indexLeaf,4)</f>
        <v>#N/A</v>
      </c>
      <c r="AM188" t="e">
        <f>VLOOKUP(domain4_5_6_7[[#This Row],[5as0]],indexLeaf,8)</f>
        <v>#N/A</v>
      </c>
      <c r="AN188">
        <f>_xlfn.MAXIFS(domain4_5_6_7[5index],domain4_5_6_7[6index],domain4_5_6_7[[#This Row],[6index]],domain4_5_6_7[corners],"=TRUE")</f>
        <v>21</v>
      </c>
    </row>
    <row r="189" spans="1:40" x14ac:dyDescent="0.25">
      <c r="A189">
        <v>30</v>
      </c>
      <c r="B189" t="str">
        <f>DEC2BIN(domain4_5_6_7[[#This Row],[6at]],6)</f>
        <v>011110</v>
      </c>
      <c r="C189">
        <f>VLOOKUP(domain4_5_6_7[[#This Row],[6at]],indexLeaf,2)</f>
        <v>5</v>
      </c>
      <c r="D189">
        <f>VLOOKUP(domain4_5_6_7[[#This Row],[6at]],indexLeaf,3)</f>
        <v>4</v>
      </c>
      <c r="E189">
        <f>VLOOKUP(domain4_5_6_7[[#This Row],[6at]],indexLeaf,4)</f>
        <v>1</v>
      </c>
      <c r="F189">
        <f>domain4_5_6_7[[#This Row],[6tail0]]-domain4_5_6_7[[#This Row],[6length]]</f>
        <v>-4</v>
      </c>
      <c r="G189">
        <v>7</v>
      </c>
      <c r="H189" t="str">
        <f>IF(domain4_5_6_7[[#This Row],[5at]]=I188,domain4_5_6_7[[#This Row],[6at]]-A188,"start")</f>
        <v>start</v>
      </c>
      <c r="I189">
        <v>6</v>
      </c>
      <c r="J189">
        <f>IF(domain4_5_6_7[[#This Row],[5at]]&lt;I190,I190-domain4_5_6_7[[#This Row],[5at]],domain4_5_6_7[[#This Row],[5at]]-I188)</f>
        <v>4</v>
      </c>
      <c r="K189">
        <f>VLOOKUP(domain4_5_6_7[[#This Row],[5at]],indexLeaf,4)</f>
        <v>1</v>
      </c>
      <c r="L189">
        <f>VLOOKUP(domain4_5_6_7[[#This Row],[5at]],indexLeaf,3)</f>
        <v>2</v>
      </c>
      <c r="M189">
        <f>VLOOKUP(domain4_5_6_7[[#This Row],[6at]],indexLeaf,3)</f>
        <v>4</v>
      </c>
      <c r="N189">
        <f>domain4_5_6_7[[#This Row],[7at]]-domain4_5_6_7[[#This Row],[5at]]</f>
        <v>1</v>
      </c>
      <c r="O189">
        <f>domain4_5_6_7[[#This Row],[5at]]-I188</f>
        <v>4</v>
      </c>
      <c r="P189">
        <v>31</v>
      </c>
      <c r="Q189">
        <f>domain4_5_6_7[[#This Row],[4at]]-domain4_5_6_7[[#This Row],[5at]]</f>
        <v>25</v>
      </c>
      <c r="R189">
        <f>domain4_5_6_7[[#This Row],[5at]]-domain4_5_6_7[[#This Row],[6at]]</f>
        <v>-24</v>
      </c>
      <c r="S189">
        <f>domain4_5_6_7[[#This Row],[4at]]-domain4_5_6_7[[#This Row],[6at]]</f>
        <v>1</v>
      </c>
      <c r="T189">
        <f>VLOOKUP(domain4_5_6_7[[#This Row],[4at]],indexLeaf,5)</f>
        <v>2</v>
      </c>
      <c r="U189">
        <f>domain4_5_6_7[[#This Row],[4at]]-domain4_5_6_7[[#This Row],[5at]]</f>
        <v>25</v>
      </c>
      <c r="V189">
        <f>domain4_5_6_7[[#This Row],[7at]]-domain4_5_6_7[[#This Row],[6at]]</f>
        <v>-23</v>
      </c>
      <c r="W189" t="b">
        <f>domain4_5_6_7[[#This Row],[6at]]&lt;domain4_5_6_7[[#This Row],[5at]]</f>
        <v>0</v>
      </c>
      <c r="X189" t="b">
        <f>domain4_5_6_7[[#This Row],[5n4]]=domain4_5_6_7[[#This Row],[6n7]]</f>
        <v>0</v>
      </c>
      <c r="Y189" t="str">
        <f>_xlfn.TEXTJOIN(",",TRUE,domain4_5_6_7[[#This Row],[6at]],domain4_5_6_7[[#This Row],[7at]],domain4_5_6_7[[#This Row],[5at]],domain4_5_6_7[[#This Row],[4at]])</f>
        <v>30,7,6,31</v>
      </c>
      <c r="Z189">
        <f>(domain4_5_6_7[[#This Row],[6at]]-4)/2</f>
        <v>13</v>
      </c>
      <c r="AA189">
        <f>domain4_5_6_7[[#This Row],[5distcount]]+domain4_5_6_7[[#This Row],[5length]]-domain4_5_6_7[[#This Row],[5tail]]</f>
        <v>3</v>
      </c>
      <c r="AB189">
        <f>VLOOKUP(domain4_5_6_7[[#This Row],[5at]],indexLeaf,2)</f>
        <v>3</v>
      </c>
      <c r="AC189">
        <f>VLOOKUP(domain4_5_6_7[[#This Row],[5at]],indexLeaf,3)</f>
        <v>2</v>
      </c>
      <c r="AD189">
        <f>VLOOKUP(domain4_5_6_7[[#This Row],[5at]],indexLeaf,4)</f>
        <v>1</v>
      </c>
      <c r="AE189">
        <f>VLOOKUP(domain4_5_6_7[[#This Row],[5at]],indexLeaf,8)</f>
        <v>2</v>
      </c>
      <c r="AF189">
        <f>(domain4_5_6_7[[#This Row],[5at]]-6)/2</f>
        <v>0</v>
      </c>
      <c r="AG189">
        <f>domain4_5_6_7[[#This Row],[6index]]-1</f>
        <v>12</v>
      </c>
      <c r="AH189">
        <f>VLOOKUP(domain4_5_6_7[[#This Row],[5distance]],indexLeaf,3)</f>
        <v>1</v>
      </c>
      <c r="AI189">
        <f>domain4_5_6_7[[#This Row],[5at]]-6</f>
        <v>0</v>
      </c>
      <c r="AJ189">
        <f>VLOOKUP(domain4_5_6_7[[#This Row],[5as0]],indexLeaf,2)</f>
        <v>0</v>
      </c>
      <c r="AK189">
        <f>VLOOKUP(domain4_5_6_7[[#This Row],[5as0]],indexLeaf,3)</f>
        <v>0</v>
      </c>
      <c r="AL189">
        <f>VLOOKUP(domain4_5_6_7[[#This Row],[5as0]],indexLeaf,4)</f>
        <v>0</v>
      </c>
      <c r="AM189">
        <f>VLOOKUP(domain4_5_6_7[[#This Row],[5as0]],indexLeaf,8)</f>
        <v>0</v>
      </c>
      <c r="AN189">
        <f>_xlfn.MAXIFS(domain4_5_6_7[5index],domain4_5_6_7[6index],domain4_5_6_7[[#This Row],[6index]],domain4_5_6_7[corners],"=TRUE")</f>
        <v>21</v>
      </c>
    </row>
    <row r="190" spans="1:40" x14ac:dyDescent="0.25">
      <c r="A190">
        <v>30</v>
      </c>
      <c r="B190" t="str">
        <f>DEC2BIN(domain4_5_6_7[[#This Row],[6at]],6)</f>
        <v>011110</v>
      </c>
      <c r="C190">
        <f>VLOOKUP(domain4_5_6_7[[#This Row],[6at]],indexLeaf,2)</f>
        <v>5</v>
      </c>
      <c r="D190">
        <f>VLOOKUP(domain4_5_6_7[[#This Row],[6at]],indexLeaf,3)</f>
        <v>4</v>
      </c>
      <c r="E190">
        <f>VLOOKUP(domain4_5_6_7[[#This Row],[6at]],indexLeaf,4)</f>
        <v>1</v>
      </c>
      <c r="F190">
        <f>domain4_5_6_7[[#This Row],[6tail0]]-domain4_5_6_7[[#This Row],[6length]]</f>
        <v>-4</v>
      </c>
      <c r="G190">
        <v>11</v>
      </c>
      <c r="H190" t="str">
        <f>IF(domain4_5_6_7[[#This Row],[5at]]=I189,domain4_5_6_7[[#This Row],[6at]]-A189,"start")</f>
        <v>start</v>
      </c>
      <c r="I190">
        <v>10</v>
      </c>
      <c r="J190">
        <f>IF(domain4_5_6_7[[#This Row],[5at]]&lt;I191,I191-domain4_5_6_7[[#This Row],[5at]],domain4_5_6_7[[#This Row],[5at]]-I189)</f>
        <v>8</v>
      </c>
      <c r="K190">
        <f>VLOOKUP(domain4_5_6_7[[#This Row],[5at]],indexLeaf,4)</f>
        <v>1</v>
      </c>
      <c r="L190">
        <f>VLOOKUP(domain4_5_6_7[[#This Row],[5at]],indexLeaf,3)</f>
        <v>2</v>
      </c>
      <c r="M190">
        <f>VLOOKUP(domain4_5_6_7[[#This Row],[6at]],indexLeaf,3)</f>
        <v>4</v>
      </c>
      <c r="N190">
        <f>domain4_5_6_7[[#This Row],[7at]]-domain4_5_6_7[[#This Row],[5at]]</f>
        <v>1</v>
      </c>
      <c r="O190">
        <f>domain4_5_6_7[[#This Row],[5at]]-I189</f>
        <v>4</v>
      </c>
      <c r="P190">
        <v>31</v>
      </c>
      <c r="Q190">
        <f>domain4_5_6_7[[#This Row],[4at]]-domain4_5_6_7[[#This Row],[5at]]</f>
        <v>21</v>
      </c>
      <c r="R190">
        <f>domain4_5_6_7[[#This Row],[5at]]-domain4_5_6_7[[#This Row],[6at]]</f>
        <v>-20</v>
      </c>
      <c r="S190">
        <f>domain4_5_6_7[[#This Row],[4at]]-domain4_5_6_7[[#This Row],[6at]]</f>
        <v>1</v>
      </c>
      <c r="T190">
        <f>VLOOKUP(domain4_5_6_7[[#This Row],[4at]],indexLeaf,5)</f>
        <v>2</v>
      </c>
      <c r="U190">
        <f>domain4_5_6_7[[#This Row],[4at]]-domain4_5_6_7[[#This Row],[5at]]</f>
        <v>21</v>
      </c>
      <c r="V190">
        <f>domain4_5_6_7[[#This Row],[7at]]-domain4_5_6_7[[#This Row],[6at]]</f>
        <v>-19</v>
      </c>
      <c r="W190" t="b">
        <f>domain4_5_6_7[[#This Row],[6at]]&lt;domain4_5_6_7[[#This Row],[5at]]</f>
        <v>0</v>
      </c>
      <c r="X190" t="b">
        <f>domain4_5_6_7[[#This Row],[5n4]]=domain4_5_6_7[[#This Row],[6n7]]</f>
        <v>0</v>
      </c>
      <c r="Y190" t="str">
        <f>_xlfn.TEXTJOIN(",",TRUE,domain4_5_6_7[[#This Row],[6at]],domain4_5_6_7[[#This Row],[7at]],domain4_5_6_7[[#This Row],[5at]],domain4_5_6_7[[#This Row],[4at]])</f>
        <v>30,11,10,31</v>
      </c>
      <c r="Z190">
        <f>(domain4_5_6_7[[#This Row],[6at]]-4)/2</f>
        <v>13</v>
      </c>
      <c r="AA190">
        <f>domain4_5_6_7[[#This Row],[5distcount]]+domain4_5_6_7[[#This Row],[5length]]-domain4_5_6_7[[#This Row],[5tail]]</f>
        <v>4</v>
      </c>
      <c r="AB190">
        <f>VLOOKUP(domain4_5_6_7[[#This Row],[5at]],indexLeaf,2)</f>
        <v>4</v>
      </c>
      <c r="AC190">
        <f>VLOOKUP(domain4_5_6_7[[#This Row],[5at]],indexLeaf,3)</f>
        <v>2</v>
      </c>
      <c r="AD190">
        <f>VLOOKUP(domain4_5_6_7[[#This Row],[5at]],indexLeaf,4)</f>
        <v>1</v>
      </c>
      <c r="AE190">
        <f>VLOOKUP(domain4_5_6_7[[#This Row],[5at]],indexLeaf,8)</f>
        <v>2</v>
      </c>
      <c r="AF190">
        <f>(domain4_5_6_7[[#This Row],[5at]]-6)/2</f>
        <v>2</v>
      </c>
      <c r="AG190">
        <f>domain4_5_6_7[[#This Row],[6index]]-1</f>
        <v>12</v>
      </c>
      <c r="AH190">
        <f>VLOOKUP(domain4_5_6_7[[#This Row],[5distance]],indexLeaf,3)</f>
        <v>1</v>
      </c>
      <c r="AI190">
        <f>domain4_5_6_7[[#This Row],[5at]]-6</f>
        <v>4</v>
      </c>
      <c r="AJ190">
        <f>VLOOKUP(domain4_5_6_7[[#This Row],[5as0]],indexLeaf,2)</f>
        <v>3</v>
      </c>
      <c r="AK190">
        <f>VLOOKUP(domain4_5_6_7[[#This Row],[5as0]],indexLeaf,3)</f>
        <v>1</v>
      </c>
      <c r="AL190">
        <f>VLOOKUP(domain4_5_6_7[[#This Row],[5as0]],indexLeaf,4)</f>
        <v>2</v>
      </c>
      <c r="AM190">
        <f>VLOOKUP(domain4_5_6_7[[#This Row],[5as0]],indexLeaf,8)</f>
        <v>0</v>
      </c>
      <c r="AN190">
        <f>_xlfn.MAXIFS(domain4_5_6_7[5index],domain4_5_6_7[6index],domain4_5_6_7[[#This Row],[6index]],domain4_5_6_7[corners],"=TRUE")</f>
        <v>21</v>
      </c>
    </row>
    <row r="191" spans="1:40" x14ac:dyDescent="0.25">
      <c r="A191">
        <v>30</v>
      </c>
      <c r="B191" t="str">
        <f>DEC2BIN(domain4_5_6_7[[#This Row],[6at]],6)</f>
        <v>011110</v>
      </c>
      <c r="C191">
        <f>VLOOKUP(domain4_5_6_7[[#This Row],[6at]],indexLeaf,2)</f>
        <v>5</v>
      </c>
      <c r="D191">
        <f>VLOOKUP(domain4_5_6_7[[#This Row],[6at]],indexLeaf,3)</f>
        <v>4</v>
      </c>
      <c r="E191">
        <f>VLOOKUP(domain4_5_6_7[[#This Row],[6at]],indexLeaf,4)</f>
        <v>1</v>
      </c>
      <c r="F191">
        <f>domain4_5_6_7[[#This Row],[6tail0]]-domain4_5_6_7[[#This Row],[6length]]</f>
        <v>-4</v>
      </c>
      <c r="G191">
        <v>19</v>
      </c>
      <c r="H191" t="str">
        <f>IF(domain4_5_6_7[[#This Row],[5at]]=I190,domain4_5_6_7[[#This Row],[6at]]-A190,"start")</f>
        <v>start</v>
      </c>
      <c r="I191">
        <v>18</v>
      </c>
      <c r="J191">
        <f>IF(domain4_5_6_7[[#This Row],[5at]]&lt;I192,I192-domain4_5_6_7[[#This Row],[5at]],domain4_5_6_7[[#This Row],[5at]]-I190)</f>
        <v>8</v>
      </c>
      <c r="K191">
        <f>VLOOKUP(domain4_5_6_7[[#This Row],[5at]],indexLeaf,4)</f>
        <v>1</v>
      </c>
      <c r="L191">
        <f>VLOOKUP(domain4_5_6_7[[#This Row],[5at]],indexLeaf,3)</f>
        <v>2</v>
      </c>
      <c r="M191">
        <f>VLOOKUP(domain4_5_6_7[[#This Row],[6at]],indexLeaf,3)</f>
        <v>4</v>
      </c>
      <c r="N191">
        <f>domain4_5_6_7[[#This Row],[7at]]-domain4_5_6_7[[#This Row],[5at]]</f>
        <v>1</v>
      </c>
      <c r="O191">
        <f>domain4_5_6_7[[#This Row],[5at]]-I190</f>
        <v>8</v>
      </c>
      <c r="P191">
        <v>31</v>
      </c>
      <c r="Q191">
        <f>domain4_5_6_7[[#This Row],[4at]]-domain4_5_6_7[[#This Row],[5at]]</f>
        <v>13</v>
      </c>
      <c r="R191">
        <f>domain4_5_6_7[[#This Row],[5at]]-domain4_5_6_7[[#This Row],[6at]]</f>
        <v>-12</v>
      </c>
      <c r="S191">
        <f>domain4_5_6_7[[#This Row],[4at]]-domain4_5_6_7[[#This Row],[6at]]</f>
        <v>1</v>
      </c>
      <c r="T191">
        <f>VLOOKUP(domain4_5_6_7[[#This Row],[4at]],indexLeaf,5)</f>
        <v>2</v>
      </c>
      <c r="U191">
        <f>domain4_5_6_7[[#This Row],[4at]]-domain4_5_6_7[[#This Row],[5at]]</f>
        <v>13</v>
      </c>
      <c r="V191">
        <f>domain4_5_6_7[[#This Row],[7at]]-domain4_5_6_7[[#This Row],[6at]]</f>
        <v>-11</v>
      </c>
      <c r="W191" t="b">
        <f>domain4_5_6_7[[#This Row],[6at]]&lt;domain4_5_6_7[[#This Row],[5at]]</f>
        <v>0</v>
      </c>
      <c r="X191" t="b">
        <f>domain4_5_6_7[[#This Row],[5n4]]=domain4_5_6_7[[#This Row],[6n7]]</f>
        <v>0</v>
      </c>
      <c r="Y191" t="str">
        <f>_xlfn.TEXTJOIN(",",TRUE,domain4_5_6_7[[#This Row],[6at]],domain4_5_6_7[[#This Row],[7at]],domain4_5_6_7[[#This Row],[5at]],domain4_5_6_7[[#This Row],[4at]])</f>
        <v>30,19,18,31</v>
      </c>
      <c r="Z191">
        <f>(domain4_5_6_7[[#This Row],[6at]]-4)/2</f>
        <v>13</v>
      </c>
      <c r="AA191">
        <f>domain4_5_6_7[[#This Row],[5distcount]]+domain4_5_6_7[[#This Row],[5length]]-domain4_5_6_7[[#This Row],[5tail]]</f>
        <v>5</v>
      </c>
      <c r="AB191">
        <f>VLOOKUP(domain4_5_6_7[[#This Row],[5at]],indexLeaf,2)</f>
        <v>5</v>
      </c>
      <c r="AC191">
        <f>VLOOKUP(domain4_5_6_7[[#This Row],[5at]],indexLeaf,3)</f>
        <v>2</v>
      </c>
      <c r="AD191">
        <f>VLOOKUP(domain4_5_6_7[[#This Row],[5at]],indexLeaf,4)</f>
        <v>1</v>
      </c>
      <c r="AE191">
        <f>VLOOKUP(domain4_5_6_7[[#This Row],[5at]],indexLeaf,8)</f>
        <v>2</v>
      </c>
      <c r="AF191">
        <f>(domain4_5_6_7[[#This Row],[5at]]-6)/2</f>
        <v>6</v>
      </c>
      <c r="AG191">
        <f>domain4_5_6_7[[#This Row],[6index]]-1</f>
        <v>12</v>
      </c>
      <c r="AH191">
        <f>VLOOKUP(domain4_5_6_7[[#This Row],[5distance]],indexLeaf,3)</f>
        <v>1</v>
      </c>
      <c r="AI191">
        <f>domain4_5_6_7[[#This Row],[5at]]-6</f>
        <v>12</v>
      </c>
      <c r="AJ191">
        <f>VLOOKUP(domain4_5_6_7[[#This Row],[5as0]],indexLeaf,2)</f>
        <v>4</v>
      </c>
      <c r="AK191">
        <f>VLOOKUP(domain4_5_6_7[[#This Row],[5as0]],indexLeaf,3)</f>
        <v>2</v>
      </c>
      <c r="AL191">
        <f>VLOOKUP(domain4_5_6_7[[#This Row],[5as0]],indexLeaf,4)</f>
        <v>2</v>
      </c>
      <c r="AM191">
        <f>VLOOKUP(domain4_5_6_7[[#This Row],[5as0]],indexLeaf,8)</f>
        <v>4</v>
      </c>
      <c r="AN191">
        <f>_xlfn.MAXIFS(domain4_5_6_7[5index],domain4_5_6_7[6index],domain4_5_6_7[[#This Row],[6index]],domain4_5_6_7[corners],"=TRUE")</f>
        <v>21</v>
      </c>
    </row>
    <row r="192" spans="1:40" x14ac:dyDescent="0.25">
      <c r="A192">
        <v>30</v>
      </c>
      <c r="B192" t="str">
        <f>DEC2BIN(domain4_5_6_7[[#This Row],[6at]],6)</f>
        <v>011110</v>
      </c>
      <c r="C192">
        <f>VLOOKUP(domain4_5_6_7[[#This Row],[6at]],indexLeaf,2)</f>
        <v>5</v>
      </c>
      <c r="D192">
        <f>VLOOKUP(domain4_5_6_7[[#This Row],[6at]],indexLeaf,3)</f>
        <v>4</v>
      </c>
      <c r="E192">
        <f>VLOOKUP(domain4_5_6_7[[#This Row],[6at]],indexLeaf,4)</f>
        <v>1</v>
      </c>
      <c r="F192">
        <f>domain4_5_6_7[[#This Row],[6tail0]]-domain4_5_6_7[[#This Row],[6length]]</f>
        <v>-4</v>
      </c>
      <c r="G192">
        <v>27</v>
      </c>
      <c r="H192" t="str">
        <f>IF(domain4_5_6_7[[#This Row],[5at]]=I191,domain4_5_6_7[[#This Row],[6at]]-A191,"start")</f>
        <v>start</v>
      </c>
      <c r="I192">
        <v>26</v>
      </c>
      <c r="J192">
        <f>IF(domain4_5_6_7[[#This Row],[5at]]&lt;I193,I193-domain4_5_6_7[[#This Row],[5at]],domain4_5_6_7[[#This Row],[5at]]-I191)</f>
        <v>8</v>
      </c>
      <c r="K192">
        <f>VLOOKUP(domain4_5_6_7[[#This Row],[5at]],indexLeaf,4)</f>
        <v>1</v>
      </c>
      <c r="L192">
        <f>VLOOKUP(domain4_5_6_7[[#This Row],[5at]],indexLeaf,3)</f>
        <v>3</v>
      </c>
      <c r="M192">
        <f>VLOOKUP(domain4_5_6_7[[#This Row],[6at]],indexLeaf,3)</f>
        <v>4</v>
      </c>
      <c r="N192">
        <f>domain4_5_6_7[[#This Row],[7at]]-domain4_5_6_7[[#This Row],[5at]]</f>
        <v>1</v>
      </c>
      <c r="O192">
        <f>domain4_5_6_7[[#This Row],[5at]]-I191</f>
        <v>8</v>
      </c>
      <c r="P192">
        <v>31</v>
      </c>
      <c r="Q192">
        <f>domain4_5_6_7[[#This Row],[4at]]-domain4_5_6_7[[#This Row],[5at]]</f>
        <v>5</v>
      </c>
      <c r="R192">
        <f>domain4_5_6_7[[#This Row],[5at]]-domain4_5_6_7[[#This Row],[6at]]</f>
        <v>-4</v>
      </c>
      <c r="S192">
        <f>domain4_5_6_7[[#This Row],[4at]]-domain4_5_6_7[[#This Row],[6at]]</f>
        <v>1</v>
      </c>
      <c r="T192">
        <f>VLOOKUP(domain4_5_6_7[[#This Row],[4at]],indexLeaf,5)</f>
        <v>2</v>
      </c>
      <c r="U192">
        <f>domain4_5_6_7[[#This Row],[4at]]-domain4_5_6_7[[#This Row],[5at]]</f>
        <v>5</v>
      </c>
      <c r="V192">
        <f>domain4_5_6_7[[#This Row],[7at]]-domain4_5_6_7[[#This Row],[6at]]</f>
        <v>-3</v>
      </c>
      <c r="W192" t="b">
        <f>domain4_5_6_7[[#This Row],[6at]]&lt;domain4_5_6_7[[#This Row],[5at]]</f>
        <v>0</v>
      </c>
      <c r="X192" t="b">
        <f>domain4_5_6_7[[#This Row],[5n4]]=domain4_5_6_7[[#This Row],[6n7]]</f>
        <v>0</v>
      </c>
      <c r="Y192" t="str">
        <f>_xlfn.TEXTJOIN(",",TRUE,domain4_5_6_7[[#This Row],[6at]],domain4_5_6_7[[#This Row],[7at]],domain4_5_6_7[[#This Row],[5at]],domain4_5_6_7[[#This Row],[4at]])</f>
        <v>30,27,26,31</v>
      </c>
      <c r="Z192">
        <f>(domain4_5_6_7[[#This Row],[6at]]-4)/2</f>
        <v>13</v>
      </c>
      <c r="AA192">
        <f>domain4_5_6_7[[#This Row],[5distcount]]+domain4_5_6_7[[#This Row],[5length]]-domain4_5_6_7[[#This Row],[5tail]]</f>
        <v>6</v>
      </c>
      <c r="AB192">
        <f>VLOOKUP(domain4_5_6_7[[#This Row],[5at]],indexLeaf,2)</f>
        <v>5</v>
      </c>
      <c r="AC192">
        <f>VLOOKUP(domain4_5_6_7[[#This Row],[5at]],indexLeaf,3)</f>
        <v>3</v>
      </c>
      <c r="AD192">
        <f>VLOOKUP(domain4_5_6_7[[#This Row],[5at]],indexLeaf,4)</f>
        <v>1</v>
      </c>
      <c r="AE192">
        <f>VLOOKUP(domain4_5_6_7[[#This Row],[5at]],indexLeaf,8)</f>
        <v>10</v>
      </c>
      <c r="AF192">
        <f>(domain4_5_6_7[[#This Row],[5at]]-6)/2</f>
        <v>10</v>
      </c>
      <c r="AG192">
        <f>domain4_5_6_7[[#This Row],[6index]]-1</f>
        <v>12</v>
      </c>
      <c r="AH192">
        <f>VLOOKUP(domain4_5_6_7[[#This Row],[5distance]],indexLeaf,3)</f>
        <v>2</v>
      </c>
      <c r="AI192">
        <f>domain4_5_6_7[[#This Row],[5at]]-6</f>
        <v>20</v>
      </c>
      <c r="AJ192">
        <f>VLOOKUP(domain4_5_6_7[[#This Row],[5as0]],indexLeaf,2)</f>
        <v>5</v>
      </c>
      <c r="AK192">
        <f>VLOOKUP(domain4_5_6_7[[#This Row],[5as0]],indexLeaf,3)</f>
        <v>2</v>
      </c>
      <c r="AL192">
        <f>VLOOKUP(domain4_5_6_7[[#This Row],[5as0]],indexLeaf,4)</f>
        <v>2</v>
      </c>
      <c r="AM192">
        <f>VLOOKUP(domain4_5_6_7[[#This Row],[5as0]],indexLeaf,8)</f>
        <v>4</v>
      </c>
      <c r="AN192">
        <f>_xlfn.MAXIFS(domain4_5_6_7[5index],domain4_5_6_7[6index],domain4_5_6_7[[#This Row],[6index]],domain4_5_6_7[corners],"=TRUE")</f>
        <v>21</v>
      </c>
    </row>
    <row r="193" spans="1:40" x14ac:dyDescent="0.25">
      <c r="A193">
        <v>34</v>
      </c>
      <c r="B193" t="str">
        <f>DEC2BIN(domain4_5_6_7[[#This Row],[6at]],6)</f>
        <v>100010</v>
      </c>
      <c r="C193">
        <f>VLOOKUP(domain4_5_6_7[[#This Row],[6at]],indexLeaf,2)</f>
        <v>6</v>
      </c>
      <c r="D193">
        <f>VLOOKUP(domain4_5_6_7[[#This Row],[6at]],indexLeaf,3)</f>
        <v>2</v>
      </c>
      <c r="E193">
        <f>VLOOKUP(domain4_5_6_7[[#This Row],[6at]],indexLeaf,4)</f>
        <v>1</v>
      </c>
      <c r="F193">
        <f>domain4_5_6_7[[#This Row],[6tail0]]-domain4_5_6_7[[#This Row],[6length]]</f>
        <v>-5</v>
      </c>
      <c r="G193">
        <v>3</v>
      </c>
      <c r="H193" t="str">
        <f>IF(domain4_5_6_7[[#This Row],[5at]]=I192,domain4_5_6_7[[#This Row],[6at]]-A192,"start")</f>
        <v>start</v>
      </c>
      <c r="I193">
        <v>2</v>
      </c>
      <c r="J193">
        <f>IF(domain4_5_6_7[[#This Row],[5at]]&lt;I194,I194-domain4_5_6_7[[#This Row],[5at]],domain4_5_6_7[[#This Row],[5at]]-I192)</f>
        <v>4</v>
      </c>
      <c r="K193">
        <f>VLOOKUP(domain4_5_6_7[[#This Row],[5at]],indexLeaf,4)</f>
        <v>1</v>
      </c>
      <c r="L193">
        <f>VLOOKUP(domain4_5_6_7[[#This Row],[5at]],indexLeaf,3)</f>
        <v>1</v>
      </c>
      <c r="M193">
        <f>VLOOKUP(domain4_5_6_7[[#This Row],[6at]],indexLeaf,3)</f>
        <v>2</v>
      </c>
      <c r="N193">
        <f>domain4_5_6_7[[#This Row],[7at]]-domain4_5_6_7[[#This Row],[5at]]</f>
        <v>1</v>
      </c>
      <c r="O193">
        <f>domain4_5_6_7[[#This Row],[5at]]-I192</f>
        <v>-24</v>
      </c>
      <c r="P193">
        <v>35</v>
      </c>
      <c r="Q193">
        <f>domain4_5_6_7[[#This Row],[4at]]-domain4_5_6_7[[#This Row],[5at]]</f>
        <v>33</v>
      </c>
      <c r="R193">
        <f>domain4_5_6_7[[#This Row],[5at]]-domain4_5_6_7[[#This Row],[6at]]</f>
        <v>-32</v>
      </c>
      <c r="S193">
        <f>domain4_5_6_7[[#This Row],[4at]]-domain4_5_6_7[[#This Row],[6at]]</f>
        <v>1</v>
      </c>
      <c r="T193">
        <f>VLOOKUP(domain4_5_6_7[[#This Row],[4at]],indexLeaf,5)</f>
        <v>0</v>
      </c>
      <c r="U193">
        <f>domain4_5_6_7[[#This Row],[4at]]-domain4_5_6_7[[#This Row],[5at]]</f>
        <v>33</v>
      </c>
      <c r="V193">
        <f>domain4_5_6_7[[#This Row],[7at]]-domain4_5_6_7[[#This Row],[6at]]</f>
        <v>-31</v>
      </c>
      <c r="W193" t="b">
        <f>domain4_5_6_7[[#This Row],[6at]]&lt;domain4_5_6_7[[#This Row],[5at]]</f>
        <v>0</v>
      </c>
      <c r="X193" t="b">
        <f>domain4_5_6_7[[#This Row],[5n4]]=domain4_5_6_7[[#This Row],[6n7]]</f>
        <v>0</v>
      </c>
      <c r="Y193" t="str">
        <f>_xlfn.TEXTJOIN(",",TRUE,domain4_5_6_7[[#This Row],[6at]],domain4_5_6_7[[#This Row],[7at]],domain4_5_6_7[[#This Row],[5at]],domain4_5_6_7[[#This Row],[4at]])</f>
        <v>34,3,2,35</v>
      </c>
      <c r="Z193">
        <f>(domain4_5_6_7[[#This Row],[6at]]-4)/2</f>
        <v>15</v>
      </c>
      <c r="AA193">
        <f>domain4_5_6_7[[#This Row],[5distcount]]+domain4_5_6_7[[#This Row],[5length]]-domain4_5_6_7[[#This Row],[5tail]]</f>
        <v>1</v>
      </c>
      <c r="AB193">
        <f>VLOOKUP(domain4_5_6_7[[#This Row],[5at]],indexLeaf,2)</f>
        <v>2</v>
      </c>
      <c r="AC193">
        <f>VLOOKUP(domain4_5_6_7[[#This Row],[5at]],indexLeaf,3)</f>
        <v>1</v>
      </c>
      <c r="AD193">
        <f>VLOOKUP(domain4_5_6_7[[#This Row],[5at]],indexLeaf,4)</f>
        <v>1</v>
      </c>
      <c r="AE193">
        <f>VLOOKUP(domain4_5_6_7[[#This Row],[5at]],indexLeaf,8)</f>
        <v>0</v>
      </c>
      <c r="AF193">
        <f>(domain4_5_6_7[[#This Row],[5at]]-6)/2</f>
        <v>-2</v>
      </c>
      <c r="AG193">
        <f>domain4_5_6_7[[#This Row],[6index]]-1</f>
        <v>14</v>
      </c>
      <c r="AH193">
        <f>VLOOKUP(domain4_5_6_7[[#This Row],[5distance]],indexLeaf,3)</f>
        <v>0</v>
      </c>
      <c r="AI193">
        <f>domain4_5_6_7[[#This Row],[5at]]-6</f>
        <v>-4</v>
      </c>
      <c r="AJ193" t="e">
        <f>VLOOKUP(domain4_5_6_7[[#This Row],[5as0]],indexLeaf,2)</f>
        <v>#N/A</v>
      </c>
      <c r="AK193" t="e">
        <f>VLOOKUP(domain4_5_6_7[[#This Row],[5as0]],indexLeaf,3)</f>
        <v>#N/A</v>
      </c>
      <c r="AL193" t="e">
        <f>VLOOKUP(domain4_5_6_7[[#This Row],[5as0]],indexLeaf,4)</f>
        <v>#N/A</v>
      </c>
      <c r="AM193" t="e">
        <f>VLOOKUP(domain4_5_6_7[[#This Row],[5as0]],indexLeaf,8)</f>
        <v>#N/A</v>
      </c>
      <c r="AN193">
        <f>_xlfn.MAXIFS(domain4_5_6_7[5index],domain4_5_6_7[6index],domain4_5_6_7[[#This Row],[6index]],domain4_5_6_7[corners],"=TRUE")</f>
        <v>21</v>
      </c>
    </row>
    <row r="194" spans="1:40" x14ac:dyDescent="0.25">
      <c r="A194">
        <v>34</v>
      </c>
      <c r="B194" t="str">
        <f>DEC2BIN(domain4_5_6_7[[#This Row],[6at]],6)</f>
        <v>100010</v>
      </c>
      <c r="C194">
        <f>VLOOKUP(domain4_5_6_7[[#This Row],[6at]],indexLeaf,2)</f>
        <v>6</v>
      </c>
      <c r="D194">
        <f>VLOOKUP(domain4_5_6_7[[#This Row],[6at]],indexLeaf,3)</f>
        <v>2</v>
      </c>
      <c r="E194">
        <f>VLOOKUP(domain4_5_6_7[[#This Row],[6at]],indexLeaf,4)</f>
        <v>1</v>
      </c>
      <c r="F194">
        <f>domain4_5_6_7[[#This Row],[6tail0]]-domain4_5_6_7[[#This Row],[6length]]</f>
        <v>-5</v>
      </c>
      <c r="G194">
        <v>7</v>
      </c>
      <c r="H194" t="str">
        <f>IF(domain4_5_6_7[[#This Row],[5at]]=I193,domain4_5_6_7[[#This Row],[6at]]-A193,"start")</f>
        <v>start</v>
      </c>
      <c r="I194">
        <v>6</v>
      </c>
      <c r="J194">
        <f>IF(domain4_5_6_7[[#This Row],[5at]]&lt;I195,I195-domain4_5_6_7[[#This Row],[5at]],domain4_5_6_7[[#This Row],[5at]]-I193)</f>
        <v>4</v>
      </c>
      <c r="K194">
        <f>VLOOKUP(domain4_5_6_7[[#This Row],[5at]],indexLeaf,4)</f>
        <v>1</v>
      </c>
      <c r="L194">
        <f>VLOOKUP(domain4_5_6_7[[#This Row],[5at]],indexLeaf,3)</f>
        <v>2</v>
      </c>
      <c r="M194">
        <f>VLOOKUP(domain4_5_6_7[[#This Row],[6at]],indexLeaf,3)</f>
        <v>2</v>
      </c>
      <c r="N194">
        <f>domain4_5_6_7[[#This Row],[7at]]-domain4_5_6_7[[#This Row],[5at]]</f>
        <v>1</v>
      </c>
      <c r="O194">
        <f>domain4_5_6_7[[#This Row],[5at]]-I193</f>
        <v>4</v>
      </c>
      <c r="P194">
        <v>35</v>
      </c>
      <c r="Q194">
        <f>domain4_5_6_7[[#This Row],[4at]]-domain4_5_6_7[[#This Row],[5at]]</f>
        <v>29</v>
      </c>
      <c r="R194">
        <f>domain4_5_6_7[[#This Row],[5at]]-domain4_5_6_7[[#This Row],[6at]]</f>
        <v>-28</v>
      </c>
      <c r="S194">
        <f>domain4_5_6_7[[#This Row],[4at]]-domain4_5_6_7[[#This Row],[6at]]</f>
        <v>1</v>
      </c>
      <c r="T194">
        <f>VLOOKUP(domain4_5_6_7[[#This Row],[4at]],indexLeaf,5)</f>
        <v>0</v>
      </c>
      <c r="U194">
        <f>domain4_5_6_7[[#This Row],[4at]]-domain4_5_6_7[[#This Row],[5at]]</f>
        <v>29</v>
      </c>
      <c r="V194">
        <f>domain4_5_6_7[[#This Row],[7at]]-domain4_5_6_7[[#This Row],[6at]]</f>
        <v>-27</v>
      </c>
      <c r="W194" t="b">
        <f>domain4_5_6_7[[#This Row],[6at]]&lt;domain4_5_6_7[[#This Row],[5at]]</f>
        <v>0</v>
      </c>
      <c r="X194" t="b">
        <f>domain4_5_6_7[[#This Row],[5n4]]=domain4_5_6_7[[#This Row],[6n7]]</f>
        <v>0</v>
      </c>
      <c r="Y194" t="str">
        <f>_xlfn.TEXTJOIN(",",TRUE,domain4_5_6_7[[#This Row],[6at]],domain4_5_6_7[[#This Row],[7at]],domain4_5_6_7[[#This Row],[5at]],domain4_5_6_7[[#This Row],[4at]])</f>
        <v>34,7,6,35</v>
      </c>
      <c r="Z194">
        <f>(domain4_5_6_7[[#This Row],[6at]]-4)/2</f>
        <v>15</v>
      </c>
      <c r="AA194">
        <f>domain4_5_6_7[[#This Row],[5distcount]]+domain4_5_6_7[[#This Row],[5length]]-domain4_5_6_7[[#This Row],[5tail]]</f>
        <v>3</v>
      </c>
      <c r="AB194">
        <f>VLOOKUP(domain4_5_6_7[[#This Row],[5at]],indexLeaf,2)</f>
        <v>3</v>
      </c>
      <c r="AC194">
        <f>VLOOKUP(domain4_5_6_7[[#This Row],[5at]],indexLeaf,3)</f>
        <v>2</v>
      </c>
      <c r="AD194">
        <f>VLOOKUP(domain4_5_6_7[[#This Row],[5at]],indexLeaf,4)</f>
        <v>1</v>
      </c>
      <c r="AE194">
        <f>VLOOKUP(domain4_5_6_7[[#This Row],[5at]],indexLeaf,8)</f>
        <v>2</v>
      </c>
      <c r="AF194">
        <f>(domain4_5_6_7[[#This Row],[5at]]-6)/2</f>
        <v>0</v>
      </c>
      <c r="AG194">
        <f>domain4_5_6_7[[#This Row],[6index]]-1</f>
        <v>14</v>
      </c>
      <c r="AH194">
        <f>VLOOKUP(domain4_5_6_7[[#This Row],[5distance]],indexLeaf,3)</f>
        <v>1</v>
      </c>
      <c r="AI194">
        <f>domain4_5_6_7[[#This Row],[5at]]-6</f>
        <v>0</v>
      </c>
      <c r="AJ194">
        <f>VLOOKUP(domain4_5_6_7[[#This Row],[5as0]],indexLeaf,2)</f>
        <v>0</v>
      </c>
      <c r="AK194">
        <f>VLOOKUP(domain4_5_6_7[[#This Row],[5as0]],indexLeaf,3)</f>
        <v>0</v>
      </c>
      <c r="AL194">
        <f>VLOOKUP(domain4_5_6_7[[#This Row],[5as0]],indexLeaf,4)</f>
        <v>0</v>
      </c>
      <c r="AM194">
        <f>VLOOKUP(domain4_5_6_7[[#This Row],[5as0]],indexLeaf,8)</f>
        <v>0</v>
      </c>
      <c r="AN194">
        <f>_xlfn.MAXIFS(domain4_5_6_7[5index],domain4_5_6_7[6index],domain4_5_6_7[[#This Row],[6index]],domain4_5_6_7[corners],"=TRUE")</f>
        <v>21</v>
      </c>
    </row>
    <row r="195" spans="1:40" x14ac:dyDescent="0.25">
      <c r="A195">
        <v>34</v>
      </c>
      <c r="B195" t="str">
        <f>DEC2BIN(domain4_5_6_7[[#This Row],[6at]],6)</f>
        <v>100010</v>
      </c>
      <c r="C195">
        <f>VLOOKUP(domain4_5_6_7[[#This Row],[6at]],indexLeaf,2)</f>
        <v>6</v>
      </c>
      <c r="D195">
        <f>VLOOKUP(domain4_5_6_7[[#This Row],[6at]],indexLeaf,3)</f>
        <v>2</v>
      </c>
      <c r="E195">
        <f>VLOOKUP(domain4_5_6_7[[#This Row],[6at]],indexLeaf,4)</f>
        <v>1</v>
      </c>
      <c r="F195">
        <f>domain4_5_6_7[[#This Row],[6tail0]]-domain4_5_6_7[[#This Row],[6length]]</f>
        <v>-5</v>
      </c>
      <c r="G195">
        <v>11</v>
      </c>
      <c r="H195" t="str">
        <f>IF(domain4_5_6_7[[#This Row],[5at]]=I194,domain4_5_6_7[[#This Row],[6at]]-A194,"start")</f>
        <v>start</v>
      </c>
      <c r="I195">
        <v>10</v>
      </c>
      <c r="J195">
        <f>IF(domain4_5_6_7[[#This Row],[5at]]&lt;I196,I196-domain4_5_6_7[[#This Row],[5at]],domain4_5_6_7[[#This Row],[5at]]-I194)</f>
        <v>8</v>
      </c>
      <c r="K195">
        <f>VLOOKUP(domain4_5_6_7[[#This Row],[5at]],indexLeaf,4)</f>
        <v>1</v>
      </c>
      <c r="L195">
        <f>VLOOKUP(domain4_5_6_7[[#This Row],[5at]],indexLeaf,3)</f>
        <v>2</v>
      </c>
      <c r="M195">
        <f>VLOOKUP(domain4_5_6_7[[#This Row],[6at]],indexLeaf,3)</f>
        <v>2</v>
      </c>
      <c r="N195">
        <f>domain4_5_6_7[[#This Row],[7at]]-domain4_5_6_7[[#This Row],[5at]]</f>
        <v>1</v>
      </c>
      <c r="O195">
        <f>domain4_5_6_7[[#This Row],[5at]]-I194</f>
        <v>4</v>
      </c>
      <c r="P195">
        <v>35</v>
      </c>
      <c r="Q195">
        <f>domain4_5_6_7[[#This Row],[4at]]-domain4_5_6_7[[#This Row],[5at]]</f>
        <v>25</v>
      </c>
      <c r="R195">
        <f>domain4_5_6_7[[#This Row],[5at]]-domain4_5_6_7[[#This Row],[6at]]</f>
        <v>-24</v>
      </c>
      <c r="S195">
        <f>domain4_5_6_7[[#This Row],[4at]]-domain4_5_6_7[[#This Row],[6at]]</f>
        <v>1</v>
      </c>
      <c r="T195">
        <f>VLOOKUP(domain4_5_6_7[[#This Row],[4at]],indexLeaf,5)</f>
        <v>0</v>
      </c>
      <c r="U195">
        <f>domain4_5_6_7[[#This Row],[4at]]-domain4_5_6_7[[#This Row],[5at]]</f>
        <v>25</v>
      </c>
      <c r="V195">
        <f>domain4_5_6_7[[#This Row],[7at]]-domain4_5_6_7[[#This Row],[6at]]</f>
        <v>-23</v>
      </c>
      <c r="W195" t="b">
        <f>domain4_5_6_7[[#This Row],[6at]]&lt;domain4_5_6_7[[#This Row],[5at]]</f>
        <v>0</v>
      </c>
      <c r="X195" t="b">
        <f>domain4_5_6_7[[#This Row],[5n4]]=domain4_5_6_7[[#This Row],[6n7]]</f>
        <v>0</v>
      </c>
      <c r="Y195" t="str">
        <f>_xlfn.TEXTJOIN(",",TRUE,domain4_5_6_7[[#This Row],[6at]],domain4_5_6_7[[#This Row],[7at]],domain4_5_6_7[[#This Row],[5at]],domain4_5_6_7[[#This Row],[4at]])</f>
        <v>34,11,10,35</v>
      </c>
      <c r="Z195">
        <f>(domain4_5_6_7[[#This Row],[6at]]-4)/2</f>
        <v>15</v>
      </c>
      <c r="AA195">
        <f>domain4_5_6_7[[#This Row],[5distcount]]+domain4_5_6_7[[#This Row],[5length]]-domain4_5_6_7[[#This Row],[5tail]]</f>
        <v>4</v>
      </c>
      <c r="AB195">
        <f>VLOOKUP(domain4_5_6_7[[#This Row],[5at]],indexLeaf,2)</f>
        <v>4</v>
      </c>
      <c r="AC195">
        <f>VLOOKUP(domain4_5_6_7[[#This Row],[5at]],indexLeaf,3)</f>
        <v>2</v>
      </c>
      <c r="AD195">
        <f>VLOOKUP(domain4_5_6_7[[#This Row],[5at]],indexLeaf,4)</f>
        <v>1</v>
      </c>
      <c r="AE195">
        <f>VLOOKUP(domain4_5_6_7[[#This Row],[5at]],indexLeaf,8)</f>
        <v>2</v>
      </c>
      <c r="AF195">
        <f>(domain4_5_6_7[[#This Row],[5at]]-6)/2</f>
        <v>2</v>
      </c>
      <c r="AG195">
        <f>domain4_5_6_7[[#This Row],[6index]]-1</f>
        <v>14</v>
      </c>
      <c r="AH195">
        <f>VLOOKUP(domain4_5_6_7[[#This Row],[5distance]],indexLeaf,3)</f>
        <v>1</v>
      </c>
      <c r="AI195">
        <f>domain4_5_6_7[[#This Row],[5at]]-6</f>
        <v>4</v>
      </c>
      <c r="AJ195">
        <f>VLOOKUP(domain4_5_6_7[[#This Row],[5as0]],indexLeaf,2)</f>
        <v>3</v>
      </c>
      <c r="AK195">
        <f>VLOOKUP(domain4_5_6_7[[#This Row],[5as0]],indexLeaf,3)</f>
        <v>1</v>
      </c>
      <c r="AL195">
        <f>VLOOKUP(domain4_5_6_7[[#This Row],[5as0]],indexLeaf,4)</f>
        <v>2</v>
      </c>
      <c r="AM195">
        <f>VLOOKUP(domain4_5_6_7[[#This Row],[5as0]],indexLeaf,8)</f>
        <v>0</v>
      </c>
      <c r="AN195">
        <f>_xlfn.MAXIFS(domain4_5_6_7[5index],domain4_5_6_7[6index],domain4_5_6_7[[#This Row],[6index]],domain4_5_6_7[corners],"=TRUE")</f>
        <v>21</v>
      </c>
    </row>
    <row r="196" spans="1:40" x14ac:dyDescent="0.25">
      <c r="A196">
        <v>34</v>
      </c>
      <c r="B196" t="str">
        <f>DEC2BIN(domain4_5_6_7[[#This Row],[6at]],6)</f>
        <v>100010</v>
      </c>
      <c r="C196">
        <f>VLOOKUP(domain4_5_6_7[[#This Row],[6at]],indexLeaf,2)</f>
        <v>6</v>
      </c>
      <c r="D196">
        <f>VLOOKUP(domain4_5_6_7[[#This Row],[6at]],indexLeaf,3)</f>
        <v>2</v>
      </c>
      <c r="E196">
        <f>VLOOKUP(domain4_5_6_7[[#This Row],[6at]],indexLeaf,4)</f>
        <v>1</v>
      </c>
      <c r="F196">
        <f>domain4_5_6_7[[#This Row],[6tail0]]-domain4_5_6_7[[#This Row],[6length]]</f>
        <v>-5</v>
      </c>
      <c r="G196">
        <v>19</v>
      </c>
      <c r="H196" t="str">
        <f>IF(domain4_5_6_7[[#This Row],[5at]]=I195,domain4_5_6_7[[#This Row],[6at]]-A195,"start")</f>
        <v>start</v>
      </c>
      <c r="I196">
        <v>18</v>
      </c>
      <c r="J196">
        <f>IF(domain4_5_6_7[[#This Row],[5at]]&lt;I197,I197-domain4_5_6_7[[#This Row],[5at]],domain4_5_6_7[[#This Row],[5at]]-I195)</f>
        <v>4</v>
      </c>
      <c r="K196">
        <f>VLOOKUP(domain4_5_6_7[[#This Row],[5at]],indexLeaf,4)</f>
        <v>1</v>
      </c>
      <c r="L196">
        <f>VLOOKUP(domain4_5_6_7[[#This Row],[5at]],indexLeaf,3)</f>
        <v>2</v>
      </c>
      <c r="M196">
        <f>VLOOKUP(domain4_5_6_7[[#This Row],[6at]],indexLeaf,3)</f>
        <v>2</v>
      </c>
      <c r="N196">
        <f>domain4_5_6_7[[#This Row],[7at]]-domain4_5_6_7[[#This Row],[5at]]</f>
        <v>1</v>
      </c>
      <c r="O196">
        <f>domain4_5_6_7[[#This Row],[5at]]-I195</f>
        <v>8</v>
      </c>
      <c r="P196">
        <v>35</v>
      </c>
      <c r="Q196">
        <f>domain4_5_6_7[[#This Row],[4at]]-domain4_5_6_7[[#This Row],[5at]]</f>
        <v>17</v>
      </c>
      <c r="R196">
        <f>domain4_5_6_7[[#This Row],[5at]]-domain4_5_6_7[[#This Row],[6at]]</f>
        <v>-16</v>
      </c>
      <c r="S196">
        <f>domain4_5_6_7[[#This Row],[4at]]-domain4_5_6_7[[#This Row],[6at]]</f>
        <v>1</v>
      </c>
      <c r="T196">
        <f>VLOOKUP(domain4_5_6_7[[#This Row],[4at]],indexLeaf,5)</f>
        <v>0</v>
      </c>
      <c r="U196">
        <f>domain4_5_6_7[[#This Row],[4at]]-domain4_5_6_7[[#This Row],[5at]]</f>
        <v>17</v>
      </c>
      <c r="V196">
        <f>domain4_5_6_7[[#This Row],[7at]]-domain4_5_6_7[[#This Row],[6at]]</f>
        <v>-15</v>
      </c>
      <c r="W196" t="b">
        <f>domain4_5_6_7[[#This Row],[6at]]&lt;domain4_5_6_7[[#This Row],[5at]]</f>
        <v>0</v>
      </c>
      <c r="X196" t="b">
        <f>domain4_5_6_7[[#This Row],[5n4]]=domain4_5_6_7[[#This Row],[6n7]]</f>
        <v>0</v>
      </c>
      <c r="Y196" t="str">
        <f>_xlfn.TEXTJOIN(",",TRUE,domain4_5_6_7[[#This Row],[6at]],domain4_5_6_7[[#This Row],[7at]],domain4_5_6_7[[#This Row],[5at]],domain4_5_6_7[[#This Row],[4at]])</f>
        <v>34,19,18,35</v>
      </c>
      <c r="Z196">
        <f>(domain4_5_6_7[[#This Row],[6at]]-4)/2</f>
        <v>15</v>
      </c>
      <c r="AA196">
        <f>domain4_5_6_7[[#This Row],[5distcount]]+domain4_5_6_7[[#This Row],[5length]]-domain4_5_6_7[[#This Row],[5tail]]</f>
        <v>5</v>
      </c>
      <c r="AB196">
        <f>VLOOKUP(domain4_5_6_7[[#This Row],[5at]],indexLeaf,2)</f>
        <v>5</v>
      </c>
      <c r="AC196">
        <f>VLOOKUP(domain4_5_6_7[[#This Row],[5at]],indexLeaf,3)</f>
        <v>2</v>
      </c>
      <c r="AD196">
        <f>VLOOKUP(domain4_5_6_7[[#This Row],[5at]],indexLeaf,4)</f>
        <v>1</v>
      </c>
      <c r="AE196">
        <f>VLOOKUP(domain4_5_6_7[[#This Row],[5at]],indexLeaf,8)</f>
        <v>2</v>
      </c>
      <c r="AF196">
        <f>(domain4_5_6_7[[#This Row],[5at]]-6)/2</f>
        <v>6</v>
      </c>
      <c r="AG196">
        <f>domain4_5_6_7[[#This Row],[6index]]-1</f>
        <v>14</v>
      </c>
      <c r="AH196">
        <f>VLOOKUP(domain4_5_6_7[[#This Row],[5distance]],indexLeaf,3)</f>
        <v>1</v>
      </c>
      <c r="AI196">
        <f>domain4_5_6_7[[#This Row],[5at]]-6</f>
        <v>12</v>
      </c>
      <c r="AJ196">
        <f>VLOOKUP(domain4_5_6_7[[#This Row],[5as0]],indexLeaf,2)</f>
        <v>4</v>
      </c>
      <c r="AK196">
        <f>VLOOKUP(domain4_5_6_7[[#This Row],[5as0]],indexLeaf,3)</f>
        <v>2</v>
      </c>
      <c r="AL196">
        <f>VLOOKUP(domain4_5_6_7[[#This Row],[5as0]],indexLeaf,4)</f>
        <v>2</v>
      </c>
      <c r="AM196">
        <f>VLOOKUP(domain4_5_6_7[[#This Row],[5as0]],indexLeaf,8)</f>
        <v>4</v>
      </c>
      <c r="AN196">
        <f>_xlfn.MAXIFS(domain4_5_6_7[5index],domain4_5_6_7[6index],domain4_5_6_7[[#This Row],[6index]],domain4_5_6_7[corners],"=TRUE")</f>
        <v>21</v>
      </c>
    </row>
    <row r="197" spans="1:40" x14ac:dyDescent="0.25">
      <c r="A197">
        <v>34</v>
      </c>
      <c r="B197" t="str">
        <f>DEC2BIN(domain4_5_6_7[[#This Row],[6at]],6)</f>
        <v>100010</v>
      </c>
      <c r="C197">
        <f>VLOOKUP(domain4_5_6_7[[#This Row],[6at]],indexLeaf,2)</f>
        <v>6</v>
      </c>
      <c r="D197">
        <f>VLOOKUP(domain4_5_6_7[[#This Row],[6at]],indexLeaf,3)</f>
        <v>2</v>
      </c>
      <c r="E197">
        <f>VLOOKUP(domain4_5_6_7[[#This Row],[6at]],indexLeaf,4)</f>
        <v>1</v>
      </c>
      <c r="F197">
        <f>domain4_5_6_7[[#This Row],[6tail0]]-domain4_5_6_7[[#This Row],[6length]]</f>
        <v>-5</v>
      </c>
      <c r="G197">
        <v>23</v>
      </c>
      <c r="H197" t="str">
        <f>IF(domain4_5_6_7[[#This Row],[5at]]=I196,domain4_5_6_7[[#This Row],[6at]]-A196,"start")</f>
        <v>start</v>
      </c>
      <c r="I197">
        <v>22</v>
      </c>
      <c r="J197">
        <f>IF(domain4_5_6_7[[#This Row],[5at]]&lt;I198,I198-domain4_5_6_7[[#This Row],[5at]],domain4_5_6_7[[#This Row],[5at]]-I196)</f>
        <v>8</v>
      </c>
      <c r="K197">
        <f>VLOOKUP(domain4_5_6_7[[#This Row],[5at]],indexLeaf,4)</f>
        <v>1</v>
      </c>
      <c r="L197">
        <f>VLOOKUP(domain4_5_6_7[[#This Row],[5at]],indexLeaf,3)</f>
        <v>3</v>
      </c>
      <c r="M197">
        <f>VLOOKUP(domain4_5_6_7[[#This Row],[6at]],indexLeaf,3)</f>
        <v>2</v>
      </c>
      <c r="N197">
        <f>domain4_5_6_7[[#This Row],[7at]]-domain4_5_6_7[[#This Row],[5at]]</f>
        <v>1</v>
      </c>
      <c r="O197">
        <f>domain4_5_6_7[[#This Row],[5at]]-I196</f>
        <v>4</v>
      </c>
      <c r="P197">
        <v>35</v>
      </c>
      <c r="Q197">
        <f>domain4_5_6_7[[#This Row],[4at]]-domain4_5_6_7[[#This Row],[5at]]</f>
        <v>13</v>
      </c>
      <c r="R197">
        <f>domain4_5_6_7[[#This Row],[5at]]-domain4_5_6_7[[#This Row],[6at]]</f>
        <v>-12</v>
      </c>
      <c r="S197">
        <f>domain4_5_6_7[[#This Row],[4at]]-domain4_5_6_7[[#This Row],[6at]]</f>
        <v>1</v>
      </c>
      <c r="T197">
        <f>VLOOKUP(domain4_5_6_7[[#This Row],[4at]],indexLeaf,5)</f>
        <v>0</v>
      </c>
      <c r="U197">
        <f>domain4_5_6_7[[#This Row],[4at]]-domain4_5_6_7[[#This Row],[5at]]</f>
        <v>13</v>
      </c>
      <c r="V197">
        <f>domain4_5_6_7[[#This Row],[7at]]-domain4_5_6_7[[#This Row],[6at]]</f>
        <v>-11</v>
      </c>
      <c r="W197" t="b">
        <f>domain4_5_6_7[[#This Row],[6at]]&lt;domain4_5_6_7[[#This Row],[5at]]</f>
        <v>0</v>
      </c>
      <c r="X197" t="b">
        <f>domain4_5_6_7[[#This Row],[5n4]]=domain4_5_6_7[[#This Row],[6n7]]</f>
        <v>0</v>
      </c>
      <c r="Y197" t="str">
        <f>_xlfn.TEXTJOIN(",",TRUE,domain4_5_6_7[[#This Row],[6at]],domain4_5_6_7[[#This Row],[7at]],domain4_5_6_7[[#This Row],[5at]],domain4_5_6_7[[#This Row],[4at]])</f>
        <v>34,23,22,35</v>
      </c>
      <c r="Z197">
        <f>(domain4_5_6_7[[#This Row],[6at]]-4)/2</f>
        <v>15</v>
      </c>
      <c r="AA197">
        <f>domain4_5_6_7[[#This Row],[5distcount]]+domain4_5_6_7[[#This Row],[5length]]-domain4_5_6_7[[#This Row],[5tail]]</f>
        <v>6</v>
      </c>
      <c r="AB197">
        <f>VLOOKUP(domain4_5_6_7[[#This Row],[5at]],indexLeaf,2)</f>
        <v>5</v>
      </c>
      <c r="AC197">
        <f>VLOOKUP(domain4_5_6_7[[#This Row],[5at]],indexLeaf,3)</f>
        <v>3</v>
      </c>
      <c r="AD197">
        <f>VLOOKUP(domain4_5_6_7[[#This Row],[5at]],indexLeaf,4)</f>
        <v>1</v>
      </c>
      <c r="AE197">
        <f>VLOOKUP(domain4_5_6_7[[#This Row],[5at]],indexLeaf,8)</f>
        <v>6</v>
      </c>
      <c r="AF197">
        <f>(domain4_5_6_7[[#This Row],[5at]]-6)/2</f>
        <v>8</v>
      </c>
      <c r="AG197">
        <f>domain4_5_6_7[[#This Row],[6index]]-1</f>
        <v>14</v>
      </c>
      <c r="AH197">
        <f>VLOOKUP(domain4_5_6_7[[#This Row],[5distance]],indexLeaf,3)</f>
        <v>2</v>
      </c>
      <c r="AI197">
        <f>domain4_5_6_7[[#This Row],[5at]]-6</f>
        <v>16</v>
      </c>
      <c r="AJ197">
        <f>VLOOKUP(domain4_5_6_7[[#This Row],[5as0]],indexLeaf,2)</f>
        <v>5</v>
      </c>
      <c r="AK197">
        <f>VLOOKUP(domain4_5_6_7[[#This Row],[5as0]],indexLeaf,3)</f>
        <v>1</v>
      </c>
      <c r="AL197">
        <f>VLOOKUP(domain4_5_6_7[[#This Row],[5as0]],indexLeaf,4)</f>
        <v>4</v>
      </c>
      <c r="AM197">
        <f>VLOOKUP(domain4_5_6_7[[#This Row],[5as0]],indexLeaf,8)</f>
        <v>0</v>
      </c>
      <c r="AN197">
        <f>_xlfn.MAXIFS(domain4_5_6_7[5index],domain4_5_6_7[6index],domain4_5_6_7[[#This Row],[6index]],domain4_5_6_7[corners],"=TRUE")</f>
        <v>21</v>
      </c>
    </row>
    <row r="198" spans="1:40" x14ac:dyDescent="0.25">
      <c r="A198">
        <v>34</v>
      </c>
      <c r="B198" t="str">
        <f>DEC2BIN(domain4_5_6_7[[#This Row],[6at]],6)</f>
        <v>100010</v>
      </c>
      <c r="C198">
        <f>VLOOKUP(domain4_5_6_7[[#This Row],[6at]],indexLeaf,2)</f>
        <v>6</v>
      </c>
      <c r="D198">
        <f>VLOOKUP(domain4_5_6_7[[#This Row],[6at]],indexLeaf,3)</f>
        <v>2</v>
      </c>
      <c r="E198">
        <f>VLOOKUP(domain4_5_6_7[[#This Row],[6at]],indexLeaf,4)</f>
        <v>1</v>
      </c>
      <c r="F198">
        <f>domain4_5_6_7[[#This Row],[6tail0]]-domain4_5_6_7[[#This Row],[6length]]</f>
        <v>-5</v>
      </c>
      <c r="G198">
        <v>31</v>
      </c>
      <c r="H198" t="str">
        <f>IF(domain4_5_6_7[[#This Row],[5at]]=I197,domain4_5_6_7[[#This Row],[6at]]-A197,"start")</f>
        <v>start</v>
      </c>
      <c r="I198">
        <v>30</v>
      </c>
      <c r="J198">
        <f>IF(domain4_5_6_7[[#This Row],[5at]]&lt;I199,I199-domain4_5_6_7[[#This Row],[5at]],domain4_5_6_7[[#This Row],[5at]]-I197)</f>
        <v>8</v>
      </c>
      <c r="K198">
        <f>VLOOKUP(domain4_5_6_7[[#This Row],[5at]],indexLeaf,4)</f>
        <v>1</v>
      </c>
      <c r="L198">
        <f>VLOOKUP(domain4_5_6_7[[#This Row],[5at]],indexLeaf,3)</f>
        <v>4</v>
      </c>
      <c r="M198">
        <f>VLOOKUP(domain4_5_6_7[[#This Row],[6at]],indexLeaf,3)</f>
        <v>2</v>
      </c>
      <c r="N198">
        <f>domain4_5_6_7[[#This Row],[7at]]-domain4_5_6_7[[#This Row],[5at]]</f>
        <v>1</v>
      </c>
      <c r="O198">
        <f>domain4_5_6_7[[#This Row],[5at]]-I197</f>
        <v>8</v>
      </c>
      <c r="P198">
        <v>35</v>
      </c>
      <c r="Q198">
        <f>domain4_5_6_7[[#This Row],[4at]]-domain4_5_6_7[[#This Row],[5at]]</f>
        <v>5</v>
      </c>
      <c r="R198">
        <f>domain4_5_6_7[[#This Row],[5at]]-domain4_5_6_7[[#This Row],[6at]]</f>
        <v>-4</v>
      </c>
      <c r="S198">
        <f>domain4_5_6_7[[#This Row],[4at]]-domain4_5_6_7[[#This Row],[6at]]</f>
        <v>1</v>
      </c>
      <c r="T198">
        <f>VLOOKUP(domain4_5_6_7[[#This Row],[4at]],indexLeaf,5)</f>
        <v>0</v>
      </c>
      <c r="U198">
        <f>domain4_5_6_7[[#This Row],[4at]]-domain4_5_6_7[[#This Row],[5at]]</f>
        <v>5</v>
      </c>
      <c r="V198">
        <f>domain4_5_6_7[[#This Row],[7at]]-domain4_5_6_7[[#This Row],[6at]]</f>
        <v>-3</v>
      </c>
      <c r="W198" t="b">
        <f>domain4_5_6_7[[#This Row],[6at]]&lt;domain4_5_6_7[[#This Row],[5at]]</f>
        <v>0</v>
      </c>
      <c r="X198" t="b">
        <f>domain4_5_6_7[[#This Row],[5n4]]=domain4_5_6_7[[#This Row],[6n7]]</f>
        <v>0</v>
      </c>
      <c r="Y198" t="str">
        <f>_xlfn.TEXTJOIN(",",TRUE,domain4_5_6_7[[#This Row],[6at]],domain4_5_6_7[[#This Row],[7at]],domain4_5_6_7[[#This Row],[5at]],domain4_5_6_7[[#This Row],[4at]])</f>
        <v>34,31,30,35</v>
      </c>
      <c r="Z198">
        <f>(domain4_5_6_7[[#This Row],[6at]]-4)/2</f>
        <v>15</v>
      </c>
      <c r="AA198">
        <f>domain4_5_6_7[[#This Row],[5distcount]]+domain4_5_6_7[[#This Row],[5length]]-domain4_5_6_7[[#This Row],[5tail]]</f>
        <v>7</v>
      </c>
      <c r="AB198">
        <f>VLOOKUP(domain4_5_6_7[[#This Row],[5at]],indexLeaf,2)</f>
        <v>5</v>
      </c>
      <c r="AC198">
        <f>VLOOKUP(domain4_5_6_7[[#This Row],[5at]],indexLeaf,3)</f>
        <v>4</v>
      </c>
      <c r="AD198">
        <f>VLOOKUP(domain4_5_6_7[[#This Row],[5at]],indexLeaf,4)</f>
        <v>1</v>
      </c>
      <c r="AE198">
        <f>VLOOKUP(domain4_5_6_7[[#This Row],[5at]],indexLeaf,8)</f>
        <v>14</v>
      </c>
      <c r="AF198">
        <f>(domain4_5_6_7[[#This Row],[5at]]-6)/2</f>
        <v>12</v>
      </c>
      <c r="AG198">
        <f>domain4_5_6_7[[#This Row],[6index]]-1</f>
        <v>14</v>
      </c>
      <c r="AH198">
        <f>VLOOKUP(domain4_5_6_7[[#This Row],[5distance]],indexLeaf,3)</f>
        <v>3</v>
      </c>
      <c r="AI198">
        <f>domain4_5_6_7[[#This Row],[5at]]-6</f>
        <v>24</v>
      </c>
      <c r="AJ198">
        <f>VLOOKUP(domain4_5_6_7[[#This Row],[5as0]],indexLeaf,2)</f>
        <v>5</v>
      </c>
      <c r="AK198">
        <f>VLOOKUP(domain4_5_6_7[[#This Row],[5as0]],indexLeaf,3)</f>
        <v>2</v>
      </c>
      <c r="AL198">
        <f>VLOOKUP(domain4_5_6_7[[#This Row],[5as0]],indexLeaf,4)</f>
        <v>3</v>
      </c>
      <c r="AM198">
        <f>VLOOKUP(domain4_5_6_7[[#This Row],[5as0]],indexLeaf,8)</f>
        <v>8</v>
      </c>
      <c r="AN198">
        <f>_xlfn.MAXIFS(domain4_5_6_7[5index],domain4_5_6_7[6index],domain4_5_6_7[[#This Row],[6index]],domain4_5_6_7[corners],"=TRUE")</f>
        <v>21</v>
      </c>
    </row>
    <row r="199" spans="1:40" x14ac:dyDescent="0.25">
      <c r="A199">
        <v>36</v>
      </c>
      <c r="B199" t="str">
        <f>DEC2BIN(domain4_5_6_7[[#This Row],[6at]],6)</f>
        <v>100100</v>
      </c>
      <c r="C199">
        <f>VLOOKUP(domain4_5_6_7[[#This Row],[6at]],indexLeaf,2)</f>
        <v>6</v>
      </c>
      <c r="D199">
        <f>VLOOKUP(domain4_5_6_7[[#This Row],[6at]],indexLeaf,3)</f>
        <v>2</v>
      </c>
      <c r="E199">
        <f>VLOOKUP(domain4_5_6_7[[#This Row],[6at]],indexLeaf,4)</f>
        <v>2</v>
      </c>
      <c r="F199">
        <f>domain4_5_6_7[[#This Row],[6tail0]]-domain4_5_6_7[[#This Row],[6length]]</f>
        <v>-4</v>
      </c>
      <c r="G199">
        <v>5</v>
      </c>
      <c r="H199" t="str">
        <f>IF(domain4_5_6_7[[#This Row],[5at]]=I198,domain4_5_6_7[[#This Row],[6at]]-A198,"start")</f>
        <v>start</v>
      </c>
      <c r="I199">
        <v>4</v>
      </c>
      <c r="J199">
        <f>IF(domain4_5_6_7[[#This Row],[5at]]&lt;I200,I200-domain4_5_6_7[[#This Row],[5at]],domain4_5_6_7[[#This Row],[5at]]-I198)</f>
        <v>8</v>
      </c>
      <c r="K199">
        <f>VLOOKUP(domain4_5_6_7[[#This Row],[5at]],indexLeaf,4)</f>
        <v>2</v>
      </c>
      <c r="L199">
        <f>VLOOKUP(domain4_5_6_7[[#This Row],[5at]],indexLeaf,3)</f>
        <v>1</v>
      </c>
      <c r="M199">
        <f>VLOOKUP(domain4_5_6_7[[#This Row],[6at]],indexLeaf,3)</f>
        <v>2</v>
      </c>
      <c r="N199">
        <f>domain4_5_6_7[[#This Row],[7at]]-domain4_5_6_7[[#This Row],[5at]]</f>
        <v>1</v>
      </c>
      <c r="O199">
        <f>domain4_5_6_7[[#This Row],[5at]]-I198</f>
        <v>-26</v>
      </c>
      <c r="P199">
        <v>37</v>
      </c>
      <c r="Q199">
        <f>domain4_5_6_7[[#This Row],[4at]]-domain4_5_6_7[[#This Row],[5at]]</f>
        <v>33</v>
      </c>
      <c r="R199">
        <f>domain4_5_6_7[[#This Row],[5at]]-domain4_5_6_7[[#This Row],[6at]]</f>
        <v>-32</v>
      </c>
      <c r="S199">
        <f>domain4_5_6_7[[#This Row],[4at]]-domain4_5_6_7[[#This Row],[6at]]</f>
        <v>1</v>
      </c>
      <c r="T199">
        <f>VLOOKUP(domain4_5_6_7[[#This Row],[4at]],indexLeaf,5)</f>
        <v>1</v>
      </c>
      <c r="U199">
        <f>domain4_5_6_7[[#This Row],[4at]]-domain4_5_6_7[[#This Row],[5at]]</f>
        <v>33</v>
      </c>
      <c r="V199">
        <f>domain4_5_6_7[[#This Row],[7at]]-domain4_5_6_7[[#This Row],[6at]]</f>
        <v>-31</v>
      </c>
      <c r="W199" t="b">
        <f>domain4_5_6_7[[#This Row],[6at]]&lt;domain4_5_6_7[[#This Row],[5at]]</f>
        <v>0</v>
      </c>
      <c r="X199" t="b">
        <f>domain4_5_6_7[[#This Row],[5n4]]=domain4_5_6_7[[#This Row],[6n7]]</f>
        <v>0</v>
      </c>
      <c r="Y199" t="str">
        <f>_xlfn.TEXTJOIN(",",TRUE,domain4_5_6_7[[#This Row],[6at]],domain4_5_6_7[[#This Row],[7at]],domain4_5_6_7[[#This Row],[5at]],domain4_5_6_7[[#This Row],[4at]])</f>
        <v>36,5,4,37</v>
      </c>
      <c r="Z199">
        <f>(domain4_5_6_7[[#This Row],[6at]]-4)/2</f>
        <v>16</v>
      </c>
      <c r="AA199">
        <f>domain4_5_6_7[[#This Row],[5distcount]]+domain4_5_6_7[[#This Row],[5length]]-domain4_5_6_7[[#This Row],[5tail]]</f>
        <v>1</v>
      </c>
      <c r="AB199">
        <f>VLOOKUP(domain4_5_6_7[[#This Row],[5at]],indexLeaf,2)</f>
        <v>3</v>
      </c>
      <c r="AC199">
        <f>VLOOKUP(domain4_5_6_7[[#This Row],[5at]],indexLeaf,3)</f>
        <v>1</v>
      </c>
      <c r="AD199">
        <f>VLOOKUP(domain4_5_6_7[[#This Row],[5at]],indexLeaf,4)</f>
        <v>2</v>
      </c>
      <c r="AE199">
        <f>VLOOKUP(domain4_5_6_7[[#This Row],[5at]],indexLeaf,8)</f>
        <v>0</v>
      </c>
      <c r="AF199">
        <f>(domain4_5_6_7[[#This Row],[5at]]-6)/2</f>
        <v>-1</v>
      </c>
      <c r="AG199">
        <f>domain4_5_6_7[[#This Row],[6index]]-1</f>
        <v>15</v>
      </c>
      <c r="AH199">
        <f>VLOOKUP(domain4_5_6_7[[#This Row],[5distance]],indexLeaf,3)</f>
        <v>0</v>
      </c>
      <c r="AI199">
        <f>domain4_5_6_7[[#This Row],[5at]]-6</f>
        <v>-2</v>
      </c>
      <c r="AJ199" t="e">
        <f>VLOOKUP(domain4_5_6_7[[#This Row],[5as0]],indexLeaf,2)</f>
        <v>#N/A</v>
      </c>
      <c r="AK199" t="e">
        <f>VLOOKUP(domain4_5_6_7[[#This Row],[5as0]],indexLeaf,3)</f>
        <v>#N/A</v>
      </c>
      <c r="AL199" t="e">
        <f>VLOOKUP(domain4_5_6_7[[#This Row],[5as0]],indexLeaf,4)</f>
        <v>#N/A</v>
      </c>
      <c r="AM199" t="e">
        <f>VLOOKUP(domain4_5_6_7[[#This Row],[5as0]],indexLeaf,8)</f>
        <v>#N/A</v>
      </c>
      <c r="AN199">
        <f>_xlfn.MAXIFS(domain4_5_6_7[5index],domain4_5_6_7[6index],domain4_5_6_7[[#This Row],[6index]],domain4_5_6_7[corners],"=TRUE")</f>
        <v>21</v>
      </c>
    </row>
    <row r="200" spans="1:40" x14ac:dyDescent="0.25">
      <c r="A200">
        <v>36</v>
      </c>
      <c r="B200" t="str">
        <f>DEC2BIN(domain4_5_6_7[[#This Row],[6at]],6)</f>
        <v>100100</v>
      </c>
      <c r="C200">
        <f>VLOOKUP(domain4_5_6_7[[#This Row],[6at]],indexLeaf,2)</f>
        <v>6</v>
      </c>
      <c r="D200">
        <f>VLOOKUP(domain4_5_6_7[[#This Row],[6at]],indexLeaf,3)</f>
        <v>2</v>
      </c>
      <c r="E200">
        <f>VLOOKUP(domain4_5_6_7[[#This Row],[6at]],indexLeaf,4)</f>
        <v>2</v>
      </c>
      <c r="F200">
        <f>domain4_5_6_7[[#This Row],[6tail0]]-domain4_5_6_7[[#This Row],[6length]]</f>
        <v>-4</v>
      </c>
      <c r="G200">
        <v>13</v>
      </c>
      <c r="H200" t="str">
        <f>IF(domain4_5_6_7[[#This Row],[5at]]=I199,domain4_5_6_7[[#This Row],[6at]]-A199,"start")</f>
        <v>start</v>
      </c>
      <c r="I200">
        <v>12</v>
      </c>
      <c r="J200">
        <f>IF(domain4_5_6_7[[#This Row],[5at]]&lt;I201,I201-domain4_5_6_7[[#This Row],[5at]],domain4_5_6_7[[#This Row],[5at]]-I199)</f>
        <v>16</v>
      </c>
      <c r="K200">
        <f>VLOOKUP(domain4_5_6_7[[#This Row],[5at]],indexLeaf,4)</f>
        <v>2</v>
      </c>
      <c r="L200">
        <f>VLOOKUP(domain4_5_6_7[[#This Row],[5at]],indexLeaf,3)</f>
        <v>2</v>
      </c>
      <c r="M200">
        <f>VLOOKUP(domain4_5_6_7[[#This Row],[6at]],indexLeaf,3)</f>
        <v>2</v>
      </c>
      <c r="N200">
        <f>domain4_5_6_7[[#This Row],[7at]]-domain4_5_6_7[[#This Row],[5at]]</f>
        <v>1</v>
      </c>
      <c r="O200">
        <f>domain4_5_6_7[[#This Row],[5at]]-I199</f>
        <v>8</v>
      </c>
      <c r="P200">
        <v>37</v>
      </c>
      <c r="Q200">
        <f>domain4_5_6_7[[#This Row],[4at]]-domain4_5_6_7[[#This Row],[5at]]</f>
        <v>25</v>
      </c>
      <c r="R200">
        <f>domain4_5_6_7[[#This Row],[5at]]-domain4_5_6_7[[#This Row],[6at]]</f>
        <v>-24</v>
      </c>
      <c r="S200">
        <f>domain4_5_6_7[[#This Row],[4at]]-domain4_5_6_7[[#This Row],[6at]]</f>
        <v>1</v>
      </c>
      <c r="T200">
        <f>VLOOKUP(domain4_5_6_7[[#This Row],[4at]],indexLeaf,5)</f>
        <v>1</v>
      </c>
      <c r="U200">
        <f>domain4_5_6_7[[#This Row],[4at]]-domain4_5_6_7[[#This Row],[5at]]</f>
        <v>25</v>
      </c>
      <c r="V200">
        <f>domain4_5_6_7[[#This Row],[7at]]-domain4_5_6_7[[#This Row],[6at]]</f>
        <v>-23</v>
      </c>
      <c r="W200" t="b">
        <f>domain4_5_6_7[[#This Row],[6at]]&lt;domain4_5_6_7[[#This Row],[5at]]</f>
        <v>0</v>
      </c>
      <c r="X200" t="b">
        <f>domain4_5_6_7[[#This Row],[5n4]]=domain4_5_6_7[[#This Row],[6n7]]</f>
        <v>0</v>
      </c>
      <c r="Y200" t="str">
        <f>_xlfn.TEXTJOIN(",",TRUE,domain4_5_6_7[[#This Row],[6at]],domain4_5_6_7[[#This Row],[7at]],domain4_5_6_7[[#This Row],[5at]],domain4_5_6_7[[#This Row],[4at]])</f>
        <v>36,13,12,37</v>
      </c>
      <c r="Z200">
        <f>(domain4_5_6_7[[#This Row],[6at]]-4)/2</f>
        <v>16</v>
      </c>
      <c r="AA200">
        <f>domain4_5_6_7[[#This Row],[5distcount]]+domain4_5_6_7[[#This Row],[5length]]-domain4_5_6_7[[#This Row],[5tail]]</f>
        <v>3</v>
      </c>
      <c r="AB200">
        <f>VLOOKUP(domain4_5_6_7[[#This Row],[5at]],indexLeaf,2)</f>
        <v>4</v>
      </c>
      <c r="AC200">
        <f>VLOOKUP(domain4_5_6_7[[#This Row],[5at]],indexLeaf,3)</f>
        <v>2</v>
      </c>
      <c r="AD200">
        <f>VLOOKUP(domain4_5_6_7[[#This Row],[5at]],indexLeaf,4)</f>
        <v>2</v>
      </c>
      <c r="AE200">
        <f>VLOOKUP(domain4_5_6_7[[#This Row],[5at]],indexLeaf,8)</f>
        <v>4</v>
      </c>
      <c r="AF200">
        <f>(domain4_5_6_7[[#This Row],[5at]]-6)/2</f>
        <v>3</v>
      </c>
      <c r="AG200">
        <f>domain4_5_6_7[[#This Row],[6index]]-1</f>
        <v>15</v>
      </c>
      <c r="AH200">
        <f>VLOOKUP(domain4_5_6_7[[#This Row],[5distance]],indexLeaf,3)</f>
        <v>1</v>
      </c>
      <c r="AI200">
        <f>domain4_5_6_7[[#This Row],[5at]]-6</f>
        <v>6</v>
      </c>
      <c r="AJ200">
        <f>VLOOKUP(domain4_5_6_7[[#This Row],[5as0]],indexLeaf,2)</f>
        <v>3</v>
      </c>
      <c r="AK200">
        <f>VLOOKUP(domain4_5_6_7[[#This Row],[5as0]],indexLeaf,3)</f>
        <v>2</v>
      </c>
      <c r="AL200">
        <f>VLOOKUP(domain4_5_6_7[[#This Row],[5as0]],indexLeaf,4)</f>
        <v>1</v>
      </c>
      <c r="AM200">
        <f>VLOOKUP(domain4_5_6_7[[#This Row],[5as0]],indexLeaf,8)</f>
        <v>2</v>
      </c>
      <c r="AN200">
        <f>_xlfn.MAXIFS(domain4_5_6_7[5index],domain4_5_6_7[6index],domain4_5_6_7[[#This Row],[6index]],domain4_5_6_7[corners],"=TRUE")</f>
        <v>21</v>
      </c>
    </row>
    <row r="201" spans="1:40" x14ac:dyDescent="0.25">
      <c r="A201">
        <v>36</v>
      </c>
      <c r="B201" t="str">
        <f>DEC2BIN(domain4_5_6_7[[#This Row],[6at]],6)</f>
        <v>100100</v>
      </c>
      <c r="C201">
        <f>VLOOKUP(domain4_5_6_7[[#This Row],[6at]],indexLeaf,2)</f>
        <v>6</v>
      </c>
      <c r="D201">
        <f>VLOOKUP(domain4_5_6_7[[#This Row],[6at]],indexLeaf,3)</f>
        <v>2</v>
      </c>
      <c r="E201">
        <f>VLOOKUP(domain4_5_6_7[[#This Row],[6at]],indexLeaf,4)</f>
        <v>2</v>
      </c>
      <c r="F201">
        <f>domain4_5_6_7[[#This Row],[6tail0]]-domain4_5_6_7[[#This Row],[6length]]</f>
        <v>-4</v>
      </c>
      <c r="G201">
        <v>29</v>
      </c>
      <c r="H201" t="str">
        <f>IF(domain4_5_6_7[[#This Row],[5at]]=I200,domain4_5_6_7[[#This Row],[6at]]-A200,"start")</f>
        <v>start</v>
      </c>
      <c r="I201">
        <v>28</v>
      </c>
      <c r="J201">
        <f>IF(domain4_5_6_7[[#This Row],[5at]]&lt;I202,I202-domain4_5_6_7[[#This Row],[5at]],domain4_5_6_7[[#This Row],[5at]]-I200)</f>
        <v>16</v>
      </c>
      <c r="K201">
        <f>VLOOKUP(domain4_5_6_7[[#This Row],[5at]],indexLeaf,4)</f>
        <v>2</v>
      </c>
      <c r="L201">
        <f>VLOOKUP(domain4_5_6_7[[#This Row],[5at]],indexLeaf,3)</f>
        <v>3</v>
      </c>
      <c r="M201">
        <f>VLOOKUP(domain4_5_6_7[[#This Row],[6at]],indexLeaf,3)</f>
        <v>2</v>
      </c>
      <c r="N201">
        <f>domain4_5_6_7[[#This Row],[7at]]-domain4_5_6_7[[#This Row],[5at]]</f>
        <v>1</v>
      </c>
      <c r="O201">
        <f>domain4_5_6_7[[#This Row],[5at]]-I200</f>
        <v>16</v>
      </c>
      <c r="P201">
        <v>37</v>
      </c>
      <c r="Q201">
        <f>domain4_5_6_7[[#This Row],[4at]]-domain4_5_6_7[[#This Row],[5at]]</f>
        <v>9</v>
      </c>
      <c r="R201">
        <f>domain4_5_6_7[[#This Row],[5at]]-domain4_5_6_7[[#This Row],[6at]]</f>
        <v>-8</v>
      </c>
      <c r="S201">
        <f>domain4_5_6_7[[#This Row],[4at]]-domain4_5_6_7[[#This Row],[6at]]</f>
        <v>1</v>
      </c>
      <c r="T201">
        <f>VLOOKUP(domain4_5_6_7[[#This Row],[4at]],indexLeaf,5)</f>
        <v>1</v>
      </c>
      <c r="U201">
        <f>domain4_5_6_7[[#This Row],[4at]]-domain4_5_6_7[[#This Row],[5at]]</f>
        <v>9</v>
      </c>
      <c r="V201">
        <f>domain4_5_6_7[[#This Row],[7at]]-domain4_5_6_7[[#This Row],[6at]]</f>
        <v>-7</v>
      </c>
      <c r="W201" t="b">
        <f>domain4_5_6_7[[#This Row],[6at]]&lt;domain4_5_6_7[[#This Row],[5at]]</f>
        <v>0</v>
      </c>
      <c r="X201" t="b">
        <f>domain4_5_6_7[[#This Row],[5n4]]=domain4_5_6_7[[#This Row],[6n7]]</f>
        <v>0</v>
      </c>
      <c r="Y201" t="str">
        <f>_xlfn.TEXTJOIN(",",TRUE,domain4_5_6_7[[#This Row],[6at]],domain4_5_6_7[[#This Row],[7at]],domain4_5_6_7[[#This Row],[5at]],domain4_5_6_7[[#This Row],[4at]])</f>
        <v>36,29,28,37</v>
      </c>
      <c r="Z201">
        <f>(domain4_5_6_7[[#This Row],[6at]]-4)/2</f>
        <v>16</v>
      </c>
      <c r="AA201">
        <f>domain4_5_6_7[[#This Row],[5distcount]]+domain4_5_6_7[[#This Row],[5length]]-domain4_5_6_7[[#This Row],[5tail]]</f>
        <v>5</v>
      </c>
      <c r="AB201">
        <f>VLOOKUP(domain4_5_6_7[[#This Row],[5at]],indexLeaf,2)</f>
        <v>5</v>
      </c>
      <c r="AC201">
        <f>VLOOKUP(domain4_5_6_7[[#This Row],[5at]],indexLeaf,3)</f>
        <v>3</v>
      </c>
      <c r="AD201">
        <f>VLOOKUP(domain4_5_6_7[[#This Row],[5at]],indexLeaf,4)</f>
        <v>2</v>
      </c>
      <c r="AE201">
        <f>VLOOKUP(domain4_5_6_7[[#This Row],[5at]],indexLeaf,8)</f>
        <v>12</v>
      </c>
      <c r="AF201">
        <f>(domain4_5_6_7[[#This Row],[5at]]-6)/2</f>
        <v>11</v>
      </c>
      <c r="AG201">
        <f>domain4_5_6_7[[#This Row],[6index]]-1</f>
        <v>15</v>
      </c>
      <c r="AH201">
        <f>VLOOKUP(domain4_5_6_7[[#This Row],[5distance]],indexLeaf,3)</f>
        <v>2</v>
      </c>
      <c r="AI201">
        <f>domain4_5_6_7[[#This Row],[5at]]-6</f>
        <v>22</v>
      </c>
      <c r="AJ201">
        <f>VLOOKUP(domain4_5_6_7[[#This Row],[5as0]],indexLeaf,2)</f>
        <v>5</v>
      </c>
      <c r="AK201">
        <f>VLOOKUP(domain4_5_6_7[[#This Row],[5as0]],indexLeaf,3)</f>
        <v>3</v>
      </c>
      <c r="AL201">
        <f>VLOOKUP(domain4_5_6_7[[#This Row],[5as0]],indexLeaf,4)</f>
        <v>1</v>
      </c>
      <c r="AM201">
        <f>VLOOKUP(domain4_5_6_7[[#This Row],[5as0]],indexLeaf,8)</f>
        <v>6</v>
      </c>
      <c r="AN201">
        <f>_xlfn.MAXIFS(domain4_5_6_7[5index],domain4_5_6_7[6index],domain4_5_6_7[[#This Row],[6index]],domain4_5_6_7[corners],"=TRUE")</f>
        <v>21</v>
      </c>
    </row>
    <row r="202" spans="1:40" x14ac:dyDescent="0.25">
      <c r="A202">
        <v>38</v>
      </c>
      <c r="B202" t="str">
        <f>DEC2BIN(domain4_5_6_7[[#This Row],[6at]],6)</f>
        <v>100110</v>
      </c>
      <c r="C202">
        <f>VLOOKUP(domain4_5_6_7[[#This Row],[6at]],indexLeaf,2)</f>
        <v>6</v>
      </c>
      <c r="D202">
        <f>VLOOKUP(domain4_5_6_7[[#This Row],[6at]],indexLeaf,3)</f>
        <v>3</v>
      </c>
      <c r="E202">
        <f>VLOOKUP(domain4_5_6_7[[#This Row],[6at]],indexLeaf,4)</f>
        <v>1</v>
      </c>
      <c r="F202">
        <f>domain4_5_6_7[[#This Row],[6tail0]]-domain4_5_6_7[[#This Row],[6length]]</f>
        <v>-5</v>
      </c>
      <c r="G202">
        <v>7</v>
      </c>
      <c r="H202" t="str">
        <f>IF(domain4_5_6_7[[#This Row],[5at]]=I201,domain4_5_6_7[[#This Row],[6at]]-A201,"start")</f>
        <v>start</v>
      </c>
      <c r="I202">
        <v>6</v>
      </c>
      <c r="J202">
        <f>IF(domain4_5_6_7[[#This Row],[5at]]&lt;I203,I203-domain4_5_6_7[[#This Row],[5at]],domain4_5_6_7[[#This Row],[5at]]-I201)</f>
        <v>20</v>
      </c>
      <c r="K202">
        <f>VLOOKUP(domain4_5_6_7[[#This Row],[5at]],indexLeaf,4)</f>
        <v>1</v>
      </c>
      <c r="L202">
        <f>VLOOKUP(domain4_5_6_7[[#This Row],[5at]],indexLeaf,3)</f>
        <v>2</v>
      </c>
      <c r="M202">
        <f>VLOOKUP(domain4_5_6_7[[#This Row],[6at]],indexLeaf,3)</f>
        <v>3</v>
      </c>
      <c r="N202">
        <f>domain4_5_6_7[[#This Row],[7at]]-domain4_5_6_7[[#This Row],[5at]]</f>
        <v>1</v>
      </c>
      <c r="O202">
        <f>domain4_5_6_7[[#This Row],[5at]]-I201</f>
        <v>-22</v>
      </c>
      <c r="P202">
        <v>39</v>
      </c>
      <c r="Q202">
        <f>domain4_5_6_7[[#This Row],[4at]]-domain4_5_6_7[[#This Row],[5at]]</f>
        <v>33</v>
      </c>
      <c r="R202">
        <f>domain4_5_6_7[[#This Row],[5at]]-domain4_5_6_7[[#This Row],[6at]]</f>
        <v>-32</v>
      </c>
      <c r="S202">
        <f>domain4_5_6_7[[#This Row],[4at]]-domain4_5_6_7[[#This Row],[6at]]</f>
        <v>1</v>
      </c>
      <c r="T202">
        <f>VLOOKUP(domain4_5_6_7[[#This Row],[4at]],indexLeaf,5)</f>
        <v>1</v>
      </c>
      <c r="U202">
        <f>domain4_5_6_7[[#This Row],[4at]]-domain4_5_6_7[[#This Row],[5at]]</f>
        <v>33</v>
      </c>
      <c r="V202">
        <f>domain4_5_6_7[[#This Row],[7at]]-domain4_5_6_7[[#This Row],[6at]]</f>
        <v>-31</v>
      </c>
      <c r="W202" t="b">
        <f>domain4_5_6_7[[#This Row],[6at]]&lt;domain4_5_6_7[[#This Row],[5at]]</f>
        <v>0</v>
      </c>
      <c r="X202" t="b">
        <f>domain4_5_6_7[[#This Row],[5n4]]=domain4_5_6_7[[#This Row],[6n7]]</f>
        <v>0</v>
      </c>
      <c r="Y202" t="str">
        <f>_xlfn.TEXTJOIN(",",TRUE,domain4_5_6_7[[#This Row],[6at]],domain4_5_6_7[[#This Row],[7at]],domain4_5_6_7[[#This Row],[5at]],domain4_5_6_7[[#This Row],[4at]])</f>
        <v>38,7,6,39</v>
      </c>
      <c r="Z202">
        <f>(domain4_5_6_7[[#This Row],[6at]]-4)/2</f>
        <v>17</v>
      </c>
      <c r="AA202">
        <f>domain4_5_6_7[[#This Row],[5distcount]]+domain4_5_6_7[[#This Row],[5length]]-domain4_5_6_7[[#This Row],[5tail]]</f>
        <v>3</v>
      </c>
      <c r="AB202">
        <f>VLOOKUP(domain4_5_6_7[[#This Row],[5at]],indexLeaf,2)</f>
        <v>3</v>
      </c>
      <c r="AC202">
        <f>VLOOKUP(domain4_5_6_7[[#This Row],[5at]],indexLeaf,3)</f>
        <v>2</v>
      </c>
      <c r="AD202">
        <f>VLOOKUP(domain4_5_6_7[[#This Row],[5at]],indexLeaf,4)</f>
        <v>1</v>
      </c>
      <c r="AE202">
        <f>VLOOKUP(domain4_5_6_7[[#This Row],[5at]],indexLeaf,8)</f>
        <v>2</v>
      </c>
      <c r="AF202">
        <f>(domain4_5_6_7[[#This Row],[5at]]-6)/2</f>
        <v>0</v>
      </c>
      <c r="AG202">
        <f>domain4_5_6_7[[#This Row],[6index]]-1</f>
        <v>16</v>
      </c>
      <c r="AH202">
        <f>VLOOKUP(domain4_5_6_7[[#This Row],[5distance]],indexLeaf,3)</f>
        <v>1</v>
      </c>
      <c r="AI202">
        <f>domain4_5_6_7[[#This Row],[5at]]-6</f>
        <v>0</v>
      </c>
      <c r="AJ202">
        <f>VLOOKUP(domain4_5_6_7[[#This Row],[5as0]],indexLeaf,2)</f>
        <v>0</v>
      </c>
      <c r="AK202">
        <f>VLOOKUP(domain4_5_6_7[[#This Row],[5as0]],indexLeaf,3)</f>
        <v>0</v>
      </c>
      <c r="AL202">
        <f>VLOOKUP(domain4_5_6_7[[#This Row],[5as0]],indexLeaf,4)</f>
        <v>0</v>
      </c>
      <c r="AM202">
        <f>VLOOKUP(domain4_5_6_7[[#This Row],[5as0]],indexLeaf,8)</f>
        <v>0</v>
      </c>
      <c r="AN202">
        <f>_xlfn.MAXIFS(domain4_5_6_7[5index],domain4_5_6_7[6index],domain4_5_6_7[[#This Row],[6index]],domain4_5_6_7[corners],"=TRUE")</f>
        <v>21</v>
      </c>
    </row>
    <row r="203" spans="1:40" x14ac:dyDescent="0.25">
      <c r="A203">
        <v>38</v>
      </c>
      <c r="B203" t="str">
        <f>DEC2BIN(domain4_5_6_7[[#This Row],[6at]],6)</f>
        <v>100110</v>
      </c>
      <c r="C203">
        <f>VLOOKUP(domain4_5_6_7[[#This Row],[6at]],indexLeaf,2)</f>
        <v>6</v>
      </c>
      <c r="D203">
        <f>VLOOKUP(domain4_5_6_7[[#This Row],[6at]],indexLeaf,3)</f>
        <v>3</v>
      </c>
      <c r="E203">
        <f>VLOOKUP(domain4_5_6_7[[#This Row],[6at]],indexLeaf,4)</f>
        <v>1</v>
      </c>
      <c r="F203">
        <f>domain4_5_6_7[[#This Row],[6tail0]]-domain4_5_6_7[[#This Row],[6length]]</f>
        <v>-5</v>
      </c>
      <c r="G203">
        <v>27</v>
      </c>
      <c r="H203" t="str">
        <f>IF(domain4_5_6_7[[#This Row],[5at]]=I202,domain4_5_6_7[[#This Row],[6at]]-A202,"start")</f>
        <v>start</v>
      </c>
      <c r="I203">
        <v>26</v>
      </c>
      <c r="J203">
        <f>IF(domain4_5_6_7[[#This Row],[5at]]&lt;I204,I204-domain4_5_6_7[[#This Row],[5at]],domain4_5_6_7[[#This Row],[5at]]-I202)</f>
        <v>20</v>
      </c>
      <c r="K203">
        <f>VLOOKUP(domain4_5_6_7[[#This Row],[5at]],indexLeaf,4)</f>
        <v>1</v>
      </c>
      <c r="L203">
        <f>VLOOKUP(domain4_5_6_7[[#This Row],[5at]],indexLeaf,3)</f>
        <v>3</v>
      </c>
      <c r="M203">
        <f>VLOOKUP(domain4_5_6_7[[#This Row],[6at]],indexLeaf,3)</f>
        <v>3</v>
      </c>
      <c r="N203">
        <f>domain4_5_6_7[[#This Row],[7at]]-domain4_5_6_7[[#This Row],[5at]]</f>
        <v>1</v>
      </c>
      <c r="O203">
        <f>domain4_5_6_7[[#This Row],[5at]]-I202</f>
        <v>20</v>
      </c>
      <c r="P203">
        <v>39</v>
      </c>
      <c r="Q203">
        <f>domain4_5_6_7[[#This Row],[4at]]-domain4_5_6_7[[#This Row],[5at]]</f>
        <v>13</v>
      </c>
      <c r="R203">
        <f>domain4_5_6_7[[#This Row],[5at]]-domain4_5_6_7[[#This Row],[6at]]</f>
        <v>-12</v>
      </c>
      <c r="S203">
        <f>domain4_5_6_7[[#This Row],[4at]]-domain4_5_6_7[[#This Row],[6at]]</f>
        <v>1</v>
      </c>
      <c r="T203">
        <f>VLOOKUP(domain4_5_6_7[[#This Row],[4at]],indexLeaf,5)</f>
        <v>1</v>
      </c>
      <c r="U203">
        <f>domain4_5_6_7[[#This Row],[4at]]-domain4_5_6_7[[#This Row],[5at]]</f>
        <v>13</v>
      </c>
      <c r="V203">
        <f>domain4_5_6_7[[#This Row],[7at]]-domain4_5_6_7[[#This Row],[6at]]</f>
        <v>-11</v>
      </c>
      <c r="W203" t="b">
        <f>domain4_5_6_7[[#This Row],[6at]]&lt;domain4_5_6_7[[#This Row],[5at]]</f>
        <v>0</v>
      </c>
      <c r="X203" t="b">
        <f>domain4_5_6_7[[#This Row],[5n4]]=domain4_5_6_7[[#This Row],[6n7]]</f>
        <v>0</v>
      </c>
      <c r="Y203" t="str">
        <f>_xlfn.TEXTJOIN(",",TRUE,domain4_5_6_7[[#This Row],[6at]],domain4_5_6_7[[#This Row],[7at]],domain4_5_6_7[[#This Row],[5at]],domain4_5_6_7[[#This Row],[4at]])</f>
        <v>38,27,26,39</v>
      </c>
      <c r="Z203">
        <f>(domain4_5_6_7[[#This Row],[6at]]-4)/2</f>
        <v>17</v>
      </c>
      <c r="AA203">
        <f>domain4_5_6_7[[#This Row],[5distcount]]+domain4_5_6_7[[#This Row],[5length]]-domain4_5_6_7[[#This Row],[5tail]]</f>
        <v>6</v>
      </c>
      <c r="AB203">
        <f>VLOOKUP(domain4_5_6_7[[#This Row],[5at]],indexLeaf,2)</f>
        <v>5</v>
      </c>
      <c r="AC203">
        <f>VLOOKUP(domain4_5_6_7[[#This Row],[5at]],indexLeaf,3)</f>
        <v>3</v>
      </c>
      <c r="AD203">
        <f>VLOOKUP(domain4_5_6_7[[#This Row],[5at]],indexLeaf,4)</f>
        <v>1</v>
      </c>
      <c r="AE203">
        <f>VLOOKUP(domain4_5_6_7[[#This Row],[5at]],indexLeaf,8)</f>
        <v>10</v>
      </c>
      <c r="AF203">
        <f>(domain4_5_6_7[[#This Row],[5at]]-6)/2</f>
        <v>10</v>
      </c>
      <c r="AG203">
        <f>domain4_5_6_7[[#This Row],[6index]]-1</f>
        <v>16</v>
      </c>
      <c r="AH203">
        <f>VLOOKUP(domain4_5_6_7[[#This Row],[5distance]],indexLeaf,3)</f>
        <v>2</v>
      </c>
      <c r="AI203">
        <f>domain4_5_6_7[[#This Row],[5at]]-6</f>
        <v>20</v>
      </c>
      <c r="AJ203">
        <f>VLOOKUP(domain4_5_6_7[[#This Row],[5as0]],indexLeaf,2)</f>
        <v>5</v>
      </c>
      <c r="AK203">
        <f>VLOOKUP(domain4_5_6_7[[#This Row],[5as0]],indexLeaf,3)</f>
        <v>2</v>
      </c>
      <c r="AL203">
        <f>VLOOKUP(domain4_5_6_7[[#This Row],[5as0]],indexLeaf,4)</f>
        <v>2</v>
      </c>
      <c r="AM203">
        <f>VLOOKUP(domain4_5_6_7[[#This Row],[5as0]],indexLeaf,8)</f>
        <v>4</v>
      </c>
      <c r="AN203">
        <f>_xlfn.MAXIFS(domain4_5_6_7[5index],domain4_5_6_7[6index],domain4_5_6_7[[#This Row],[6index]],domain4_5_6_7[corners],"=TRUE")</f>
        <v>21</v>
      </c>
    </row>
    <row r="204" spans="1:40" x14ac:dyDescent="0.25">
      <c r="A204">
        <v>40</v>
      </c>
      <c r="B204" t="str">
        <f>DEC2BIN(domain4_5_6_7[[#This Row],[6at]],6)</f>
        <v>101000</v>
      </c>
      <c r="C204">
        <f>VLOOKUP(domain4_5_6_7[[#This Row],[6at]],indexLeaf,2)</f>
        <v>6</v>
      </c>
      <c r="D204">
        <f>VLOOKUP(domain4_5_6_7[[#This Row],[6at]],indexLeaf,3)</f>
        <v>2</v>
      </c>
      <c r="E204">
        <f>VLOOKUP(domain4_5_6_7[[#This Row],[6at]],indexLeaf,4)</f>
        <v>3</v>
      </c>
      <c r="F204">
        <f>domain4_5_6_7[[#This Row],[6tail0]]-domain4_5_6_7[[#This Row],[6length]]</f>
        <v>-3</v>
      </c>
      <c r="G204">
        <v>9</v>
      </c>
      <c r="H204" t="str">
        <f>IF(domain4_5_6_7[[#This Row],[5at]]=I203,domain4_5_6_7[[#This Row],[6at]]-A203,"start")</f>
        <v>start</v>
      </c>
      <c r="I204">
        <v>8</v>
      </c>
      <c r="J204">
        <f>IF(domain4_5_6_7[[#This Row],[5at]]&lt;I205,I205-domain4_5_6_7[[#This Row],[5at]],domain4_5_6_7[[#This Row],[5at]]-I203)</f>
        <v>16</v>
      </c>
      <c r="K204">
        <f>VLOOKUP(domain4_5_6_7[[#This Row],[5at]],indexLeaf,4)</f>
        <v>3</v>
      </c>
      <c r="L204">
        <f>VLOOKUP(domain4_5_6_7[[#This Row],[5at]],indexLeaf,3)</f>
        <v>1</v>
      </c>
      <c r="M204">
        <f>VLOOKUP(domain4_5_6_7[[#This Row],[6at]],indexLeaf,3)</f>
        <v>2</v>
      </c>
      <c r="N204">
        <f>domain4_5_6_7[[#This Row],[7at]]-domain4_5_6_7[[#This Row],[5at]]</f>
        <v>1</v>
      </c>
      <c r="O204">
        <f>domain4_5_6_7[[#This Row],[5at]]-I203</f>
        <v>-18</v>
      </c>
      <c r="P204">
        <v>41</v>
      </c>
      <c r="Q204">
        <f>domain4_5_6_7[[#This Row],[4at]]-domain4_5_6_7[[#This Row],[5at]]</f>
        <v>33</v>
      </c>
      <c r="R204">
        <f>domain4_5_6_7[[#This Row],[5at]]-domain4_5_6_7[[#This Row],[6at]]</f>
        <v>-32</v>
      </c>
      <c r="S204">
        <f>domain4_5_6_7[[#This Row],[4at]]-domain4_5_6_7[[#This Row],[6at]]</f>
        <v>1</v>
      </c>
      <c r="T204">
        <f>VLOOKUP(domain4_5_6_7[[#This Row],[4at]],indexLeaf,5)</f>
        <v>2</v>
      </c>
      <c r="U204">
        <f>domain4_5_6_7[[#This Row],[4at]]-domain4_5_6_7[[#This Row],[5at]]</f>
        <v>33</v>
      </c>
      <c r="V204">
        <f>domain4_5_6_7[[#This Row],[7at]]-domain4_5_6_7[[#This Row],[6at]]</f>
        <v>-31</v>
      </c>
      <c r="W204" t="b">
        <f>domain4_5_6_7[[#This Row],[6at]]&lt;domain4_5_6_7[[#This Row],[5at]]</f>
        <v>0</v>
      </c>
      <c r="X204" t="b">
        <f>domain4_5_6_7[[#This Row],[5n4]]=domain4_5_6_7[[#This Row],[6n7]]</f>
        <v>0</v>
      </c>
      <c r="Y204" t="str">
        <f>_xlfn.TEXTJOIN(",",TRUE,domain4_5_6_7[[#This Row],[6at]],domain4_5_6_7[[#This Row],[7at]],domain4_5_6_7[[#This Row],[5at]],domain4_5_6_7[[#This Row],[4at]])</f>
        <v>40,9,8,41</v>
      </c>
      <c r="Z204">
        <f>(domain4_5_6_7[[#This Row],[6at]]-4)/2</f>
        <v>18</v>
      </c>
      <c r="AA204">
        <f>domain4_5_6_7[[#This Row],[5distcount]]+domain4_5_6_7[[#This Row],[5length]]-domain4_5_6_7[[#This Row],[5tail]]</f>
        <v>1</v>
      </c>
      <c r="AB204">
        <f>VLOOKUP(domain4_5_6_7[[#This Row],[5at]],indexLeaf,2)</f>
        <v>4</v>
      </c>
      <c r="AC204">
        <f>VLOOKUP(domain4_5_6_7[[#This Row],[5at]],indexLeaf,3)</f>
        <v>1</v>
      </c>
      <c r="AD204">
        <f>VLOOKUP(domain4_5_6_7[[#This Row],[5at]],indexLeaf,4)</f>
        <v>3</v>
      </c>
      <c r="AE204">
        <f>VLOOKUP(domain4_5_6_7[[#This Row],[5at]],indexLeaf,8)</f>
        <v>0</v>
      </c>
      <c r="AF204">
        <f>(domain4_5_6_7[[#This Row],[5at]]-6)/2</f>
        <v>1</v>
      </c>
      <c r="AG204">
        <f>domain4_5_6_7[[#This Row],[6index]]-1</f>
        <v>17</v>
      </c>
      <c r="AH204">
        <f>VLOOKUP(domain4_5_6_7[[#This Row],[5distance]],indexLeaf,3)</f>
        <v>0</v>
      </c>
      <c r="AI204">
        <f>domain4_5_6_7[[#This Row],[5at]]-6</f>
        <v>2</v>
      </c>
      <c r="AJ204">
        <f>VLOOKUP(domain4_5_6_7[[#This Row],[5as0]],indexLeaf,2)</f>
        <v>2</v>
      </c>
      <c r="AK204">
        <f>VLOOKUP(domain4_5_6_7[[#This Row],[5as0]],indexLeaf,3)</f>
        <v>1</v>
      </c>
      <c r="AL204">
        <f>VLOOKUP(domain4_5_6_7[[#This Row],[5as0]],indexLeaf,4)</f>
        <v>1</v>
      </c>
      <c r="AM204">
        <f>VLOOKUP(domain4_5_6_7[[#This Row],[5as0]],indexLeaf,8)</f>
        <v>0</v>
      </c>
      <c r="AN204">
        <f>_xlfn.MAXIFS(domain4_5_6_7[5index],domain4_5_6_7[6index],domain4_5_6_7[[#This Row],[6index]],domain4_5_6_7[corners],"=TRUE")</f>
        <v>21</v>
      </c>
    </row>
    <row r="205" spans="1:40" x14ac:dyDescent="0.25">
      <c r="A205">
        <v>40</v>
      </c>
      <c r="B205" t="str">
        <f>DEC2BIN(domain4_5_6_7[[#This Row],[6at]],6)</f>
        <v>101000</v>
      </c>
      <c r="C205">
        <f>VLOOKUP(domain4_5_6_7[[#This Row],[6at]],indexLeaf,2)</f>
        <v>6</v>
      </c>
      <c r="D205">
        <f>VLOOKUP(domain4_5_6_7[[#This Row],[6at]],indexLeaf,3)</f>
        <v>2</v>
      </c>
      <c r="E205">
        <f>VLOOKUP(domain4_5_6_7[[#This Row],[6at]],indexLeaf,4)</f>
        <v>3</v>
      </c>
      <c r="F205">
        <f>domain4_5_6_7[[#This Row],[6tail0]]-domain4_5_6_7[[#This Row],[6length]]</f>
        <v>-3</v>
      </c>
      <c r="G205">
        <v>25</v>
      </c>
      <c r="H205" t="str">
        <f>IF(domain4_5_6_7[[#This Row],[5at]]=I204,domain4_5_6_7[[#This Row],[6at]]-A204,"start")</f>
        <v>start</v>
      </c>
      <c r="I205">
        <v>24</v>
      </c>
      <c r="J205">
        <f>IF(domain4_5_6_7[[#This Row],[5at]]&lt;I206,I206-domain4_5_6_7[[#This Row],[5at]],domain4_5_6_7[[#This Row],[5at]]-I204)</f>
        <v>16</v>
      </c>
      <c r="K205">
        <f>VLOOKUP(domain4_5_6_7[[#This Row],[5at]],indexLeaf,4)</f>
        <v>3</v>
      </c>
      <c r="L205">
        <f>VLOOKUP(domain4_5_6_7[[#This Row],[5at]],indexLeaf,3)</f>
        <v>2</v>
      </c>
      <c r="M205">
        <f>VLOOKUP(domain4_5_6_7[[#This Row],[6at]],indexLeaf,3)</f>
        <v>2</v>
      </c>
      <c r="N205">
        <f>domain4_5_6_7[[#This Row],[7at]]-domain4_5_6_7[[#This Row],[5at]]</f>
        <v>1</v>
      </c>
      <c r="O205">
        <f>domain4_5_6_7[[#This Row],[5at]]-I204</f>
        <v>16</v>
      </c>
      <c r="P205">
        <v>41</v>
      </c>
      <c r="Q205">
        <f>domain4_5_6_7[[#This Row],[4at]]-domain4_5_6_7[[#This Row],[5at]]</f>
        <v>17</v>
      </c>
      <c r="R205">
        <f>domain4_5_6_7[[#This Row],[5at]]-domain4_5_6_7[[#This Row],[6at]]</f>
        <v>-16</v>
      </c>
      <c r="S205">
        <f>domain4_5_6_7[[#This Row],[4at]]-domain4_5_6_7[[#This Row],[6at]]</f>
        <v>1</v>
      </c>
      <c r="T205">
        <f>VLOOKUP(domain4_5_6_7[[#This Row],[4at]],indexLeaf,5)</f>
        <v>2</v>
      </c>
      <c r="U205">
        <f>domain4_5_6_7[[#This Row],[4at]]-domain4_5_6_7[[#This Row],[5at]]</f>
        <v>17</v>
      </c>
      <c r="V205">
        <f>domain4_5_6_7[[#This Row],[7at]]-domain4_5_6_7[[#This Row],[6at]]</f>
        <v>-15</v>
      </c>
      <c r="W205" t="b">
        <f>domain4_5_6_7[[#This Row],[6at]]&lt;domain4_5_6_7[[#This Row],[5at]]</f>
        <v>0</v>
      </c>
      <c r="X205" t="b">
        <f>domain4_5_6_7[[#This Row],[5n4]]=domain4_5_6_7[[#This Row],[6n7]]</f>
        <v>0</v>
      </c>
      <c r="Y205" t="str">
        <f>_xlfn.TEXTJOIN(",",TRUE,domain4_5_6_7[[#This Row],[6at]],domain4_5_6_7[[#This Row],[7at]],domain4_5_6_7[[#This Row],[5at]],domain4_5_6_7[[#This Row],[4at]])</f>
        <v>40,25,24,41</v>
      </c>
      <c r="Z205">
        <f>(domain4_5_6_7[[#This Row],[6at]]-4)/2</f>
        <v>18</v>
      </c>
      <c r="AA205">
        <f>domain4_5_6_7[[#This Row],[5distcount]]+domain4_5_6_7[[#This Row],[5length]]-domain4_5_6_7[[#This Row],[5tail]]</f>
        <v>3</v>
      </c>
      <c r="AB205">
        <f>VLOOKUP(domain4_5_6_7[[#This Row],[5at]],indexLeaf,2)</f>
        <v>5</v>
      </c>
      <c r="AC205">
        <f>VLOOKUP(domain4_5_6_7[[#This Row],[5at]],indexLeaf,3)</f>
        <v>2</v>
      </c>
      <c r="AD205">
        <f>VLOOKUP(domain4_5_6_7[[#This Row],[5at]],indexLeaf,4)</f>
        <v>3</v>
      </c>
      <c r="AE205">
        <f>VLOOKUP(domain4_5_6_7[[#This Row],[5at]],indexLeaf,8)</f>
        <v>8</v>
      </c>
      <c r="AF205">
        <f>(domain4_5_6_7[[#This Row],[5at]]-6)/2</f>
        <v>9</v>
      </c>
      <c r="AG205">
        <f>domain4_5_6_7[[#This Row],[6index]]-1</f>
        <v>17</v>
      </c>
      <c r="AH205">
        <f>VLOOKUP(domain4_5_6_7[[#This Row],[5distance]],indexLeaf,3)</f>
        <v>1</v>
      </c>
      <c r="AI205">
        <f>domain4_5_6_7[[#This Row],[5at]]-6</f>
        <v>18</v>
      </c>
      <c r="AJ205">
        <f>VLOOKUP(domain4_5_6_7[[#This Row],[5as0]],indexLeaf,2)</f>
        <v>5</v>
      </c>
      <c r="AK205">
        <f>VLOOKUP(domain4_5_6_7[[#This Row],[5as0]],indexLeaf,3)</f>
        <v>2</v>
      </c>
      <c r="AL205">
        <f>VLOOKUP(domain4_5_6_7[[#This Row],[5as0]],indexLeaf,4)</f>
        <v>1</v>
      </c>
      <c r="AM205">
        <f>VLOOKUP(domain4_5_6_7[[#This Row],[5as0]],indexLeaf,8)</f>
        <v>2</v>
      </c>
      <c r="AN205">
        <f>_xlfn.MAXIFS(domain4_5_6_7[5index],domain4_5_6_7[6index],domain4_5_6_7[[#This Row],[6index]],domain4_5_6_7[corners],"=TRUE")</f>
        <v>21</v>
      </c>
    </row>
    <row r="206" spans="1:40" x14ac:dyDescent="0.25">
      <c r="A206">
        <v>42</v>
      </c>
      <c r="B206" t="str">
        <f>DEC2BIN(domain4_5_6_7[[#This Row],[6at]],6)</f>
        <v>101010</v>
      </c>
      <c r="C206">
        <f>VLOOKUP(domain4_5_6_7[[#This Row],[6at]],indexLeaf,2)</f>
        <v>6</v>
      </c>
      <c r="D206">
        <f>VLOOKUP(domain4_5_6_7[[#This Row],[6at]],indexLeaf,3)</f>
        <v>3</v>
      </c>
      <c r="E206">
        <f>VLOOKUP(domain4_5_6_7[[#This Row],[6at]],indexLeaf,4)</f>
        <v>1</v>
      </c>
      <c r="F206">
        <f>domain4_5_6_7[[#This Row],[6tail0]]-domain4_5_6_7[[#This Row],[6length]]</f>
        <v>-5</v>
      </c>
      <c r="G206">
        <v>11</v>
      </c>
      <c r="H206" t="str">
        <f>IF(domain4_5_6_7[[#This Row],[5at]]=I205,domain4_5_6_7[[#This Row],[6at]]-A205,"start")</f>
        <v>start</v>
      </c>
      <c r="I206">
        <v>10</v>
      </c>
      <c r="J206">
        <f>IF(domain4_5_6_7[[#This Row],[5at]]&lt;I207,I207-domain4_5_6_7[[#This Row],[5at]],domain4_5_6_7[[#This Row],[5at]]-I205)</f>
        <v>4</v>
      </c>
      <c r="K206">
        <f>VLOOKUP(domain4_5_6_7[[#This Row],[5at]],indexLeaf,4)</f>
        <v>1</v>
      </c>
      <c r="L206">
        <f>VLOOKUP(domain4_5_6_7[[#This Row],[5at]],indexLeaf,3)</f>
        <v>2</v>
      </c>
      <c r="M206">
        <f>VLOOKUP(domain4_5_6_7[[#This Row],[6at]],indexLeaf,3)</f>
        <v>3</v>
      </c>
      <c r="N206">
        <f>domain4_5_6_7[[#This Row],[7at]]-domain4_5_6_7[[#This Row],[5at]]</f>
        <v>1</v>
      </c>
      <c r="O206">
        <f>domain4_5_6_7[[#This Row],[5at]]-I205</f>
        <v>-14</v>
      </c>
      <c r="P206">
        <v>43</v>
      </c>
      <c r="Q206">
        <f>domain4_5_6_7[[#This Row],[4at]]-domain4_5_6_7[[#This Row],[5at]]</f>
        <v>33</v>
      </c>
      <c r="R206">
        <f>domain4_5_6_7[[#This Row],[5at]]-domain4_5_6_7[[#This Row],[6at]]</f>
        <v>-32</v>
      </c>
      <c r="S206">
        <f>domain4_5_6_7[[#This Row],[4at]]-domain4_5_6_7[[#This Row],[6at]]</f>
        <v>1</v>
      </c>
      <c r="T206">
        <f>VLOOKUP(domain4_5_6_7[[#This Row],[4at]],indexLeaf,5)</f>
        <v>1</v>
      </c>
      <c r="U206">
        <f>domain4_5_6_7[[#This Row],[4at]]-domain4_5_6_7[[#This Row],[5at]]</f>
        <v>33</v>
      </c>
      <c r="V206">
        <f>domain4_5_6_7[[#This Row],[7at]]-domain4_5_6_7[[#This Row],[6at]]</f>
        <v>-31</v>
      </c>
      <c r="W206" t="b">
        <f>domain4_5_6_7[[#This Row],[6at]]&lt;domain4_5_6_7[[#This Row],[5at]]</f>
        <v>0</v>
      </c>
      <c r="X206" t="b">
        <f>domain4_5_6_7[[#This Row],[5n4]]=domain4_5_6_7[[#This Row],[6n7]]</f>
        <v>0</v>
      </c>
      <c r="Y206" t="str">
        <f>_xlfn.TEXTJOIN(",",TRUE,domain4_5_6_7[[#This Row],[6at]],domain4_5_6_7[[#This Row],[7at]],domain4_5_6_7[[#This Row],[5at]],domain4_5_6_7[[#This Row],[4at]])</f>
        <v>42,11,10,43</v>
      </c>
      <c r="Z206">
        <f>(domain4_5_6_7[[#This Row],[6at]]-4)/2</f>
        <v>19</v>
      </c>
      <c r="AA206">
        <f>domain4_5_6_7[[#This Row],[5distcount]]+domain4_5_6_7[[#This Row],[5length]]-domain4_5_6_7[[#This Row],[5tail]]</f>
        <v>4</v>
      </c>
      <c r="AB206">
        <f>VLOOKUP(domain4_5_6_7[[#This Row],[5at]],indexLeaf,2)</f>
        <v>4</v>
      </c>
      <c r="AC206">
        <f>VLOOKUP(domain4_5_6_7[[#This Row],[5at]],indexLeaf,3)</f>
        <v>2</v>
      </c>
      <c r="AD206">
        <f>VLOOKUP(domain4_5_6_7[[#This Row],[5at]],indexLeaf,4)</f>
        <v>1</v>
      </c>
      <c r="AE206">
        <f>VLOOKUP(domain4_5_6_7[[#This Row],[5at]],indexLeaf,8)</f>
        <v>2</v>
      </c>
      <c r="AF206">
        <f>(domain4_5_6_7[[#This Row],[5at]]-6)/2</f>
        <v>2</v>
      </c>
      <c r="AG206">
        <f>domain4_5_6_7[[#This Row],[6index]]-1</f>
        <v>18</v>
      </c>
      <c r="AH206">
        <f>VLOOKUP(domain4_5_6_7[[#This Row],[5distance]],indexLeaf,3)</f>
        <v>1</v>
      </c>
      <c r="AI206">
        <f>domain4_5_6_7[[#This Row],[5at]]-6</f>
        <v>4</v>
      </c>
      <c r="AJ206">
        <f>VLOOKUP(domain4_5_6_7[[#This Row],[5as0]],indexLeaf,2)</f>
        <v>3</v>
      </c>
      <c r="AK206">
        <f>VLOOKUP(domain4_5_6_7[[#This Row],[5as0]],indexLeaf,3)</f>
        <v>1</v>
      </c>
      <c r="AL206">
        <f>VLOOKUP(domain4_5_6_7[[#This Row],[5as0]],indexLeaf,4)</f>
        <v>2</v>
      </c>
      <c r="AM206">
        <f>VLOOKUP(domain4_5_6_7[[#This Row],[5as0]],indexLeaf,8)</f>
        <v>0</v>
      </c>
      <c r="AN206">
        <f>_xlfn.MAXIFS(domain4_5_6_7[5index],domain4_5_6_7[6index],domain4_5_6_7[[#This Row],[6index]],domain4_5_6_7[corners],"=TRUE")</f>
        <v>21</v>
      </c>
    </row>
    <row r="207" spans="1:40" x14ac:dyDescent="0.25">
      <c r="A207">
        <v>42</v>
      </c>
      <c r="B207" t="str">
        <f>DEC2BIN(domain4_5_6_7[[#This Row],[6at]],6)</f>
        <v>101010</v>
      </c>
      <c r="C207">
        <f>VLOOKUP(domain4_5_6_7[[#This Row],[6at]],indexLeaf,2)</f>
        <v>6</v>
      </c>
      <c r="D207">
        <f>VLOOKUP(domain4_5_6_7[[#This Row],[6at]],indexLeaf,3)</f>
        <v>3</v>
      </c>
      <c r="E207">
        <f>VLOOKUP(domain4_5_6_7[[#This Row],[6at]],indexLeaf,4)</f>
        <v>1</v>
      </c>
      <c r="F207">
        <f>domain4_5_6_7[[#This Row],[6tail0]]-domain4_5_6_7[[#This Row],[6length]]</f>
        <v>-5</v>
      </c>
      <c r="G207">
        <v>15</v>
      </c>
      <c r="H207" t="str">
        <f>IF(domain4_5_6_7[[#This Row],[5at]]=I206,domain4_5_6_7[[#This Row],[6at]]-A206,"start")</f>
        <v>start</v>
      </c>
      <c r="I207">
        <v>14</v>
      </c>
      <c r="J207">
        <f>IF(domain4_5_6_7[[#This Row],[5at]]&lt;I208,I208-domain4_5_6_7[[#This Row],[5at]],domain4_5_6_7[[#This Row],[5at]]-I206)</f>
        <v>8</v>
      </c>
      <c r="K207">
        <f>VLOOKUP(domain4_5_6_7[[#This Row],[5at]],indexLeaf,4)</f>
        <v>1</v>
      </c>
      <c r="L207">
        <f>VLOOKUP(domain4_5_6_7[[#This Row],[5at]],indexLeaf,3)</f>
        <v>3</v>
      </c>
      <c r="M207">
        <f>VLOOKUP(domain4_5_6_7[[#This Row],[6at]],indexLeaf,3)</f>
        <v>3</v>
      </c>
      <c r="N207">
        <f>domain4_5_6_7[[#This Row],[7at]]-domain4_5_6_7[[#This Row],[5at]]</f>
        <v>1</v>
      </c>
      <c r="O207">
        <f>domain4_5_6_7[[#This Row],[5at]]-I206</f>
        <v>4</v>
      </c>
      <c r="P207">
        <v>43</v>
      </c>
      <c r="Q207">
        <f>domain4_5_6_7[[#This Row],[4at]]-domain4_5_6_7[[#This Row],[5at]]</f>
        <v>29</v>
      </c>
      <c r="R207">
        <f>domain4_5_6_7[[#This Row],[5at]]-domain4_5_6_7[[#This Row],[6at]]</f>
        <v>-28</v>
      </c>
      <c r="S207">
        <f>domain4_5_6_7[[#This Row],[4at]]-domain4_5_6_7[[#This Row],[6at]]</f>
        <v>1</v>
      </c>
      <c r="T207">
        <f>VLOOKUP(domain4_5_6_7[[#This Row],[4at]],indexLeaf,5)</f>
        <v>1</v>
      </c>
      <c r="U207">
        <f>domain4_5_6_7[[#This Row],[4at]]-domain4_5_6_7[[#This Row],[5at]]</f>
        <v>29</v>
      </c>
      <c r="V207">
        <f>domain4_5_6_7[[#This Row],[7at]]-domain4_5_6_7[[#This Row],[6at]]</f>
        <v>-27</v>
      </c>
      <c r="W207" t="b">
        <f>domain4_5_6_7[[#This Row],[6at]]&lt;domain4_5_6_7[[#This Row],[5at]]</f>
        <v>0</v>
      </c>
      <c r="X207" t="b">
        <f>domain4_5_6_7[[#This Row],[5n4]]=domain4_5_6_7[[#This Row],[6n7]]</f>
        <v>0</v>
      </c>
      <c r="Y207" t="str">
        <f>_xlfn.TEXTJOIN(",",TRUE,domain4_5_6_7[[#This Row],[6at]],domain4_5_6_7[[#This Row],[7at]],domain4_5_6_7[[#This Row],[5at]],domain4_5_6_7[[#This Row],[4at]])</f>
        <v>42,15,14,43</v>
      </c>
      <c r="Z207">
        <f>(domain4_5_6_7[[#This Row],[6at]]-4)/2</f>
        <v>19</v>
      </c>
      <c r="AA207">
        <f>domain4_5_6_7[[#This Row],[5distcount]]+domain4_5_6_7[[#This Row],[5length]]-domain4_5_6_7[[#This Row],[5tail]]</f>
        <v>5</v>
      </c>
      <c r="AB207">
        <f>VLOOKUP(domain4_5_6_7[[#This Row],[5at]],indexLeaf,2)</f>
        <v>4</v>
      </c>
      <c r="AC207">
        <f>VLOOKUP(domain4_5_6_7[[#This Row],[5at]],indexLeaf,3)</f>
        <v>3</v>
      </c>
      <c r="AD207">
        <f>VLOOKUP(domain4_5_6_7[[#This Row],[5at]],indexLeaf,4)</f>
        <v>1</v>
      </c>
      <c r="AE207">
        <f>VLOOKUP(domain4_5_6_7[[#This Row],[5at]],indexLeaf,8)</f>
        <v>6</v>
      </c>
      <c r="AF207">
        <f>(domain4_5_6_7[[#This Row],[5at]]-6)/2</f>
        <v>4</v>
      </c>
      <c r="AG207">
        <f>domain4_5_6_7[[#This Row],[6index]]-1</f>
        <v>18</v>
      </c>
      <c r="AH207">
        <f>VLOOKUP(domain4_5_6_7[[#This Row],[5distance]],indexLeaf,3)</f>
        <v>2</v>
      </c>
      <c r="AI207">
        <f>domain4_5_6_7[[#This Row],[5at]]-6</f>
        <v>8</v>
      </c>
      <c r="AJ207">
        <f>VLOOKUP(domain4_5_6_7[[#This Row],[5as0]],indexLeaf,2)</f>
        <v>4</v>
      </c>
      <c r="AK207">
        <f>VLOOKUP(domain4_5_6_7[[#This Row],[5as0]],indexLeaf,3)</f>
        <v>1</v>
      </c>
      <c r="AL207">
        <f>VLOOKUP(domain4_5_6_7[[#This Row],[5as0]],indexLeaf,4)</f>
        <v>3</v>
      </c>
      <c r="AM207">
        <f>VLOOKUP(domain4_5_6_7[[#This Row],[5as0]],indexLeaf,8)</f>
        <v>0</v>
      </c>
      <c r="AN207">
        <f>_xlfn.MAXIFS(domain4_5_6_7[5index],domain4_5_6_7[6index],domain4_5_6_7[[#This Row],[6index]],domain4_5_6_7[corners],"=TRUE")</f>
        <v>21</v>
      </c>
    </row>
    <row r="208" spans="1:40" x14ac:dyDescent="0.25">
      <c r="A208">
        <v>42</v>
      </c>
      <c r="B208" t="str">
        <f>DEC2BIN(domain4_5_6_7[[#This Row],[6at]],6)</f>
        <v>101010</v>
      </c>
      <c r="C208">
        <f>VLOOKUP(domain4_5_6_7[[#This Row],[6at]],indexLeaf,2)</f>
        <v>6</v>
      </c>
      <c r="D208">
        <f>VLOOKUP(domain4_5_6_7[[#This Row],[6at]],indexLeaf,3)</f>
        <v>3</v>
      </c>
      <c r="E208">
        <f>VLOOKUP(domain4_5_6_7[[#This Row],[6at]],indexLeaf,4)</f>
        <v>1</v>
      </c>
      <c r="F208">
        <f>domain4_5_6_7[[#This Row],[6tail0]]-domain4_5_6_7[[#This Row],[6length]]</f>
        <v>-5</v>
      </c>
      <c r="G208">
        <v>23</v>
      </c>
      <c r="H208" t="str">
        <f>IF(domain4_5_6_7[[#This Row],[5at]]=I207,domain4_5_6_7[[#This Row],[6at]]-A207,"start")</f>
        <v>start</v>
      </c>
      <c r="I208">
        <v>22</v>
      </c>
      <c r="J208">
        <f>IF(domain4_5_6_7[[#This Row],[5at]]&lt;I209,I209-domain4_5_6_7[[#This Row],[5at]],domain4_5_6_7[[#This Row],[5at]]-I207)</f>
        <v>8</v>
      </c>
      <c r="K208">
        <f>VLOOKUP(domain4_5_6_7[[#This Row],[5at]],indexLeaf,4)</f>
        <v>1</v>
      </c>
      <c r="L208">
        <f>VLOOKUP(domain4_5_6_7[[#This Row],[5at]],indexLeaf,3)</f>
        <v>3</v>
      </c>
      <c r="M208">
        <f>VLOOKUP(domain4_5_6_7[[#This Row],[6at]],indexLeaf,3)</f>
        <v>3</v>
      </c>
      <c r="N208">
        <f>domain4_5_6_7[[#This Row],[7at]]-domain4_5_6_7[[#This Row],[5at]]</f>
        <v>1</v>
      </c>
      <c r="O208">
        <f>domain4_5_6_7[[#This Row],[5at]]-I207</f>
        <v>8</v>
      </c>
      <c r="P208">
        <v>43</v>
      </c>
      <c r="Q208">
        <f>domain4_5_6_7[[#This Row],[4at]]-domain4_5_6_7[[#This Row],[5at]]</f>
        <v>21</v>
      </c>
      <c r="R208">
        <f>domain4_5_6_7[[#This Row],[5at]]-domain4_5_6_7[[#This Row],[6at]]</f>
        <v>-20</v>
      </c>
      <c r="S208">
        <f>domain4_5_6_7[[#This Row],[4at]]-domain4_5_6_7[[#This Row],[6at]]</f>
        <v>1</v>
      </c>
      <c r="T208">
        <f>VLOOKUP(domain4_5_6_7[[#This Row],[4at]],indexLeaf,5)</f>
        <v>1</v>
      </c>
      <c r="U208">
        <f>domain4_5_6_7[[#This Row],[4at]]-domain4_5_6_7[[#This Row],[5at]]</f>
        <v>21</v>
      </c>
      <c r="V208">
        <f>domain4_5_6_7[[#This Row],[7at]]-domain4_5_6_7[[#This Row],[6at]]</f>
        <v>-19</v>
      </c>
      <c r="W208" t="b">
        <f>domain4_5_6_7[[#This Row],[6at]]&lt;domain4_5_6_7[[#This Row],[5at]]</f>
        <v>0</v>
      </c>
      <c r="X208" t="b">
        <f>domain4_5_6_7[[#This Row],[5n4]]=domain4_5_6_7[[#This Row],[6n7]]</f>
        <v>0</v>
      </c>
      <c r="Y208" t="str">
        <f>_xlfn.TEXTJOIN(",",TRUE,domain4_5_6_7[[#This Row],[6at]],domain4_5_6_7[[#This Row],[7at]],domain4_5_6_7[[#This Row],[5at]],domain4_5_6_7[[#This Row],[4at]])</f>
        <v>42,23,22,43</v>
      </c>
      <c r="Z208">
        <f>(domain4_5_6_7[[#This Row],[6at]]-4)/2</f>
        <v>19</v>
      </c>
      <c r="AA208">
        <f>domain4_5_6_7[[#This Row],[5distcount]]+domain4_5_6_7[[#This Row],[5length]]-domain4_5_6_7[[#This Row],[5tail]]</f>
        <v>6</v>
      </c>
      <c r="AB208">
        <f>VLOOKUP(domain4_5_6_7[[#This Row],[5at]],indexLeaf,2)</f>
        <v>5</v>
      </c>
      <c r="AC208">
        <f>VLOOKUP(domain4_5_6_7[[#This Row],[5at]],indexLeaf,3)</f>
        <v>3</v>
      </c>
      <c r="AD208">
        <f>VLOOKUP(domain4_5_6_7[[#This Row],[5at]],indexLeaf,4)</f>
        <v>1</v>
      </c>
      <c r="AE208">
        <f>VLOOKUP(domain4_5_6_7[[#This Row],[5at]],indexLeaf,8)</f>
        <v>6</v>
      </c>
      <c r="AF208">
        <f>(domain4_5_6_7[[#This Row],[5at]]-6)/2</f>
        <v>8</v>
      </c>
      <c r="AG208">
        <f>domain4_5_6_7[[#This Row],[6index]]-1</f>
        <v>18</v>
      </c>
      <c r="AH208">
        <f>VLOOKUP(domain4_5_6_7[[#This Row],[5distance]],indexLeaf,3)</f>
        <v>2</v>
      </c>
      <c r="AI208">
        <f>domain4_5_6_7[[#This Row],[5at]]-6</f>
        <v>16</v>
      </c>
      <c r="AJ208">
        <f>VLOOKUP(domain4_5_6_7[[#This Row],[5as0]],indexLeaf,2)</f>
        <v>5</v>
      </c>
      <c r="AK208">
        <f>VLOOKUP(domain4_5_6_7[[#This Row],[5as0]],indexLeaf,3)</f>
        <v>1</v>
      </c>
      <c r="AL208">
        <f>VLOOKUP(domain4_5_6_7[[#This Row],[5as0]],indexLeaf,4)</f>
        <v>4</v>
      </c>
      <c r="AM208">
        <f>VLOOKUP(domain4_5_6_7[[#This Row],[5as0]],indexLeaf,8)</f>
        <v>0</v>
      </c>
      <c r="AN208">
        <f>_xlfn.MAXIFS(domain4_5_6_7[5index],domain4_5_6_7[6index],domain4_5_6_7[[#This Row],[6index]],domain4_5_6_7[corners],"=TRUE")</f>
        <v>21</v>
      </c>
    </row>
    <row r="209" spans="1:40" x14ac:dyDescent="0.25">
      <c r="A209">
        <v>44</v>
      </c>
      <c r="B209" t="str">
        <f>DEC2BIN(domain4_5_6_7[[#This Row],[6at]],6)</f>
        <v>101100</v>
      </c>
      <c r="C209">
        <f>VLOOKUP(domain4_5_6_7[[#This Row],[6at]],indexLeaf,2)</f>
        <v>6</v>
      </c>
      <c r="D209">
        <f>VLOOKUP(domain4_5_6_7[[#This Row],[6at]],indexLeaf,3)</f>
        <v>3</v>
      </c>
      <c r="E209">
        <f>VLOOKUP(domain4_5_6_7[[#This Row],[6at]],indexLeaf,4)</f>
        <v>2</v>
      </c>
      <c r="F209">
        <f>domain4_5_6_7[[#This Row],[6tail0]]-domain4_5_6_7[[#This Row],[6length]]</f>
        <v>-4</v>
      </c>
      <c r="G209">
        <v>13</v>
      </c>
      <c r="H209" t="str">
        <f>IF(domain4_5_6_7[[#This Row],[5at]]=I208,domain4_5_6_7[[#This Row],[6at]]-A208,"start")</f>
        <v>start</v>
      </c>
      <c r="I209">
        <v>12</v>
      </c>
      <c r="J209">
        <f>IF(domain4_5_6_7[[#This Row],[5at]]&lt;I210,I210-domain4_5_6_7[[#This Row],[5at]],domain4_5_6_7[[#This Row],[5at]]-I208)</f>
        <v>8</v>
      </c>
      <c r="K209">
        <f>VLOOKUP(domain4_5_6_7[[#This Row],[5at]],indexLeaf,4)</f>
        <v>2</v>
      </c>
      <c r="L209">
        <f>VLOOKUP(domain4_5_6_7[[#This Row],[5at]],indexLeaf,3)</f>
        <v>2</v>
      </c>
      <c r="M209">
        <f>VLOOKUP(domain4_5_6_7[[#This Row],[6at]],indexLeaf,3)</f>
        <v>3</v>
      </c>
      <c r="N209">
        <f>domain4_5_6_7[[#This Row],[7at]]-domain4_5_6_7[[#This Row],[5at]]</f>
        <v>1</v>
      </c>
      <c r="O209">
        <f>domain4_5_6_7[[#This Row],[5at]]-I208</f>
        <v>-10</v>
      </c>
      <c r="P209">
        <v>45</v>
      </c>
      <c r="Q209">
        <f>domain4_5_6_7[[#This Row],[4at]]-domain4_5_6_7[[#This Row],[5at]]</f>
        <v>33</v>
      </c>
      <c r="R209">
        <f>domain4_5_6_7[[#This Row],[5at]]-domain4_5_6_7[[#This Row],[6at]]</f>
        <v>-32</v>
      </c>
      <c r="S209">
        <f>domain4_5_6_7[[#This Row],[4at]]-domain4_5_6_7[[#This Row],[6at]]</f>
        <v>1</v>
      </c>
      <c r="T209">
        <f>VLOOKUP(domain4_5_6_7[[#This Row],[4at]],indexLeaf,5)</f>
        <v>2</v>
      </c>
      <c r="U209">
        <f>domain4_5_6_7[[#This Row],[4at]]-domain4_5_6_7[[#This Row],[5at]]</f>
        <v>33</v>
      </c>
      <c r="V209">
        <f>domain4_5_6_7[[#This Row],[7at]]-domain4_5_6_7[[#This Row],[6at]]</f>
        <v>-31</v>
      </c>
      <c r="W209" t="b">
        <f>domain4_5_6_7[[#This Row],[6at]]&lt;domain4_5_6_7[[#This Row],[5at]]</f>
        <v>0</v>
      </c>
      <c r="X209" t="b">
        <f>domain4_5_6_7[[#This Row],[5n4]]=domain4_5_6_7[[#This Row],[6n7]]</f>
        <v>0</v>
      </c>
      <c r="Y209" t="str">
        <f>_xlfn.TEXTJOIN(",",TRUE,domain4_5_6_7[[#This Row],[6at]],domain4_5_6_7[[#This Row],[7at]],domain4_5_6_7[[#This Row],[5at]],domain4_5_6_7[[#This Row],[4at]])</f>
        <v>44,13,12,45</v>
      </c>
      <c r="Z209">
        <f>(domain4_5_6_7[[#This Row],[6at]]-4)/2</f>
        <v>20</v>
      </c>
      <c r="AA209">
        <f>domain4_5_6_7[[#This Row],[5distcount]]+domain4_5_6_7[[#This Row],[5length]]-domain4_5_6_7[[#This Row],[5tail]]</f>
        <v>3</v>
      </c>
      <c r="AB209">
        <f>VLOOKUP(domain4_5_6_7[[#This Row],[5at]],indexLeaf,2)</f>
        <v>4</v>
      </c>
      <c r="AC209">
        <f>VLOOKUP(domain4_5_6_7[[#This Row],[5at]],indexLeaf,3)</f>
        <v>2</v>
      </c>
      <c r="AD209">
        <f>VLOOKUP(domain4_5_6_7[[#This Row],[5at]],indexLeaf,4)</f>
        <v>2</v>
      </c>
      <c r="AE209">
        <f>VLOOKUP(domain4_5_6_7[[#This Row],[5at]],indexLeaf,8)</f>
        <v>4</v>
      </c>
      <c r="AF209">
        <f>(domain4_5_6_7[[#This Row],[5at]]-6)/2</f>
        <v>3</v>
      </c>
      <c r="AG209">
        <f>domain4_5_6_7[[#This Row],[6index]]-1</f>
        <v>19</v>
      </c>
      <c r="AH209">
        <f>VLOOKUP(domain4_5_6_7[[#This Row],[5distance]],indexLeaf,3)</f>
        <v>1</v>
      </c>
      <c r="AI209">
        <f>domain4_5_6_7[[#This Row],[5at]]-6</f>
        <v>6</v>
      </c>
      <c r="AJ209">
        <f>VLOOKUP(domain4_5_6_7[[#This Row],[5as0]],indexLeaf,2)</f>
        <v>3</v>
      </c>
      <c r="AK209">
        <f>VLOOKUP(domain4_5_6_7[[#This Row],[5as0]],indexLeaf,3)</f>
        <v>2</v>
      </c>
      <c r="AL209">
        <f>VLOOKUP(domain4_5_6_7[[#This Row],[5as0]],indexLeaf,4)</f>
        <v>1</v>
      </c>
      <c r="AM209">
        <f>VLOOKUP(domain4_5_6_7[[#This Row],[5as0]],indexLeaf,8)</f>
        <v>2</v>
      </c>
      <c r="AN209">
        <f>_xlfn.MAXIFS(domain4_5_6_7[5index],domain4_5_6_7[6index],domain4_5_6_7[[#This Row],[6index]],domain4_5_6_7[corners],"=TRUE")</f>
        <v>21</v>
      </c>
    </row>
    <row r="210" spans="1:40" x14ac:dyDescent="0.25">
      <c r="A210">
        <v>44</v>
      </c>
      <c r="B210" t="str">
        <f>DEC2BIN(domain4_5_6_7[[#This Row],[6at]],6)</f>
        <v>101100</v>
      </c>
      <c r="C210">
        <f>VLOOKUP(domain4_5_6_7[[#This Row],[6at]],indexLeaf,2)</f>
        <v>6</v>
      </c>
      <c r="D210">
        <f>VLOOKUP(domain4_5_6_7[[#This Row],[6at]],indexLeaf,3)</f>
        <v>3</v>
      </c>
      <c r="E210">
        <f>VLOOKUP(domain4_5_6_7[[#This Row],[6at]],indexLeaf,4)</f>
        <v>2</v>
      </c>
      <c r="F210">
        <f>domain4_5_6_7[[#This Row],[6tail0]]-domain4_5_6_7[[#This Row],[6length]]</f>
        <v>-4</v>
      </c>
      <c r="G210">
        <v>21</v>
      </c>
      <c r="H210" t="str">
        <f>IF(domain4_5_6_7[[#This Row],[5at]]=I209,domain4_5_6_7[[#This Row],[6at]]-A209,"start")</f>
        <v>start</v>
      </c>
      <c r="I210">
        <v>20</v>
      </c>
      <c r="J210">
        <f>IF(domain4_5_6_7[[#This Row],[5at]]&lt;I211,I211-domain4_5_6_7[[#This Row],[5at]],domain4_5_6_7[[#This Row],[5at]]-I209)</f>
        <v>8</v>
      </c>
      <c r="K210">
        <f>VLOOKUP(domain4_5_6_7[[#This Row],[5at]],indexLeaf,4)</f>
        <v>2</v>
      </c>
      <c r="L210">
        <f>VLOOKUP(domain4_5_6_7[[#This Row],[5at]],indexLeaf,3)</f>
        <v>2</v>
      </c>
      <c r="M210">
        <f>VLOOKUP(domain4_5_6_7[[#This Row],[6at]],indexLeaf,3)</f>
        <v>3</v>
      </c>
      <c r="N210">
        <f>domain4_5_6_7[[#This Row],[7at]]-domain4_5_6_7[[#This Row],[5at]]</f>
        <v>1</v>
      </c>
      <c r="O210">
        <f>domain4_5_6_7[[#This Row],[5at]]-I209</f>
        <v>8</v>
      </c>
      <c r="P210">
        <v>45</v>
      </c>
      <c r="Q210">
        <f>domain4_5_6_7[[#This Row],[4at]]-domain4_5_6_7[[#This Row],[5at]]</f>
        <v>25</v>
      </c>
      <c r="R210">
        <f>domain4_5_6_7[[#This Row],[5at]]-domain4_5_6_7[[#This Row],[6at]]</f>
        <v>-24</v>
      </c>
      <c r="S210">
        <f>domain4_5_6_7[[#This Row],[4at]]-domain4_5_6_7[[#This Row],[6at]]</f>
        <v>1</v>
      </c>
      <c r="T210">
        <f>VLOOKUP(domain4_5_6_7[[#This Row],[4at]],indexLeaf,5)</f>
        <v>2</v>
      </c>
      <c r="U210">
        <f>domain4_5_6_7[[#This Row],[4at]]-domain4_5_6_7[[#This Row],[5at]]</f>
        <v>25</v>
      </c>
      <c r="V210">
        <f>domain4_5_6_7[[#This Row],[7at]]-domain4_5_6_7[[#This Row],[6at]]</f>
        <v>-23</v>
      </c>
      <c r="W210" t="b">
        <f>domain4_5_6_7[[#This Row],[6at]]&lt;domain4_5_6_7[[#This Row],[5at]]</f>
        <v>0</v>
      </c>
      <c r="X210" t="b">
        <f>domain4_5_6_7[[#This Row],[5n4]]=domain4_5_6_7[[#This Row],[6n7]]</f>
        <v>0</v>
      </c>
      <c r="Y210" t="str">
        <f>_xlfn.TEXTJOIN(",",TRUE,domain4_5_6_7[[#This Row],[6at]],domain4_5_6_7[[#This Row],[7at]],domain4_5_6_7[[#This Row],[5at]],domain4_5_6_7[[#This Row],[4at]])</f>
        <v>44,21,20,45</v>
      </c>
      <c r="Z210">
        <f>(domain4_5_6_7[[#This Row],[6at]]-4)/2</f>
        <v>20</v>
      </c>
      <c r="AA210">
        <f>domain4_5_6_7[[#This Row],[5distcount]]+domain4_5_6_7[[#This Row],[5length]]-domain4_5_6_7[[#This Row],[5tail]]</f>
        <v>4</v>
      </c>
      <c r="AB210">
        <f>VLOOKUP(domain4_5_6_7[[#This Row],[5at]],indexLeaf,2)</f>
        <v>5</v>
      </c>
      <c r="AC210">
        <f>VLOOKUP(domain4_5_6_7[[#This Row],[5at]],indexLeaf,3)</f>
        <v>2</v>
      </c>
      <c r="AD210">
        <f>VLOOKUP(domain4_5_6_7[[#This Row],[5at]],indexLeaf,4)</f>
        <v>2</v>
      </c>
      <c r="AE210">
        <f>VLOOKUP(domain4_5_6_7[[#This Row],[5at]],indexLeaf,8)</f>
        <v>4</v>
      </c>
      <c r="AF210">
        <f>(domain4_5_6_7[[#This Row],[5at]]-6)/2</f>
        <v>7</v>
      </c>
      <c r="AG210">
        <f>domain4_5_6_7[[#This Row],[6index]]-1</f>
        <v>19</v>
      </c>
      <c r="AH210">
        <f>VLOOKUP(domain4_5_6_7[[#This Row],[5distance]],indexLeaf,3)</f>
        <v>1</v>
      </c>
      <c r="AI210">
        <f>domain4_5_6_7[[#This Row],[5at]]-6</f>
        <v>14</v>
      </c>
      <c r="AJ210">
        <f>VLOOKUP(domain4_5_6_7[[#This Row],[5as0]],indexLeaf,2)</f>
        <v>4</v>
      </c>
      <c r="AK210">
        <f>VLOOKUP(domain4_5_6_7[[#This Row],[5as0]],indexLeaf,3)</f>
        <v>3</v>
      </c>
      <c r="AL210">
        <f>VLOOKUP(domain4_5_6_7[[#This Row],[5as0]],indexLeaf,4)</f>
        <v>1</v>
      </c>
      <c r="AM210">
        <f>VLOOKUP(domain4_5_6_7[[#This Row],[5as0]],indexLeaf,8)</f>
        <v>6</v>
      </c>
      <c r="AN210">
        <f>_xlfn.MAXIFS(domain4_5_6_7[5index],domain4_5_6_7[6index],domain4_5_6_7[[#This Row],[6index]],domain4_5_6_7[corners],"=TRUE")</f>
        <v>21</v>
      </c>
    </row>
    <row r="211" spans="1:40" x14ac:dyDescent="0.25">
      <c r="A211">
        <v>46</v>
      </c>
      <c r="B211" t="str">
        <f>DEC2BIN(domain4_5_6_7[[#This Row],[6at]],6)</f>
        <v>101110</v>
      </c>
      <c r="C211">
        <f>VLOOKUP(domain4_5_6_7[[#This Row],[6at]],indexLeaf,2)</f>
        <v>6</v>
      </c>
      <c r="D211">
        <f>VLOOKUP(domain4_5_6_7[[#This Row],[6at]],indexLeaf,3)</f>
        <v>4</v>
      </c>
      <c r="E211">
        <f>VLOOKUP(domain4_5_6_7[[#This Row],[6at]],indexLeaf,4)</f>
        <v>1</v>
      </c>
      <c r="F211">
        <f>domain4_5_6_7[[#This Row],[6tail0]]-domain4_5_6_7[[#This Row],[6length]]</f>
        <v>-5</v>
      </c>
      <c r="G211">
        <v>15</v>
      </c>
      <c r="H211" t="str">
        <f>IF(domain4_5_6_7[[#This Row],[5at]]=I210,domain4_5_6_7[[#This Row],[6at]]-A210,"start")</f>
        <v>start</v>
      </c>
      <c r="I211">
        <v>14</v>
      </c>
      <c r="J211">
        <f>IF(domain4_5_6_7[[#This Row],[5at]]&lt;I212,I212-domain4_5_6_7[[#This Row],[5at]],domain4_5_6_7[[#This Row],[5at]]-I210)</f>
        <v>4</v>
      </c>
      <c r="K211">
        <f>VLOOKUP(domain4_5_6_7[[#This Row],[5at]],indexLeaf,4)</f>
        <v>1</v>
      </c>
      <c r="L211">
        <f>VLOOKUP(domain4_5_6_7[[#This Row],[5at]],indexLeaf,3)</f>
        <v>3</v>
      </c>
      <c r="M211">
        <f>VLOOKUP(domain4_5_6_7[[#This Row],[6at]],indexLeaf,3)</f>
        <v>4</v>
      </c>
      <c r="N211">
        <f>domain4_5_6_7[[#This Row],[7at]]-domain4_5_6_7[[#This Row],[5at]]</f>
        <v>1</v>
      </c>
      <c r="O211">
        <f>domain4_5_6_7[[#This Row],[5at]]-I210</f>
        <v>-6</v>
      </c>
      <c r="P211">
        <v>47</v>
      </c>
      <c r="Q211">
        <f>domain4_5_6_7[[#This Row],[4at]]-domain4_5_6_7[[#This Row],[5at]]</f>
        <v>33</v>
      </c>
      <c r="R211">
        <f>domain4_5_6_7[[#This Row],[5at]]-domain4_5_6_7[[#This Row],[6at]]</f>
        <v>-32</v>
      </c>
      <c r="S211">
        <f>domain4_5_6_7[[#This Row],[4at]]-domain4_5_6_7[[#This Row],[6at]]</f>
        <v>1</v>
      </c>
      <c r="T211">
        <f>VLOOKUP(domain4_5_6_7[[#This Row],[4at]],indexLeaf,5)</f>
        <v>2</v>
      </c>
      <c r="U211">
        <f>domain4_5_6_7[[#This Row],[4at]]-domain4_5_6_7[[#This Row],[5at]]</f>
        <v>33</v>
      </c>
      <c r="V211">
        <f>domain4_5_6_7[[#This Row],[7at]]-domain4_5_6_7[[#This Row],[6at]]</f>
        <v>-31</v>
      </c>
      <c r="W211" t="b">
        <f>domain4_5_6_7[[#This Row],[6at]]&lt;domain4_5_6_7[[#This Row],[5at]]</f>
        <v>0</v>
      </c>
      <c r="X211" t="b">
        <f>domain4_5_6_7[[#This Row],[5n4]]=domain4_5_6_7[[#This Row],[6n7]]</f>
        <v>0</v>
      </c>
      <c r="Y211" t="str">
        <f>_xlfn.TEXTJOIN(",",TRUE,domain4_5_6_7[[#This Row],[6at]],domain4_5_6_7[[#This Row],[7at]],domain4_5_6_7[[#This Row],[5at]],domain4_5_6_7[[#This Row],[4at]])</f>
        <v>46,15,14,47</v>
      </c>
      <c r="Z211">
        <f>(domain4_5_6_7[[#This Row],[6at]]-4)/2</f>
        <v>21</v>
      </c>
      <c r="AA211">
        <f>domain4_5_6_7[[#This Row],[5distcount]]+domain4_5_6_7[[#This Row],[5length]]-domain4_5_6_7[[#This Row],[5tail]]</f>
        <v>5</v>
      </c>
      <c r="AB211">
        <f>VLOOKUP(domain4_5_6_7[[#This Row],[5at]],indexLeaf,2)</f>
        <v>4</v>
      </c>
      <c r="AC211">
        <f>VLOOKUP(domain4_5_6_7[[#This Row],[5at]],indexLeaf,3)</f>
        <v>3</v>
      </c>
      <c r="AD211">
        <f>VLOOKUP(domain4_5_6_7[[#This Row],[5at]],indexLeaf,4)</f>
        <v>1</v>
      </c>
      <c r="AE211">
        <f>VLOOKUP(domain4_5_6_7[[#This Row],[5at]],indexLeaf,8)</f>
        <v>6</v>
      </c>
      <c r="AF211">
        <f>(domain4_5_6_7[[#This Row],[5at]]-6)/2</f>
        <v>4</v>
      </c>
      <c r="AG211">
        <f>domain4_5_6_7[[#This Row],[6index]]-1</f>
        <v>20</v>
      </c>
      <c r="AH211">
        <f>VLOOKUP(domain4_5_6_7[[#This Row],[5distance]],indexLeaf,3)</f>
        <v>2</v>
      </c>
      <c r="AI211">
        <f>domain4_5_6_7[[#This Row],[5at]]-6</f>
        <v>8</v>
      </c>
      <c r="AJ211">
        <f>VLOOKUP(domain4_5_6_7[[#This Row],[5as0]],indexLeaf,2)</f>
        <v>4</v>
      </c>
      <c r="AK211">
        <f>VLOOKUP(domain4_5_6_7[[#This Row],[5as0]],indexLeaf,3)</f>
        <v>1</v>
      </c>
      <c r="AL211">
        <f>VLOOKUP(domain4_5_6_7[[#This Row],[5as0]],indexLeaf,4)</f>
        <v>3</v>
      </c>
      <c r="AM211">
        <f>VLOOKUP(domain4_5_6_7[[#This Row],[5as0]],indexLeaf,8)</f>
        <v>0</v>
      </c>
      <c r="AN211">
        <f>_xlfn.MAXIFS(domain4_5_6_7[5index],domain4_5_6_7[6index],domain4_5_6_7[[#This Row],[6index]],domain4_5_6_7[corners],"=TRUE")</f>
        <v>21</v>
      </c>
    </row>
    <row r="212" spans="1:40" ht="16.5" thickBot="1" x14ac:dyDescent="0.3">
      <c r="A212">
        <v>46</v>
      </c>
      <c r="B212" t="str">
        <f>DEC2BIN(domain4_5_6_7[[#This Row],[6at]],6)</f>
        <v>101110</v>
      </c>
      <c r="C212">
        <f>VLOOKUP(domain4_5_6_7[[#This Row],[6at]],indexLeaf,2)</f>
        <v>6</v>
      </c>
      <c r="D212">
        <f>VLOOKUP(domain4_5_6_7[[#This Row],[6at]],indexLeaf,3)</f>
        <v>4</v>
      </c>
      <c r="E212">
        <f>VLOOKUP(domain4_5_6_7[[#This Row],[6at]],indexLeaf,4)</f>
        <v>1</v>
      </c>
      <c r="F212">
        <f>domain4_5_6_7[[#This Row],[6tail0]]-domain4_5_6_7[[#This Row],[6length]]</f>
        <v>-5</v>
      </c>
      <c r="G212">
        <v>19</v>
      </c>
      <c r="H212" t="str">
        <f>IF(domain4_5_6_7[[#This Row],[5at]]=I211,domain4_5_6_7[[#This Row],[6at]]-A211,"start")</f>
        <v>start</v>
      </c>
      <c r="I212">
        <v>18</v>
      </c>
      <c r="J212">
        <f>IF(domain4_5_6_7[[#This Row],[5at]]&lt;I213,I213-domain4_5_6_7[[#This Row],[5at]],domain4_5_6_7[[#This Row],[5at]]-I211)</f>
        <v>4</v>
      </c>
      <c r="K212">
        <f>VLOOKUP(domain4_5_6_7[[#This Row],[5at]],indexLeaf,4)</f>
        <v>1</v>
      </c>
      <c r="L212">
        <f>VLOOKUP(domain4_5_6_7[[#This Row],[5at]],indexLeaf,3)</f>
        <v>2</v>
      </c>
      <c r="M212">
        <f>VLOOKUP(domain4_5_6_7[[#This Row],[6at]],indexLeaf,3)</f>
        <v>4</v>
      </c>
      <c r="N212">
        <f>domain4_5_6_7[[#This Row],[7at]]-domain4_5_6_7[[#This Row],[5at]]</f>
        <v>1</v>
      </c>
      <c r="O212">
        <f>domain4_5_6_7[[#This Row],[5at]]-I211</f>
        <v>4</v>
      </c>
      <c r="P212">
        <v>47</v>
      </c>
      <c r="Q212">
        <f>domain4_5_6_7[[#This Row],[4at]]-domain4_5_6_7[[#This Row],[5at]]</f>
        <v>29</v>
      </c>
      <c r="R212">
        <f>domain4_5_6_7[[#This Row],[5at]]-domain4_5_6_7[[#This Row],[6at]]</f>
        <v>-28</v>
      </c>
      <c r="S212">
        <f>domain4_5_6_7[[#This Row],[4at]]-domain4_5_6_7[[#This Row],[6at]]</f>
        <v>1</v>
      </c>
      <c r="T212">
        <f>VLOOKUP(domain4_5_6_7[[#This Row],[4at]],indexLeaf,5)</f>
        <v>2</v>
      </c>
      <c r="U212">
        <f>domain4_5_6_7[[#This Row],[4at]]-domain4_5_6_7[[#This Row],[5at]]</f>
        <v>29</v>
      </c>
      <c r="V212">
        <f>domain4_5_6_7[[#This Row],[7at]]-domain4_5_6_7[[#This Row],[6at]]</f>
        <v>-27</v>
      </c>
      <c r="W212" t="b">
        <f>domain4_5_6_7[[#This Row],[6at]]&lt;domain4_5_6_7[[#This Row],[5at]]</f>
        <v>0</v>
      </c>
      <c r="X212" t="b">
        <f>domain4_5_6_7[[#This Row],[5n4]]=domain4_5_6_7[[#This Row],[6n7]]</f>
        <v>0</v>
      </c>
      <c r="Y212" t="str">
        <f>_xlfn.TEXTJOIN(",",TRUE,domain4_5_6_7[[#This Row],[6at]],domain4_5_6_7[[#This Row],[7at]],domain4_5_6_7[[#This Row],[5at]],domain4_5_6_7[[#This Row],[4at]])</f>
        <v>46,19,18,47</v>
      </c>
      <c r="Z212">
        <f>(domain4_5_6_7[[#This Row],[6at]]-4)/2</f>
        <v>21</v>
      </c>
      <c r="AA212">
        <f>domain4_5_6_7[[#This Row],[5distcount]]+domain4_5_6_7[[#This Row],[5length]]-domain4_5_6_7[[#This Row],[5tail]]</f>
        <v>5</v>
      </c>
      <c r="AB212">
        <f>VLOOKUP(domain4_5_6_7[[#This Row],[5at]],indexLeaf,2)</f>
        <v>5</v>
      </c>
      <c r="AC212">
        <f>VLOOKUP(domain4_5_6_7[[#This Row],[5at]],indexLeaf,3)</f>
        <v>2</v>
      </c>
      <c r="AD212">
        <f>VLOOKUP(domain4_5_6_7[[#This Row],[5at]],indexLeaf,4)</f>
        <v>1</v>
      </c>
      <c r="AE212">
        <f>VLOOKUP(domain4_5_6_7[[#This Row],[5at]],indexLeaf,8)</f>
        <v>2</v>
      </c>
      <c r="AF212">
        <f>(domain4_5_6_7[[#This Row],[5at]]-6)/2</f>
        <v>6</v>
      </c>
      <c r="AG212">
        <f>domain4_5_6_7[[#This Row],[6index]]-1</f>
        <v>20</v>
      </c>
      <c r="AH212">
        <f>VLOOKUP(domain4_5_6_7[[#This Row],[5distance]],indexLeaf,3)</f>
        <v>1</v>
      </c>
      <c r="AI212">
        <f>domain4_5_6_7[[#This Row],[5at]]-6</f>
        <v>12</v>
      </c>
      <c r="AJ212">
        <f>VLOOKUP(domain4_5_6_7[[#This Row],[5as0]],indexLeaf,2)</f>
        <v>4</v>
      </c>
      <c r="AK212">
        <f>VLOOKUP(domain4_5_6_7[[#This Row],[5as0]],indexLeaf,3)</f>
        <v>2</v>
      </c>
      <c r="AL212">
        <f>VLOOKUP(domain4_5_6_7[[#This Row],[5as0]],indexLeaf,4)</f>
        <v>2</v>
      </c>
      <c r="AM212">
        <f>VLOOKUP(domain4_5_6_7[[#This Row],[5as0]],indexLeaf,8)</f>
        <v>4</v>
      </c>
      <c r="AN212">
        <f>_xlfn.MAXIFS(domain4_5_6_7[5index],domain4_5_6_7[6index],domain4_5_6_7[[#This Row],[6index]],domain4_5_6_7[corners],"=TRUE")</f>
        <v>21</v>
      </c>
    </row>
    <row r="213" spans="1:40" ht="17.25" thickTop="1" thickBot="1" x14ac:dyDescent="0.3">
      <c r="A213" s="4">
        <v>48</v>
      </c>
      <c r="B213" t="str">
        <f>DEC2BIN(domain4_5_6_7[[#This Row],[6at]],6)</f>
        <v>110000</v>
      </c>
      <c r="C213">
        <f>VLOOKUP(domain4_5_6_7[[#This Row],[6at]],indexLeaf,2)</f>
        <v>6</v>
      </c>
      <c r="D213">
        <f>VLOOKUP(domain4_5_6_7[[#This Row],[6at]],indexLeaf,3)</f>
        <v>2</v>
      </c>
      <c r="E213">
        <f>VLOOKUP(domain4_5_6_7[[#This Row],[6at]],indexLeaf,4)</f>
        <v>4</v>
      </c>
      <c r="F213">
        <f>domain4_5_6_7[[#This Row],[6tail0]]-domain4_5_6_7[[#This Row],[6length]]</f>
        <v>-2</v>
      </c>
      <c r="G213" s="4">
        <v>17</v>
      </c>
      <c r="H213" s="4" t="str">
        <f>IF(domain4_5_6_7[[#This Row],[5at]]=I212,domain4_5_6_7[[#This Row],[6at]]-A212,"start")</f>
        <v>start</v>
      </c>
      <c r="I213" s="4">
        <v>16</v>
      </c>
      <c r="J213">
        <f>IF(domain4_5_6_7[[#This Row],[5at]]&lt;I214,I214-domain4_5_6_7[[#This Row],[5at]],domain4_5_6_7[[#This Row],[5at]]-I212)</f>
        <v>-2</v>
      </c>
      <c r="K213">
        <f>VLOOKUP(domain4_5_6_7[[#This Row],[5at]],indexLeaf,4)</f>
        <v>4</v>
      </c>
      <c r="L213">
        <f>VLOOKUP(domain4_5_6_7[[#This Row],[5at]],indexLeaf,3)</f>
        <v>1</v>
      </c>
      <c r="M213">
        <f>VLOOKUP(domain4_5_6_7[[#This Row],[6at]],indexLeaf,3)</f>
        <v>2</v>
      </c>
      <c r="N213">
        <f>domain4_5_6_7[[#This Row],[7at]]-domain4_5_6_7[[#This Row],[5at]]</f>
        <v>1</v>
      </c>
      <c r="O213">
        <f>domain4_5_6_7[[#This Row],[5at]]-I212</f>
        <v>-2</v>
      </c>
      <c r="P213" s="4">
        <v>49</v>
      </c>
      <c r="Q213">
        <f>domain4_5_6_7[[#This Row],[4at]]-domain4_5_6_7[[#This Row],[5at]]</f>
        <v>33</v>
      </c>
      <c r="R213">
        <f>domain4_5_6_7[[#This Row],[5at]]-domain4_5_6_7[[#This Row],[6at]]</f>
        <v>-32</v>
      </c>
      <c r="S213">
        <f>domain4_5_6_7[[#This Row],[4at]]-domain4_5_6_7[[#This Row],[6at]]</f>
        <v>1</v>
      </c>
      <c r="T213">
        <f>VLOOKUP(domain4_5_6_7[[#This Row],[4at]],indexLeaf,5)</f>
        <v>3</v>
      </c>
      <c r="U213">
        <f>domain4_5_6_7[[#This Row],[4at]]-domain4_5_6_7[[#This Row],[5at]]</f>
        <v>33</v>
      </c>
      <c r="V213">
        <f>domain4_5_6_7[[#This Row],[7at]]-domain4_5_6_7[[#This Row],[6at]]</f>
        <v>-31</v>
      </c>
      <c r="W213" t="b">
        <f>domain4_5_6_7[[#This Row],[6at]]&lt;domain4_5_6_7[[#This Row],[5at]]</f>
        <v>0</v>
      </c>
      <c r="X213" s="4" t="b">
        <f>domain4_5_6_7[[#This Row],[5n4]]=domain4_5_6_7[[#This Row],[6n7]]</f>
        <v>0</v>
      </c>
      <c r="Y213" t="str">
        <f>_xlfn.TEXTJOIN(",",TRUE,domain4_5_6_7[[#This Row],[6at]],domain4_5_6_7[[#This Row],[7at]],domain4_5_6_7[[#This Row],[5at]],domain4_5_6_7[[#This Row],[4at]])</f>
        <v>48,17,16,49</v>
      </c>
      <c r="Z213">
        <f>(domain4_5_6_7[[#This Row],[6at]]-4)/2</f>
        <v>22</v>
      </c>
      <c r="AA213">
        <f>domain4_5_6_7[[#This Row],[5distcount]]+domain4_5_6_7[[#This Row],[5length]]-domain4_5_6_7[[#This Row],[5tail]]</f>
        <v>1</v>
      </c>
      <c r="AB213">
        <f>VLOOKUP(domain4_5_6_7[[#This Row],[5at]],indexLeaf,2)</f>
        <v>5</v>
      </c>
      <c r="AC213">
        <f>VLOOKUP(domain4_5_6_7[[#This Row],[5at]],indexLeaf,3)</f>
        <v>1</v>
      </c>
      <c r="AD213">
        <f>VLOOKUP(domain4_5_6_7[[#This Row],[5at]],indexLeaf,4)</f>
        <v>4</v>
      </c>
      <c r="AE213">
        <f>VLOOKUP(domain4_5_6_7[[#This Row],[5at]],indexLeaf,8)</f>
        <v>0</v>
      </c>
      <c r="AF213">
        <f>(domain4_5_6_7[[#This Row],[5at]]-6)/2</f>
        <v>5</v>
      </c>
      <c r="AG213">
        <f>domain4_5_6_7[[#This Row],[6index]]-1</f>
        <v>21</v>
      </c>
      <c r="AH213">
        <f>VLOOKUP(domain4_5_6_7[[#This Row],[5distance]],indexLeaf,3)</f>
        <v>0</v>
      </c>
      <c r="AI213">
        <f>domain4_5_6_7[[#This Row],[5at]]-6</f>
        <v>10</v>
      </c>
      <c r="AJ213">
        <f>VLOOKUP(domain4_5_6_7[[#This Row],[5as0]],indexLeaf,2)</f>
        <v>4</v>
      </c>
      <c r="AK213">
        <f>VLOOKUP(domain4_5_6_7[[#This Row],[5as0]],indexLeaf,3)</f>
        <v>2</v>
      </c>
      <c r="AL213">
        <f>VLOOKUP(domain4_5_6_7[[#This Row],[5as0]],indexLeaf,4)</f>
        <v>1</v>
      </c>
      <c r="AM213">
        <f>VLOOKUP(domain4_5_6_7[[#This Row],[5as0]],indexLeaf,8)</f>
        <v>2</v>
      </c>
      <c r="AN213">
        <f>_xlfn.MAXIFS(domain4_5_6_7[5index],domain4_5_6_7[6index],domain4_5_6_7[[#This Row],[6index]],domain4_5_6_7[corners],"=TRUE")</f>
        <v>0</v>
      </c>
    </row>
    <row r="214" spans="1:40" ht="16.5" thickTop="1" x14ac:dyDescent="0.25">
      <c r="F214" t="s">
        <v>17</v>
      </c>
    </row>
    <row r="216" spans="1:40" x14ac:dyDescent="0.25">
      <c r="AK216" t="s">
        <v>17</v>
      </c>
    </row>
  </sheetData>
  <conditionalFormatting sqref="A213">
    <cfRule type="colorScale" priority="6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Z2:AA147">
    <cfRule type="colorScale" priority="5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AF2:AF83">
    <cfRule type="cellIs" dxfId="4" priority="1" operator="greaterThan">
      <formula>AF1+1</formula>
    </cfRule>
  </conditionalFormatting>
  <conditionalFormatting sqref="AF2:AF161">
    <cfRule type="cellIs" dxfId="3" priority="2" operator="equal">
      <formula>AN2</formula>
    </cfRule>
  </conditionalFormatting>
  <conditionalFormatting sqref="AF14:AF213">
    <cfRule type="expression" dxfId="2" priority="3">
      <formula>"MAXIFS([5index],[6index],[@6index],[corners],""=TRUE"")"</formula>
    </cfRule>
  </conditionalFormatting>
  <conditionalFormatting sqref="AL3:AL147">
    <cfRule type="colorScale" priority="4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2759B-D529-4109-8833-CF286D525439}">
  <dimension ref="A1:K75"/>
  <sheetViews>
    <sheetView topLeftCell="A26" workbookViewId="0">
      <selection activeCell="G36" sqref="G36"/>
    </sheetView>
  </sheetViews>
  <sheetFormatPr defaultRowHeight="15.75" x14ac:dyDescent="0.25"/>
  <cols>
    <col min="1" max="1" width="6.625" bestFit="1" customWidth="1"/>
    <col min="2" max="2" width="5.625" bestFit="1" customWidth="1"/>
    <col min="3" max="3" width="7" hidden="1" customWidth="1"/>
    <col min="4" max="4" width="9.5" bestFit="1" customWidth="1"/>
    <col min="5" max="5" width="8.5" bestFit="1" customWidth="1"/>
    <col min="6" max="6" width="9.375" bestFit="1" customWidth="1"/>
    <col min="7" max="7" width="11.875" bestFit="1" customWidth="1"/>
    <col min="8" max="8" width="10.875" bestFit="1" customWidth="1"/>
    <col min="9" max="9" width="10.625" bestFit="1" customWidth="1"/>
    <col min="10" max="10" width="11.875" bestFit="1" customWidth="1"/>
    <col min="11" max="11" width="13.25" bestFit="1" customWidth="1"/>
  </cols>
  <sheetData>
    <row r="1" spans="1:11" x14ac:dyDescent="0.25">
      <c r="A1" t="s">
        <v>16</v>
      </c>
      <c r="B1" t="s">
        <v>15</v>
      </c>
      <c r="C1" t="s">
        <v>14</v>
      </c>
      <c r="D1" t="s">
        <v>13</v>
      </c>
      <c r="E1" t="s">
        <v>12</v>
      </c>
      <c r="F1" t="s">
        <v>11</v>
      </c>
      <c r="G1" t="s">
        <v>4</v>
      </c>
      <c r="H1" t="s">
        <v>3</v>
      </c>
      <c r="I1" t="s">
        <v>2</v>
      </c>
      <c r="J1" t="s">
        <v>1</v>
      </c>
      <c r="K1" t="s">
        <v>0</v>
      </c>
    </row>
    <row r="2" spans="1:11" x14ac:dyDescent="0.25">
      <c r="A2">
        <v>16</v>
      </c>
      <c r="B2">
        <v>15</v>
      </c>
      <c r="C2">
        <v>-1</v>
      </c>
      <c r="D2">
        <f>(domain40_8[[#This Row],[40at]]-16)/2</f>
        <v>0</v>
      </c>
      <c r="E2">
        <f>(domain40_8[[#This Row],[8at]]-15)/2</f>
        <v>0</v>
      </c>
      <c r="F2">
        <f>VLOOKUP(domain40_8[[#This Row],[40at]],indexLeaf,4)</f>
        <v>4</v>
      </c>
      <c r="G2">
        <f>domain40_8[[#This Row],[40index]]-domain40_8[[#This Row],[8index]]</f>
        <v>0</v>
      </c>
      <c r="H2">
        <f>_xlfn.MAXIFS(domain40_8[deltaIndex],domain40_8[40at],domain40_8[[#This Row],[40at]])</f>
        <v>0</v>
      </c>
      <c r="I2">
        <f>_xlfn.MINIFS(domain40_8[deltaIndex],domain40_8[40at],domain40_8[[#This Row],[40at]],domain40_8[deltaIndex],"&gt;0")</f>
        <v>0</v>
      </c>
      <c r="J2" t="e">
        <f>AVERAGEIFS(domain40_8[deltaIndex],domain40_8[40at],domain40_8[[#This Row],[40at]],domain40_8[deltaIndex],"&gt;0")</f>
        <v>#DIV/0!</v>
      </c>
      <c r="K2">
        <f>domain40_8[[#This Row],[deltaMax]]-domain40_8[[#This Row],[deltaMin]]</f>
        <v>0</v>
      </c>
    </row>
    <row r="3" spans="1:11" x14ac:dyDescent="0.25">
      <c r="A3">
        <v>18</v>
      </c>
      <c r="B3">
        <v>17</v>
      </c>
      <c r="C3">
        <v>-1</v>
      </c>
      <c r="D3">
        <f>(domain40_8[[#This Row],[40at]]-16)/2</f>
        <v>1</v>
      </c>
      <c r="E3">
        <f>(domain40_8[[#This Row],[8at]]-15)/2</f>
        <v>1</v>
      </c>
      <c r="F3">
        <f>VLOOKUP(domain40_8[[#This Row],[40at]],indexLeaf,4)</f>
        <v>1</v>
      </c>
      <c r="G3">
        <f>domain40_8[[#This Row],[40index]]-domain40_8[[#This Row],[8index]]</f>
        <v>0</v>
      </c>
      <c r="H3">
        <f>_xlfn.MAXIFS(domain40_8[deltaIndex],domain40_8[40at],domain40_8[[#This Row],[40at]])</f>
        <v>0</v>
      </c>
      <c r="I3">
        <f>_xlfn.MINIFS(domain40_8[deltaIndex],domain40_8[40at],domain40_8[[#This Row],[40at]],domain40_8[deltaIndex],"&gt;0")</f>
        <v>0</v>
      </c>
      <c r="J3" t="e">
        <f>AVERAGEIFS(domain40_8[deltaIndex],domain40_8[40at],domain40_8[[#This Row],[40at]],domain40_8[deltaIndex],"&gt;0")</f>
        <v>#DIV/0!</v>
      </c>
      <c r="K3">
        <f>domain40_8[[#This Row],[deltaMax]]-domain40_8[[#This Row],[deltaMin]]</f>
        <v>0</v>
      </c>
    </row>
    <row r="4" spans="1:11" x14ac:dyDescent="0.25">
      <c r="A4">
        <v>20</v>
      </c>
      <c r="B4">
        <v>19</v>
      </c>
      <c r="C4">
        <v>-1</v>
      </c>
      <c r="D4">
        <f>(domain40_8[[#This Row],[40at]]-16)/2</f>
        <v>2</v>
      </c>
      <c r="E4">
        <f>(domain40_8[[#This Row],[8at]]-15)/2</f>
        <v>2</v>
      </c>
      <c r="F4">
        <f>VLOOKUP(domain40_8[[#This Row],[40at]],indexLeaf,4)</f>
        <v>2</v>
      </c>
      <c r="G4">
        <f>domain40_8[[#This Row],[40index]]-domain40_8[[#This Row],[8index]]</f>
        <v>0</v>
      </c>
      <c r="H4">
        <f>_xlfn.MAXIFS(domain40_8[deltaIndex],domain40_8[40at],domain40_8[[#This Row],[40at]])</f>
        <v>0</v>
      </c>
      <c r="I4">
        <f>_xlfn.MINIFS(domain40_8[deltaIndex],domain40_8[40at],domain40_8[[#This Row],[40at]],domain40_8[deltaIndex],"&gt;0")</f>
        <v>0</v>
      </c>
      <c r="J4" t="e">
        <f>AVERAGEIFS(domain40_8[deltaIndex],domain40_8[40at],domain40_8[[#This Row],[40at]],domain40_8[deltaIndex],"&gt;0")</f>
        <v>#DIV/0!</v>
      </c>
      <c r="K4">
        <f>domain40_8[[#This Row],[deltaMax]]-domain40_8[[#This Row],[deltaMin]]</f>
        <v>0</v>
      </c>
    </row>
    <row r="5" spans="1:11" x14ac:dyDescent="0.25">
      <c r="A5">
        <v>22</v>
      </c>
      <c r="B5">
        <v>21</v>
      </c>
      <c r="C5">
        <v>-1</v>
      </c>
      <c r="D5">
        <f>(domain40_8[[#This Row],[40at]]-16)/2</f>
        <v>3</v>
      </c>
      <c r="E5">
        <f>(domain40_8[[#This Row],[8at]]-15)/2</f>
        <v>3</v>
      </c>
      <c r="F5">
        <f>VLOOKUP(domain40_8[[#This Row],[40at]],indexLeaf,4)</f>
        <v>1</v>
      </c>
      <c r="G5">
        <f>domain40_8[[#This Row],[40index]]-domain40_8[[#This Row],[8index]]</f>
        <v>0</v>
      </c>
      <c r="H5">
        <f>_xlfn.MAXIFS(domain40_8[deltaIndex],domain40_8[40at],domain40_8[[#This Row],[40at]])</f>
        <v>0</v>
      </c>
      <c r="I5">
        <f>_xlfn.MINIFS(domain40_8[deltaIndex],domain40_8[40at],domain40_8[[#This Row],[40at]],domain40_8[deltaIndex],"&gt;0")</f>
        <v>0</v>
      </c>
      <c r="J5" t="e">
        <f>AVERAGEIFS(domain40_8[deltaIndex],domain40_8[40at],domain40_8[[#This Row],[40at]],domain40_8[deltaIndex],"&gt;0")</f>
        <v>#DIV/0!</v>
      </c>
      <c r="K5">
        <f>domain40_8[[#This Row],[deltaMax]]-domain40_8[[#This Row],[deltaMin]]</f>
        <v>0</v>
      </c>
    </row>
    <row r="6" spans="1:11" x14ac:dyDescent="0.25">
      <c r="A6">
        <v>24</v>
      </c>
      <c r="B6">
        <v>23</v>
      </c>
      <c r="C6">
        <v>-1</v>
      </c>
      <c r="D6">
        <f>(domain40_8[[#This Row],[40at]]-16)/2</f>
        <v>4</v>
      </c>
      <c r="E6">
        <f>(domain40_8[[#This Row],[8at]]-15)/2</f>
        <v>4</v>
      </c>
      <c r="F6">
        <f>VLOOKUP(domain40_8[[#This Row],[40at]],indexLeaf,4)</f>
        <v>3</v>
      </c>
      <c r="G6">
        <f>domain40_8[[#This Row],[40index]]-domain40_8[[#This Row],[8index]]</f>
        <v>0</v>
      </c>
      <c r="H6">
        <f>_xlfn.MAXIFS(domain40_8[deltaIndex],domain40_8[40at],domain40_8[[#This Row],[40at]])</f>
        <v>0</v>
      </c>
      <c r="I6">
        <f>_xlfn.MINIFS(domain40_8[deltaIndex],domain40_8[40at],domain40_8[[#This Row],[40at]],domain40_8[deltaIndex],"&gt;0")</f>
        <v>0</v>
      </c>
      <c r="J6" t="e">
        <f>AVERAGEIFS(domain40_8[deltaIndex],domain40_8[40at],domain40_8[[#This Row],[40at]],domain40_8[deltaIndex],"&gt;0")</f>
        <v>#DIV/0!</v>
      </c>
      <c r="K6">
        <f>domain40_8[[#This Row],[deltaMax]]-domain40_8[[#This Row],[deltaMin]]</f>
        <v>0</v>
      </c>
    </row>
    <row r="7" spans="1:11" x14ac:dyDescent="0.25">
      <c r="A7">
        <v>26</v>
      </c>
      <c r="B7">
        <v>25</v>
      </c>
      <c r="C7">
        <v>-1</v>
      </c>
      <c r="D7">
        <f>(domain40_8[[#This Row],[40at]]-16)/2</f>
        <v>5</v>
      </c>
      <c r="E7">
        <f>(domain40_8[[#This Row],[8at]]-15)/2</f>
        <v>5</v>
      </c>
      <c r="F7">
        <f>VLOOKUP(domain40_8[[#This Row],[40at]],indexLeaf,4)</f>
        <v>1</v>
      </c>
      <c r="G7">
        <f>domain40_8[[#This Row],[40index]]-domain40_8[[#This Row],[8index]]</f>
        <v>0</v>
      </c>
      <c r="H7">
        <f>_xlfn.MAXIFS(domain40_8[deltaIndex],domain40_8[40at],domain40_8[[#This Row],[40at]])</f>
        <v>0</v>
      </c>
      <c r="I7">
        <f>_xlfn.MINIFS(domain40_8[deltaIndex],domain40_8[40at],domain40_8[[#This Row],[40at]],domain40_8[deltaIndex],"&gt;0")</f>
        <v>0</v>
      </c>
      <c r="J7" t="e">
        <f>AVERAGEIFS(domain40_8[deltaIndex],domain40_8[40at],domain40_8[[#This Row],[40at]],domain40_8[deltaIndex],"&gt;0")</f>
        <v>#DIV/0!</v>
      </c>
      <c r="K7">
        <f>domain40_8[[#This Row],[deltaMax]]-domain40_8[[#This Row],[deltaMin]]</f>
        <v>0</v>
      </c>
    </row>
    <row r="8" spans="1:11" x14ac:dyDescent="0.25">
      <c r="A8">
        <v>28</v>
      </c>
      <c r="B8">
        <v>27</v>
      </c>
      <c r="C8">
        <v>-1</v>
      </c>
      <c r="D8">
        <f>(domain40_8[[#This Row],[40at]]-16)/2</f>
        <v>6</v>
      </c>
      <c r="E8">
        <f>(domain40_8[[#This Row],[8at]]-15)/2</f>
        <v>6</v>
      </c>
      <c r="F8">
        <f>VLOOKUP(domain40_8[[#This Row],[40at]],indexLeaf,4)</f>
        <v>2</v>
      </c>
      <c r="G8">
        <f>domain40_8[[#This Row],[40index]]-domain40_8[[#This Row],[8index]]</f>
        <v>0</v>
      </c>
      <c r="H8">
        <f>_xlfn.MAXIFS(domain40_8[deltaIndex],domain40_8[40at],domain40_8[[#This Row],[40at]])</f>
        <v>0</v>
      </c>
      <c r="I8">
        <f>_xlfn.MINIFS(domain40_8[deltaIndex],domain40_8[40at],domain40_8[[#This Row],[40at]],domain40_8[deltaIndex],"&gt;0")</f>
        <v>0</v>
      </c>
      <c r="J8" t="e">
        <f>AVERAGEIFS(domain40_8[deltaIndex],domain40_8[40at],domain40_8[[#This Row],[40at]],domain40_8[deltaIndex],"&gt;0")</f>
        <v>#DIV/0!</v>
      </c>
      <c r="K8">
        <f>domain40_8[[#This Row],[deltaMax]]-domain40_8[[#This Row],[deltaMin]]</f>
        <v>0</v>
      </c>
    </row>
    <row r="9" spans="1:11" x14ac:dyDescent="0.25">
      <c r="A9">
        <v>30</v>
      </c>
      <c r="B9">
        <v>29</v>
      </c>
      <c r="C9">
        <v>-1</v>
      </c>
      <c r="D9">
        <f>(domain40_8[[#This Row],[40at]]-16)/2</f>
        <v>7</v>
      </c>
      <c r="E9">
        <f>(domain40_8[[#This Row],[8at]]-15)/2</f>
        <v>7</v>
      </c>
      <c r="F9">
        <f>VLOOKUP(domain40_8[[#This Row],[40at]],indexLeaf,4)</f>
        <v>1</v>
      </c>
      <c r="G9">
        <f>domain40_8[[#This Row],[40index]]-domain40_8[[#This Row],[8index]]</f>
        <v>0</v>
      </c>
      <c r="H9">
        <f>_xlfn.MAXIFS(domain40_8[deltaIndex],domain40_8[40at],domain40_8[[#This Row],[40at]])</f>
        <v>0</v>
      </c>
      <c r="I9">
        <f>_xlfn.MINIFS(domain40_8[deltaIndex],domain40_8[40at],domain40_8[[#This Row],[40at]],domain40_8[deltaIndex],"&gt;0")</f>
        <v>0</v>
      </c>
      <c r="J9" t="e">
        <f>AVERAGEIFS(domain40_8[deltaIndex],domain40_8[40at],domain40_8[[#This Row],[40at]],domain40_8[deltaIndex],"&gt;0")</f>
        <v>#DIV/0!</v>
      </c>
      <c r="K9">
        <f>domain40_8[[#This Row],[deltaMax]]-domain40_8[[#This Row],[deltaMin]]</f>
        <v>0</v>
      </c>
    </row>
    <row r="10" spans="1:11" x14ac:dyDescent="0.25">
      <c r="A10">
        <v>32</v>
      </c>
      <c r="B10">
        <v>31</v>
      </c>
      <c r="C10">
        <v>-1</v>
      </c>
      <c r="D10">
        <f>(domain40_8[[#This Row],[40at]]-16)/2</f>
        <v>8</v>
      </c>
      <c r="E10">
        <f>(domain40_8[[#This Row],[8at]]-15)/2</f>
        <v>8</v>
      </c>
      <c r="F10">
        <f>VLOOKUP(domain40_8[[#This Row],[40at]],indexLeaf,4)</f>
        <v>5</v>
      </c>
      <c r="G10">
        <f>domain40_8[[#This Row],[40index]]-domain40_8[[#This Row],[8index]]</f>
        <v>0</v>
      </c>
      <c r="H10">
        <f>_xlfn.MAXIFS(domain40_8[deltaIndex],domain40_8[40at],domain40_8[[#This Row],[40at]])</f>
        <v>0</v>
      </c>
      <c r="I10">
        <f>_xlfn.MINIFS(domain40_8[deltaIndex],domain40_8[40at],domain40_8[[#This Row],[40at]],domain40_8[deltaIndex],"&gt;0")</f>
        <v>0</v>
      </c>
      <c r="J10" t="e">
        <f>AVERAGEIFS(domain40_8[deltaIndex],domain40_8[40at],domain40_8[[#This Row],[40at]],domain40_8[deltaIndex],"&gt;0")</f>
        <v>#DIV/0!</v>
      </c>
      <c r="K10">
        <f>domain40_8[[#This Row],[deltaMax]]-domain40_8[[#This Row],[deltaMin]]</f>
        <v>0</v>
      </c>
    </row>
    <row r="11" spans="1:11" x14ac:dyDescent="0.25">
      <c r="A11">
        <v>34</v>
      </c>
      <c r="B11">
        <v>33</v>
      </c>
      <c r="C11">
        <v>-1</v>
      </c>
      <c r="D11">
        <f>(domain40_8[[#This Row],[40at]]-16)/2</f>
        <v>9</v>
      </c>
      <c r="E11">
        <f>(domain40_8[[#This Row],[8at]]-15)/2</f>
        <v>9</v>
      </c>
      <c r="F11">
        <f>VLOOKUP(domain40_8[[#This Row],[40at]],indexLeaf,4)</f>
        <v>1</v>
      </c>
      <c r="G11">
        <f>domain40_8[[#This Row],[40index]]-domain40_8[[#This Row],[8index]]</f>
        <v>0</v>
      </c>
      <c r="H11">
        <f>_xlfn.MAXIFS(domain40_8[deltaIndex],domain40_8[40at],domain40_8[[#This Row],[40at]])</f>
        <v>2</v>
      </c>
      <c r="I11">
        <f>_xlfn.MINIFS(domain40_8[deltaIndex],domain40_8[40at],domain40_8[[#This Row],[40at]],domain40_8[deltaIndex],"&gt;0")</f>
        <v>2</v>
      </c>
      <c r="J11">
        <f>AVERAGEIFS(domain40_8[deltaIndex],domain40_8[40at],domain40_8[[#This Row],[40at]],domain40_8[deltaIndex],"&gt;0")</f>
        <v>2</v>
      </c>
      <c r="K11">
        <f>domain40_8[[#This Row],[deltaMax]]-domain40_8[[#This Row],[deltaMin]]</f>
        <v>0</v>
      </c>
    </row>
    <row r="12" spans="1:11" x14ac:dyDescent="0.25">
      <c r="A12">
        <v>34</v>
      </c>
      <c r="B12">
        <v>29</v>
      </c>
      <c r="C12">
        <v>-5</v>
      </c>
      <c r="D12">
        <f>(domain40_8[[#This Row],[40at]]-16)/2</f>
        <v>9</v>
      </c>
      <c r="E12">
        <f>(domain40_8[[#This Row],[8at]]-15)/2</f>
        <v>7</v>
      </c>
      <c r="F12">
        <f>VLOOKUP(domain40_8[[#This Row],[40at]],indexLeaf,4)</f>
        <v>1</v>
      </c>
      <c r="G12">
        <f>domain40_8[[#This Row],[40index]]-domain40_8[[#This Row],[8index]]</f>
        <v>2</v>
      </c>
      <c r="H12">
        <f>_xlfn.MAXIFS(domain40_8[deltaIndex],domain40_8[40at],domain40_8[[#This Row],[40at]])</f>
        <v>2</v>
      </c>
      <c r="I12">
        <f>_xlfn.MINIFS(domain40_8[deltaIndex],domain40_8[40at],domain40_8[[#This Row],[40at]],domain40_8[deltaIndex],"&gt;0")</f>
        <v>2</v>
      </c>
      <c r="J12">
        <f>AVERAGEIFS(domain40_8[deltaIndex],domain40_8[40at],domain40_8[[#This Row],[40at]],domain40_8[deltaIndex],"&gt;0")</f>
        <v>2</v>
      </c>
      <c r="K12">
        <f>domain40_8[[#This Row],[deltaMax]]-domain40_8[[#This Row],[deltaMin]]</f>
        <v>0</v>
      </c>
    </row>
    <row r="13" spans="1:11" x14ac:dyDescent="0.25">
      <c r="A13">
        <v>36</v>
      </c>
      <c r="B13">
        <v>35</v>
      </c>
      <c r="C13">
        <v>-1</v>
      </c>
      <c r="D13">
        <f>(domain40_8[[#This Row],[40at]]-16)/2</f>
        <v>10</v>
      </c>
      <c r="E13">
        <f>(domain40_8[[#This Row],[8at]]-15)/2</f>
        <v>10</v>
      </c>
      <c r="F13">
        <f>VLOOKUP(domain40_8[[#This Row],[40at]],indexLeaf,4)</f>
        <v>2</v>
      </c>
      <c r="G13">
        <f>domain40_8[[#This Row],[40index]]-domain40_8[[#This Row],[8index]]</f>
        <v>0</v>
      </c>
      <c r="H13">
        <f>_xlfn.MAXIFS(domain40_8[deltaIndex],domain40_8[40at],domain40_8[[#This Row],[40at]])</f>
        <v>4</v>
      </c>
      <c r="I13">
        <f>_xlfn.MINIFS(domain40_8[deltaIndex],domain40_8[40at],domain40_8[[#This Row],[40at]],domain40_8[deltaIndex],"&gt;0")</f>
        <v>4</v>
      </c>
      <c r="J13">
        <f>AVERAGEIFS(domain40_8[deltaIndex],domain40_8[40at],domain40_8[[#This Row],[40at]],domain40_8[deltaIndex],"&gt;0")</f>
        <v>4</v>
      </c>
      <c r="K13">
        <f>domain40_8[[#This Row],[deltaMax]]-domain40_8[[#This Row],[deltaMin]]</f>
        <v>0</v>
      </c>
    </row>
    <row r="14" spans="1:11" x14ac:dyDescent="0.25">
      <c r="A14">
        <v>36</v>
      </c>
      <c r="B14">
        <v>27</v>
      </c>
      <c r="C14">
        <v>-9</v>
      </c>
      <c r="D14">
        <f>(domain40_8[[#This Row],[40at]]-16)/2</f>
        <v>10</v>
      </c>
      <c r="E14">
        <f>(domain40_8[[#This Row],[8at]]-15)/2</f>
        <v>6</v>
      </c>
      <c r="F14">
        <f>VLOOKUP(domain40_8[[#This Row],[40at]],indexLeaf,4)</f>
        <v>2</v>
      </c>
      <c r="G14">
        <f>domain40_8[[#This Row],[40index]]-domain40_8[[#This Row],[8index]]</f>
        <v>4</v>
      </c>
      <c r="H14">
        <f>_xlfn.MAXIFS(domain40_8[deltaIndex],domain40_8[40at],domain40_8[[#This Row],[40at]])</f>
        <v>4</v>
      </c>
      <c r="I14">
        <f>_xlfn.MINIFS(domain40_8[deltaIndex],domain40_8[40at],domain40_8[[#This Row],[40at]],domain40_8[deltaIndex],"&gt;0")</f>
        <v>4</v>
      </c>
      <c r="J14">
        <f>AVERAGEIFS(domain40_8[deltaIndex],domain40_8[40at],domain40_8[[#This Row],[40at]],domain40_8[deltaIndex],"&gt;0")</f>
        <v>4</v>
      </c>
      <c r="K14">
        <f>domain40_8[[#This Row],[deltaMax]]-domain40_8[[#This Row],[deltaMin]]</f>
        <v>0</v>
      </c>
    </row>
    <row r="15" spans="1:11" x14ac:dyDescent="0.25">
      <c r="A15">
        <v>38</v>
      </c>
      <c r="B15">
        <v>25</v>
      </c>
      <c r="C15">
        <v>-13</v>
      </c>
      <c r="D15">
        <f>(domain40_8[[#This Row],[40at]]-16)/2</f>
        <v>11</v>
      </c>
      <c r="E15">
        <f>(domain40_8[[#This Row],[8at]]-15)/2</f>
        <v>5</v>
      </c>
      <c r="F15">
        <f>VLOOKUP(domain40_8[[#This Row],[40at]],indexLeaf,4)</f>
        <v>1</v>
      </c>
      <c r="G15">
        <f>domain40_8[[#This Row],[40index]]-domain40_8[[#This Row],[8index]]</f>
        <v>6</v>
      </c>
      <c r="H15">
        <f>_xlfn.MAXIFS(domain40_8[deltaIndex],domain40_8[40at],domain40_8[[#This Row],[40at]])</f>
        <v>6</v>
      </c>
      <c r="I15">
        <f>_xlfn.MINIFS(domain40_8[deltaIndex],domain40_8[40at],domain40_8[[#This Row],[40at]],domain40_8[deltaIndex],"&gt;0")</f>
        <v>2</v>
      </c>
      <c r="J15">
        <f>AVERAGEIFS(domain40_8[deltaIndex],domain40_8[40at],domain40_8[[#This Row],[40at]],domain40_8[deltaIndex],"&gt;0")</f>
        <v>4</v>
      </c>
      <c r="K15">
        <f>domain40_8[[#This Row],[deltaMax]]-domain40_8[[#This Row],[deltaMin]]</f>
        <v>4</v>
      </c>
    </row>
    <row r="16" spans="1:11" x14ac:dyDescent="0.25">
      <c r="A16">
        <v>38</v>
      </c>
      <c r="B16">
        <v>37</v>
      </c>
      <c r="C16">
        <v>-1</v>
      </c>
      <c r="D16">
        <f>(domain40_8[[#This Row],[40at]]-16)/2</f>
        <v>11</v>
      </c>
      <c r="E16">
        <f>(domain40_8[[#This Row],[8at]]-15)/2</f>
        <v>11</v>
      </c>
      <c r="F16">
        <f>VLOOKUP(domain40_8[[#This Row],[40at]],indexLeaf,4)</f>
        <v>1</v>
      </c>
      <c r="G16">
        <f>domain40_8[[#This Row],[40index]]-domain40_8[[#This Row],[8index]]</f>
        <v>0</v>
      </c>
      <c r="H16">
        <f>_xlfn.MAXIFS(domain40_8[deltaIndex],domain40_8[40at],domain40_8[[#This Row],[40at]])</f>
        <v>6</v>
      </c>
      <c r="I16">
        <f>_xlfn.MINIFS(domain40_8[deltaIndex],domain40_8[40at],domain40_8[[#This Row],[40at]],domain40_8[deltaIndex],"&gt;0")</f>
        <v>2</v>
      </c>
      <c r="J16">
        <f>AVERAGEIFS(domain40_8[deltaIndex],domain40_8[40at],domain40_8[[#This Row],[40at]],domain40_8[deltaIndex],"&gt;0")</f>
        <v>4</v>
      </c>
      <c r="K16">
        <f>domain40_8[[#This Row],[deltaMax]]-domain40_8[[#This Row],[deltaMin]]</f>
        <v>4</v>
      </c>
    </row>
    <row r="17" spans="1:11" x14ac:dyDescent="0.25">
      <c r="A17">
        <v>38</v>
      </c>
      <c r="B17">
        <v>33</v>
      </c>
      <c r="C17">
        <v>-5</v>
      </c>
      <c r="D17">
        <f>(domain40_8[[#This Row],[40at]]-16)/2</f>
        <v>11</v>
      </c>
      <c r="E17">
        <f>(domain40_8[[#This Row],[8at]]-15)/2</f>
        <v>9</v>
      </c>
      <c r="F17">
        <f>VLOOKUP(domain40_8[[#This Row],[40at]],indexLeaf,4)</f>
        <v>1</v>
      </c>
      <c r="G17">
        <f>domain40_8[[#This Row],[40index]]-domain40_8[[#This Row],[8index]]</f>
        <v>2</v>
      </c>
      <c r="H17">
        <f>_xlfn.MAXIFS(domain40_8[deltaIndex],domain40_8[40at],domain40_8[[#This Row],[40at]])</f>
        <v>6</v>
      </c>
      <c r="I17">
        <f>_xlfn.MINIFS(domain40_8[deltaIndex],domain40_8[40at],domain40_8[[#This Row],[40at]],domain40_8[deltaIndex],"&gt;0")</f>
        <v>2</v>
      </c>
      <c r="J17">
        <f>AVERAGEIFS(domain40_8[deltaIndex],domain40_8[40at],domain40_8[[#This Row],[40at]],domain40_8[deltaIndex],"&gt;0")</f>
        <v>4</v>
      </c>
      <c r="K17">
        <f>domain40_8[[#This Row],[deltaMax]]-domain40_8[[#This Row],[deltaMin]]</f>
        <v>4</v>
      </c>
    </row>
    <row r="18" spans="1:11" x14ac:dyDescent="0.25">
      <c r="A18">
        <v>40</v>
      </c>
      <c r="B18">
        <v>39</v>
      </c>
      <c r="C18">
        <v>-1</v>
      </c>
      <c r="D18">
        <f>(domain40_8[[#This Row],[40at]]-16)/2</f>
        <v>12</v>
      </c>
      <c r="E18">
        <f>(domain40_8[[#This Row],[8at]]-15)/2</f>
        <v>12</v>
      </c>
      <c r="F18">
        <f>VLOOKUP(domain40_8[[#This Row],[40at]],indexLeaf,4)</f>
        <v>3</v>
      </c>
      <c r="G18">
        <f>domain40_8[[#This Row],[40index]]-domain40_8[[#This Row],[8index]]</f>
        <v>0</v>
      </c>
      <c r="H18">
        <f>_xlfn.MAXIFS(domain40_8[deltaIndex],domain40_8[40at],domain40_8[[#This Row],[40at]])</f>
        <v>8</v>
      </c>
      <c r="I18">
        <f>_xlfn.MINIFS(domain40_8[deltaIndex],domain40_8[40at],domain40_8[[#This Row],[40at]],domain40_8[deltaIndex],"&gt;0")</f>
        <v>8</v>
      </c>
      <c r="J18">
        <f>AVERAGEIFS(domain40_8[deltaIndex],domain40_8[40at],domain40_8[[#This Row],[40at]],domain40_8[deltaIndex],"&gt;0")</f>
        <v>8</v>
      </c>
      <c r="K18">
        <f>domain40_8[[#This Row],[deltaMax]]-domain40_8[[#This Row],[deltaMin]]</f>
        <v>0</v>
      </c>
    </row>
    <row r="19" spans="1:11" x14ac:dyDescent="0.25">
      <c r="A19">
        <v>40</v>
      </c>
      <c r="B19">
        <v>23</v>
      </c>
      <c r="C19">
        <v>-17</v>
      </c>
      <c r="D19">
        <f>(domain40_8[[#This Row],[40at]]-16)/2</f>
        <v>12</v>
      </c>
      <c r="E19">
        <f>(domain40_8[[#This Row],[8at]]-15)/2</f>
        <v>4</v>
      </c>
      <c r="F19">
        <f>VLOOKUP(domain40_8[[#This Row],[40at]],indexLeaf,4)</f>
        <v>3</v>
      </c>
      <c r="G19">
        <f>domain40_8[[#This Row],[40index]]-domain40_8[[#This Row],[8index]]</f>
        <v>8</v>
      </c>
      <c r="H19">
        <f>_xlfn.MAXIFS(domain40_8[deltaIndex],domain40_8[40at],domain40_8[[#This Row],[40at]])</f>
        <v>8</v>
      </c>
      <c r="I19">
        <f>_xlfn.MINIFS(domain40_8[deltaIndex],domain40_8[40at],domain40_8[[#This Row],[40at]],domain40_8[deltaIndex],"&gt;0")</f>
        <v>8</v>
      </c>
      <c r="J19">
        <f>AVERAGEIFS(domain40_8[deltaIndex],domain40_8[40at],domain40_8[[#This Row],[40at]],domain40_8[deltaIndex],"&gt;0")</f>
        <v>8</v>
      </c>
      <c r="K19">
        <f>domain40_8[[#This Row],[deltaMax]]-domain40_8[[#This Row],[deltaMin]]</f>
        <v>0</v>
      </c>
    </row>
    <row r="20" spans="1:11" x14ac:dyDescent="0.25">
      <c r="A20">
        <v>42</v>
      </c>
      <c r="B20">
        <v>41</v>
      </c>
      <c r="C20">
        <v>-1</v>
      </c>
      <c r="D20">
        <f>(domain40_8[[#This Row],[40at]]-16)/2</f>
        <v>13</v>
      </c>
      <c r="E20">
        <f>(domain40_8[[#This Row],[8at]]-15)/2</f>
        <v>13</v>
      </c>
      <c r="F20">
        <f>VLOOKUP(domain40_8[[#This Row],[40at]],indexLeaf,4)</f>
        <v>1</v>
      </c>
      <c r="G20">
        <f>domain40_8[[#This Row],[40index]]-domain40_8[[#This Row],[8index]]</f>
        <v>0</v>
      </c>
      <c r="H20">
        <f>_xlfn.MAXIFS(domain40_8[deltaIndex],domain40_8[40at],domain40_8[[#This Row],[40at]])</f>
        <v>10</v>
      </c>
      <c r="I20">
        <f>_xlfn.MINIFS(domain40_8[deltaIndex],domain40_8[40at],domain40_8[[#This Row],[40at]],domain40_8[deltaIndex],"&gt;0")</f>
        <v>2</v>
      </c>
      <c r="J20">
        <f>AVERAGEIFS(domain40_8[deltaIndex],domain40_8[40at],domain40_8[[#This Row],[40at]],domain40_8[deltaIndex],"&gt;0")</f>
        <v>6</v>
      </c>
      <c r="K20">
        <f>domain40_8[[#This Row],[deltaMax]]-domain40_8[[#This Row],[deltaMin]]</f>
        <v>8</v>
      </c>
    </row>
    <row r="21" spans="1:11" x14ac:dyDescent="0.25">
      <c r="A21">
        <v>42</v>
      </c>
      <c r="B21">
        <v>37</v>
      </c>
      <c r="C21">
        <v>-5</v>
      </c>
      <c r="D21">
        <f>(domain40_8[[#This Row],[40at]]-16)/2</f>
        <v>13</v>
      </c>
      <c r="E21">
        <f>(domain40_8[[#This Row],[8at]]-15)/2</f>
        <v>11</v>
      </c>
      <c r="F21">
        <f>VLOOKUP(domain40_8[[#This Row],[40at]],indexLeaf,4)</f>
        <v>1</v>
      </c>
      <c r="G21">
        <f>domain40_8[[#This Row],[40index]]-domain40_8[[#This Row],[8index]]</f>
        <v>2</v>
      </c>
      <c r="H21">
        <f>_xlfn.MAXIFS(domain40_8[deltaIndex],domain40_8[40at],domain40_8[[#This Row],[40at]])</f>
        <v>10</v>
      </c>
      <c r="I21">
        <f>_xlfn.MINIFS(domain40_8[deltaIndex],domain40_8[40at],domain40_8[[#This Row],[40at]],domain40_8[deltaIndex],"&gt;0")</f>
        <v>2</v>
      </c>
      <c r="J21">
        <f>AVERAGEIFS(domain40_8[deltaIndex],domain40_8[40at],domain40_8[[#This Row],[40at]],domain40_8[deltaIndex],"&gt;0")</f>
        <v>6</v>
      </c>
      <c r="K21">
        <f>domain40_8[[#This Row],[deltaMax]]-domain40_8[[#This Row],[deltaMin]]</f>
        <v>8</v>
      </c>
    </row>
    <row r="22" spans="1:11" x14ac:dyDescent="0.25">
      <c r="A22">
        <v>42</v>
      </c>
      <c r="B22">
        <v>29</v>
      </c>
      <c r="C22">
        <v>-13</v>
      </c>
      <c r="D22">
        <f>(domain40_8[[#This Row],[40at]]-16)/2</f>
        <v>13</v>
      </c>
      <c r="E22">
        <f>(domain40_8[[#This Row],[8at]]-15)/2</f>
        <v>7</v>
      </c>
      <c r="F22">
        <f>VLOOKUP(domain40_8[[#This Row],[40at]],indexLeaf,4)</f>
        <v>1</v>
      </c>
      <c r="G22">
        <f>domain40_8[[#This Row],[40index]]-domain40_8[[#This Row],[8index]]</f>
        <v>6</v>
      </c>
      <c r="H22">
        <f>_xlfn.MAXIFS(domain40_8[deltaIndex],domain40_8[40at],domain40_8[[#This Row],[40at]])</f>
        <v>10</v>
      </c>
      <c r="I22">
        <f>_xlfn.MINIFS(domain40_8[deltaIndex],domain40_8[40at],domain40_8[[#This Row],[40at]],domain40_8[deltaIndex],"&gt;0")</f>
        <v>2</v>
      </c>
      <c r="J22">
        <f>AVERAGEIFS(domain40_8[deltaIndex],domain40_8[40at],domain40_8[[#This Row],[40at]],domain40_8[deltaIndex],"&gt;0")</f>
        <v>6</v>
      </c>
      <c r="K22">
        <f>domain40_8[[#This Row],[deltaMax]]-domain40_8[[#This Row],[deltaMin]]</f>
        <v>8</v>
      </c>
    </row>
    <row r="23" spans="1:11" x14ac:dyDescent="0.25">
      <c r="A23">
        <v>42</v>
      </c>
      <c r="B23">
        <v>21</v>
      </c>
      <c r="C23">
        <v>-21</v>
      </c>
      <c r="D23">
        <f>(domain40_8[[#This Row],[40at]]-16)/2</f>
        <v>13</v>
      </c>
      <c r="E23">
        <f>(domain40_8[[#This Row],[8at]]-15)/2</f>
        <v>3</v>
      </c>
      <c r="F23">
        <f>VLOOKUP(domain40_8[[#This Row],[40at]],indexLeaf,4)</f>
        <v>1</v>
      </c>
      <c r="G23">
        <f>domain40_8[[#This Row],[40index]]-domain40_8[[#This Row],[8index]]</f>
        <v>10</v>
      </c>
      <c r="H23">
        <f>_xlfn.MAXIFS(domain40_8[deltaIndex],domain40_8[40at],domain40_8[[#This Row],[40at]])</f>
        <v>10</v>
      </c>
      <c r="I23">
        <f>_xlfn.MINIFS(domain40_8[deltaIndex],domain40_8[40at],domain40_8[[#This Row],[40at]],domain40_8[deltaIndex],"&gt;0")</f>
        <v>2</v>
      </c>
      <c r="J23">
        <f>AVERAGEIFS(domain40_8[deltaIndex],domain40_8[40at],domain40_8[[#This Row],[40at]],domain40_8[deltaIndex],"&gt;0")</f>
        <v>6</v>
      </c>
      <c r="K23">
        <f>domain40_8[[#This Row],[deltaMax]]-domain40_8[[#This Row],[deltaMin]]</f>
        <v>8</v>
      </c>
    </row>
    <row r="24" spans="1:11" x14ac:dyDescent="0.25">
      <c r="A24">
        <v>44</v>
      </c>
      <c r="B24">
        <v>43</v>
      </c>
      <c r="C24">
        <v>-1</v>
      </c>
      <c r="D24">
        <f>(domain40_8[[#This Row],[40at]]-16)/2</f>
        <v>14</v>
      </c>
      <c r="E24">
        <f>(domain40_8[[#This Row],[8at]]-15)/2</f>
        <v>14</v>
      </c>
      <c r="F24">
        <f>VLOOKUP(domain40_8[[#This Row],[40at]],indexLeaf,4)</f>
        <v>2</v>
      </c>
      <c r="G24">
        <f>domain40_8[[#This Row],[40index]]-domain40_8[[#This Row],[8index]]</f>
        <v>0</v>
      </c>
      <c r="H24">
        <f>_xlfn.MAXIFS(domain40_8[deltaIndex],domain40_8[40at],domain40_8[[#This Row],[40at]])</f>
        <v>12</v>
      </c>
      <c r="I24">
        <f>_xlfn.MINIFS(domain40_8[deltaIndex],domain40_8[40at],domain40_8[[#This Row],[40at]],domain40_8[deltaIndex],"&gt;0")</f>
        <v>4</v>
      </c>
      <c r="J24">
        <f>AVERAGEIFS(domain40_8[deltaIndex],domain40_8[40at],domain40_8[[#This Row],[40at]],domain40_8[deltaIndex],"&gt;0")</f>
        <v>8</v>
      </c>
      <c r="K24">
        <f>domain40_8[[#This Row],[deltaMax]]-domain40_8[[#This Row],[deltaMin]]</f>
        <v>8</v>
      </c>
    </row>
    <row r="25" spans="1:11" x14ac:dyDescent="0.25">
      <c r="A25">
        <v>44</v>
      </c>
      <c r="B25">
        <v>19</v>
      </c>
      <c r="C25">
        <v>-25</v>
      </c>
      <c r="D25">
        <f>(domain40_8[[#This Row],[40at]]-16)/2</f>
        <v>14</v>
      </c>
      <c r="E25">
        <f>(domain40_8[[#This Row],[8at]]-15)/2</f>
        <v>2</v>
      </c>
      <c r="F25">
        <f>VLOOKUP(domain40_8[[#This Row],[40at]],indexLeaf,4)</f>
        <v>2</v>
      </c>
      <c r="G25">
        <f>domain40_8[[#This Row],[40index]]-domain40_8[[#This Row],[8index]]</f>
        <v>12</v>
      </c>
      <c r="H25">
        <f>_xlfn.MAXIFS(domain40_8[deltaIndex],domain40_8[40at],domain40_8[[#This Row],[40at]])</f>
        <v>12</v>
      </c>
      <c r="I25">
        <f>_xlfn.MINIFS(domain40_8[deltaIndex],domain40_8[40at],domain40_8[[#This Row],[40at]],domain40_8[deltaIndex],"&gt;0")</f>
        <v>4</v>
      </c>
      <c r="J25">
        <f>AVERAGEIFS(domain40_8[deltaIndex],domain40_8[40at],domain40_8[[#This Row],[40at]],domain40_8[deltaIndex],"&gt;0")</f>
        <v>8</v>
      </c>
      <c r="K25">
        <f>domain40_8[[#This Row],[deltaMax]]-domain40_8[[#This Row],[deltaMin]]</f>
        <v>8</v>
      </c>
    </row>
    <row r="26" spans="1:11" x14ac:dyDescent="0.25">
      <c r="A26">
        <v>44</v>
      </c>
      <c r="B26">
        <v>35</v>
      </c>
      <c r="C26">
        <v>-9</v>
      </c>
      <c r="D26">
        <f>(domain40_8[[#This Row],[40at]]-16)/2</f>
        <v>14</v>
      </c>
      <c r="E26">
        <f>(domain40_8[[#This Row],[8at]]-15)/2</f>
        <v>10</v>
      </c>
      <c r="F26">
        <f>VLOOKUP(domain40_8[[#This Row],[40at]],indexLeaf,4)</f>
        <v>2</v>
      </c>
      <c r="G26">
        <f>domain40_8[[#This Row],[40index]]-domain40_8[[#This Row],[8index]]</f>
        <v>4</v>
      </c>
      <c r="H26">
        <f>_xlfn.MAXIFS(domain40_8[deltaIndex],domain40_8[40at],domain40_8[[#This Row],[40at]])</f>
        <v>12</v>
      </c>
      <c r="I26">
        <f>_xlfn.MINIFS(domain40_8[deltaIndex],domain40_8[40at],domain40_8[[#This Row],[40at]],domain40_8[deltaIndex],"&gt;0")</f>
        <v>4</v>
      </c>
      <c r="J26">
        <f>AVERAGEIFS(domain40_8[deltaIndex],domain40_8[40at],domain40_8[[#This Row],[40at]],domain40_8[deltaIndex],"&gt;0")</f>
        <v>8</v>
      </c>
      <c r="K26">
        <f>domain40_8[[#This Row],[deltaMax]]-domain40_8[[#This Row],[deltaMin]]</f>
        <v>8</v>
      </c>
    </row>
    <row r="27" spans="1:11" x14ac:dyDescent="0.25">
      <c r="A27">
        <v>46</v>
      </c>
      <c r="B27">
        <v>45</v>
      </c>
      <c r="C27">
        <v>-1</v>
      </c>
      <c r="D27">
        <f>(domain40_8[[#This Row],[40at]]-16)/2</f>
        <v>15</v>
      </c>
      <c r="E27">
        <f>(domain40_8[[#This Row],[8at]]-15)/2</f>
        <v>15</v>
      </c>
      <c r="F27">
        <f>VLOOKUP(domain40_8[[#This Row],[40at]],indexLeaf,4)</f>
        <v>1</v>
      </c>
      <c r="G27">
        <f>domain40_8[[#This Row],[40index]]-domain40_8[[#This Row],[8index]]</f>
        <v>0</v>
      </c>
      <c r="H27">
        <f>_xlfn.MAXIFS(domain40_8[deltaIndex],domain40_8[40at],domain40_8[[#This Row],[40at]])</f>
        <v>14</v>
      </c>
      <c r="I27">
        <f>_xlfn.MINIFS(domain40_8[deltaIndex],domain40_8[40at],domain40_8[[#This Row],[40at]],domain40_8[deltaIndex],"&gt;0")</f>
        <v>2</v>
      </c>
      <c r="J27">
        <f>AVERAGEIFS(domain40_8[deltaIndex],domain40_8[40at],domain40_8[[#This Row],[40at]],domain40_8[deltaIndex],"&gt;0")</f>
        <v>7.5</v>
      </c>
      <c r="K27">
        <f>domain40_8[[#This Row],[deltaMax]]-domain40_8[[#This Row],[deltaMin]]</f>
        <v>12</v>
      </c>
    </row>
    <row r="28" spans="1:11" x14ac:dyDescent="0.25">
      <c r="A28">
        <v>46</v>
      </c>
      <c r="B28">
        <v>33</v>
      </c>
      <c r="C28">
        <v>-13</v>
      </c>
      <c r="D28">
        <f>(domain40_8[[#This Row],[40at]]-16)/2</f>
        <v>15</v>
      </c>
      <c r="E28">
        <f>(domain40_8[[#This Row],[8at]]-15)/2</f>
        <v>9</v>
      </c>
      <c r="F28">
        <f>VLOOKUP(domain40_8[[#This Row],[40at]],indexLeaf,4)</f>
        <v>1</v>
      </c>
      <c r="G28">
        <f>domain40_8[[#This Row],[40index]]-domain40_8[[#This Row],[8index]]</f>
        <v>6</v>
      </c>
      <c r="H28">
        <f>_xlfn.MAXIFS(domain40_8[deltaIndex],domain40_8[40at],domain40_8[[#This Row],[40at]])</f>
        <v>14</v>
      </c>
      <c r="I28">
        <f>_xlfn.MINIFS(domain40_8[deltaIndex],domain40_8[40at],domain40_8[[#This Row],[40at]],domain40_8[deltaIndex],"&gt;0")</f>
        <v>2</v>
      </c>
      <c r="J28">
        <f>AVERAGEIFS(domain40_8[deltaIndex],domain40_8[40at],domain40_8[[#This Row],[40at]],domain40_8[deltaIndex],"&gt;0")</f>
        <v>7.5</v>
      </c>
      <c r="K28">
        <f>domain40_8[[#This Row],[deltaMax]]-domain40_8[[#This Row],[deltaMin]]</f>
        <v>12</v>
      </c>
    </row>
    <row r="29" spans="1:11" x14ac:dyDescent="0.25">
      <c r="A29">
        <v>46</v>
      </c>
      <c r="B29">
        <v>29</v>
      </c>
      <c r="C29">
        <v>-17</v>
      </c>
      <c r="D29">
        <f>(domain40_8[[#This Row],[40at]]-16)/2</f>
        <v>15</v>
      </c>
      <c r="E29">
        <f>(domain40_8[[#This Row],[8at]]-15)/2</f>
        <v>7</v>
      </c>
      <c r="F29">
        <f>VLOOKUP(domain40_8[[#This Row],[40at]],indexLeaf,4)</f>
        <v>1</v>
      </c>
      <c r="G29">
        <f>domain40_8[[#This Row],[40index]]-domain40_8[[#This Row],[8index]]</f>
        <v>8</v>
      </c>
      <c r="H29">
        <f>_xlfn.MAXIFS(domain40_8[deltaIndex],domain40_8[40at],domain40_8[[#This Row],[40at]])</f>
        <v>14</v>
      </c>
      <c r="I29">
        <f>_xlfn.MINIFS(domain40_8[deltaIndex],domain40_8[40at],domain40_8[[#This Row],[40at]],domain40_8[deltaIndex],"&gt;0")</f>
        <v>2</v>
      </c>
      <c r="J29">
        <f>AVERAGEIFS(domain40_8[deltaIndex],domain40_8[40at],domain40_8[[#This Row],[40at]],domain40_8[deltaIndex],"&gt;0")</f>
        <v>7.5</v>
      </c>
      <c r="K29">
        <f>domain40_8[[#This Row],[deltaMax]]-domain40_8[[#This Row],[deltaMin]]</f>
        <v>12</v>
      </c>
    </row>
    <row r="30" spans="1:11" x14ac:dyDescent="0.25">
      <c r="A30">
        <v>46</v>
      </c>
      <c r="B30">
        <v>41</v>
      </c>
      <c r="C30">
        <v>-5</v>
      </c>
      <c r="D30">
        <f>(domain40_8[[#This Row],[40at]]-16)/2</f>
        <v>15</v>
      </c>
      <c r="E30">
        <f>(domain40_8[[#This Row],[8at]]-15)/2</f>
        <v>13</v>
      </c>
      <c r="F30">
        <f>VLOOKUP(domain40_8[[#This Row],[40at]],indexLeaf,4)</f>
        <v>1</v>
      </c>
      <c r="G30">
        <f>domain40_8[[#This Row],[40index]]-domain40_8[[#This Row],[8index]]</f>
        <v>2</v>
      </c>
      <c r="H30">
        <f>_xlfn.MAXIFS(domain40_8[deltaIndex],domain40_8[40at],domain40_8[[#This Row],[40at]])</f>
        <v>14</v>
      </c>
      <c r="I30">
        <f>_xlfn.MINIFS(domain40_8[deltaIndex],domain40_8[40at],domain40_8[[#This Row],[40at]],domain40_8[deltaIndex],"&gt;0")</f>
        <v>2</v>
      </c>
      <c r="J30">
        <f>AVERAGEIFS(domain40_8[deltaIndex],domain40_8[40at],domain40_8[[#This Row],[40at]],domain40_8[deltaIndex],"&gt;0")</f>
        <v>7.5</v>
      </c>
      <c r="K30">
        <f>domain40_8[[#This Row],[deltaMax]]-domain40_8[[#This Row],[deltaMin]]</f>
        <v>12</v>
      </c>
    </row>
    <row r="31" spans="1:11" x14ac:dyDescent="0.25">
      <c r="A31">
        <v>46</v>
      </c>
      <c r="B31">
        <v>17</v>
      </c>
      <c r="C31">
        <v>-29</v>
      </c>
      <c r="D31">
        <f>(domain40_8[[#This Row],[40at]]-16)/2</f>
        <v>15</v>
      </c>
      <c r="E31">
        <f>(domain40_8[[#This Row],[8at]]-15)/2</f>
        <v>1</v>
      </c>
      <c r="F31">
        <f>VLOOKUP(domain40_8[[#This Row],[40at]],indexLeaf,4)</f>
        <v>1</v>
      </c>
      <c r="G31">
        <f>domain40_8[[#This Row],[40index]]-domain40_8[[#This Row],[8index]]</f>
        <v>14</v>
      </c>
      <c r="H31">
        <f>_xlfn.MAXIFS(domain40_8[deltaIndex],domain40_8[40at],domain40_8[[#This Row],[40at]])</f>
        <v>14</v>
      </c>
      <c r="I31">
        <f>_xlfn.MINIFS(domain40_8[deltaIndex],domain40_8[40at],domain40_8[[#This Row],[40at]],domain40_8[deltaIndex],"&gt;0")</f>
        <v>2</v>
      </c>
      <c r="J31">
        <f>AVERAGEIFS(domain40_8[deltaIndex],domain40_8[40at],domain40_8[[#This Row],[40at]],domain40_8[deltaIndex],"&gt;0")</f>
        <v>7.5</v>
      </c>
      <c r="K31">
        <f>domain40_8[[#This Row],[deltaMax]]-domain40_8[[#This Row],[deltaMin]]</f>
        <v>12</v>
      </c>
    </row>
    <row r="32" spans="1:11" x14ac:dyDescent="0.25">
      <c r="A32">
        <v>48</v>
      </c>
      <c r="B32">
        <v>47</v>
      </c>
      <c r="C32">
        <v>-1</v>
      </c>
      <c r="D32">
        <f>(domain40_8[[#This Row],[40at]]-16)/2</f>
        <v>16</v>
      </c>
      <c r="E32">
        <f>(domain40_8[[#This Row],[8at]]-15)/2</f>
        <v>16</v>
      </c>
      <c r="F32">
        <f>VLOOKUP(domain40_8[[#This Row],[40at]],indexLeaf,4)</f>
        <v>4</v>
      </c>
      <c r="G32">
        <f>domain40_8[[#This Row],[40index]]-domain40_8[[#This Row],[8index]]</f>
        <v>0</v>
      </c>
      <c r="H32">
        <f>_xlfn.MAXIFS(domain40_8[deltaIndex],domain40_8[40at],domain40_8[[#This Row],[40at]])</f>
        <v>16</v>
      </c>
      <c r="I32">
        <f>_xlfn.MINIFS(domain40_8[deltaIndex],domain40_8[40at],domain40_8[[#This Row],[40at]],domain40_8[deltaIndex],"&gt;0")</f>
        <v>16</v>
      </c>
      <c r="J32">
        <f>AVERAGEIFS(domain40_8[deltaIndex],domain40_8[40at],domain40_8[[#This Row],[40at]],domain40_8[deltaIndex],"&gt;0")</f>
        <v>16</v>
      </c>
      <c r="K32">
        <f>domain40_8[[#This Row],[deltaMax]]-domain40_8[[#This Row],[deltaMin]]</f>
        <v>0</v>
      </c>
    </row>
    <row r="33" spans="1:11" x14ac:dyDescent="0.25">
      <c r="A33">
        <v>48</v>
      </c>
      <c r="B33">
        <v>15</v>
      </c>
      <c r="C33">
        <v>-33</v>
      </c>
      <c r="D33">
        <f>(domain40_8[[#This Row],[40at]]-16)/2</f>
        <v>16</v>
      </c>
      <c r="E33">
        <f>(domain40_8[[#This Row],[8at]]-15)/2</f>
        <v>0</v>
      </c>
      <c r="F33">
        <f>VLOOKUP(domain40_8[[#This Row],[40at]],indexLeaf,4)</f>
        <v>4</v>
      </c>
      <c r="G33">
        <f>domain40_8[[#This Row],[40index]]-domain40_8[[#This Row],[8index]]</f>
        <v>16</v>
      </c>
      <c r="H33">
        <f>_xlfn.MAXIFS(domain40_8[deltaIndex],domain40_8[40at],domain40_8[[#This Row],[40at]])</f>
        <v>16</v>
      </c>
      <c r="I33">
        <f>_xlfn.MINIFS(domain40_8[deltaIndex],domain40_8[40at],domain40_8[[#This Row],[40at]],domain40_8[deltaIndex],"&gt;0")</f>
        <v>16</v>
      </c>
      <c r="J33">
        <f>AVERAGEIFS(domain40_8[deltaIndex],domain40_8[40at],domain40_8[[#This Row],[40at]],domain40_8[deltaIndex],"&gt;0")</f>
        <v>16</v>
      </c>
      <c r="K33">
        <f>domain40_8[[#This Row],[deltaMax]]-domain40_8[[#This Row],[deltaMin]]</f>
        <v>0</v>
      </c>
    </row>
    <row r="34" spans="1:11" x14ac:dyDescent="0.25">
      <c r="A34">
        <v>50</v>
      </c>
      <c r="B34">
        <v>49</v>
      </c>
      <c r="C34">
        <v>-1</v>
      </c>
      <c r="D34">
        <f>(domain40_8[[#This Row],[40at]]-16)/2</f>
        <v>17</v>
      </c>
      <c r="E34">
        <f>(domain40_8[[#This Row],[8at]]-15)/2</f>
        <v>17</v>
      </c>
      <c r="F34">
        <f>VLOOKUP(domain40_8[[#This Row],[40at]],indexLeaf,4)</f>
        <v>1</v>
      </c>
      <c r="G34">
        <f>domain40_8[[#This Row],[40index]]-domain40_8[[#This Row],[8index]]</f>
        <v>0</v>
      </c>
      <c r="H34">
        <f>_xlfn.MAXIFS(domain40_8[deltaIndex],domain40_8[40at],domain40_8[[#This Row],[40at]])</f>
        <v>16</v>
      </c>
      <c r="I34">
        <f>_xlfn.MINIFS(domain40_8[deltaIndex],domain40_8[40at],domain40_8[[#This Row],[40at]],domain40_8[deltaIndex],"&gt;0")</f>
        <v>2</v>
      </c>
      <c r="J34">
        <f>AVERAGEIFS(domain40_8[deltaIndex],domain40_8[40at],domain40_8[[#This Row],[40at]],domain40_8[deltaIndex],"&gt;0")</f>
        <v>8.4</v>
      </c>
      <c r="K34">
        <f>domain40_8[[#This Row],[deltaMax]]-domain40_8[[#This Row],[deltaMin]]</f>
        <v>14</v>
      </c>
    </row>
    <row r="35" spans="1:11" x14ac:dyDescent="0.25">
      <c r="A35">
        <v>50</v>
      </c>
      <c r="B35">
        <v>45</v>
      </c>
      <c r="C35">
        <v>-5</v>
      </c>
      <c r="D35">
        <f>(domain40_8[[#This Row],[40at]]-16)/2</f>
        <v>17</v>
      </c>
      <c r="E35">
        <f>(domain40_8[[#This Row],[8at]]-15)/2</f>
        <v>15</v>
      </c>
      <c r="F35">
        <f>VLOOKUP(domain40_8[[#This Row],[40at]],indexLeaf,4)</f>
        <v>1</v>
      </c>
      <c r="G35">
        <f>domain40_8[[#This Row],[40index]]-domain40_8[[#This Row],[8index]]</f>
        <v>2</v>
      </c>
      <c r="H35">
        <f>_xlfn.MAXIFS(domain40_8[deltaIndex],domain40_8[40at],domain40_8[[#This Row],[40at]])</f>
        <v>16</v>
      </c>
      <c r="I35">
        <f>_xlfn.MINIFS(domain40_8[deltaIndex],domain40_8[40at],domain40_8[[#This Row],[40at]],domain40_8[deltaIndex],"&gt;0")</f>
        <v>2</v>
      </c>
      <c r="J35">
        <f>AVERAGEIFS(domain40_8[deltaIndex],domain40_8[40at],domain40_8[[#This Row],[40at]],domain40_8[deltaIndex],"&gt;0")</f>
        <v>8.4</v>
      </c>
      <c r="K35">
        <f>domain40_8[[#This Row],[deltaMax]]-domain40_8[[#This Row],[deltaMin]]</f>
        <v>14</v>
      </c>
    </row>
    <row r="36" spans="1:11" x14ac:dyDescent="0.25">
      <c r="A36">
        <v>50</v>
      </c>
      <c r="B36">
        <v>21</v>
      </c>
      <c r="C36">
        <v>-29</v>
      </c>
      <c r="D36">
        <f>(domain40_8[[#This Row],[40at]]-16)/2</f>
        <v>17</v>
      </c>
      <c r="E36">
        <f>(domain40_8[[#This Row],[8at]]-15)/2</f>
        <v>3</v>
      </c>
      <c r="F36">
        <f>VLOOKUP(domain40_8[[#This Row],[40at]],indexLeaf,4)</f>
        <v>1</v>
      </c>
      <c r="G36">
        <f>domain40_8[[#This Row],[40index]]-domain40_8[[#This Row],[8index]]</f>
        <v>14</v>
      </c>
      <c r="H36">
        <f>_xlfn.MAXIFS(domain40_8[deltaIndex],domain40_8[40at],domain40_8[[#This Row],[40at]])</f>
        <v>16</v>
      </c>
      <c r="I36">
        <f>_xlfn.MINIFS(domain40_8[deltaIndex],domain40_8[40at],domain40_8[[#This Row],[40at]],domain40_8[deltaIndex],"&gt;0")</f>
        <v>2</v>
      </c>
      <c r="J36">
        <f>AVERAGEIFS(domain40_8[deltaIndex],domain40_8[40at],domain40_8[[#This Row],[40at]],domain40_8[deltaIndex],"&gt;0")</f>
        <v>8.4</v>
      </c>
      <c r="K36">
        <f>domain40_8[[#This Row],[deltaMax]]-domain40_8[[#This Row],[deltaMin]]</f>
        <v>14</v>
      </c>
    </row>
    <row r="37" spans="1:11" x14ac:dyDescent="0.25">
      <c r="A37">
        <v>50</v>
      </c>
      <c r="B37">
        <v>17</v>
      </c>
      <c r="C37">
        <v>-33</v>
      </c>
      <c r="D37">
        <f>(domain40_8[[#This Row],[40at]]-16)/2</f>
        <v>17</v>
      </c>
      <c r="E37">
        <f>(domain40_8[[#This Row],[8at]]-15)/2</f>
        <v>1</v>
      </c>
      <c r="F37">
        <f>VLOOKUP(domain40_8[[#This Row],[40at]],indexLeaf,4)</f>
        <v>1</v>
      </c>
      <c r="G37">
        <f>domain40_8[[#This Row],[40index]]-domain40_8[[#This Row],[8index]]</f>
        <v>16</v>
      </c>
      <c r="H37">
        <f>_xlfn.MAXIFS(domain40_8[deltaIndex],domain40_8[40at],domain40_8[[#This Row],[40at]])</f>
        <v>16</v>
      </c>
      <c r="I37">
        <f>_xlfn.MINIFS(domain40_8[deltaIndex],domain40_8[40at],domain40_8[[#This Row],[40at]],domain40_8[deltaIndex],"&gt;0")</f>
        <v>2</v>
      </c>
      <c r="J37">
        <f>AVERAGEIFS(domain40_8[deltaIndex],domain40_8[40at],domain40_8[[#This Row],[40at]],domain40_8[deltaIndex],"&gt;0")</f>
        <v>8.4</v>
      </c>
      <c r="K37">
        <f>domain40_8[[#This Row],[deltaMax]]-domain40_8[[#This Row],[deltaMin]]</f>
        <v>14</v>
      </c>
    </row>
    <row r="38" spans="1:11" x14ac:dyDescent="0.25">
      <c r="A38">
        <v>50</v>
      </c>
      <c r="B38">
        <v>37</v>
      </c>
      <c r="C38">
        <v>-13</v>
      </c>
      <c r="D38">
        <f>(domain40_8[[#This Row],[40at]]-16)/2</f>
        <v>17</v>
      </c>
      <c r="E38">
        <f>(domain40_8[[#This Row],[8at]]-15)/2</f>
        <v>11</v>
      </c>
      <c r="F38">
        <f>VLOOKUP(domain40_8[[#This Row],[40at]],indexLeaf,4)</f>
        <v>1</v>
      </c>
      <c r="G38">
        <f>domain40_8[[#This Row],[40index]]-domain40_8[[#This Row],[8index]]</f>
        <v>6</v>
      </c>
      <c r="H38">
        <f>_xlfn.MAXIFS(domain40_8[deltaIndex],domain40_8[40at],domain40_8[[#This Row],[40at]])</f>
        <v>16</v>
      </c>
      <c r="I38">
        <f>_xlfn.MINIFS(domain40_8[deltaIndex],domain40_8[40at],domain40_8[[#This Row],[40at]],domain40_8[deltaIndex],"&gt;0")</f>
        <v>2</v>
      </c>
      <c r="J38">
        <f>AVERAGEIFS(domain40_8[deltaIndex],domain40_8[40at],domain40_8[[#This Row],[40at]],domain40_8[deltaIndex],"&gt;0")</f>
        <v>8.4</v>
      </c>
      <c r="K38">
        <f>domain40_8[[#This Row],[deltaMax]]-domain40_8[[#This Row],[deltaMin]]</f>
        <v>14</v>
      </c>
    </row>
    <row r="39" spans="1:11" x14ac:dyDescent="0.25">
      <c r="A39">
        <v>50</v>
      </c>
      <c r="B39">
        <v>41</v>
      </c>
      <c r="C39">
        <v>-9</v>
      </c>
      <c r="D39">
        <f>(domain40_8[[#This Row],[40at]]-16)/2</f>
        <v>17</v>
      </c>
      <c r="E39">
        <f>(domain40_8[[#This Row],[8at]]-15)/2</f>
        <v>13</v>
      </c>
      <c r="F39">
        <f>VLOOKUP(domain40_8[[#This Row],[40at]],indexLeaf,4)</f>
        <v>1</v>
      </c>
      <c r="G39">
        <f>domain40_8[[#This Row],[40index]]-domain40_8[[#This Row],[8index]]</f>
        <v>4</v>
      </c>
      <c r="H39">
        <f>_xlfn.MAXIFS(domain40_8[deltaIndex],domain40_8[40at],domain40_8[[#This Row],[40at]])</f>
        <v>16</v>
      </c>
      <c r="I39">
        <f>_xlfn.MINIFS(domain40_8[deltaIndex],domain40_8[40at],domain40_8[[#This Row],[40at]],domain40_8[deltaIndex],"&gt;0")</f>
        <v>2</v>
      </c>
      <c r="J39">
        <f>AVERAGEIFS(domain40_8[deltaIndex],domain40_8[40at],domain40_8[[#This Row],[40at]],domain40_8[deltaIndex],"&gt;0")</f>
        <v>8.4</v>
      </c>
      <c r="K39">
        <f>domain40_8[[#This Row],[deltaMax]]-domain40_8[[#This Row],[deltaMin]]</f>
        <v>14</v>
      </c>
    </row>
    <row r="40" spans="1:11" x14ac:dyDescent="0.25">
      <c r="A40">
        <v>52</v>
      </c>
      <c r="B40">
        <v>19</v>
      </c>
      <c r="C40">
        <v>-33</v>
      </c>
      <c r="D40">
        <f>(domain40_8[[#This Row],[40at]]-16)/2</f>
        <v>18</v>
      </c>
      <c r="E40">
        <f>(domain40_8[[#This Row],[8at]]-15)/2</f>
        <v>2</v>
      </c>
      <c r="F40">
        <f>VLOOKUP(domain40_8[[#This Row],[40at]],indexLeaf,4)</f>
        <v>2</v>
      </c>
      <c r="G40">
        <f>domain40_8[[#This Row],[40index]]-domain40_8[[#This Row],[8index]]</f>
        <v>16</v>
      </c>
      <c r="H40">
        <f>_xlfn.MAXIFS(domain40_8[deltaIndex],domain40_8[40at],domain40_8[[#This Row],[40at]])</f>
        <v>16</v>
      </c>
      <c r="I40">
        <f>_xlfn.MINIFS(domain40_8[deltaIndex],domain40_8[40at],domain40_8[[#This Row],[40at]],domain40_8[deltaIndex],"&gt;0")</f>
        <v>4</v>
      </c>
      <c r="J40">
        <f>AVERAGEIFS(domain40_8[deltaIndex],domain40_8[40at],domain40_8[[#This Row],[40at]],domain40_8[deltaIndex],"&gt;0")</f>
        <v>10</v>
      </c>
      <c r="K40">
        <f>domain40_8[[#This Row],[deltaMax]]-domain40_8[[#This Row],[deltaMin]]</f>
        <v>12</v>
      </c>
    </row>
    <row r="41" spans="1:11" x14ac:dyDescent="0.25">
      <c r="A41">
        <v>52</v>
      </c>
      <c r="B41">
        <v>27</v>
      </c>
      <c r="C41">
        <v>-25</v>
      </c>
      <c r="D41">
        <f>(domain40_8[[#This Row],[40at]]-16)/2</f>
        <v>18</v>
      </c>
      <c r="E41">
        <f>(domain40_8[[#This Row],[8at]]-15)/2</f>
        <v>6</v>
      </c>
      <c r="F41">
        <f>VLOOKUP(domain40_8[[#This Row],[40at]],indexLeaf,4)</f>
        <v>2</v>
      </c>
      <c r="G41">
        <f>domain40_8[[#This Row],[40index]]-domain40_8[[#This Row],[8index]]</f>
        <v>12</v>
      </c>
      <c r="H41">
        <f>_xlfn.MAXIFS(domain40_8[deltaIndex],domain40_8[40at],domain40_8[[#This Row],[40at]])</f>
        <v>16</v>
      </c>
      <c r="I41">
        <f>_xlfn.MINIFS(domain40_8[deltaIndex],domain40_8[40at],domain40_8[[#This Row],[40at]],domain40_8[deltaIndex],"&gt;0")</f>
        <v>4</v>
      </c>
      <c r="J41">
        <f>AVERAGEIFS(domain40_8[deltaIndex],domain40_8[40at],domain40_8[[#This Row],[40at]],domain40_8[deltaIndex],"&gt;0")</f>
        <v>10</v>
      </c>
      <c r="K41">
        <f>domain40_8[[#This Row],[deltaMax]]-domain40_8[[#This Row],[deltaMin]]</f>
        <v>12</v>
      </c>
    </row>
    <row r="42" spans="1:11" x14ac:dyDescent="0.25">
      <c r="A42">
        <v>52</v>
      </c>
      <c r="B42">
        <v>51</v>
      </c>
      <c r="C42">
        <v>-1</v>
      </c>
      <c r="D42">
        <f>(domain40_8[[#This Row],[40at]]-16)/2</f>
        <v>18</v>
      </c>
      <c r="E42">
        <f>(domain40_8[[#This Row],[8at]]-15)/2</f>
        <v>18</v>
      </c>
      <c r="F42">
        <f>VLOOKUP(domain40_8[[#This Row],[40at]],indexLeaf,4)</f>
        <v>2</v>
      </c>
      <c r="G42">
        <f>domain40_8[[#This Row],[40index]]-domain40_8[[#This Row],[8index]]</f>
        <v>0</v>
      </c>
      <c r="H42">
        <f>_xlfn.MAXIFS(domain40_8[deltaIndex],domain40_8[40at],domain40_8[[#This Row],[40at]])</f>
        <v>16</v>
      </c>
      <c r="I42">
        <f>_xlfn.MINIFS(domain40_8[deltaIndex],domain40_8[40at],domain40_8[[#This Row],[40at]],domain40_8[deltaIndex],"&gt;0")</f>
        <v>4</v>
      </c>
      <c r="J42">
        <f>AVERAGEIFS(domain40_8[deltaIndex],domain40_8[40at],domain40_8[[#This Row],[40at]],domain40_8[deltaIndex],"&gt;0")</f>
        <v>10</v>
      </c>
      <c r="K42">
        <f>domain40_8[[#This Row],[deltaMax]]-domain40_8[[#This Row],[deltaMin]]</f>
        <v>12</v>
      </c>
    </row>
    <row r="43" spans="1:11" x14ac:dyDescent="0.25">
      <c r="A43">
        <v>52</v>
      </c>
      <c r="B43">
        <v>43</v>
      </c>
      <c r="C43">
        <v>-9</v>
      </c>
      <c r="D43">
        <f>(domain40_8[[#This Row],[40at]]-16)/2</f>
        <v>18</v>
      </c>
      <c r="E43">
        <f>(domain40_8[[#This Row],[8at]]-15)/2</f>
        <v>14</v>
      </c>
      <c r="F43">
        <f>VLOOKUP(domain40_8[[#This Row],[40at]],indexLeaf,4)</f>
        <v>2</v>
      </c>
      <c r="G43">
        <f>domain40_8[[#This Row],[40index]]-domain40_8[[#This Row],[8index]]</f>
        <v>4</v>
      </c>
      <c r="H43">
        <f>_xlfn.MAXIFS(domain40_8[deltaIndex],domain40_8[40at],domain40_8[[#This Row],[40at]])</f>
        <v>16</v>
      </c>
      <c r="I43">
        <f>_xlfn.MINIFS(domain40_8[deltaIndex],domain40_8[40at],domain40_8[[#This Row],[40at]],domain40_8[deltaIndex],"&gt;0")</f>
        <v>4</v>
      </c>
      <c r="J43">
        <f>AVERAGEIFS(domain40_8[deltaIndex],domain40_8[40at],domain40_8[[#This Row],[40at]],domain40_8[deltaIndex],"&gt;0")</f>
        <v>10</v>
      </c>
      <c r="K43">
        <f>domain40_8[[#This Row],[deltaMax]]-domain40_8[[#This Row],[deltaMin]]</f>
        <v>12</v>
      </c>
    </row>
    <row r="44" spans="1:11" x14ac:dyDescent="0.25">
      <c r="A44">
        <v>52</v>
      </c>
      <c r="B44">
        <v>35</v>
      </c>
      <c r="C44">
        <v>-17</v>
      </c>
      <c r="D44">
        <f>(domain40_8[[#This Row],[40at]]-16)/2</f>
        <v>18</v>
      </c>
      <c r="E44">
        <f>(domain40_8[[#This Row],[8at]]-15)/2</f>
        <v>10</v>
      </c>
      <c r="F44">
        <f>VLOOKUP(domain40_8[[#This Row],[40at]],indexLeaf,4)</f>
        <v>2</v>
      </c>
      <c r="G44">
        <f>domain40_8[[#This Row],[40index]]-domain40_8[[#This Row],[8index]]</f>
        <v>8</v>
      </c>
      <c r="H44">
        <f>_xlfn.MAXIFS(domain40_8[deltaIndex],domain40_8[40at],domain40_8[[#This Row],[40at]])</f>
        <v>16</v>
      </c>
      <c r="I44">
        <f>_xlfn.MINIFS(domain40_8[deltaIndex],domain40_8[40at],domain40_8[[#This Row],[40at]],domain40_8[deltaIndex],"&gt;0")</f>
        <v>4</v>
      </c>
      <c r="J44">
        <f>AVERAGEIFS(domain40_8[deltaIndex],domain40_8[40at],domain40_8[[#This Row],[40at]],domain40_8[deltaIndex],"&gt;0")</f>
        <v>10</v>
      </c>
      <c r="K44">
        <f>domain40_8[[#This Row],[deltaMax]]-domain40_8[[#This Row],[deltaMin]]</f>
        <v>12</v>
      </c>
    </row>
    <row r="45" spans="1:11" x14ac:dyDescent="0.25">
      <c r="A45">
        <v>54</v>
      </c>
      <c r="B45">
        <v>53</v>
      </c>
      <c r="C45">
        <v>-1</v>
      </c>
      <c r="D45">
        <f>(domain40_8[[#This Row],[40at]]-16)/2</f>
        <v>19</v>
      </c>
      <c r="E45">
        <f>(domain40_8[[#This Row],[8at]]-15)/2</f>
        <v>19</v>
      </c>
      <c r="F45">
        <f>VLOOKUP(domain40_8[[#This Row],[40at]],indexLeaf,4)</f>
        <v>1</v>
      </c>
      <c r="G45">
        <f>domain40_8[[#This Row],[40index]]-domain40_8[[#This Row],[8index]]</f>
        <v>0</v>
      </c>
      <c r="H45">
        <f>_xlfn.MAXIFS(domain40_8[deltaIndex],domain40_8[40at],domain40_8[[#This Row],[40at]])</f>
        <v>16</v>
      </c>
      <c r="I45">
        <f>_xlfn.MINIFS(domain40_8[deltaIndex],domain40_8[40at],domain40_8[[#This Row],[40at]],domain40_8[deltaIndex],"&gt;0")</f>
        <v>2</v>
      </c>
      <c r="J45">
        <f>AVERAGEIFS(domain40_8[deltaIndex],domain40_8[40at],domain40_8[[#This Row],[40at]],domain40_8[deltaIndex],"&gt;0")</f>
        <v>8.3333333333333339</v>
      </c>
      <c r="K45">
        <f>domain40_8[[#This Row],[deltaMax]]-domain40_8[[#This Row],[deltaMin]]</f>
        <v>14</v>
      </c>
    </row>
    <row r="46" spans="1:11" x14ac:dyDescent="0.25">
      <c r="A46">
        <v>54</v>
      </c>
      <c r="B46">
        <v>41</v>
      </c>
      <c r="C46">
        <v>-13</v>
      </c>
      <c r="D46">
        <f>(domain40_8[[#This Row],[40at]]-16)/2</f>
        <v>19</v>
      </c>
      <c r="E46">
        <f>(domain40_8[[#This Row],[8at]]-15)/2</f>
        <v>13</v>
      </c>
      <c r="F46">
        <f>VLOOKUP(domain40_8[[#This Row],[40at]],indexLeaf,4)</f>
        <v>1</v>
      </c>
      <c r="G46">
        <f>domain40_8[[#This Row],[40index]]-domain40_8[[#This Row],[8index]]</f>
        <v>6</v>
      </c>
      <c r="H46">
        <f>_xlfn.MAXIFS(domain40_8[deltaIndex],domain40_8[40at],domain40_8[[#This Row],[40at]])</f>
        <v>16</v>
      </c>
      <c r="I46">
        <f>_xlfn.MINIFS(domain40_8[deltaIndex],domain40_8[40at],domain40_8[[#This Row],[40at]],domain40_8[deltaIndex],"&gt;0")</f>
        <v>2</v>
      </c>
      <c r="J46">
        <f>AVERAGEIFS(domain40_8[deltaIndex],domain40_8[40at],domain40_8[[#This Row],[40at]],domain40_8[deltaIndex],"&gt;0")</f>
        <v>8.3333333333333339</v>
      </c>
      <c r="K46">
        <f>domain40_8[[#This Row],[deltaMax]]-domain40_8[[#This Row],[deltaMin]]</f>
        <v>14</v>
      </c>
    </row>
    <row r="47" spans="1:11" x14ac:dyDescent="0.25">
      <c r="A47">
        <v>54</v>
      </c>
      <c r="B47">
        <v>21</v>
      </c>
      <c r="C47">
        <v>-33</v>
      </c>
      <c r="D47">
        <f>(domain40_8[[#This Row],[40at]]-16)/2</f>
        <v>19</v>
      </c>
      <c r="E47">
        <f>(domain40_8[[#This Row],[8at]]-15)/2</f>
        <v>3</v>
      </c>
      <c r="F47">
        <f>VLOOKUP(domain40_8[[#This Row],[40at]],indexLeaf,4)</f>
        <v>1</v>
      </c>
      <c r="G47">
        <f>domain40_8[[#This Row],[40index]]-domain40_8[[#This Row],[8index]]</f>
        <v>16</v>
      </c>
      <c r="H47">
        <f>_xlfn.MAXIFS(domain40_8[deltaIndex],domain40_8[40at],domain40_8[[#This Row],[40at]])</f>
        <v>16</v>
      </c>
      <c r="I47">
        <f>_xlfn.MINIFS(domain40_8[deltaIndex],domain40_8[40at],domain40_8[[#This Row],[40at]],domain40_8[deltaIndex],"&gt;0")</f>
        <v>2</v>
      </c>
      <c r="J47">
        <f>AVERAGEIFS(domain40_8[deltaIndex],domain40_8[40at],domain40_8[[#This Row],[40at]],domain40_8[deltaIndex],"&gt;0")</f>
        <v>8.3333333333333339</v>
      </c>
      <c r="K47">
        <f>domain40_8[[#This Row],[deltaMax]]-domain40_8[[#This Row],[deltaMin]]</f>
        <v>14</v>
      </c>
    </row>
    <row r="48" spans="1:11" x14ac:dyDescent="0.25">
      <c r="A48">
        <v>54</v>
      </c>
      <c r="B48">
        <v>49</v>
      </c>
      <c r="C48">
        <v>-5</v>
      </c>
      <c r="D48">
        <f>(domain40_8[[#This Row],[40at]]-16)/2</f>
        <v>19</v>
      </c>
      <c r="E48">
        <f>(domain40_8[[#This Row],[8at]]-15)/2</f>
        <v>17</v>
      </c>
      <c r="F48">
        <f>VLOOKUP(domain40_8[[#This Row],[40at]],indexLeaf,4)</f>
        <v>1</v>
      </c>
      <c r="G48">
        <f>domain40_8[[#This Row],[40index]]-domain40_8[[#This Row],[8index]]</f>
        <v>2</v>
      </c>
      <c r="H48">
        <f>_xlfn.MAXIFS(domain40_8[deltaIndex],domain40_8[40at],domain40_8[[#This Row],[40at]])</f>
        <v>16</v>
      </c>
      <c r="I48">
        <f>_xlfn.MINIFS(domain40_8[deltaIndex],domain40_8[40at],domain40_8[[#This Row],[40at]],domain40_8[deltaIndex],"&gt;0")</f>
        <v>2</v>
      </c>
      <c r="J48">
        <f>AVERAGEIFS(domain40_8[deltaIndex],domain40_8[40at],domain40_8[[#This Row],[40at]],domain40_8[deltaIndex],"&gt;0")</f>
        <v>8.3333333333333339</v>
      </c>
      <c r="K48">
        <f>domain40_8[[#This Row],[deltaMax]]-domain40_8[[#This Row],[deltaMin]]</f>
        <v>14</v>
      </c>
    </row>
    <row r="49" spans="1:11" x14ac:dyDescent="0.25">
      <c r="A49">
        <v>54</v>
      </c>
      <c r="B49">
        <v>33</v>
      </c>
      <c r="C49">
        <v>-21</v>
      </c>
      <c r="D49">
        <f>(domain40_8[[#This Row],[40at]]-16)/2</f>
        <v>19</v>
      </c>
      <c r="E49">
        <f>(domain40_8[[#This Row],[8at]]-15)/2</f>
        <v>9</v>
      </c>
      <c r="F49">
        <f>VLOOKUP(domain40_8[[#This Row],[40at]],indexLeaf,4)</f>
        <v>1</v>
      </c>
      <c r="G49">
        <f>domain40_8[[#This Row],[40index]]-domain40_8[[#This Row],[8index]]</f>
        <v>10</v>
      </c>
      <c r="H49">
        <f>_xlfn.MAXIFS(domain40_8[deltaIndex],domain40_8[40at],domain40_8[[#This Row],[40at]])</f>
        <v>16</v>
      </c>
      <c r="I49">
        <f>_xlfn.MINIFS(domain40_8[deltaIndex],domain40_8[40at],domain40_8[[#This Row],[40at]],domain40_8[deltaIndex],"&gt;0")</f>
        <v>2</v>
      </c>
      <c r="J49">
        <f>AVERAGEIFS(domain40_8[deltaIndex],domain40_8[40at],domain40_8[[#This Row],[40at]],domain40_8[deltaIndex],"&gt;0")</f>
        <v>8.3333333333333339</v>
      </c>
      <c r="K49">
        <f>domain40_8[[#This Row],[deltaMax]]-domain40_8[[#This Row],[deltaMin]]</f>
        <v>14</v>
      </c>
    </row>
    <row r="50" spans="1:11" x14ac:dyDescent="0.25">
      <c r="A50">
        <v>54</v>
      </c>
      <c r="B50">
        <v>29</v>
      </c>
      <c r="C50">
        <v>-25</v>
      </c>
      <c r="D50">
        <f>(domain40_8[[#This Row],[40at]]-16)/2</f>
        <v>19</v>
      </c>
      <c r="E50">
        <f>(domain40_8[[#This Row],[8at]]-15)/2</f>
        <v>7</v>
      </c>
      <c r="F50">
        <f>VLOOKUP(domain40_8[[#This Row],[40at]],indexLeaf,4)</f>
        <v>1</v>
      </c>
      <c r="G50">
        <f>domain40_8[[#This Row],[40index]]-domain40_8[[#This Row],[8index]]</f>
        <v>12</v>
      </c>
      <c r="H50">
        <f>_xlfn.MAXIFS(domain40_8[deltaIndex],domain40_8[40at],domain40_8[[#This Row],[40at]])</f>
        <v>16</v>
      </c>
      <c r="I50">
        <f>_xlfn.MINIFS(domain40_8[deltaIndex],domain40_8[40at],domain40_8[[#This Row],[40at]],domain40_8[deltaIndex],"&gt;0")</f>
        <v>2</v>
      </c>
      <c r="J50">
        <f>AVERAGEIFS(domain40_8[deltaIndex],domain40_8[40at],domain40_8[[#This Row],[40at]],domain40_8[deltaIndex],"&gt;0")</f>
        <v>8.3333333333333339</v>
      </c>
      <c r="K50">
        <f>domain40_8[[#This Row],[deltaMax]]-domain40_8[[#This Row],[deltaMin]]</f>
        <v>14</v>
      </c>
    </row>
    <row r="51" spans="1:11" x14ac:dyDescent="0.25">
      <c r="A51">
        <v>54</v>
      </c>
      <c r="B51">
        <v>45</v>
      </c>
      <c r="C51">
        <v>-9</v>
      </c>
      <c r="D51">
        <f>(domain40_8[[#This Row],[40at]]-16)/2</f>
        <v>19</v>
      </c>
      <c r="E51">
        <f>(domain40_8[[#This Row],[8at]]-15)/2</f>
        <v>15</v>
      </c>
      <c r="F51">
        <f>VLOOKUP(domain40_8[[#This Row],[40at]],indexLeaf,4)</f>
        <v>1</v>
      </c>
      <c r="G51">
        <f>domain40_8[[#This Row],[40index]]-domain40_8[[#This Row],[8index]]</f>
        <v>4</v>
      </c>
      <c r="H51">
        <f>_xlfn.MAXIFS(domain40_8[deltaIndex],domain40_8[40at],domain40_8[[#This Row],[40at]])</f>
        <v>16</v>
      </c>
      <c r="I51">
        <f>_xlfn.MINIFS(domain40_8[deltaIndex],domain40_8[40at],domain40_8[[#This Row],[40at]],domain40_8[deltaIndex],"&gt;0")</f>
        <v>2</v>
      </c>
      <c r="J51">
        <f>AVERAGEIFS(domain40_8[deltaIndex],domain40_8[40at],domain40_8[[#This Row],[40at]],domain40_8[deltaIndex],"&gt;0")</f>
        <v>8.3333333333333339</v>
      </c>
      <c r="K51">
        <f>domain40_8[[#This Row],[deltaMax]]-domain40_8[[#This Row],[deltaMin]]</f>
        <v>14</v>
      </c>
    </row>
    <row r="52" spans="1:11" x14ac:dyDescent="0.25">
      <c r="A52">
        <v>56</v>
      </c>
      <c r="B52">
        <v>39</v>
      </c>
      <c r="C52">
        <v>-17</v>
      </c>
      <c r="D52">
        <f>(domain40_8[[#This Row],[40at]]-16)/2</f>
        <v>20</v>
      </c>
      <c r="E52">
        <f>(domain40_8[[#This Row],[8at]]-15)/2</f>
        <v>12</v>
      </c>
      <c r="F52">
        <f>VLOOKUP(domain40_8[[#This Row],[40at]],indexLeaf,4)</f>
        <v>3</v>
      </c>
      <c r="G52">
        <f>domain40_8[[#This Row],[40index]]-domain40_8[[#This Row],[8index]]</f>
        <v>8</v>
      </c>
      <c r="H52">
        <f>_xlfn.MAXIFS(domain40_8[deltaIndex],domain40_8[40at],domain40_8[[#This Row],[40at]])</f>
        <v>16</v>
      </c>
      <c r="I52">
        <f>_xlfn.MINIFS(domain40_8[deltaIndex],domain40_8[40at],domain40_8[[#This Row],[40at]],domain40_8[deltaIndex],"&gt;0")</f>
        <v>8</v>
      </c>
      <c r="J52">
        <f>AVERAGEIFS(domain40_8[deltaIndex],domain40_8[40at],domain40_8[[#This Row],[40at]],domain40_8[deltaIndex],"&gt;0")</f>
        <v>12</v>
      </c>
      <c r="K52">
        <f>domain40_8[[#This Row],[deltaMax]]-domain40_8[[#This Row],[deltaMin]]</f>
        <v>8</v>
      </c>
    </row>
    <row r="53" spans="1:11" x14ac:dyDescent="0.25">
      <c r="A53">
        <v>56</v>
      </c>
      <c r="B53">
        <v>55</v>
      </c>
      <c r="C53">
        <v>-1</v>
      </c>
      <c r="D53">
        <f>(domain40_8[[#This Row],[40at]]-16)/2</f>
        <v>20</v>
      </c>
      <c r="E53">
        <f>(domain40_8[[#This Row],[8at]]-15)/2</f>
        <v>20</v>
      </c>
      <c r="F53">
        <f>VLOOKUP(domain40_8[[#This Row],[40at]],indexLeaf,4)</f>
        <v>3</v>
      </c>
      <c r="G53">
        <f>domain40_8[[#This Row],[40index]]-domain40_8[[#This Row],[8index]]</f>
        <v>0</v>
      </c>
      <c r="H53">
        <f>_xlfn.MAXIFS(domain40_8[deltaIndex],domain40_8[40at],domain40_8[[#This Row],[40at]])</f>
        <v>16</v>
      </c>
      <c r="I53">
        <f>_xlfn.MINIFS(domain40_8[deltaIndex],domain40_8[40at],domain40_8[[#This Row],[40at]],domain40_8[deltaIndex],"&gt;0")</f>
        <v>8</v>
      </c>
      <c r="J53">
        <f>AVERAGEIFS(domain40_8[deltaIndex],domain40_8[40at],domain40_8[[#This Row],[40at]],domain40_8[deltaIndex],"&gt;0")</f>
        <v>12</v>
      </c>
      <c r="K53">
        <f>domain40_8[[#This Row],[deltaMax]]-domain40_8[[#This Row],[deltaMin]]</f>
        <v>8</v>
      </c>
    </row>
    <row r="54" spans="1:11" x14ac:dyDescent="0.25">
      <c r="A54">
        <v>56</v>
      </c>
      <c r="B54">
        <v>23</v>
      </c>
      <c r="C54">
        <v>-33</v>
      </c>
      <c r="D54">
        <f>(domain40_8[[#This Row],[40at]]-16)/2</f>
        <v>20</v>
      </c>
      <c r="E54">
        <f>(domain40_8[[#This Row],[8at]]-15)/2</f>
        <v>4</v>
      </c>
      <c r="F54">
        <f>VLOOKUP(domain40_8[[#This Row],[40at]],indexLeaf,4)</f>
        <v>3</v>
      </c>
      <c r="G54">
        <f>domain40_8[[#This Row],[40index]]-domain40_8[[#This Row],[8index]]</f>
        <v>16</v>
      </c>
      <c r="H54">
        <f>_xlfn.MAXIFS(domain40_8[deltaIndex],domain40_8[40at],domain40_8[[#This Row],[40at]])</f>
        <v>16</v>
      </c>
      <c r="I54">
        <f>_xlfn.MINIFS(domain40_8[deltaIndex],domain40_8[40at],domain40_8[[#This Row],[40at]],domain40_8[deltaIndex],"&gt;0")</f>
        <v>8</v>
      </c>
      <c r="J54">
        <f>AVERAGEIFS(domain40_8[deltaIndex],domain40_8[40at],domain40_8[[#This Row],[40at]],domain40_8[deltaIndex],"&gt;0")</f>
        <v>12</v>
      </c>
      <c r="K54">
        <f>domain40_8[[#This Row],[deltaMax]]-domain40_8[[#This Row],[deltaMin]]</f>
        <v>8</v>
      </c>
    </row>
    <row r="55" spans="1:11" x14ac:dyDescent="0.25">
      <c r="A55">
        <v>58</v>
      </c>
      <c r="B55">
        <v>45</v>
      </c>
      <c r="C55">
        <v>-13</v>
      </c>
      <c r="D55">
        <f>(domain40_8[[#This Row],[40at]]-16)/2</f>
        <v>21</v>
      </c>
      <c r="E55">
        <f>(domain40_8[[#This Row],[8at]]-15)/2</f>
        <v>15</v>
      </c>
      <c r="F55">
        <f>VLOOKUP(domain40_8[[#This Row],[40at]],indexLeaf,4)</f>
        <v>1</v>
      </c>
      <c r="G55">
        <f>domain40_8[[#This Row],[40index]]-domain40_8[[#This Row],[8index]]</f>
        <v>6</v>
      </c>
      <c r="H55">
        <f>_xlfn.MAXIFS(domain40_8[deltaIndex],domain40_8[40at],domain40_8[[#This Row],[40at]])</f>
        <v>16</v>
      </c>
      <c r="I55">
        <f>_xlfn.MINIFS(domain40_8[deltaIndex],domain40_8[40at],domain40_8[[#This Row],[40at]],domain40_8[deltaIndex],"&gt;0")</f>
        <v>2</v>
      </c>
      <c r="J55">
        <f>AVERAGEIFS(domain40_8[deltaIndex],domain40_8[40at],domain40_8[[#This Row],[40at]],domain40_8[deltaIndex],"&gt;0")</f>
        <v>9</v>
      </c>
      <c r="K55">
        <f>domain40_8[[#This Row],[deltaMax]]-domain40_8[[#This Row],[deltaMin]]</f>
        <v>14</v>
      </c>
    </row>
    <row r="56" spans="1:11" x14ac:dyDescent="0.25">
      <c r="A56">
        <v>58</v>
      </c>
      <c r="B56">
        <v>57</v>
      </c>
      <c r="C56">
        <v>-1</v>
      </c>
      <c r="D56">
        <f>(domain40_8[[#This Row],[40at]]-16)/2</f>
        <v>21</v>
      </c>
      <c r="E56">
        <f>(domain40_8[[#This Row],[8at]]-15)/2</f>
        <v>21</v>
      </c>
      <c r="F56">
        <f>VLOOKUP(domain40_8[[#This Row],[40at]],indexLeaf,4)</f>
        <v>1</v>
      </c>
      <c r="G56">
        <f>domain40_8[[#This Row],[40index]]-domain40_8[[#This Row],[8index]]</f>
        <v>0</v>
      </c>
      <c r="H56">
        <f>_xlfn.MAXIFS(domain40_8[deltaIndex],domain40_8[40at],domain40_8[[#This Row],[40at]])</f>
        <v>16</v>
      </c>
      <c r="I56">
        <f>_xlfn.MINIFS(domain40_8[deltaIndex],domain40_8[40at],domain40_8[[#This Row],[40at]],domain40_8[deltaIndex],"&gt;0")</f>
        <v>2</v>
      </c>
      <c r="J56">
        <f>AVERAGEIFS(domain40_8[deltaIndex],domain40_8[40at],domain40_8[[#This Row],[40at]],domain40_8[deltaIndex],"&gt;0")</f>
        <v>9</v>
      </c>
      <c r="K56">
        <f>domain40_8[[#This Row],[deltaMax]]-domain40_8[[#This Row],[deltaMin]]</f>
        <v>14</v>
      </c>
    </row>
    <row r="57" spans="1:11" x14ac:dyDescent="0.25">
      <c r="A57">
        <v>58</v>
      </c>
      <c r="B57">
        <v>53</v>
      </c>
      <c r="C57">
        <v>-5</v>
      </c>
      <c r="D57">
        <f>(domain40_8[[#This Row],[40at]]-16)/2</f>
        <v>21</v>
      </c>
      <c r="E57">
        <f>(domain40_8[[#This Row],[8at]]-15)/2</f>
        <v>19</v>
      </c>
      <c r="F57">
        <f>VLOOKUP(domain40_8[[#This Row],[40at]],indexLeaf,4)</f>
        <v>1</v>
      </c>
      <c r="G57">
        <f>domain40_8[[#This Row],[40index]]-domain40_8[[#This Row],[8index]]</f>
        <v>2</v>
      </c>
      <c r="H57">
        <f>_xlfn.MAXIFS(domain40_8[deltaIndex],domain40_8[40at],domain40_8[[#This Row],[40at]])</f>
        <v>16</v>
      </c>
      <c r="I57">
        <f>_xlfn.MINIFS(domain40_8[deltaIndex],domain40_8[40at],domain40_8[[#This Row],[40at]],domain40_8[deltaIndex],"&gt;0")</f>
        <v>2</v>
      </c>
      <c r="J57">
        <f>AVERAGEIFS(domain40_8[deltaIndex],domain40_8[40at],domain40_8[[#This Row],[40at]],domain40_8[deltaIndex],"&gt;0")</f>
        <v>9</v>
      </c>
      <c r="K57">
        <f>domain40_8[[#This Row],[deltaMax]]-domain40_8[[#This Row],[deltaMin]]</f>
        <v>14</v>
      </c>
    </row>
    <row r="58" spans="1:11" x14ac:dyDescent="0.25">
      <c r="A58">
        <v>58</v>
      </c>
      <c r="B58">
        <v>41</v>
      </c>
      <c r="C58">
        <v>-17</v>
      </c>
      <c r="D58">
        <f>(domain40_8[[#This Row],[40at]]-16)/2</f>
        <v>21</v>
      </c>
      <c r="E58">
        <f>(domain40_8[[#This Row],[8at]]-15)/2</f>
        <v>13</v>
      </c>
      <c r="F58">
        <f>VLOOKUP(domain40_8[[#This Row],[40at]],indexLeaf,4)</f>
        <v>1</v>
      </c>
      <c r="G58">
        <f>domain40_8[[#This Row],[40index]]-domain40_8[[#This Row],[8index]]</f>
        <v>8</v>
      </c>
      <c r="H58">
        <f>_xlfn.MAXIFS(domain40_8[deltaIndex],domain40_8[40at],domain40_8[[#This Row],[40at]])</f>
        <v>16</v>
      </c>
      <c r="I58">
        <f>_xlfn.MINIFS(domain40_8[deltaIndex],domain40_8[40at],domain40_8[[#This Row],[40at]],domain40_8[deltaIndex],"&gt;0")</f>
        <v>2</v>
      </c>
      <c r="J58">
        <f>AVERAGEIFS(domain40_8[deltaIndex],domain40_8[40at],domain40_8[[#This Row],[40at]],domain40_8[deltaIndex],"&gt;0")</f>
        <v>9</v>
      </c>
      <c r="K58">
        <f>domain40_8[[#This Row],[deltaMax]]-domain40_8[[#This Row],[deltaMin]]</f>
        <v>14</v>
      </c>
    </row>
    <row r="59" spans="1:11" x14ac:dyDescent="0.25">
      <c r="A59">
        <v>58</v>
      </c>
      <c r="B59">
        <v>33</v>
      </c>
      <c r="C59">
        <v>-25</v>
      </c>
      <c r="D59">
        <f>(domain40_8[[#This Row],[40at]]-16)/2</f>
        <v>21</v>
      </c>
      <c r="E59">
        <f>(domain40_8[[#This Row],[8at]]-15)/2</f>
        <v>9</v>
      </c>
      <c r="F59">
        <f>VLOOKUP(domain40_8[[#This Row],[40at]],indexLeaf,4)</f>
        <v>1</v>
      </c>
      <c r="G59">
        <f>domain40_8[[#This Row],[40index]]-domain40_8[[#This Row],[8index]]</f>
        <v>12</v>
      </c>
      <c r="H59">
        <f>_xlfn.MAXIFS(domain40_8[deltaIndex],domain40_8[40at],domain40_8[[#This Row],[40at]])</f>
        <v>16</v>
      </c>
      <c r="I59">
        <f>_xlfn.MINIFS(domain40_8[deltaIndex],domain40_8[40at],domain40_8[[#This Row],[40at]],domain40_8[deltaIndex],"&gt;0")</f>
        <v>2</v>
      </c>
      <c r="J59">
        <f>AVERAGEIFS(domain40_8[deltaIndex],domain40_8[40at],domain40_8[[#This Row],[40at]],domain40_8[deltaIndex],"&gt;0")</f>
        <v>9</v>
      </c>
      <c r="K59">
        <f>domain40_8[[#This Row],[deltaMax]]-domain40_8[[#This Row],[deltaMin]]</f>
        <v>14</v>
      </c>
    </row>
    <row r="60" spans="1:11" x14ac:dyDescent="0.25">
      <c r="A60">
        <v>58</v>
      </c>
      <c r="B60">
        <v>25</v>
      </c>
      <c r="C60">
        <v>-33</v>
      </c>
      <c r="D60">
        <f>(domain40_8[[#This Row],[40at]]-16)/2</f>
        <v>21</v>
      </c>
      <c r="E60">
        <f>(domain40_8[[#This Row],[8at]]-15)/2</f>
        <v>5</v>
      </c>
      <c r="F60">
        <f>VLOOKUP(domain40_8[[#This Row],[40at]],indexLeaf,4)</f>
        <v>1</v>
      </c>
      <c r="G60">
        <f>domain40_8[[#This Row],[40index]]-domain40_8[[#This Row],[8index]]</f>
        <v>16</v>
      </c>
      <c r="H60">
        <f>_xlfn.MAXIFS(domain40_8[deltaIndex],domain40_8[40at],domain40_8[[#This Row],[40at]])</f>
        <v>16</v>
      </c>
      <c r="I60">
        <f>_xlfn.MINIFS(domain40_8[deltaIndex],domain40_8[40at],domain40_8[[#This Row],[40at]],domain40_8[deltaIndex],"&gt;0")</f>
        <v>2</v>
      </c>
      <c r="J60">
        <f>AVERAGEIFS(domain40_8[deltaIndex],domain40_8[40at],domain40_8[[#This Row],[40at]],domain40_8[deltaIndex],"&gt;0")</f>
        <v>9</v>
      </c>
      <c r="K60">
        <f>domain40_8[[#This Row],[deltaMax]]-domain40_8[[#This Row],[deltaMin]]</f>
        <v>14</v>
      </c>
    </row>
    <row r="61" spans="1:11" x14ac:dyDescent="0.25">
      <c r="A61">
        <v>58</v>
      </c>
      <c r="B61">
        <v>29</v>
      </c>
      <c r="C61">
        <v>-29</v>
      </c>
      <c r="D61">
        <f>(domain40_8[[#This Row],[40at]]-16)/2</f>
        <v>21</v>
      </c>
      <c r="E61">
        <f>(domain40_8[[#This Row],[8at]]-15)/2</f>
        <v>7</v>
      </c>
      <c r="F61">
        <f>VLOOKUP(domain40_8[[#This Row],[40at]],indexLeaf,4)</f>
        <v>1</v>
      </c>
      <c r="G61">
        <f>domain40_8[[#This Row],[40index]]-domain40_8[[#This Row],[8index]]</f>
        <v>14</v>
      </c>
      <c r="H61">
        <f>_xlfn.MAXIFS(domain40_8[deltaIndex],domain40_8[40at],domain40_8[[#This Row],[40at]])</f>
        <v>16</v>
      </c>
      <c r="I61">
        <f>_xlfn.MINIFS(domain40_8[deltaIndex],domain40_8[40at],domain40_8[[#This Row],[40at]],domain40_8[deltaIndex],"&gt;0")</f>
        <v>2</v>
      </c>
      <c r="J61">
        <f>AVERAGEIFS(domain40_8[deltaIndex],domain40_8[40at],domain40_8[[#This Row],[40at]],domain40_8[deltaIndex],"&gt;0")</f>
        <v>9</v>
      </c>
      <c r="K61">
        <f>domain40_8[[#This Row],[deltaMax]]-domain40_8[[#This Row],[deltaMin]]</f>
        <v>14</v>
      </c>
    </row>
    <row r="62" spans="1:11" x14ac:dyDescent="0.25">
      <c r="A62">
        <v>58</v>
      </c>
      <c r="B62">
        <v>49</v>
      </c>
      <c r="C62">
        <v>-9</v>
      </c>
      <c r="D62">
        <f>(domain40_8[[#This Row],[40at]]-16)/2</f>
        <v>21</v>
      </c>
      <c r="E62">
        <f>(domain40_8[[#This Row],[8at]]-15)/2</f>
        <v>17</v>
      </c>
      <c r="F62">
        <f>VLOOKUP(domain40_8[[#This Row],[40at]],indexLeaf,4)</f>
        <v>1</v>
      </c>
      <c r="G62">
        <f>domain40_8[[#This Row],[40index]]-domain40_8[[#This Row],[8index]]</f>
        <v>4</v>
      </c>
      <c r="H62">
        <f>_xlfn.MAXIFS(domain40_8[deltaIndex],domain40_8[40at],domain40_8[[#This Row],[40at]])</f>
        <v>16</v>
      </c>
      <c r="I62">
        <f>_xlfn.MINIFS(domain40_8[deltaIndex],domain40_8[40at],domain40_8[[#This Row],[40at]],domain40_8[deltaIndex],"&gt;0")</f>
        <v>2</v>
      </c>
      <c r="J62">
        <f>AVERAGEIFS(domain40_8[deltaIndex],domain40_8[40at],domain40_8[[#This Row],[40at]],domain40_8[deltaIndex],"&gt;0")</f>
        <v>9</v>
      </c>
      <c r="K62">
        <f>domain40_8[[#This Row],[deltaMax]]-domain40_8[[#This Row],[deltaMin]]</f>
        <v>14</v>
      </c>
    </row>
    <row r="63" spans="1:11" x14ac:dyDescent="0.25">
      <c r="A63">
        <v>58</v>
      </c>
      <c r="B63">
        <v>37</v>
      </c>
      <c r="C63">
        <v>-21</v>
      </c>
      <c r="D63">
        <f>(domain40_8[[#This Row],[40at]]-16)/2</f>
        <v>21</v>
      </c>
      <c r="E63">
        <f>(domain40_8[[#This Row],[8at]]-15)/2</f>
        <v>11</v>
      </c>
      <c r="F63">
        <f>VLOOKUP(domain40_8[[#This Row],[40at]],indexLeaf,4)</f>
        <v>1</v>
      </c>
      <c r="G63">
        <f>domain40_8[[#This Row],[40index]]-domain40_8[[#This Row],[8index]]</f>
        <v>10</v>
      </c>
      <c r="H63">
        <f>_xlfn.MAXIFS(domain40_8[deltaIndex],domain40_8[40at],domain40_8[[#This Row],[40at]])</f>
        <v>16</v>
      </c>
      <c r="I63">
        <f>_xlfn.MINIFS(domain40_8[deltaIndex],domain40_8[40at],domain40_8[[#This Row],[40at]],domain40_8[deltaIndex],"&gt;0")</f>
        <v>2</v>
      </c>
      <c r="J63">
        <f>AVERAGEIFS(domain40_8[deltaIndex],domain40_8[40at],domain40_8[[#This Row],[40at]],domain40_8[deltaIndex],"&gt;0")</f>
        <v>9</v>
      </c>
      <c r="K63">
        <f>domain40_8[[#This Row],[deltaMax]]-domain40_8[[#This Row],[deltaMin]]</f>
        <v>14</v>
      </c>
    </row>
    <row r="64" spans="1:11" x14ac:dyDescent="0.25">
      <c r="A64">
        <v>60</v>
      </c>
      <c r="B64">
        <v>51</v>
      </c>
      <c r="C64">
        <v>-9</v>
      </c>
      <c r="D64">
        <f>(domain40_8[[#This Row],[40at]]-16)/2</f>
        <v>22</v>
      </c>
      <c r="E64">
        <f>(domain40_8[[#This Row],[8at]]-15)/2</f>
        <v>18</v>
      </c>
      <c r="F64">
        <f>VLOOKUP(domain40_8[[#This Row],[40at]],indexLeaf,4)</f>
        <v>2</v>
      </c>
      <c r="G64">
        <f>domain40_8[[#This Row],[40index]]-domain40_8[[#This Row],[8index]]</f>
        <v>4</v>
      </c>
      <c r="H64">
        <f>_xlfn.MAXIFS(domain40_8[deltaIndex],domain40_8[40at],domain40_8[[#This Row],[40at]])</f>
        <v>16</v>
      </c>
      <c r="I64">
        <f>_xlfn.MINIFS(domain40_8[deltaIndex],domain40_8[40at],domain40_8[[#This Row],[40at]],domain40_8[deltaIndex],"&gt;0")</f>
        <v>4</v>
      </c>
      <c r="J64">
        <f>AVERAGEIFS(domain40_8[deltaIndex],domain40_8[40at],domain40_8[[#This Row],[40at]],domain40_8[deltaIndex],"&gt;0")</f>
        <v>10</v>
      </c>
      <c r="K64">
        <f>domain40_8[[#This Row],[deltaMax]]-domain40_8[[#This Row],[deltaMin]]</f>
        <v>12</v>
      </c>
    </row>
    <row r="65" spans="1:11" x14ac:dyDescent="0.25">
      <c r="A65">
        <v>60</v>
      </c>
      <c r="B65">
        <v>27</v>
      </c>
      <c r="C65">
        <v>-33</v>
      </c>
      <c r="D65">
        <f>(domain40_8[[#This Row],[40at]]-16)/2</f>
        <v>22</v>
      </c>
      <c r="E65">
        <f>(domain40_8[[#This Row],[8at]]-15)/2</f>
        <v>6</v>
      </c>
      <c r="F65">
        <f>VLOOKUP(domain40_8[[#This Row],[40at]],indexLeaf,4)</f>
        <v>2</v>
      </c>
      <c r="G65">
        <f>domain40_8[[#This Row],[40index]]-domain40_8[[#This Row],[8index]]</f>
        <v>16</v>
      </c>
      <c r="H65">
        <f>_xlfn.MAXIFS(domain40_8[deltaIndex],domain40_8[40at],domain40_8[[#This Row],[40at]])</f>
        <v>16</v>
      </c>
      <c r="I65">
        <f>_xlfn.MINIFS(domain40_8[deltaIndex],domain40_8[40at],domain40_8[[#This Row],[40at]],domain40_8[deltaIndex],"&gt;0")</f>
        <v>4</v>
      </c>
      <c r="J65">
        <f>AVERAGEIFS(domain40_8[deltaIndex],domain40_8[40at],domain40_8[[#This Row],[40at]],domain40_8[deltaIndex],"&gt;0")</f>
        <v>10</v>
      </c>
      <c r="K65">
        <f>domain40_8[[#This Row],[deltaMax]]-domain40_8[[#This Row],[deltaMin]]</f>
        <v>12</v>
      </c>
    </row>
    <row r="66" spans="1:11" x14ac:dyDescent="0.25">
      <c r="A66">
        <v>60</v>
      </c>
      <c r="B66">
        <v>43</v>
      </c>
      <c r="C66">
        <v>-17</v>
      </c>
      <c r="D66">
        <f>(domain40_8[[#This Row],[40at]]-16)/2</f>
        <v>22</v>
      </c>
      <c r="E66">
        <f>(domain40_8[[#This Row],[8at]]-15)/2</f>
        <v>14</v>
      </c>
      <c r="F66">
        <f>VLOOKUP(domain40_8[[#This Row],[40at]],indexLeaf,4)</f>
        <v>2</v>
      </c>
      <c r="G66">
        <f>domain40_8[[#This Row],[40index]]-domain40_8[[#This Row],[8index]]</f>
        <v>8</v>
      </c>
      <c r="H66">
        <f>_xlfn.MAXIFS(domain40_8[deltaIndex],domain40_8[40at],domain40_8[[#This Row],[40at]])</f>
        <v>16</v>
      </c>
      <c r="I66">
        <f>_xlfn.MINIFS(domain40_8[deltaIndex],domain40_8[40at],domain40_8[[#This Row],[40at]],domain40_8[deltaIndex],"&gt;0")</f>
        <v>4</v>
      </c>
      <c r="J66">
        <f>AVERAGEIFS(domain40_8[deltaIndex],domain40_8[40at],domain40_8[[#This Row],[40at]],domain40_8[deltaIndex],"&gt;0")</f>
        <v>10</v>
      </c>
      <c r="K66">
        <f>domain40_8[[#This Row],[deltaMax]]-domain40_8[[#This Row],[deltaMin]]</f>
        <v>12</v>
      </c>
    </row>
    <row r="67" spans="1:11" x14ac:dyDescent="0.25">
      <c r="A67">
        <v>60</v>
      </c>
      <c r="B67">
        <v>35</v>
      </c>
      <c r="C67">
        <v>-25</v>
      </c>
      <c r="D67">
        <f>(domain40_8[[#This Row],[40at]]-16)/2</f>
        <v>22</v>
      </c>
      <c r="E67">
        <f>(domain40_8[[#This Row],[8at]]-15)/2</f>
        <v>10</v>
      </c>
      <c r="F67">
        <f>VLOOKUP(domain40_8[[#This Row],[40at]],indexLeaf,4)</f>
        <v>2</v>
      </c>
      <c r="G67">
        <f>domain40_8[[#This Row],[40index]]-domain40_8[[#This Row],[8index]]</f>
        <v>12</v>
      </c>
      <c r="H67">
        <f>_xlfn.MAXIFS(domain40_8[deltaIndex],domain40_8[40at],domain40_8[[#This Row],[40at]])</f>
        <v>16</v>
      </c>
      <c r="I67">
        <f>_xlfn.MINIFS(domain40_8[deltaIndex],domain40_8[40at],domain40_8[[#This Row],[40at]],domain40_8[deltaIndex],"&gt;0")</f>
        <v>4</v>
      </c>
      <c r="J67">
        <f>AVERAGEIFS(domain40_8[deltaIndex],domain40_8[40at],domain40_8[[#This Row],[40at]],domain40_8[deltaIndex],"&gt;0")</f>
        <v>10</v>
      </c>
      <c r="K67">
        <f>domain40_8[[#This Row],[deltaMax]]-domain40_8[[#This Row],[deltaMin]]</f>
        <v>12</v>
      </c>
    </row>
    <row r="68" spans="1:11" x14ac:dyDescent="0.25">
      <c r="A68">
        <v>62</v>
      </c>
      <c r="B68">
        <v>57</v>
      </c>
      <c r="C68">
        <v>-5</v>
      </c>
      <c r="D68">
        <f>(domain40_8[[#This Row],[40at]]-16)/2</f>
        <v>23</v>
      </c>
      <c r="E68">
        <f>(domain40_8[[#This Row],[8at]]-15)/2</f>
        <v>21</v>
      </c>
      <c r="F68">
        <f>VLOOKUP(domain40_8[[#This Row],[40at]],indexLeaf,4)</f>
        <v>1</v>
      </c>
      <c r="G68">
        <f>domain40_8[[#This Row],[40index]]-domain40_8[[#This Row],[8index]]</f>
        <v>2</v>
      </c>
      <c r="H68">
        <f>_xlfn.MAXIFS(domain40_8[deltaIndex],domain40_8[40at],domain40_8[[#This Row],[40at]])</f>
        <v>16</v>
      </c>
      <c r="I68">
        <f>_xlfn.MINIFS(domain40_8[deltaIndex],domain40_8[40at],domain40_8[[#This Row],[40at]],domain40_8[deltaIndex],"&gt;0")</f>
        <v>2</v>
      </c>
      <c r="J68">
        <f>AVERAGEIFS(domain40_8[deltaIndex],domain40_8[40at],domain40_8[[#This Row],[40at]],domain40_8[deltaIndex],"&gt;0")</f>
        <v>9</v>
      </c>
      <c r="K68">
        <f>domain40_8[[#This Row],[deltaMax]]-domain40_8[[#This Row],[deltaMin]]</f>
        <v>14</v>
      </c>
    </row>
    <row r="69" spans="1:11" x14ac:dyDescent="0.25">
      <c r="A69">
        <v>62</v>
      </c>
      <c r="B69">
        <v>45</v>
      </c>
      <c r="C69">
        <v>-17</v>
      </c>
      <c r="D69">
        <f>(domain40_8[[#This Row],[40at]]-16)/2</f>
        <v>23</v>
      </c>
      <c r="E69">
        <f>(domain40_8[[#This Row],[8at]]-15)/2</f>
        <v>15</v>
      </c>
      <c r="F69">
        <f>VLOOKUP(domain40_8[[#This Row],[40at]],indexLeaf,4)</f>
        <v>1</v>
      </c>
      <c r="G69">
        <f>domain40_8[[#This Row],[40index]]-domain40_8[[#This Row],[8index]]</f>
        <v>8</v>
      </c>
      <c r="H69">
        <f>_xlfn.MAXIFS(domain40_8[deltaIndex],domain40_8[40at],domain40_8[[#This Row],[40at]])</f>
        <v>16</v>
      </c>
      <c r="I69">
        <f>_xlfn.MINIFS(domain40_8[deltaIndex],domain40_8[40at],domain40_8[[#This Row],[40at]],domain40_8[deltaIndex],"&gt;0")</f>
        <v>2</v>
      </c>
      <c r="J69">
        <f>AVERAGEIFS(domain40_8[deltaIndex],domain40_8[40at],domain40_8[[#This Row],[40at]],domain40_8[deltaIndex],"&gt;0")</f>
        <v>9</v>
      </c>
      <c r="K69">
        <f>domain40_8[[#This Row],[deltaMax]]-domain40_8[[#This Row],[deltaMin]]</f>
        <v>14</v>
      </c>
    </row>
    <row r="70" spans="1:11" x14ac:dyDescent="0.25">
      <c r="A70">
        <v>62</v>
      </c>
      <c r="B70">
        <v>53</v>
      </c>
      <c r="C70">
        <v>-9</v>
      </c>
      <c r="D70">
        <f>(domain40_8[[#This Row],[40at]]-16)/2</f>
        <v>23</v>
      </c>
      <c r="E70">
        <f>(domain40_8[[#This Row],[8at]]-15)/2</f>
        <v>19</v>
      </c>
      <c r="F70">
        <f>VLOOKUP(domain40_8[[#This Row],[40at]],indexLeaf,4)</f>
        <v>1</v>
      </c>
      <c r="G70">
        <f>domain40_8[[#This Row],[40index]]-domain40_8[[#This Row],[8index]]</f>
        <v>4</v>
      </c>
      <c r="H70">
        <f>_xlfn.MAXIFS(domain40_8[deltaIndex],domain40_8[40at],domain40_8[[#This Row],[40at]])</f>
        <v>16</v>
      </c>
      <c r="I70">
        <f>_xlfn.MINIFS(domain40_8[deltaIndex],domain40_8[40at],domain40_8[[#This Row],[40at]],domain40_8[deltaIndex],"&gt;0")</f>
        <v>2</v>
      </c>
      <c r="J70">
        <f>AVERAGEIFS(domain40_8[deltaIndex],domain40_8[40at],domain40_8[[#This Row],[40at]],domain40_8[deltaIndex],"&gt;0")</f>
        <v>9</v>
      </c>
      <c r="K70">
        <f>domain40_8[[#This Row],[deltaMax]]-domain40_8[[#This Row],[deltaMin]]</f>
        <v>14</v>
      </c>
    </row>
    <row r="71" spans="1:11" x14ac:dyDescent="0.25">
      <c r="A71">
        <v>62</v>
      </c>
      <c r="B71">
        <v>29</v>
      </c>
      <c r="C71">
        <v>-33</v>
      </c>
      <c r="D71">
        <f>(domain40_8[[#This Row],[40at]]-16)/2</f>
        <v>23</v>
      </c>
      <c r="E71">
        <f>(domain40_8[[#This Row],[8at]]-15)/2</f>
        <v>7</v>
      </c>
      <c r="F71">
        <f>VLOOKUP(domain40_8[[#This Row],[40at]],indexLeaf,4)</f>
        <v>1</v>
      </c>
      <c r="G71">
        <f>domain40_8[[#This Row],[40index]]-domain40_8[[#This Row],[8index]]</f>
        <v>16</v>
      </c>
      <c r="H71">
        <f>_xlfn.MAXIFS(domain40_8[deltaIndex],domain40_8[40at],domain40_8[[#This Row],[40at]])</f>
        <v>16</v>
      </c>
      <c r="I71">
        <f>_xlfn.MINIFS(domain40_8[deltaIndex],domain40_8[40at],domain40_8[[#This Row],[40at]],domain40_8[deltaIndex],"&gt;0")</f>
        <v>2</v>
      </c>
      <c r="J71">
        <f>AVERAGEIFS(domain40_8[deltaIndex],domain40_8[40at],domain40_8[[#This Row],[40at]],domain40_8[deltaIndex],"&gt;0")</f>
        <v>9</v>
      </c>
      <c r="K71">
        <f>domain40_8[[#This Row],[deltaMax]]-domain40_8[[#This Row],[deltaMin]]</f>
        <v>14</v>
      </c>
    </row>
    <row r="72" spans="1:11" x14ac:dyDescent="0.25">
      <c r="A72">
        <v>62</v>
      </c>
      <c r="B72">
        <v>49</v>
      </c>
      <c r="C72">
        <v>-13</v>
      </c>
      <c r="D72">
        <f>(domain40_8[[#This Row],[40at]]-16)/2</f>
        <v>23</v>
      </c>
      <c r="E72">
        <f>(domain40_8[[#This Row],[8at]]-15)/2</f>
        <v>17</v>
      </c>
      <c r="F72">
        <f>VLOOKUP(domain40_8[[#This Row],[40at]],indexLeaf,4)</f>
        <v>1</v>
      </c>
      <c r="G72">
        <f>domain40_8[[#This Row],[40index]]-domain40_8[[#This Row],[8index]]</f>
        <v>6</v>
      </c>
      <c r="H72">
        <f>_xlfn.MAXIFS(domain40_8[deltaIndex],domain40_8[40at],domain40_8[[#This Row],[40at]])</f>
        <v>16</v>
      </c>
      <c r="I72">
        <f>_xlfn.MINIFS(domain40_8[deltaIndex],domain40_8[40at],domain40_8[[#This Row],[40at]],domain40_8[deltaIndex],"&gt;0")</f>
        <v>2</v>
      </c>
      <c r="J72">
        <f>AVERAGEIFS(domain40_8[deltaIndex],domain40_8[40at],domain40_8[[#This Row],[40at]],domain40_8[deltaIndex],"&gt;0")</f>
        <v>9</v>
      </c>
      <c r="K72">
        <f>domain40_8[[#This Row],[deltaMax]]-domain40_8[[#This Row],[deltaMin]]</f>
        <v>14</v>
      </c>
    </row>
    <row r="73" spans="1:11" x14ac:dyDescent="0.25">
      <c r="A73">
        <v>62</v>
      </c>
      <c r="B73">
        <v>41</v>
      </c>
      <c r="C73">
        <v>-21</v>
      </c>
      <c r="D73">
        <f>(domain40_8[[#This Row],[40at]]-16)/2</f>
        <v>23</v>
      </c>
      <c r="E73">
        <f>(domain40_8[[#This Row],[8at]]-15)/2</f>
        <v>13</v>
      </c>
      <c r="F73">
        <f>VLOOKUP(domain40_8[[#This Row],[40at]],indexLeaf,4)</f>
        <v>1</v>
      </c>
      <c r="G73">
        <f>domain40_8[[#This Row],[40index]]-domain40_8[[#This Row],[8index]]</f>
        <v>10</v>
      </c>
      <c r="H73">
        <f>_xlfn.MAXIFS(domain40_8[deltaIndex],domain40_8[40at],domain40_8[[#This Row],[40at]])</f>
        <v>16</v>
      </c>
      <c r="I73">
        <f>_xlfn.MINIFS(domain40_8[deltaIndex],domain40_8[40at],domain40_8[[#This Row],[40at]],domain40_8[deltaIndex],"&gt;0")</f>
        <v>2</v>
      </c>
      <c r="J73">
        <f>AVERAGEIFS(domain40_8[deltaIndex],domain40_8[40at],domain40_8[[#This Row],[40at]],domain40_8[deltaIndex],"&gt;0")</f>
        <v>9</v>
      </c>
      <c r="K73">
        <f>domain40_8[[#This Row],[deltaMax]]-domain40_8[[#This Row],[deltaMin]]</f>
        <v>14</v>
      </c>
    </row>
    <row r="74" spans="1:11" x14ac:dyDescent="0.25">
      <c r="A74">
        <v>62</v>
      </c>
      <c r="B74">
        <v>37</v>
      </c>
      <c r="C74">
        <v>-25</v>
      </c>
      <c r="D74">
        <f>(domain40_8[[#This Row],[40at]]-16)/2</f>
        <v>23</v>
      </c>
      <c r="E74">
        <f>(domain40_8[[#This Row],[8at]]-15)/2</f>
        <v>11</v>
      </c>
      <c r="F74">
        <f>VLOOKUP(domain40_8[[#This Row],[40at]],indexLeaf,4)</f>
        <v>1</v>
      </c>
      <c r="G74">
        <f>domain40_8[[#This Row],[40index]]-domain40_8[[#This Row],[8index]]</f>
        <v>12</v>
      </c>
      <c r="H74">
        <f>_xlfn.MAXIFS(domain40_8[deltaIndex],domain40_8[40at],domain40_8[[#This Row],[40at]])</f>
        <v>16</v>
      </c>
      <c r="I74">
        <f>_xlfn.MINIFS(domain40_8[deltaIndex],domain40_8[40at],domain40_8[[#This Row],[40at]],domain40_8[deltaIndex],"&gt;0")</f>
        <v>2</v>
      </c>
      <c r="J74">
        <f>AVERAGEIFS(domain40_8[deltaIndex],domain40_8[40at],domain40_8[[#This Row],[40at]],domain40_8[deltaIndex],"&gt;0")</f>
        <v>9</v>
      </c>
      <c r="K74">
        <f>domain40_8[[#This Row],[deltaMax]]-domain40_8[[#This Row],[deltaMin]]</f>
        <v>14</v>
      </c>
    </row>
    <row r="75" spans="1:11" x14ac:dyDescent="0.25">
      <c r="A75">
        <v>62</v>
      </c>
      <c r="B75">
        <v>33</v>
      </c>
      <c r="C75">
        <v>-29</v>
      </c>
      <c r="D75">
        <f>(domain40_8[[#This Row],[40at]]-16)/2</f>
        <v>23</v>
      </c>
      <c r="E75">
        <f>(domain40_8[[#This Row],[8at]]-15)/2</f>
        <v>9</v>
      </c>
      <c r="F75">
        <f>VLOOKUP(domain40_8[[#This Row],[40at]],indexLeaf,4)</f>
        <v>1</v>
      </c>
      <c r="G75">
        <f>domain40_8[[#This Row],[40index]]-domain40_8[[#This Row],[8index]]</f>
        <v>14</v>
      </c>
      <c r="H75">
        <f>_xlfn.MAXIFS(domain40_8[deltaIndex],domain40_8[40at],domain40_8[[#This Row],[40at]])</f>
        <v>16</v>
      </c>
      <c r="I75">
        <f>_xlfn.MINIFS(domain40_8[deltaIndex],domain40_8[40at],domain40_8[[#This Row],[40at]],domain40_8[deltaIndex],"&gt;0")</f>
        <v>2</v>
      </c>
      <c r="J75">
        <f>AVERAGEIFS(domain40_8[deltaIndex],domain40_8[40at],domain40_8[[#This Row],[40at]],domain40_8[deltaIndex],"&gt;0")</f>
        <v>9</v>
      </c>
      <c r="K75">
        <f>domain40_8[[#This Row],[deltaMax]]-domain40_8[[#This Row],[deltaMin]]</f>
        <v>14</v>
      </c>
    </row>
  </sheetData>
  <conditionalFormatting sqref="A2:A53">
    <cfRule type="expression" dxfId="1" priority="2">
      <formula>G2=H2</formula>
    </cfRule>
  </conditionalFormatting>
  <conditionalFormatting sqref="B2:B53">
    <cfRule type="expression" dxfId="0" priority="1">
      <formula>G2=I2</formula>
    </cfRule>
  </conditionalFormatting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D53DA-7A3D-4196-9DD5-1C7D850C5D90}">
  <dimension ref="A1:K75"/>
  <sheetViews>
    <sheetView workbookViewId="0">
      <selection activeCell="D2" sqref="D2:K2"/>
    </sheetView>
  </sheetViews>
  <sheetFormatPr defaultRowHeight="15.75" x14ac:dyDescent="0.25"/>
  <cols>
    <col min="1" max="2" width="6.625" bestFit="1" customWidth="1"/>
    <col min="3" max="3" width="8" bestFit="1" customWidth="1"/>
  </cols>
  <sheetData>
    <row r="1" spans="1:11" x14ac:dyDescent="0.25">
      <c r="A1" t="s">
        <v>10</v>
      </c>
      <c r="B1" t="s">
        <v>9</v>
      </c>
      <c r="C1" t="s">
        <v>8</v>
      </c>
      <c r="D1" t="s">
        <v>7</v>
      </c>
      <c r="E1" t="s">
        <v>6</v>
      </c>
      <c r="F1" t="s">
        <v>5</v>
      </c>
      <c r="G1" t="s">
        <v>4</v>
      </c>
      <c r="H1" t="s">
        <v>3</v>
      </c>
      <c r="I1" t="s">
        <v>2</v>
      </c>
      <c r="J1" t="s">
        <v>1</v>
      </c>
      <c r="K1" t="s">
        <v>0</v>
      </c>
    </row>
    <row r="2" spans="1:11" x14ac:dyDescent="0.25">
      <c r="A2">
        <v>17</v>
      </c>
      <c r="B2">
        <v>18</v>
      </c>
      <c r="C2">
        <v>1</v>
      </c>
      <c r="D2">
        <f>(domain56_24[[#This Row],[56at]]-17)/2</f>
        <v>0</v>
      </c>
      <c r="E2">
        <f>(domain56_24[[#This Row],[24at]]-16)/2</f>
        <v>1</v>
      </c>
      <c r="F2">
        <f>VLOOKUP(domain56_24[[#This Row],[56at]]+1,indexLeaf,4)</f>
        <v>1</v>
      </c>
      <c r="G2">
        <f>domain56_24[[#This Row],[56index]]-domain56_24[[#This Row],[24index]]</f>
        <v>-1</v>
      </c>
      <c r="H2">
        <f>_xlfn.MAXIFS(domain56_24[deltaIndex],domain56_24[56at],domain56_24[[#This Row],[56at]])</f>
        <v>-1</v>
      </c>
      <c r="I2">
        <f>_xlfn.MINIFS(domain56_24[deltaIndex],domain56_24[56at],domain56_24[[#This Row],[56at]],domain56_24[deltaIndex],"&gt;0")</f>
        <v>0</v>
      </c>
      <c r="J2" t="e">
        <f>AVERAGEIFS(domain56_24[deltaIndex],domain56_24[56at],domain56_24[[#This Row],[56at]],domain56_24[deltaIndex],"&gt;0")</f>
        <v>#DIV/0!</v>
      </c>
      <c r="K2">
        <f>domain56_24[[#This Row],[deltaMax]]-domain56_24[[#This Row],[deltaMin]]</f>
        <v>-1</v>
      </c>
    </row>
    <row r="3" spans="1:11" x14ac:dyDescent="0.25">
      <c r="A3">
        <v>19</v>
      </c>
      <c r="B3">
        <v>20</v>
      </c>
      <c r="C3">
        <v>1</v>
      </c>
      <c r="D3">
        <f>(domain56_24[[#This Row],[56at]]-17)/2</f>
        <v>1</v>
      </c>
      <c r="E3">
        <f>(domain56_24[[#This Row],[24at]]-16)/2</f>
        <v>2</v>
      </c>
      <c r="F3">
        <f>VLOOKUP(domain56_24[[#This Row],[56at]]+1,indexLeaf,4)</f>
        <v>2</v>
      </c>
      <c r="G3">
        <f>domain56_24[[#This Row],[56index]]-domain56_24[[#This Row],[24index]]</f>
        <v>-1</v>
      </c>
      <c r="H3">
        <f>_xlfn.MAXIFS(domain56_24[deltaIndex],domain56_24[56at],domain56_24[[#This Row],[56at]])</f>
        <v>-1</v>
      </c>
      <c r="I3">
        <f>_xlfn.MINIFS(domain56_24[deltaIndex],domain56_24[56at],domain56_24[[#This Row],[56at]],domain56_24[deltaIndex],"&gt;0")</f>
        <v>0</v>
      </c>
      <c r="J3" t="e">
        <f>AVERAGEIFS(domain56_24[deltaIndex],domain56_24[56at],domain56_24[[#This Row],[56at]],domain56_24[deltaIndex],"&gt;0")</f>
        <v>#DIV/0!</v>
      </c>
      <c r="K3">
        <f>domain56_24[[#This Row],[deltaMax]]-domain56_24[[#This Row],[deltaMin]]</f>
        <v>-1</v>
      </c>
    </row>
    <row r="4" spans="1:11" x14ac:dyDescent="0.25">
      <c r="A4">
        <v>21</v>
      </c>
      <c r="B4">
        <v>22</v>
      </c>
      <c r="C4">
        <v>1</v>
      </c>
      <c r="D4">
        <f>(domain56_24[[#This Row],[56at]]-17)/2</f>
        <v>2</v>
      </c>
      <c r="E4">
        <f>(domain56_24[[#This Row],[24at]]-16)/2</f>
        <v>3</v>
      </c>
      <c r="F4">
        <f>VLOOKUP(domain56_24[[#This Row],[56at]]+1,indexLeaf,4)</f>
        <v>1</v>
      </c>
      <c r="G4">
        <f>domain56_24[[#This Row],[56index]]-domain56_24[[#This Row],[24index]]</f>
        <v>-1</v>
      </c>
      <c r="H4">
        <f>_xlfn.MAXIFS(domain56_24[deltaIndex],domain56_24[56at],domain56_24[[#This Row],[56at]])</f>
        <v>-1</v>
      </c>
      <c r="I4">
        <f>_xlfn.MINIFS(domain56_24[deltaIndex],domain56_24[56at],domain56_24[[#This Row],[56at]],domain56_24[deltaIndex],"&gt;0")</f>
        <v>0</v>
      </c>
      <c r="J4" t="e">
        <f>AVERAGEIFS(domain56_24[deltaIndex],domain56_24[56at],domain56_24[[#This Row],[56at]],domain56_24[deltaIndex],"&gt;0")</f>
        <v>#DIV/0!</v>
      </c>
      <c r="K4">
        <f>domain56_24[[#This Row],[deltaMax]]-domain56_24[[#This Row],[deltaMin]]</f>
        <v>-1</v>
      </c>
    </row>
    <row r="5" spans="1:11" x14ac:dyDescent="0.25">
      <c r="A5">
        <v>23</v>
      </c>
      <c r="B5">
        <v>24</v>
      </c>
      <c r="C5">
        <v>1</v>
      </c>
      <c r="D5">
        <f>(domain56_24[[#This Row],[56at]]-17)/2</f>
        <v>3</v>
      </c>
      <c r="E5">
        <f>(domain56_24[[#This Row],[24at]]-16)/2</f>
        <v>4</v>
      </c>
      <c r="F5">
        <f>VLOOKUP(domain56_24[[#This Row],[56at]]+1,indexLeaf,4)</f>
        <v>3</v>
      </c>
      <c r="G5">
        <f>domain56_24[[#This Row],[56index]]-domain56_24[[#This Row],[24index]]</f>
        <v>-1</v>
      </c>
      <c r="H5">
        <f>_xlfn.MAXIFS(domain56_24[deltaIndex],domain56_24[56at],domain56_24[[#This Row],[56at]])</f>
        <v>-1</v>
      </c>
      <c r="I5">
        <f>_xlfn.MINIFS(domain56_24[deltaIndex],domain56_24[56at],domain56_24[[#This Row],[56at]],domain56_24[deltaIndex],"&gt;0")</f>
        <v>0</v>
      </c>
      <c r="J5" t="e">
        <f>AVERAGEIFS(domain56_24[deltaIndex],domain56_24[56at],domain56_24[[#This Row],[56at]],domain56_24[deltaIndex],"&gt;0")</f>
        <v>#DIV/0!</v>
      </c>
      <c r="K5">
        <f>domain56_24[[#This Row],[deltaMax]]-domain56_24[[#This Row],[deltaMin]]</f>
        <v>-1</v>
      </c>
    </row>
    <row r="6" spans="1:11" x14ac:dyDescent="0.25">
      <c r="A6">
        <v>25</v>
      </c>
      <c r="B6">
        <v>26</v>
      </c>
      <c r="C6">
        <v>1</v>
      </c>
      <c r="D6">
        <f>(domain56_24[[#This Row],[56at]]-17)/2</f>
        <v>4</v>
      </c>
      <c r="E6">
        <f>(domain56_24[[#This Row],[24at]]-16)/2</f>
        <v>5</v>
      </c>
      <c r="F6">
        <f>VLOOKUP(domain56_24[[#This Row],[56at]]+1,indexLeaf,4)</f>
        <v>1</v>
      </c>
      <c r="G6">
        <f>domain56_24[[#This Row],[56index]]-domain56_24[[#This Row],[24index]]</f>
        <v>-1</v>
      </c>
      <c r="H6">
        <f>_xlfn.MAXIFS(domain56_24[deltaIndex],domain56_24[56at],domain56_24[[#This Row],[56at]])</f>
        <v>-1</v>
      </c>
      <c r="I6">
        <f>_xlfn.MINIFS(domain56_24[deltaIndex],domain56_24[56at],domain56_24[[#This Row],[56at]],domain56_24[deltaIndex],"&gt;0")</f>
        <v>0</v>
      </c>
      <c r="J6" t="e">
        <f>AVERAGEIFS(domain56_24[deltaIndex],domain56_24[56at],domain56_24[[#This Row],[56at]],domain56_24[deltaIndex],"&gt;0")</f>
        <v>#DIV/0!</v>
      </c>
      <c r="K6">
        <f>domain56_24[[#This Row],[deltaMax]]-domain56_24[[#This Row],[deltaMin]]</f>
        <v>-1</v>
      </c>
    </row>
    <row r="7" spans="1:11" x14ac:dyDescent="0.25">
      <c r="A7">
        <v>27</v>
      </c>
      <c r="B7">
        <v>28</v>
      </c>
      <c r="C7">
        <v>1</v>
      </c>
      <c r="D7">
        <f>(domain56_24[[#This Row],[56at]]-17)/2</f>
        <v>5</v>
      </c>
      <c r="E7">
        <f>(domain56_24[[#This Row],[24at]]-16)/2</f>
        <v>6</v>
      </c>
      <c r="F7">
        <f>VLOOKUP(domain56_24[[#This Row],[56at]]+1,indexLeaf,4)</f>
        <v>2</v>
      </c>
      <c r="G7">
        <f>domain56_24[[#This Row],[56index]]-domain56_24[[#This Row],[24index]]</f>
        <v>-1</v>
      </c>
      <c r="H7">
        <f>_xlfn.MAXIFS(domain56_24[deltaIndex],domain56_24[56at],domain56_24[[#This Row],[56at]])</f>
        <v>-1</v>
      </c>
      <c r="I7">
        <f>_xlfn.MINIFS(domain56_24[deltaIndex],domain56_24[56at],domain56_24[[#This Row],[56at]],domain56_24[deltaIndex],"&gt;0")</f>
        <v>0</v>
      </c>
      <c r="J7" t="e">
        <f>AVERAGEIFS(domain56_24[deltaIndex],domain56_24[56at],domain56_24[[#This Row],[56at]],domain56_24[deltaIndex],"&gt;0")</f>
        <v>#DIV/0!</v>
      </c>
      <c r="K7">
        <f>domain56_24[[#This Row],[deltaMax]]-domain56_24[[#This Row],[deltaMin]]</f>
        <v>-1</v>
      </c>
    </row>
    <row r="8" spans="1:11" x14ac:dyDescent="0.25">
      <c r="A8">
        <v>29</v>
      </c>
      <c r="B8">
        <v>30</v>
      </c>
      <c r="C8">
        <v>1</v>
      </c>
      <c r="D8">
        <f>(domain56_24[[#This Row],[56at]]-17)/2</f>
        <v>6</v>
      </c>
      <c r="E8">
        <f>(domain56_24[[#This Row],[24at]]-16)/2</f>
        <v>7</v>
      </c>
      <c r="F8">
        <f>VLOOKUP(domain56_24[[#This Row],[56at]]+1,indexLeaf,4)</f>
        <v>1</v>
      </c>
      <c r="G8">
        <f>domain56_24[[#This Row],[56index]]-domain56_24[[#This Row],[24index]]</f>
        <v>-1</v>
      </c>
      <c r="H8">
        <f>_xlfn.MAXIFS(domain56_24[deltaIndex],domain56_24[56at],domain56_24[[#This Row],[56at]])</f>
        <v>-1</v>
      </c>
      <c r="I8">
        <f>_xlfn.MINIFS(domain56_24[deltaIndex],domain56_24[56at],domain56_24[[#This Row],[56at]],domain56_24[deltaIndex],"&gt;0")</f>
        <v>0</v>
      </c>
      <c r="J8" t="e">
        <f>AVERAGEIFS(domain56_24[deltaIndex],domain56_24[56at],domain56_24[[#This Row],[56at]],domain56_24[deltaIndex],"&gt;0")</f>
        <v>#DIV/0!</v>
      </c>
      <c r="K8">
        <f>domain56_24[[#This Row],[deltaMax]]-domain56_24[[#This Row],[deltaMin]]</f>
        <v>-1</v>
      </c>
    </row>
    <row r="9" spans="1:11" x14ac:dyDescent="0.25">
      <c r="A9">
        <v>31</v>
      </c>
      <c r="B9">
        <v>32</v>
      </c>
      <c r="C9">
        <v>1</v>
      </c>
      <c r="D9">
        <f>(domain56_24[[#This Row],[56at]]-17)/2</f>
        <v>7</v>
      </c>
      <c r="E9">
        <f>(domain56_24[[#This Row],[24at]]-16)/2</f>
        <v>8</v>
      </c>
      <c r="F9">
        <f>VLOOKUP(domain56_24[[#This Row],[56at]]+1,indexLeaf,4)</f>
        <v>5</v>
      </c>
      <c r="G9">
        <f>domain56_24[[#This Row],[56index]]-domain56_24[[#This Row],[24index]]</f>
        <v>-1</v>
      </c>
      <c r="H9">
        <f>_xlfn.MAXIFS(domain56_24[deltaIndex],domain56_24[56at],domain56_24[[#This Row],[56at]])</f>
        <v>-1</v>
      </c>
      <c r="I9">
        <f>_xlfn.MINIFS(domain56_24[deltaIndex],domain56_24[56at],domain56_24[[#This Row],[56at]],domain56_24[deltaIndex],"&gt;0")</f>
        <v>0</v>
      </c>
      <c r="J9" t="e">
        <f>AVERAGEIFS(domain56_24[deltaIndex],domain56_24[56at],domain56_24[[#This Row],[56at]],domain56_24[deltaIndex],"&gt;0")</f>
        <v>#DIV/0!</v>
      </c>
      <c r="K9">
        <f>domain56_24[[#This Row],[deltaMax]]-domain56_24[[#This Row],[deltaMin]]</f>
        <v>-1</v>
      </c>
    </row>
    <row r="10" spans="1:11" x14ac:dyDescent="0.25">
      <c r="A10">
        <v>33</v>
      </c>
      <c r="B10">
        <v>34</v>
      </c>
      <c r="C10">
        <v>1</v>
      </c>
      <c r="D10">
        <f>(domain56_24[[#This Row],[56at]]-17)/2</f>
        <v>8</v>
      </c>
      <c r="E10">
        <f>(domain56_24[[#This Row],[24at]]-16)/2</f>
        <v>9</v>
      </c>
      <c r="F10">
        <f>VLOOKUP(domain56_24[[#This Row],[56at]]+1,indexLeaf,4)</f>
        <v>1</v>
      </c>
      <c r="G10">
        <f>domain56_24[[#This Row],[56index]]-domain56_24[[#This Row],[24index]]</f>
        <v>-1</v>
      </c>
      <c r="H10">
        <f>_xlfn.MAXIFS(domain56_24[deltaIndex],domain56_24[56at],domain56_24[[#This Row],[56at]])</f>
        <v>1</v>
      </c>
      <c r="I10">
        <f>_xlfn.MINIFS(domain56_24[deltaIndex],domain56_24[56at],domain56_24[[#This Row],[56at]],domain56_24[deltaIndex],"&gt;0")</f>
        <v>1</v>
      </c>
      <c r="J10">
        <f>AVERAGEIFS(domain56_24[deltaIndex],domain56_24[56at],domain56_24[[#This Row],[56at]],domain56_24[deltaIndex],"&gt;0")</f>
        <v>1</v>
      </c>
      <c r="K10">
        <f>domain56_24[[#This Row],[deltaMax]]-domain56_24[[#This Row],[deltaMin]]</f>
        <v>0</v>
      </c>
    </row>
    <row r="11" spans="1:11" x14ac:dyDescent="0.25">
      <c r="A11">
        <v>35</v>
      </c>
      <c r="B11">
        <v>36</v>
      </c>
      <c r="C11">
        <v>1</v>
      </c>
      <c r="D11">
        <f>(domain56_24[[#This Row],[56at]]-17)/2</f>
        <v>9</v>
      </c>
      <c r="E11">
        <f>(domain56_24[[#This Row],[24at]]-16)/2</f>
        <v>10</v>
      </c>
      <c r="F11">
        <f>VLOOKUP(domain56_24[[#This Row],[56at]]+1,indexLeaf,4)</f>
        <v>2</v>
      </c>
      <c r="G11">
        <f>domain56_24[[#This Row],[56index]]-domain56_24[[#This Row],[24index]]</f>
        <v>-1</v>
      </c>
      <c r="H11">
        <f>_xlfn.MAXIFS(domain56_24[deltaIndex],domain56_24[56at],domain56_24[[#This Row],[56at]])</f>
        <v>3</v>
      </c>
      <c r="I11">
        <f>_xlfn.MINIFS(domain56_24[deltaIndex],domain56_24[56at],domain56_24[[#This Row],[56at]],domain56_24[deltaIndex],"&gt;0")</f>
        <v>3</v>
      </c>
      <c r="J11">
        <f>AVERAGEIFS(domain56_24[deltaIndex],domain56_24[56at],domain56_24[[#This Row],[56at]],domain56_24[deltaIndex],"&gt;0")</f>
        <v>3</v>
      </c>
      <c r="K11">
        <f>domain56_24[[#This Row],[deltaMax]]-domain56_24[[#This Row],[deltaMin]]</f>
        <v>0</v>
      </c>
    </row>
    <row r="12" spans="1:11" x14ac:dyDescent="0.25">
      <c r="A12">
        <v>37</v>
      </c>
      <c r="B12">
        <v>38</v>
      </c>
      <c r="C12">
        <v>1</v>
      </c>
      <c r="D12">
        <f>(domain56_24[[#This Row],[56at]]-17)/2</f>
        <v>10</v>
      </c>
      <c r="E12">
        <f>(domain56_24[[#This Row],[24at]]-16)/2</f>
        <v>11</v>
      </c>
      <c r="F12">
        <f>VLOOKUP(domain56_24[[#This Row],[56at]]+1,indexLeaf,4)</f>
        <v>1</v>
      </c>
      <c r="G12">
        <f>domain56_24[[#This Row],[56index]]-domain56_24[[#This Row],[24index]]</f>
        <v>-1</v>
      </c>
      <c r="H12">
        <f>_xlfn.MAXIFS(domain56_24[deltaIndex],domain56_24[56at],domain56_24[[#This Row],[56at]])</f>
        <v>5</v>
      </c>
      <c r="I12">
        <f>_xlfn.MINIFS(domain56_24[deltaIndex],domain56_24[56at],domain56_24[[#This Row],[56at]],domain56_24[deltaIndex],"&gt;0")</f>
        <v>1</v>
      </c>
      <c r="J12">
        <f>AVERAGEIFS(domain56_24[deltaIndex],domain56_24[56at],domain56_24[[#This Row],[56at]],domain56_24[deltaIndex],"&gt;0")</f>
        <v>3</v>
      </c>
      <c r="K12">
        <f>domain56_24[[#This Row],[deltaMax]]-domain56_24[[#This Row],[deltaMin]]</f>
        <v>4</v>
      </c>
    </row>
    <row r="13" spans="1:11" x14ac:dyDescent="0.25">
      <c r="A13">
        <v>39</v>
      </c>
      <c r="B13">
        <v>40</v>
      </c>
      <c r="C13">
        <v>1</v>
      </c>
      <c r="D13">
        <f>(domain56_24[[#This Row],[56at]]-17)/2</f>
        <v>11</v>
      </c>
      <c r="E13">
        <f>(domain56_24[[#This Row],[24at]]-16)/2</f>
        <v>12</v>
      </c>
      <c r="F13">
        <f>VLOOKUP(domain56_24[[#This Row],[56at]]+1,indexLeaf,4)</f>
        <v>3</v>
      </c>
      <c r="G13">
        <f>domain56_24[[#This Row],[56index]]-domain56_24[[#This Row],[24index]]</f>
        <v>-1</v>
      </c>
      <c r="H13">
        <f>_xlfn.MAXIFS(domain56_24[deltaIndex],domain56_24[56at],domain56_24[[#This Row],[56at]])</f>
        <v>7</v>
      </c>
      <c r="I13">
        <f>_xlfn.MINIFS(domain56_24[deltaIndex],domain56_24[56at],domain56_24[[#This Row],[56at]],domain56_24[deltaIndex],"&gt;0")</f>
        <v>7</v>
      </c>
      <c r="J13">
        <f>AVERAGEIFS(domain56_24[deltaIndex],domain56_24[56at],domain56_24[[#This Row],[56at]],domain56_24[deltaIndex],"&gt;0")</f>
        <v>7</v>
      </c>
      <c r="K13">
        <f>domain56_24[[#This Row],[deltaMax]]-domain56_24[[#This Row],[deltaMin]]</f>
        <v>0</v>
      </c>
    </row>
    <row r="14" spans="1:11" x14ac:dyDescent="0.25">
      <c r="A14">
        <v>41</v>
      </c>
      <c r="B14">
        <v>42</v>
      </c>
      <c r="C14">
        <v>1</v>
      </c>
      <c r="D14">
        <f>(domain56_24[[#This Row],[56at]]-17)/2</f>
        <v>12</v>
      </c>
      <c r="E14">
        <f>(domain56_24[[#This Row],[24at]]-16)/2</f>
        <v>13</v>
      </c>
      <c r="F14">
        <f>VLOOKUP(domain56_24[[#This Row],[56at]]+1,indexLeaf,4)</f>
        <v>1</v>
      </c>
      <c r="G14">
        <f>domain56_24[[#This Row],[56index]]-domain56_24[[#This Row],[24index]]</f>
        <v>-1</v>
      </c>
      <c r="H14">
        <f>_xlfn.MAXIFS(domain56_24[deltaIndex],domain56_24[56at],domain56_24[[#This Row],[56at]])</f>
        <v>9</v>
      </c>
      <c r="I14">
        <f>_xlfn.MINIFS(domain56_24[deltaIndex],domain56_24[56at],domain56_24[[#This Row],[56at]],domain56_24[deltaIndex],"&gt;0")</f>
        <v>1</v>
      </c>
      <c r="J14">
        <f>AVERAGEIFS(domain56_24[deltaIndex],domain56_24[56at],domain56_24[[#This Row],[56at]],domain56_24[deltaIndex],"&gt;0")</f>
        <v>5</v>
      </c>
      <c r="K14">
        <f>domain56_24[[#This Row],[deltaMax]]-domain56_24[[#This Row],[deltaMin]]</f>
        <v>8</v>
      </c>
    </row>
    <row r="15" spans="1:11" x14ac:dyDescent="0.25">
      <c r="A15">
        <v>43</v>
      </c>
      <c r="B15">
        <v>44</v>
      </c>
      <c r="C15">
        <v>1</v>
      </c>
      <c r="D15">
        <f>(domain56_24[[#This Row],[56at]]-17)/2</f>
        <v>13</v>
      </c>
      <c r="E15">
        <f>(domain56_24[[#This Row],[24at]]-16)/2</f>
        <v>14</v>
      </c>
      <c r="F15">
        <f>VLOOKUP(domain56_24[[#This Row],[56at]]+1,indexLeaf,4)</f>
        <v>2</v>
      </c>
      <c r="G15">
        <f>domain56_24[[#This Row],[56index]]-domain56_24[[#This Row],[24index]]</f>
        <v>-1</v>
      </c>
      <c r="H15">
        <f>_xlfn.MAXIFS(domain56_24[deltaIndex],domain56_24[56at],domain56_24[[#This Row],[56at]])</f>
        <v>11</v>
      </c>
      <c r="I15">
        <f>_xlfn.MINIFS(domain56_24[deltaIndex],domain56_24[56at],domain56_24[[#This Row],[56at]],domain56_24[deltaIndex],"&gt;0")</f>
        <v>3</v>
      </c>
      <c r="J15">
        <f>AVERAGEIFS(domain56_24[deltaIndex],domain56_24[56at],domain56_24[[#This Row],[56at]],domain56_24[deltaIndex],"&gt;0")</f>
        <v>7</v>
      </c>
      <c r="K15">
        <f>domain56_24[[#This Row],[deltaMax]]-domain56_24[[#This Row],[deltaMin]]</f>
        <v>8</v>
      </c>
    </row>
    <row r="16" spans="1:11" x14ac:dyDescent="0.25">
      <c r="A16">
        <v>45</v>
      </c>
      <c r="B16">
        <v>46</v>
      </c>
      <c r="C16">
        <v>1</v>
      </c>
      <c r="D16">
        <f>(domain56_24[[#This Row],[56at]]-17)/2</f>
        <v>14</v>
      </c>
      <c r="E16">
        <f>(domain56_24[[#This Row],[24at]]-16)/2</f>
        <v>15</v>
      </c>
      <c r="F16">
        <f>VLOOKUP(domain56_24[[#This Row],[56at]]+1,indexLeaf,4)</f>
        <v>1</v>
      </c>
      <c r="G16">
        <f>domain56_24[[#This Row],[56index]]-domain56_24[[#This Row],[24index]]</f>
        <v>-1</v>
      </c>
      <c r="H16">
        <f>_xlfn.MAXIFS(domain56_24[deltaIndex],domain56_24[56at],domain56_24[[#This Row],[56at]])</f>
        <v>13</v>
      </c>
      <c r="I16">
        <f>_xlfn.MINIFS(domain56_24[deltaIndex],domain56_24[56at],domain56_24[[#This Row],[56at]],domain56_24[deltaIndex],"&gt;0")</f>
        <v>1</v>
      </c>
      <c r="J16">
        <f>AVERAGEIFS(domain56_24[deltaIndex],domain56_24[56at],domain56_24[[#This Row],[56at]],domain56_24[deltaIndex],"&gt;0")</f>
        <v>6.5</v>
      </c>
      <c r="K16">
        <f>domain56_24[[#This Row],[deltaMax]]-domain56_24[[#This Row],[deltaMin]]</f>
        <v>12</v>
      </c>
    </row>
    <row r="17" spans="1:11" x14ac:dyDescent="0.25">
      <c r="A17">
        <v>47</v>
      </c>
      <c r="B17">
        <v>48</v>
      </c>
      <c r="C17">
        <v>1</v>
      </c>
      <c r="D17">
        <f>(domain56_24[[#This Row],[56at]]-17)/2</f>
        <v>15</v>
      </c>
      <c r="E17">
        <f>(domain56_24[[#This Row],[24at]]-16)/2</f>
        <v>16</v>
      </c>
      <c r="F17">
        <f>VLOOKUP(domain56_24[[#This Row],[56at]]+1,indexLeaf,4)</f>
        <v>4</v>
      </c>
      <c r="G17">
        <f>domain56_24[[#This Row],[56index]]-domain56_24[[#This Row],[24index]]</f>
        <v>-1</v>
      </c>
      <c r="H17">
        <f>_xlfn.MAXIFS(domain56_24[deltaIndex],domain56_24[56at],domain56_24[[#This Row],[56at]])</f>
        <v>15</v>
      </c>
      <c r="I17">
        <f>_xlfn.MINIFS(domain56_24[deltaIndex],domain56_24[56at],domain56_24[[#This Row],[56at]],domain56_24[deltaIndex],"&gt;0")</f>
        <v>15</v>
      </c>
      <c r="J17">
        <f>AVERAGEIFS(domain56_24[deltaIndex],domain56_24[56at],domain56_24[[#This Row],[56at]],domain56_24[deltaIndex],"&gt;0")</f>
        <v>15</v>
      </c>
      <c r="K17">
        <f>domain56_24[[#This Row],[deltaMax]]-domain56_24[[#This Row],[deltaMin]]</f>
        <v>0</v>
      </c>
    </row>
    <row r="18" spans="1:11" x14ac:dyDescent="0.25">
      <c r="A18">
        <v>49</v>
      </c>
      <c r="B18">
        <v>50</v>
      </c>
      <c r="C18">
        <v>1</v>
      </c>
      <c r="D18">
        <f>(domain56_24[[#This Row],[56at]]-17)/2</f>
        <v>16</v>
      </c>
      <c r="E18">
        <f>(domain56_24[[#This Row],[24at]]-16)/2</f>
        <v>17</v>
      </c>
      <c r="F18">
        <f>VLOOKUP(domain56_24[[#This Row],[56at]]+1,indexLeaf,4)</f>
        <v>1</v>
      </c>
      <c r="G18">
        <f>domain56_24[[#This Row],[56index]]-domain56_24[[#This Row],[24index]]</f>
        <v>-1</v>
      </c>
      <c r="H18">
        <f>_xlfn.MAXIFS(domain56_24[deltaIndex],domain56_24[56at],domain56_24[[#This Row],[56at]])</f>
        <v>15</v>
      </c>
      <c r="I18">
        <f>_xlfn.MINIFS(domain56_24[deltaIndex],domain56_24[56at],domain56_24[[#This Row],[56at]],domain56_24[deltaIndex],"&gt;0")</f>
        <v>1</v>
      </c>
      <c r="J18">
        <f>AVERAGEIFS(domain56_24[deltaIndex],domain56_24[56at],domain56_24[[#This Row],[56at]],domain56_24[deltaIndex],"&gt;0")</f>
        <v>7.4</v>
      </c>
      <c r="K18">
        <f>domain56_24[[#This Row],[deltaMax]]-domain56_24[[#This Row],[deltaMin]]</f>
        <v>14</v>
      </c>
    </row>
    <row r="19" spans="1:11" x14ac:dyDescent="0.25">
      <c r="A19">
        <v>51</v>
      </c>
      <c r="B19">
        <v>52</v>
      </c>
      <c r="C19">
        <v>1</v>
      </c>
      <c r="D19">
        <f>(domain56_24[[#This Row],[56at]]-17)/2</f>
        <v>17</v>
      </c>
      <c r="E19">
        <f>(domain56_24[[#This Row],[24at]]-16)/2</f>
        <v>18</v>
      </c>
      <c r="F19">
        <f>VLOOKUP(domain56_24[[#This Row],[56at]]+1,indexLeaf,4)</f>
        <v>2</v>
      </c>
      <c r="G19">
        <f>domain56_24[[#This Row],[56index]]-domain56_24[[#This Row],[24index]]</f>
        <v>-1</v>
      </c>
      <c r="H19">
        <f>_xlfn.MAXIFS(domain56_24[deltaIndex],domain56_24[56at],domain56_24[[#This Row],[56at]])</f>
        <v>15</v>
      </c>
      <c r="I19">
        <f>_xlfn.MINIFS(domain56_24[deltaIndex],domain56_24[56at],domain56_24[[#This Row],[56at]],domain56_24[deltaIndex],"&gt;0")</f>
        <v>3</v>
      </c>
      <c r="J19">
        <f>AVERAGEIFS(domain56_24[deltaIndex],domain56_24[56at],domain56_24[[#This Row],[56at]],domain56_24[deltaIndex],"&gt;0")</f>
        <v>9</v>
      </c>
      <c r="K19">
        <f>domain56_24[[#This Row],[deltaMax]]-domain56_24[[#This Row],[deltaMin]]</f>
        <v>12</v>
      </c>
    </row>
    <row r="20" spans="1:11" x14ac:dyDescent="0.25">
      <c r="A20">
        <v>53</v>
      </c>
      <c r="B20">
        <v>54</v>
      </c>
      <c r="C20">
        <v>1</v>
      </c>
      <c r="D20">
        <f>(domain56_24[[#This Row],[56at]]-17)/2</f>
        <v>18</v>
      </c>
      <c r="E20">
        <f>(domain56_24[[#This Row],[24at]]-16)/2</f>
        <v>19</v>
      </c>
      <c r="F20">
        <f>VLOOKUP(domain56_24[[#This Row],[56at]]+1,indexLeaf,4)</f>
        <v>1</v>
      </c>
      <c r="G20">
        <f>domain56_24[[#This Row],[56index]]-domain56_24[[#This Row],[24index]]</f>
        <v>-1</v>
      </c>
      <c r="H20">
        <f>_xlfn.MAXIFS(domain56_24[deltaIndex],domain56_24[56at],domain56_24[[#This Row],[56at]])</f>
        <v>15</v>
      </c>
      <c r="I20">
        <f>_xlfn.MINIFS(domain56_24[deltaIndex],domain56_24[56at],domain56_24[[#This Row],[56at]],domain56_24[deltaIndex],"&gt;0")</f>
        <v>1</v>
      </c>
      <c r="J20">
        <f>AVERAGEIFS(domain56_24[deltaIndex],domain56_24[56at],domain56_24[[#This Row],[56at]],domain56_24[deltaIndex],"&gt;0")</f>
        <v>7.333333333333333</v>
      </c>
      <c r="K20">
        <f>domain56_24[[#This Row],[deltaMax]]-domain56_24[[#This Row],[deltaMin]]</f>
        <v>14</v>
      </c>
    </row>
    <row r="21" spans="1:11" x14ac:dyDescent="0.25">
      <c r="A21">
        <v>55</v>
      </c>
      <c r="B21">
        <v>56</v>
      </c>
      <c r="C21">
        <v>1</v>
      </c>
      <c r="D21">
        <f>(domain56_24[[#This Row],[56at]]-17)/2</f>
        <v>19</v>
      </c>
      <c r="E21">
        <f>(domain56_24[[#This Row],[24at]]-16)/2</f>
        <v>20</v>
      </c>
      <c r="F21">
        <f>VLOOKUP(domain56_24[[#This Row],[56at]]+1,indexLeaf,4)</f>
        <v>3</v>
      </c>
      <c r="G21">
        <f>domain56_24[[#This Row],[56index]]-domain56_24[[#This Row],[24index]]</f>
        <v>-1</v>
      </c>
      <c r="H21">
        <f>_xlfn.MAXIFS(domain56_24[deltaIndex],domain56_24[56at],domain56_24[[#This Row],[56at]])</f>
        <v>15</v>
      </c>
      <c r="I21">
        <f>_xlfn.MINIFS(domain56_24[deltaIndex],domain56_24[56at],domain56_24[[#This Row],[56at]],domain56_24[deltaIndex],"&gt;0")</f>
        <v>7</v>
      </c>
      <c r="J21">
        <f>AVERAGEIFS(domain56_24[deltaIndex],domain56_24[56at],domain56_24[[#This Row],[56at]],domain56_24[deltaIndex],"&gt;0")</f>
        <v>11</v>
      </c>
      <c r="K21">
        <f>domain56_24[[#This Row],[deltaMax]]-domain56_24[[#This Row],[deltaMin]]</f>
        <v>8</v>
      </c>
    </row>
    <row r="22" spans="1:11" x14ac:dyDescent="0.25">
      <c r="A22">
        <v>57</v>
      </c>
      <c r="B22">
        <v>58</v>
      </c>
      <c r="C22">
        <v>1</v>
      </c>
      <c r="D22">
        <f>(domain56_24[[#This Row],[56at]]-17)/2</f>
        <v>20</v>
      </c>
      <c r="E22">
        <f>(domain56_24[[#This Row],[24at]]-16)/2</f>
        <v>21</v>
      </c>
      <c r="F22">
        <f>VLOOKUP(domain56_24[[#This Row],[56at]]+1,indexLeaf,4)</f>
        <v>1</v>
      </c>
      <c r="G22">
        <f>domain56_24[[#This Row],[56index]]-domain56_24[[#This Row],[24index]]</f>
        <v>-1</v>
      </c>
      <c r="H22">
        <f>_xlfn.MAXIFS(domain56_24[deltaIndex],domain56_24[56at],domain56_24[[#This Row],[56at]])</f>
        <v>15</v>
      </c>
      <c r="I22">
        <f>_xlfn.MINIFS(domain56_24[deltaIndex],domain56_24[56at],domain56_24[[#This Row],[56at]],domain56_24[deltaIndex],"&gt;0")</f>
        <v>1</v>
      </c>
      <c r="J22">
        <f>AVERAGEIFS(domain56_24[deltaIndex],domain56_24[56at],domain56_24[[#This Row],[56at]],domain56_24[deltaIndex],"&gt;0")</f>
        <v>8</v>
      </c>
      <c r="K22">
        <f>domain56_24[[#This Row],[deltaMax]]-domain56_24[[#This Row],[deltaMin]]</f>
        <v>14</v>
      </c>
    </row>
    <row r="23" spans="1:11" x14ac:dyDescent="0.25">
      <c r="A23">
        <v>59</v>
      </c>
      <c r="B23">
        <v>60</v>
      </c>
      <c r="C23">
        <v>1</v>
      </c>
      <c r="D23">
        <f>(domain56_24[[#This Row],[56at]]-17)/2</f>
        <v>21</v>
      </c>
      <c r="E23">
        <f>(domain56_24[[#This Row],[24at]]-16)/2</f>
        <v>22</v>
      </c>
      <c r="F23">
        <f>VLOOKUP(domain56_24[[#This Row],[56at]]+1,indexLeaf,4)</f>
        <v>2</v>
      </c>
      <c r="G23">
        <f>domain56_24[[#This Row],[56index]]-domain56_24[[#This Row],[24index]]</f>
        <v>-1</v>
      </c>
      <c r="H23">
        <f>_xlfn.MAXIFS(domain56_24[deltaIndex],domain56_24[56at],domain56_24[[#This Row],[56at]])</f>
        <v>15</v>
      </c>
      <c r="I23">
        <f>_xlfn.MINIFS(domain56_24[deltaIndex],domain56_24[56at],domain56_24[[#This Row],[56at]],domain56_24[deltaIndex],"&gt;0")</f>
        <v>3</v>
      </c>
      <c r="J23">
        <f>AVERAGEIFS(domain56_24[deltaIndex],domain56_24[56at],domain56_24[[#This Row],[56at]],domain56_24[deltaIndex],"&gt;0")</f>
        <v>9</v>
      </c>
      <c r="K23">
        <f>domain56_24[[#This Row],[deltaMax]]-domain56_24[[#This Row],[deltaMin]]</f>
        <v>12</v>
      </c>
    </row>
    <row r="24" spans="1:11" x14ac:dyDescent="0.25">
      <c r="A24" s="3">
        <v>33</v>
      </c>
      <c r="B24" s="1">
        <v>30</v>
      </c>
      <c r="C24" s="2">
        <v>-3</v>
      </c>
      <c r="D24">
        <f>(domain56_24[[#This Row],[56at]]-17)/2</f>
        <v>8</v>
      </c>
      <c r="E24">
        <f>(domain56_24[[#This Row],[24at]]-16)/2</f>
        <v>7</v>
      </c>
      <c r="F24">
        <f>VLOOKUP(domain56_24[[#This Row],[56at]]+1,indexLeaf,4)</f>
        <v>1</v>
      </c>
      <c r="G24">
        <f>domain56_24[[#This Row],[56index]]-domain56_24[[#This Row],[24index]]</f>
        <v>1</v>
      </c>
      <c r="H24">
        <f>_xlfn.MAXIFS(domain56_24[deltaIndex],domain56_24[56at],domain56_24[[#This Row],[56at]])</f>
        <v>1</v>
      </c>
      <c r="I24">
        <f>_xlfn.MINIFS(domain56_24[deltaIndex],domain56_24[56at],domain56_24[[#This Row],[56at]],domain56_24[deltaIndex],"&gt;0")</f>
        <v>1</v>
      </c>
      <c r="J24">
        <f>AVERAGEIFS(domain56_24[deltaIndex],domain56_24[56at],domain56_24[[#This Row],[56at]],domain56_24[deltaIndex],"&gt;0")</f>
        <v>1</v>
      </c>
      <c r="K24">
        <f>domain56_24[[#This Row],[deltaMax]]-domain56_24[[#This Row],[deltaMin]]</f>
        <v>0</v>
      </c>
    </row>
    <row r="25" spans="1:11" x14ac:dyDescent="0.25">
      <c r="A25" s="3">
        <v>35</v>
      </c>
      <c r="B25" s="1">
        <v>28</v>
      </c>
      <c r="C25" s="2">
        <v>-7</v>
      </c>
      <c r="D25">
        <f>(domain56_24[[#This Row],[56at]]-17)/2</f>
        <v>9</v>
      </c>
      <c r="E25">
        <f>(domain56_24[[#This Row],[24at]]-16)/2</f>
        <v>6</v>
      </c>
      <c r="F25">
        <f>VLOOKUP(domain56_24[[#This Row],[56at]]+1,indexLeaf,4)</f>
        <v>2</v>
      </c>
      <c r="G25">
        <f>domain56_24[[#This Row],[56index]]-domain56_24[[#This Row],[24index]]</f>
        <v>3</v>
      </c>
      <c r="H25">
        <f>_xlfn.MAXIFS(domain56_24[deltaIndex],domain56_24[56at],domain56_24[[#This Row],[56at]])</f>
        <v>3</v>
      </c>
      <c r="I25">
        <f>_xlfn.MINIFS(domain56_24[deltaIndex],domain56_24[56at],domain56_24[[#This Row],[56at]],domain56_24[deltaIndex],"&gt;0")</f>
        <v>3</v>
      </c>
      <c r="J25">
        <f>AVERAGEIFS(domain56_24[deltaIndex],domain56_24[56at],domain56_24[[#This Row],[56at]],domain56_24[deltaIndex],"&gt;0")</f>
        <v>3</v>
      </c>
      <c r="K25">
        <f>domain56_24[[#This Row],[deltaMax]]-domain56_24[[#This Row],[deltaMin]]</f>
        <v>0</v>
      </c>
    </row>
    <row r="26" spans="1:11" x14ac:dyDescent="0.25">
      <c r="A26">
        <v>37</v>
      </c>
      <c r="B26">
        <v>34</v>
      </c>
      <c r="C26" s="2">
        <v>-3</v>
      </c>
      <c r="D26">
        <f>(domain56_24[[#This Row],[56at]]-17)/2</f>
        <v>10</v>
      </c>
      <c r="E26">
        <f>(domain56_24[[#This Row],[24at]]-16)/2</f>
        <v>9</v>
      </c>
      <c r="F26">
        <f>VLOOKUP(domain56_24[[#This Row],[56at]]+1,indexLeaf,4)</f>
        <v>1</v>
      </c>
      <c r="G26">
        <f>domain56_24[[#This Row],[56index]]-domain56_24[[#This Row],[24index]]</f>
        <v>1</v>
      </c>
      <c r="H26">
        <f>_xlfn.MAXIFS(domain56_24[deltaIndex],domain56_24[56at],domain56_24[[#This Row],[56at]])</f>
        <v>5</v>
      </c>
      <c r="I26">
        <f>_xlfn.MINIFS(domain56_24[deltaIndex],domain56_24[56at],domain56_24[[#This Row],[56at]],domain56_24[deltaIndex],"&gt;0")</f>
        <v>1</v>
      </c>
      <c r="J26">
        <f>AVERAGEIFS(domain56_24[deltaIndex],domain56_24[56at],domain56_24[[#This Row],[56at]],domain56_24[deltaIndex],"&gt;0")</f>
        <v>3</v>
      </c>
      <c r="K26">
        <f>domain56_24[[#This Row],[deltaMax]]-domain56_24[[#This Row],[deltaMin]]</f>
        <v>4</v>
      </c>
    </row>
    <row r="27" spans="1:11" x14ac:dyDescent="0.25">
      <c r="A27">
        <v>37</v>
      </c>
      <c r="B27" s="1">
        <v>26</v>
      </c>
      <c r="C27" s="1">
        <v>-11</v>
      </c>
      <c r="D27">
        <f>(domain56_24[[#This Row],[56at]]-17)/2</f>
        <v>10</v>
      </c>
      <c r="E27">
        <f>(domain56_24[[#This Row],[24at]]-16)/2</f>
        <v>5</v>
      </c>
      <c r="F27">
        <f>VLOOKUP(domain56_24[[#This Row],[56at]]+1,indexLeaf,4)</f>
        <v>1</v>
      </c>
      <c r="G27">
        <f>domain56_24[[#This Row],[56index]]-domain56_24[[#This Row],[24index]]</f>
        <v>5</v>
      </c>
      <c r="H27">
        <f>_xlfn.MAXIFS(domain56_24[deltaIndex],domain56_24[56at],domain56_24[[#This Row],[56at]])</f>
        <v>5</v>
      </c>
      <c r="I27">
        <f>_xlfn.MINIFS(domain56_24[deltaIndex],domain56_24[56at],domain56_24[[#This Row],[56at]],domain56_24[deltaIndex],"&gt;0")</f>
        <v>1</v>
      </c>
      <c r="J27">
        <f>AVERAGEIFS(domain56_24[deltaIndex],domain56_24[56at],domain56_24[[#This Row],[56at]],domain56_24[deltaIndex],"&gt;0")</f>
        <v>3</v>
      </c>
      <c r="K27">
        <f>domain56_24[[#This Row],[deltaMax]]-domain56_24[[#This Row],[deltaMin]]</f>
        <v>4</v>
      </c>
    </row>
    <row r="28" spans="1:11" x14ac:dyDescent="0.25">
      <c r="A28" s="3">
        <v>39</v>
      </c>
      <c r="B28" s="1">
        <v>24</v>
      </c>
      <c r="C28" s="2">
        <v>-15</v>
      </c>
      <c r="D28">
        <f>(domain56_24[[#This Row],[56at]]-17)/2</f>
        <v>11</v>
      </c>
      <c r="E28">
        <f>(domain56_24[[#This Row],[24at]]-16)/2</f>
        <v>4</v>
      </c>
      <c r="F28">
        <f>VLOOKUP(domain56_24[[#This Row],[56at]]+1,indexLeaf,4)</f>
        <v>3</v>
      </c>
      <c r="G28">
        <f>domain56_24[[#This Row],[56index]]-domain56_24[[#This Row],[24index]]</f>
        <v>7</v>
      </c>
      <c r="H28">
        <f>_xlfn.MAXIFS(domain56_24[deltaIndex],domain56_24[56at],domain56_24[[#This Row],[56at]])</f>
        <v>7</v>
      </c>
      <c r="I28">
        <f>_xlfn.MINIFS(domain56_24[deltaIndex],domain56_24[56at],domain56_24[[#This Row],[56at]],domain56_24[deltaIndex],"&gt;0")</f>
        <v>7</v>
      </c>
      <c r="J28">
        <f>AVERAGEIFS(domain56_24[deltaIndex],domain56_24[56at],domain56_24[[#This Row],[56at]],domain56_24[deltaIndex],"&gt;0")</f>
        <v>7</v>
      </c>
      <c r="K28">
        <f>domain56_24[[#This Row],[deltaMax]]-domain56_24[[#This Row],[deltaMin]]</f>
        <v>0</v>
      </c>
    </row>
    <row r="29" spans="1:11" x14ac:dyDescent="0.25">
      <c r="A29">
        <v>41</v>
      </c>
      <c r="B29">
        <v>38</v>
      </c>
      <c r="C29" s="2">
        <v>-3</v>
      </c>
      <c r="D29">
        <f>(domain56_24[[#This Row],[56at]]-17)/2</f>
        <v>12</v>
      </c>
      <c r="E29">
        <f>(domain56_24[[#This Row],[24at]]-16)/2</f>
        <v>11</v>
      </c>
      <c r="F29">
        <f>VLOOKUP(domain56_24[[#This Row],[56at]]+1,indexLeaf,4)</f>
        <v>1</v>
      </c>
      <c r="G29">
        <f>domain56_24[[#This Row],[56index]]-domain56_24[[#This Row],[24index]]</f>
        <v>1</v>
      </c>
      <c r="H29">
        <f>_xlfn.MAXIFS(domain56_24[deltaIndex],domain56_24[56at],domain56_24[[#This Row],[56at]])</f>
        <v>9</v>
      </c>
      <c r="I29">
        <f>_xlfn.MINIFS(domain56_24[deltaIndex],domain56_24[56at],domain56_24[[#This Row],[56at]],domain56_24[deltaIndex],"&gt;0")</f>
        <v>1</v>
      </c>
      <c r="J29">
        <f>AVERAGEIFS(domain56_24[deltaIndex],domain56_24[56at],domain56_24[[#This Row],[56at]],domain56_24[deltaIndex],"&gt;0")</f>
        <v>5</v>
      </c>
      <c r="K29">
        <f>domain56_24[[#This Row],[deltaMax]]-domain56_24[[#This Row],[deltaMin]]</f>
        <v>8</v>
      </c>
    </row>
    <row r="30" spans="1:11" x14ac:dyDescent="0.25">
      <c r="A30">
        <v>41</v>
      </c>
      <c r="B30">
        <v>30</v>
      </c>
      <c r="C30">
        <v>-11</v>
      </c>
      <c r="D30">
        <f>(domain56_24[[#This Row],[56at]]-17)/2</f>
        <v>12</v>
      </c>
      <c r="E30">
        <f>(domain56_24[[#This Row],[24at]]-16)/2</f>
        <v>7</v>
      </c>
      <c r="F30">
        <f>VLOOKUP(domain56_24[[#This Row],[56at]]+1,indexLeaf,4)</f>
        <v>1</v>
      </c>
      <c r="G30">
        <f>domain56_24[[#This Row],[56index]]-domain56_24[[#This Row],[24index]]</f>
        <v>5</v>
      </c>
      <c r="H30">
        <f>_xlfn.MAXIFS(domain56_24[deltaIndex],domain56_24[56at],domain56_24[[#This Row],[56at]])</f>
        <v>9</v>
      </c>
      <c r="I30">
        <f>_xlfn.MINIFS(domain56_24[deltaIndex],domain56_24[56at],domain56_24[[#This Row],[56at]],domain56_24[deltaIndex],"&gt;0")</f>
        <v>1</v>
      </c>
      <c r="J30">
        <f>AVERAGEIFS(domain56_24[deltaIndex],domain56_24[56at],domain56_24[[#This Row],[56at]],domain56_24[deltaIndex],"&gt;0")</f>
        <v>5</v>
      </c>
      <c r="K30">
        <f>domain56_24[[#This Row],[deltaMax]]-domain56_24[[#This Row],[deltaMin]]</f>
        <v>8</v>
      </c>
    </row>
    <row r="31" spans="1:11" x14ac:dyDescent="0.25">
      <c r="A31">
        <v>41</v>
      </c>
      <c r="B31" s="1">
        <v>22</v>
      </c>
      <c r="C31" s="1">
        <v>-19</v>
      </c>
      <c r="D31">
        <f>(domain56_24[[#This Row],[56at]]-17)/2</f>
        <v>12</v>
      </c>
      <c r="E31">
        <f>(domain56_24[[#This Row],[24at]]-16)/2</f>
        <v>3</v>
      </c>
      <c r="F31">
        <f>VLOOKUP(domain56_24[[#This Row],[56at]]+1,indexLeaf,4)</f>
        <v>1</v>
      </c>
      <c r="G31">
        <f>domain56_24[[#This Row],[56index]]-domain56_24[[#This Row],[24index]]</f>
        <v>9</v>
      </c>
      <c r="H31">
        <f>_xlfn.MAXIFS(domain56_24[deltaIndex],domain56_24[56at],domain56_24[[#This Row],[56at]])</f>
        <v>9</v>
      </c>
      <c r="I31">
        <f>_xlfn.MINIFS(domain56_24[deltaIndex],domain56_24[56at],domain56_24[[#This Row],[56at]],domain56_24[deltaIndex],"&gt;0")</f>
        <v>1</v>
      </c>
      <c r="J31">
        <f>AVERAGEIFS(domain56_24[deltaIndex],domain56_24[56at],domain56_24[[#This Row],[56at]],domain56_24[deltaIndex],"&gt;0")</f>
        <v>5</v>
      </c>
      <c r="K31">
        <f>domain56_24[[#This Row],[deltaMax]]-domain56_24[[#This Row],[deltaMin]]</f>
        <v>8</v>
      </c>
    </row>
    <row r="32" spans="1:11" x14ac:dyDescent="0.25">
      <c r="A32">
        <v>43</v>
      </c>
      <c r="B32">
        <v>36</v>
      </c>
      <c r="C32" s="2">
        <v>-7</v>
      </c>
      <c r="D32">
        <f>(domain56_24[[#This Row],[56at]]-17)/2</f>
        <v>13</v>
      </c>
      <c r="E32">
        <f>(domain56_24[[#This Row],[24at]]-16)/2</f>
        <v>10</v>
      </c>
      <c r="F32">
        <f>VLOOKUP(domain56_24[[#This Row],[56at]]+1,indexLeaf,4)</f>
        <v>2</v>
      </c>
      <c r="G32">
        <f>domain56_24[[#This Row],[56index]]-domain56_24[[#This Row],[24index]]</f>
        <v>3</v>
      </c>
      <c r="H32">
        <f>_xlfn.MAXIFS(domain56_24[deltaIndex],domain56_24[56at],domain56_24[[#This Row],[56at]])</f>
        <v>11</v>
      </c>
      <c r="I32">
        <f>_xlfn.MINIFS(domain56_24[deltaIndex],domain56_24[56at],domain56_24[[#This Row],[56at]],domain56_24[deltaIndex],"&gt;0")</f>
        <v>3</v>
      </c>
      <c r="J32">
        <f>AVERAGEIFS(domain56_24[deltaIndex],domain56_24[56at],domain56_24[[#This Row],[56at]],domain56_24[deltaIndex],"&gt;0")</f>
        <v>7</v>
      </c>
      <c r="K32">
        <f>domain56_24[[#This Row],[deltaMax]]-domain56_24[[#This Row],[deltaMin]]</f>
        <v>8</v>
      </c>
    </row>
    <row r="33" spans="1:11" x14ac:dyDescent="0.25">
      <c r="A33">
        <v>43</v>
      </c>
      <c r="B33" s="1">
        <v>20</v>
      </c>
      <c r="C33" s="1">
        <v>-23</v>
      </c>
      <c r="D33">
        <f>(domain56_24[[#This Row],[56at]]-17)/2</f>
        <v>13</v>
      </c>
      <c r="E33">
        <f>(domain56_24[[#This Row],[24at]]-16)/2</f>
        <v>2</v>
      </c>
      <c r="F33">
        <f>VLOOKUP(domain56_24[[#This Row],[56at]]+1,indexLeaf,4)</f>
        <v>2</v>
      </c>
      <c r="G33">
        <f>domain56_24[[#This Row],[56index]]-domain56_24[[#This Row],[24index]]</f>
        <v>11</v>
      </c>
      <c r="H33">
        <f>_xlfn.MAXIFS(domain56_24[deltaIndex],domain56_24[56at],domain56_24[[#This Row],[56at]])</f>
        <v>11</v>
      </c>
      <c r="I33">
        <f>_xlfn.MINIFS(domain56_24[deltaIndex],domain56_24[56at],domain56_24[[#This Row],[56at]],domain56_24[deltaIndex],"&gt;0")</f>
        <v>3</v>
      </c>
      <c r="J33">
        <f>AVERAGEIFS(domain56_24[deltaIndex],domain56_24[56at],domain56_24[[#This Row],[56at]],domain56_24[deltaIndex],"&gt;0")</f>
        <v>7</v>
      </c>
      <c r="K33">
        <f>domain56_24[[#This Row],[deltaMax]]-domain56_24[[#This Row],[deltaMin]]</f>
        <v>8</v>
      </c>
    </row>
    <row r="34" spans="1:11" x14ac:dyDescent="0.25">
      <c r="A34">
        <v>45</v>
      </c>
      <c r="B34">
        <v>42</v>
      </c>
      <c r="C34" s="2">
        <v>-3</v>
      </c>
      <c r="D34">
        <f>(domain56_24[[#This Row],[56at]]-17)/2</f>
        <v>14</v>
      </c>
      <c r="E34">
        <f>(domain56_24[[#This Row],[24at]]-16)/2</f>
        <v>13</v>
      </c>
      <c r="F34">
        <f>VLOOKUP(domain56_24[[#This Row],[56at]]+1,indexLeaf,4)</f>
        <v>1</v>
      </c>
      <c r="G34">
        <f>domain56_24[[#This Row],[56index]]-domain56_24[[#This Row],[24index]]</f>
        <v>1</v>
      </c>
      <c r="H34">
        <f>_xlfn.MAXIFS(domain56_24[deltaIndex],domain56_24[56at],domain56_24[[#This Row],[56at]])</f>
        <v>13</v>
      </c>
      <c r="I34">
        <f>_xlfn.MINIFS(domain56_24[deltaIndex],domain56_24[56at],domain56_24[[#This Row],[56at]],domain56_24[deltaIndex],"&gt;0")</f>
        <v>1</v>
      </c>
      <c r="J34">
        <f>AVERAGEIFS(domain56_24[deltaIndex],domain56_24[56at],domain56_24[[#This Row],[56at]],domain56_24[deltaIndex],"&gt;0")</f>
        <v>6.5</v>
      </c>
      <c r="K34">
        <f>domain56_24[[#This Row],[deltaMax]]-domain56_24[[#This Row],[deltaMin]]</f>
        <v>12</v>
      </c>
    </row>
    <row r="35" spans="1:11" x14ac:dyDescent="0.25">
      <c r="A35">
        <v>45</v>
      </c>
      <c r="B35">
        <v>34</v>
      </c>
      <c r="C35">
        <v>-11</v>
      </c>
      <c r="D35">
        <f>(domain56_24[[#This Row],[56at]]-17)/2</f>
        <v>14</v>
      </c>
      <c r="E35">
        <f>(domain56_24[[#This Row],[24at]]-16)/2</f>
        <v>9</v>
      </c>
      <c r="F35">
        <f>VLOOKUP(domain56_24[[#This Row],[56at]]+1,indexLeaf,4)</f>
        <v>1</v>
      </c>
      <c r="G35">
        <f>domain56_24[[#This Row],[56index]]-domain56_24[[#This Row],[24index]]</f>
        <v>5</v>
      </c>
      <c r="H35">
        <f>_xlfn.MAXIFS(domain56_24[deltaIndex],domain56_24[56at],domain56_24[[#This Row],[56at]])</f>
        <v>13</v>
      </c>
      <c r="I35">
        <f>_xlfn.MINIFS(domain56_24[deltaIndex],domain56_24[56at],domain56_24[[#This Row],[56at]],domain56_24[deltaIndex],"&gt;0")</f>
        <v>1</v>
      </c>
      <c r="J35">
        <f>AVERAGEIFS(domain56_24[deltaIndex],domain56_24[56at],domain56_24[[#This Row],[56at]],domain56_24[deltaIndex],"&gt;0")</f>
        <v>6.5</v>
      </c>
      <c r="K35">
        <f>domain56_24[[#This Row],[deltaMax]]-domain56_24[[#This Row],[deltaMin]]</f>
        <v>12</v>
      </c>
    </row>
    <row r="36" spans="1:11" x14ac:dyDescent="0.25">
      <c r="A36">
        <v>45</v>
      </c>
      <c r="B36">
        <v>30</v>
      </c>
      <c r="C36">
        <v>-15</v>
      </c>
      <c r="D36">
        <f>(domain56_24[[#This Row],[56at]]-17)/2</f>
        <v>14</v>
      </c>
      <c r="E36">
        <f>(domain56_24[[#This Row],[24at]]-16)/2</f>
        <v>7</v>
      </c>
      <c r="F36">
        <f>VLOOKUP(domain56_24[[#This Row],[56at]]+1,indexLeaf,4)</f>
        <v>1</v>
      </c>
      <c r="G36">
        <f>domain56_24[[#This Row],[56index]]-domain56_24[[#This Row],[24index]]</f>
        <v>7</v>
      </c>
      <c r="H36">
        <f>_xlfn.MAXIFS(domain56_24[deltaIndex],domain56_24[56at],domain56_24[[#This Row],[56at]])</f>
        <v>13</v>
      </c>
      <c r="I36">
        <f>_xlfn.MINIFS(domain56_24[deltaIndex],domain56_24[56at],domain56_24[[#This Row],[56at]],domain56_24[deltaIndex],"&gt;0")</f>
        <v>1</v>
      </c>
      <c r="J36">
        <f>AVERAGEIFS(domain56_24[deltaIndex],domain56_24[56at],domain56_24[[#This Row],[56at]],domain56_24[deltaIndex],"&gt;0")</f>
        <v>6.5</v>
      </c>
      <c r="K36">
        <f>domain56_24[[#This Row],[deltaMax]]-domain56_24[[#This Row],[deltaMin]]</f>
        <v>12</v>
      </c>
    </row>
    <row r="37" spans="1:11" x14ac:dyDescent="0.25">
      <c r="A37">
        <v>45</v>
      </c>
      <c r="B37" s="1">
        <v>18</v>
      </c>
      <c r="C37" s="1">
        <v>-27</v>
      </c>
      <c r="D37">
        <f>(domain56_24[[#This Row],[56at]]-17)/2</f>
        <v>14</v>
      </c>
      <c r="E37">
        <f>(domain56_24[[#This Row],[24at]]-16)/2</f>
        <v>1</v>
      </c>
      <c r="F37">
        <f>VLOOKUP(domain56_24[[#This Row],[56at]]+1,indexLeaf,4)</f>
        <v>1</v>
      </c>
      <c r="G37">
        <f>domain56_24[[#This Row],[56index]]-domain56_24[[#This Row],[24index]]</f>
        <v>13</v>
      </c>
      <c r="H37">
        <f>_xlfn.MAXIFS(domain56_24[deltaIndex],domain56_24[56at],domain56_24[[#This Row],[56at]])</f>
        <v>13</v>
      </c>
      <c r="I37">
        <f>_xlfn.MINIFS(domain56_24[deltaIndex],domain56_24[56at],domain56_24[[#This Row],[56at]],domain56_24[deltaIndex],"&gt;0")</f>
        <v>1</v>
      </c>
      <c r="J37">
        <f>AVERAGEIFS(domain56_24[deltaIndex],domain56_24[56at],domain56_24[[#This Row],[56at]],domain56_24[deltaIndex],"&gt;0")</f>
        <v>6.5</v>
      </c>
      <c r="K37">
        <f>domain56_24[[#This Row],[deltaMax]]-domain56_24[[#This Row],[deltaMin]]</f>
        <v>12</v>
      </c>
    </row>
    <row r="38" spans="1:11" x14ac:dyDescent="0.25">
      <c r="A38" s="3">
        <v>47</v>
      </c>
      <c r="B38" s="1">
        <v>16</v>
      </c>
      <c r="C38" s="2">
        <v>-31</v>
      </c>
      <c r="D38">
        <f>(domain56_24[[#This Row],[56at]]-17)/2</f>
        <v>15</v>
      </c>
      <c r="E38">
        <f>(domain56_24[[#This Row],[24at]]-16)/2</f>
        <v>0</v>
      </c>
      <c r="F38">
        <f>VLOOKUP(domain56_24[[#This Row],[56at]]+1,indexLeaf,4)</f>
        <v>4</v>
      </c>
      <c r="G38">
        <f>domain56_24[[#This Row],[56index]]-domain56_24[[#This Row],[24index]]</f>
        <v>15</v>
      </c>
      <c r="H38">
        <f>_xlfn.MAXIFS(domain56_24[deltaIndex],domain56_24[56at],domain56_24[[#This Row],[56at]])</f>
        <v>15</v>
      </c>
      <c r="I38">
        <f>_xlfn.MINIFS(domain56_24[deltaIndex],domain56_24[56at],domain56_24[[#This Row],[56at]],domain56_24[deltaIndex],"&gt;0")</f>
        <v>15</v>
      </c>
      <c r="J38">
        <f>AVERAGEIFS(domain56_24[deltaIndex],domain56_24[56at],domain56_24[[#This Row],[56at]],domain56_24[deltaIndex],"&gt;0")</f>
        <v>15</v>
      </c>
      <c r="K38">
        <f>domain56_24[[#This Row],[deltaMax]]-domain56_24[[#This Row],[deltaMin]]</f>
        <v>0</v>
      </c>
    </row>
    <row r="39" spans="1:11" x14ac:dyDescent="0.25">
      <c r="A39">
        <v>49</v>
      </c>
      <c r="B39">
        <v>46</v>
      </c>
      <c r="C39" s="2">
        <v>-3</v>
      </c>
      <c r="D39">
        <f>(domain56_24[[#This Row],[56at]]-17)/2</f>
        <v>16</v>
      </c>
      <c r="E39">
        <f>(domain56_24[[#This Row],[24at]]-16)/2</f>
        <v>15</v>
      </c>
      <c r="F39">
        <f>VLOOKUP(domain56_24[[#This Row],[56at]]+1,indexLeaf,4)</f>
        <v>1</v>
      </c>
      <c r="G39">
        <f>domain56_24[[#This Row],[56index]]-domain56_24[[#This Row],[24index]]</f>
        <v>1</v>
      </c>
      <c r="H39">
        <f>_xlfn.MAXIFS(domain56_24[deltaIndex],domain56_24[56at],domain56_24[[#This Row],[56at]])</f>
        <v>15</v>
      </c>
      <c r="I39">
        <f>_xlfn.MINIFS(domain56_24[deltaIndex],domain56_24[56at],domain56_24[[#This Row],[56at]],domain56_24[deltaIndex],"&gt;0")</f>
        <v>1</v>
      </c>
      <c r="J39">
        <f>AVERAGEIFS(domain56_24[deltaIndex],domain56_24[56at],domain56_24[[#This Row],[56at]],domain56_24[deltaIndex],"&gt;0")</f>
        <v>7.4</v>
      </c>
      <c r="K39">
        <f>domain56_24[[#This Row],[deltaMax]]-domain56_24[[#This Row],[deltaMin]]</f>
        <v>14</v>
      </c>
    </row>
    <row r="40" spans="1:11" x14ac:dyDescent="0.25">
      <c r="A40">
        <v>49</v>
      </c>
      <c r="B40">
        <v>42</v>
      </c>
      <c r="C40">
        <v>-7</v>
      </c>
      <c r="D40">
        <f>(domain56_24[[#This Row],[56at]]-17)/2</f>
        <v>16</v>
      </c>
      <c r="E40">
        <f>(domain56_24[[#This Row],[24at]]-16)/2</f>
        <v>13</v>
      </c>
      <c r="F40">
        <f>VLOOKUP(domain56_24[[#This Row],[56at]]+1,indexLeaf,4)</f>
        <v>1</v>
      </c>
      <c r="G40">
        <f>domain56_24[[#This Row],[56index]]-domain56_24[[#This Row],[24index]]</f>
        <v>3</v>
      </c>
      <c r="H40">
        <f>_xlfn.MAXIFS(domain56_24[deltaIndex],domain56_24[56at],domain56_24[[#This Row],[56at]])</f>
        <v>15</v>
      </c>
      <c r="I40">
        <f>_xlfn.MINIFS(domain56_24[deltaIndex],domain56_24[56at],domain56_24[[#This Row],[56at]],domain56_24[deltaIndex],"&gt;0")</f>
        <v>1</v>
      </c>
      <c r="J40">
        <f>AVERAGEIFS(domain56_24[deltaIndex],domain56_24[56at],domain56_24[[#This Row],[56at]],domain56_24[deltaIndex],"&gt;0")</f>
        <v>7.4</v>
      </c>
      <c r="K40">
        <f>domain56_24[[#This Row],[deltaMax]]-domain56_24[[#This Row],[deltaMin]]</f>
        <v>14</v>
      </c>
    </row>
    <row r="41" spans="1:11" x14ac:dyDescent="0.25">
      <c r="A41">
        <v>49</v>
      </c>
      <c r="B41">
        <v>38</v>
      </c>
      <c r="C41">
        <v>-11</v>
      </c>
      <c r="D41">
        <f>(domain56_24[[#This Row],[56at]]-17)/2</f>
        <v>16</v>
      </c>
      <c r="E41">
        <f>(domain56_24[[#This Row],[24at]]-16)/2</f>
        <v>11</v>
      </c>
      <c r="F41">
        <f>VLOOKUP(domain56_24[[#This Row],[56at]]+1,indexLeaf,4)</f>
        <v>1</v>
      </c>
      <c r="G41">
        <f>domain56_24[[#This Row],[56index]]-domain56_24[[#This Row],[24index]]</f>
        <v>5</v>
      </c>
      <c r="H41">
        <f>_xlfn.MAXIFS(domain56_24[deltaIndex],domain56_24[56at],domain56_24[[#This Row],[56at]])</f>
        <v>15</v>
      </c>
      <c r="I41">
        <f>_xlfn.MINIFS(domain56_24[deltaIndex],domain56_24[56at],domain56_24[[#This Row],[56at]],domain56_24[deltaIndex],"&gt;0")</f>
        <v>1</v>
      </c>
      <c r="J41">
        <f>AVERAGEIFS(domain56_24[deltaIndex],domain56_24[56at],domain56_24[[#This Row],[56at]],domain56_24[deltaIndex],"&gt;0")</f>
        <v>7.4</v>
      </c>
      <c r="K41">
        <f>domain56_24[[#This Row],[deltaMax]]-domain56_24[[#This Row],[deltaMin]]</f>
        <v>14</v>
      </c>
    </row>
    <row r="42" spans="1:11" x14ac:dyDescent="0.25">
      <c r="A42">
        <v>49</v>
      </c>
      <c r="B42">
        <v>22</v>
      </c>
      <c r="C42">
        <v>-27</v>
      </c>
      <c r="D42">
        <f>(domain56_24[[#This Row],[56at]]-17)/2</f>
        <v>16</v>
      </c>
      <c r="E42">
        <f>(domain56_24[[#This Row],[24at]]-16)/2</f>
        <v>3</v>
      </c>
      <c r="F42">
        <f>VLOOKUP(domain56_24[[#This Row],[56at]]+1,indexLeaf,4)</f>
        <v>1</v>
      </c>
      <c r="G42">
        <f>domain56_24[[#This Row],[56index]]-domain56_24[[#This Row],[24index]]</f>
        <v>13</v>
      </c>
      <c r="H42">
        <f>_xlfn.MAXIFS(domain56_24[deltaIndex],domain56_24[56at],domain56_24[[#This Row],[56at]])</f>
        <v>15</v>
      </c>
      <c r="I42">
        <f>_xlfn.MINIFS(domain56_24[deltaIndex],domain56_24[56at],domain56_24[[#This Row],[56at]],domain56_24[deltaIndex],"&gt;0")</f>
        <v>1</v>
      </c>
      <c r="J42">
        <f>AVERAGEIFS(domain56_24[deltaIndex],domain56_24[56at],domain56_24[[#This Row],[56at]],domain56_24[deltaIndex],"&gt;0")</f>
        <v>7.4</v>
      </c>
      <c r="K42">
        <f>domain56_24[[#This Row],[deltaMax]]-domain56_24[[#This Row],[deltaMin]]</f>
        <v>14</v>
      </c>
    </row>
    <row r="43" spans="1:11" x14ac:dyDescent="0.25">
      <c r="A43">
        <v>49</v>
      </c>
      <c r="B43" s="1">
        <v>18</v>
      </c>
      <c r="C43" s="1">
        <v>-31</v>
      </c>
      <c r="D43">
        <f>(domain56_24[[#This Row],[56at]]-17)/2</f>
        <v>16</v>
      </c>
      <c r="E43">
        <f>(domain56_24[[#This Row],[24at]]-16)/2</f>
        <v>1</v>
      </c>
      <c r="F43">
        <f>VLOOKUP(domain56_24[[#This Row],[56at]]+1,indexLeaf,4)</f>
        <v>1</v>
      </c>
      <c r="G43">
        <f>domain56_24[[#This Row],[56index]]-domain56_24[[#This Row],[24index]]</f>
        <v>15</v>
      </c>
      <c r="H43">
        <f>_xlfn.MAXIFS(domain56_24[deltaIndex],domain56_24[56at],domain56_24[[#This Row],[56at]])</f>
        <v>15</v>
      </c>
      <c r="I43">
        <f>_xlfn.MINIFS(domain56_24[deltaIndex],domain56_24[56at],domain56_24[[#This Row],[56at]],domain56_24[deltaIndex],"&gt;0")</f>
        <v>1</v>
      </c>
      <c r="J43">
        <f>AVERAGEIFS(domain56_24[deltaIndex],domain56_24[56at],domain56_24[[#This Row],[56at]],domain56_24[deltaIndex],"&gt;0")</f>
        <v>7.4</v>
      </c>
      <c r="K43">
        <f>domain56_24[[#This Row],[deltaMax]]-domain56_24[[#This Row],[deltaMin]]</f>
        <v>14</v>
      </c>
    </row>
    <row r="44" spans="1:11" x14ac:dyDescent="0.25">
      <c r="A44">
        <v>51</v>
      </c>
      <c r="B44">
        <v>44</v>
      </c>
      <c r="C44" s="2">
        <v>-7</v>
      </c>
      <c r="D44">
        <f>(domain56_24[[#This Row],[56at]]-17)/2</f>
        <v>17</v>
      </c>
      <c r="E44">
        <f>(domain56_24[[#This Row],[24at]]-16)/2</f>
        <v>14</v>
      </c>
      <c r="F44">
        <f>VLOOKUP(domain56_24[[#This Row],[56at]]+1,indexLeaf,4)</f>
        <v>2</v>
      </c>
      <c r="G44">
        <f>domain56_24[[#This Row],[56index]]-domain56_24[[#This Row],[24index]]</f>
        <v>3</v>
      </c>
      <c r="H44">
        <f>_xlfn.MAXIFS(domain56_24[deltaIndex],domain56_24[56at],domain56_24[[#This Row],[56at]])</f>
        <v>15</v>
      </c>
      <c r="I44">
        <f>_xlfn.MINIFS(domain56_24[deltaIndex],domain56_24[56at],domain56_24[[#This Row],[56at]],domain56_24[deltaIndex],"&gt;0")</f>
        <v>3</v>
      </c>
      <c r="J44">
        <f>AVERAGEIFS(domain56_24[deltaIndex],domain56_24[56at],domain56_24[[#This Row],[56at]],domain56_24[deltaIndex],"&gt;0")</f>
        <v>9</v>
      </c>
      <c r="K44">
        <f>domain56_24[[#This Row],[deltaMax]]-domain56_24[[#This Row],[deltaMin]]</f>
        <v>12</v>
      </c>
    </row>
    <row r="45" spans="1:11" x14ac:dyDescent="0.25">
      <c r="A45">
        <v>51</v>
      </c>
      <c r="B45">
        <v>36</v>
      </c>
      <c r="C45">
        <v>-15</v>
      </c>
      <c r="D45">
        <f>(domain56_24[[#This Row],[56at]]-17)/2</f>
        <v>17</v>
      </c>
      <c r="E45">
        <f>(domain56_24[[#This Row],[24at]]-16)/2</f>
        <v>10</v>
      </c>
      <c r="F45">
        <f>VLOOKUP(domain56_24[[#This Row],[56at]]+1,indexLeaf,4)</f>
        <v>2</v>
      </c>
      <c r="G45">
        <f>domain56_24[[#This Row],[56index]]-domain56_24[[#This Row],[24index]]</f>
        <v>7</v>
      </c>
      <c r="H45">
        <f>_xlfn.MAXIFS(domain56_24[deltaIndex],domain56_24[56at],domain56_24[[#This Row],[56at]])</f>
        <v>15</v>
      </c>
      <c r="I45">
        <f>_xlfn.MINIFS(domain56_24[deltaIndex],domain56_24[56at],domain56_24[[#This Row],[56at]],domain56_24[deltaIndex],"&gt;0")</f>
        <v>3</v>
      </c>
      <c r="J45">
        <f>AVERAGEIFS(domain56_24[deltaIndex],domain56_24[56at],domain56_24[[#This Row],[56at]],domain56_24[deltaIndex],"&gt;0")</f>
        <v>9</v>
      </c>
      <c r="K45">
        <f>domain56_24[[#This Row],[deltaMax]]-domain56_24[[#This Row],[deltaMin]]</f>
        <v>12</v>
      </c>
    </row>
    <row r="46" spans="1:11" x14ac:dyDescent="0.25">
      <c r="A46">
        <v>51</v>
      </c>
      <c r="B46">
        <v>28</v>
      </c>
      <c r="C46">
        <v>-23</v>
      </c>
      <c r="D46">
        <f>(domain56_24[[#This Row],[56at]]-17)/2</f>
        <v>17</v>
      </c>
      <c r="E46">
        <f>(domain56_24[[#This Row],[24at]]-16)/2</f>
        <v>6</v>
      </c>
      <c r="F46">
        <f>VLOOKUP(domain56_24[[#This Row],[56at]]+1,indexLeaf,4)</f>
        <v>2</v>
      </c>
      <c r="G46">
        <f>domain56_24[[#This Row],[56index]]-domain56_24[[#This Row],[24index]]</f>
        <v>11</v>
      </c>
      <c r="H46">
        <f>_xlfn.MAXIFS(domain56_24[deltaIndex],domain56_24[56at],domain56_24[[#This Row],[56at]])</f>
        <v>15</v>
      </c>
      <c r="I46">
        <f>_xlfn.MINIFS(domain56_24[deltaIndex],domain56_24[56at],domain56_24[[#This Row],[56at]],domain56_24[deltaIndex],"&gt;0")</f>
        <v>3</v>
      </c>
      <c r="J46">
        <f>AVERAGEIFS(domain56_24[deltaIndex],domain56_24[56at],domain56_24[[#This Row],[56at]],domain56_24[deltaIndex],"&gt;0")</f>
        <v>9</v>
      </c>
      <c r="K46">
        <f>domain56_24[[#This Row],[deltaMax]]-domain56_24[[#This Row],[deltaMin]]</f>
        <v>12</v>
      </c>
    </row>
    <row r="47" spans="1:11" x14ac:dyDescent="0.25">
      <c r="A47">
        <v>51</v>
      </c>
      <c r="B47" s="1">
        <v>20</v>
      </c>
      <c r="C47" s="1">
        <v>-31</v>
      </c>
      <c r="D47">
        <f>(domain56_24[[#This Row],[56at]]-17)/2</f>
        <v>17</v>
      </c>
      <c r="E47">
        <f>(domain56_24[[#This Row],[24at]]-16)/2</f>
        <v>2</v>
      </c>
      <c r="F47">
        <f>VLOOKUP(domain56_24[[#This Row],[56at]]+1,indexLeaf,4)</f>
        <v>2</v>
      </c>
      <c r="G47">
        <f>domain56_24[[#This Row],[56index]]-domain56_24[[#This Row],[24index]]</f>
        <v>15</v>
      </c>
      <c r="H47">
        <f>_xlfn.MAXIFS(domain56_24[deltaIndex],domain56_24[56at],domain56_24[[#This Row],[56at]])</f>
        <v>15</v>
      </c>
      <c r="I47">
        <f>_xlfn.MINIFS(domain56_24[deltaIndex],domain56_24[56at],domain56_24[[#This Row],[56at]],domain56_24[deltaIndex],"&gt;0")</f>
        <v>3</v>
      </c>
      <c r="J47">
        <f>AVERAGEIFS(domain56_24[deltaIndex],domain56_24[56at],domain56_24[[#This Row],[56at]],domain56_24[deltaIndex],"&gt;0")</f>
        <v>9</v>
      </c>
      <c r="K47">
        <f>domain56_24[[#This Row],[deltaMax]]-domain56_24[[#This Row],[deltaMin]]</f>
        <v>12</v>
      </c>
    </row>
    <row r="48" spans="1:11" x14ac:dyDescent="0.25">
      <c r="A48">
        <v>53</v>
      </c>
      <c r="B48">
        <v>50</v>
      </c>
      <c r="C48" s="2">
        <v>-3</v>
      </c>
      <c r="D48">
        <f>(domain56_24[[#This Row],[56at]]-17)/2</f>
        <v>18</v>
      </c>
      <c r="E48">
        <f>(domain56_24[[#This Row],[24at]]-16)/2</f>
        <v>17</v>
      </c>
      <c r="F48">
        <f>VLOOKUP(domain56_24[[#This Row],[56at]]+1,indexLeaf,4)</f>
        <v>1</v>
      </c>
      <c r="G48">
        <f>domain56_24[[#This Row],[56index]]-domain56_24[[#This Row],[24index]]</f>
        <v>1</v>
      </c>
      <c r="H48">
        <f>_xlfn.MAXIFS(domain56_24[deltaIndex],domain56_24[56at],domain56_24[[#This Row],[56at]])</f>
        <v>15</v>
      </c>
      <c r="I48">
        <f>_xlfn.MINIFS(domain56_24[deltaIndex],domain56_24[56at],domain56_24[[#This Row],[56at]],domain56_24[deltaIndex],"&gt;0")</f>
        <v>1</v>
      </c>
      <c r="J48">
        <f>AVERAGEIFS(domain56_24[deltaIndex],domain56_24[56at],domain56_24[[#This Row],[56at]],domain56_24[deltaIndex],"&gt;0")</f>
        <v>7.333333333333333</v>
      </c>
      <c r="K48">
        <f>domain56_24[[#This Row],[deltaMax]]-domain56_24[[#This Row],[deltaMin]]</f>
        <v>14</v>
      </c>
    </row>
    <row r="49" spans="1:11" x14ac:dyDescent="0.25">
      <c r="A49">
        <v>53</v>
      </c>
      <c r="B49">
        <v>46</v>
      </c>
      <c r="C49">
        <v>-7</v>
      </c>
      <c r="D49">
        <f>(domain56_24[[#This Row],[56at]]-17)/2</f>
        <v>18</v>
      </c>
      <c r="E49">
        <f>(domain56_24[[#This Row],[24at]]-16)/2</f>
        <v>15</v>
      </c>
      <c r="F49">
        <f>VLOOKUP(domain56_24[[#This Row],[56at]]+1,indexLeaf,4)</f>
        <v>1</v>
      </c>
      <c r="G49">
        <f>domain56_24[[#This Row],[56index]]-domain56_24[[#This Row],[24index]]</f>
        <v>3</v>
      </c>
      <c r="H49">
        <f>_xlfn.MAXIFS(domain56_24[deltaIndex],domain56_24[56at],domain56_24[[#This Row],[56at]])</f>
        <v>15</v>
      </c>
      <c r="I49">
        <f>_xlfn.MINIFS(domain56_24[deltaIndex],domain56_24[56at],domain56_24[[#This Row],[56at]],domain56_24[deltaIndex],"&gt;0")</f>
        <v>1</v>
      </c>
      <c r="J49">
        <f>AVERAGEIFS(domain56_24[deltaIndex],domain56_24[56at],domain56_24[[#This Row],[56at]],domain56_24[deltaIndex],"&gt;0")</f>
        <v>7.333333333333333</v>
      </c>
      <c r="K49">
        <f>domain56_24[[#This Row],[deltaMax]]-domain56_24[[#This Row],[deltaMin]]</f>
        <v>14</v>
      </c>
    </row>
    <row r="50" spans="1:11" x14ac:dyDescent="0.25">
      <c r="A50">
        <v>53</v>
      </c>
      <c r="B50">
        <v>42</v>
      </c>
      <c r="C50">
        <v>-11</v>
      </c>
      <c r="D50">
        <f>(domain56_24[[#This Row],[56at]]-17)/2</f>
        <v>18</v>
      </c>
      <c r="E50">
        <f>(domain56_24[[#This Row],[24at]]-16)/2</f>
        <v>13</v>
      </c>
      <c r="F50">
        <f>VLOOKUP(domain56_24[[#This Row],[56at]]+1,indexLeaf,4)</f>
        <v>1</v>
      </c>
      <c r="G50">
        <f>domain56_24[[#This Row],[56index]]-domain56_24[[#This Row],[24index]]</f>
        <v>5</v>
      </c>
      <c r="H50">
        <f>_xlfn.MAXIFS(domain56_24[deltaIndex],domain56_24[56at],domain56_24[[#This Row],[56at]])</f>
        <v>15</v>
      </c>
      <c r="I50">
        <f>_xlfn.MINIFS(domain56_24[deltaIndex],domain56_24[56at],domain56_24[[#This Row],[56at]],domain56_24[deltaIndex],"&gt;0")</f>
        <v>1</v>
      </c>
      <c r="J50">
        <f>AVERAGEIFS(domain56_24[deltaIndex],domain56_24[56at],domain56_24[[#This Row],[56at]],domain56_24[deltaIndex],"&gt;0")</f>
        <v>7.333333333333333</v>
      </c>
      <c r="K50">
        <f>domain56_24[[#This Row],[deltaMax]]-domain56_24[[#This Row],[deltaMin]]</f>
        <v>14</v>
      </c>
    </row>
    <row r="51" spans="1:11" x14ac:dyDescent="0.25">
      <c r="A51">
        <v>53</v>
      </c>
      <c r="B51">
        <v>34</v>
      </c>
      <c r="C51">
        <v>-19</v>
      </c>
      <c r="D51">
        <f>(domain56_24[[#This Row],[56at]]-17)/2</f>
        <v>18</v>
      </c>
      <c r="E51">
        <f>(domain56_24[[#This Row],[24at]]-16)/2</f>
        <v>9</v>
      </c>
      <c r="F51">
        <f>VLOOKUP(domain56_24[[#This Row],[56at]]+1,indexLeaf,4)</f>
        <v>1</v>
      </c>
      <c r="G51">
        <f>domain56_24[[#This Row],[56index]]-domain56_24[[#This Row],[24index]]</f>
        <v>9</v>
      </c>
      <c r="H51">
        <f>_xlfn.MAXIFS(domain56_24[deltaIndex],domain56_24[56at],domain56_24[[#This Row],[56at]])</f>
        <v>15</v>
      </c>
      <c r="I51">
        <f>_xlfn.MINIFS(domain56_24[deltaIndex],domain56_24[56at],domain56_24[[#This Row],[56at]],domain56_24[deltaIndex],"&gt;0")</f>
        <v>1</v>
      </c>
      <c r="J51">
        <f>AVERAGEIFS(domain56_24[deltaIndex],domain56_24[56at],domain56_24[[#This Row],[56at]],domain56_24[deltaIndex],"&gt;0")</f>
        <v>7.333333333333333</v>
      </c>
      <c r="K51">
        <f>domain56_24[[#This Row],[deltaMax]]-domain56_24[[#This Row],[deltaMin]]</f>
        <v>14</v>
      </c>
    </row>
    <row r="52" spans="1:11" x14ac:dyDescent="0.25">
      <c r="A52">
        <v>53</v>
      </c>
      <c r="B52">
        <v>30</v>
      </c>
      <c r="C52">
        <v>-23</v>
      </c>
      <c r="D52">
        <f>(domain56_24[[#This Row],[56at]]-17)/2</f>
        <v>18</v>
      </c>
      <c r="E52">
        <f>(domain56_24[[#This Row],[24at]]-16)/2</f>
        <v>7</v>
      </c>
      <c r="F52">
        <f>VLOOKUP(domain56_24[[#This Row],[56at]]+1,indexLeaf,4)</f>
        <v>1</v>
      </c>
      <c r="G52">
        <f>domain56_24[[#This Row],[56index]]-domain56_24[[#This Row],[24index]]</f>
        <v>11</v>
      </c>
      <c r="H52">
        <f>_xlfn.MAXIFS(domain56_24[deltaIndex],domain56_24[56at],domain56_24[[#This Row],[56at]])</f>
        <v>15</v>
      </c>
      <c r="I52">
        <f>_xlfn.MINIFS(domain56_24[deltaIndex],domain56_24[56at],domain56_24[[#This Row],[56at]],domain56_24[deltaIndex],"&gt;0")</f>
        <v>1</v>
      </c>
      <c r="J52">
        <f>AVERAGEIFS(domain56_24[deltaIndex],domain56_24[56at],domain56_24[[#This Row],[56at]],domain56_24[deltaIndex],"&gt;0")</f>
        <v>7.333333333333333</v>
      </c>
      <c r="K52">
        <f>domain56_24[[#This Row],[deltaMax]]-domain56_24[[#This Row],[deltaMin]]</f>
        <v>14</v>
      </c>
    </row>
    <row r="53" spans="1:11" x14ac:dyDescent="0.25">
      <c r="A53">
        <v>53</v>
      </c>
      <c r="B53" s="1">
        <v>22</v>
      </c>
      <c r="C53" s="1">
        <v>-31</v>
      </c>
      <c r="D53">
        <f>(domain56_24[[#This Row],[56at]]-17)/2</f>
        <v>18</v>
      </c>
      <c r="E53">
        <f>(domain56_24[[#This Row],[24at]]-16)/2</f>
        <v>3</v>
      </c>
      <c r="F53">
        <f>VLOOKUP(domain56_24[[#This Row],[56at]]+1,indexLeaf,4)</f>
        <v>1</v>
      </c>
      <c r="G53">
        <f>domain56_24[[#This Row],[56index]]-domain56_24[[#This Row],[24index]]</f>
        <v>15</v>
      </c>
      <c r="H53">
        <f>_xlfn.MAXIFS(domain56_24[deltaIndex],domain56_24[56at],domain56_24[[#This Row],[56at]])</f>
        <v>15</v>
      </c>
      <c r="I53">
        <f>_xlfn.MINIFS(domain56_24[deltaIndex],domain56_24[56at],domain56_24[[#This Row],[56at]],domain56_24[deltaIndex],"&gt;0")</f>
        <v>1</v>
      </c>
      <c r="J53">
        <f>AVERAGEIFS(domain56_24[deltaIndex],domain56_24[56at],domain56_24[[#This Row],[56at]],domain56_24[deltaIndex],"&gt;0")</f>
        <v>7.333333333333333</v>
      </c>
      <c r="K53">
        <f>domain56_24[[#This Row],[deltaMax]]-domain56_24[[#This Row],[deltaMin]]</f>
        <v>14</v>
      </c>
    </row>
    <row r="54" spans="1:11" x14ac:dyDescent="0.25">
      <c r="A54">
        <v>55</v>
      </c>
      <c r="B54">
        <v>40</v>
      </c>
      <c r="C54" s="2">
        <v>-15</v>
      </c>
      <c r="D54">
        <f>(domain56_24[[#This Row],[56at]]-17)/2</f>
        <v>19</v>
      </c>
      <c r="E54">
        <f>(domain56_24[[#This Row],[24at]]-16)/2</f>
        <v>12</v>
      </c>
      <c r="F54">
        <f>VLOOKUP(domain56_24[[#This Row],[56at]]+1,indexLeaf,4)</f>
        <v>3</v>
      </c>
      <c r="G54">
        <f>domain56_24[[#This Row],[56index]]-domain56_24[[#This Row],[24index]]</f>
        <v>7</v>
      </c>
      <c r="H54">
        <f>_xlfn.MAXIFS(domain56_24[deltaIndex],domain56_24[56at],domain56_24[[#This Row],[56at]])</f>
        <v>15</v>
      </c>
      <c r="I54">
        <f>_xlfn.MINIFS(domain56_24[deltaIndex],domain56_24[56at],domain56_24[[#This Row],[56at]],domain56_24[deltaIndex],"&gt;0")</f>
        <v>7</v>
      </c>
      <c r="J54">
        <f>AVERAGEIFS(domain56_24[deltaIndex],domain56_24[56at],domain56_24[[#This Row],[56at]],domain56_24[deltaIndex],"&gt;0")</f>
        <v>11</v>
      </c>
      <c r="K54">
        <f>domain56_24[[#This Row],[deltaMax]]-domain56_24[[#This Row],[deltaMin]]</f>
        <v>8</v>
      </c>
    </row>
    <row r="55" spans="1:11" x14ac:dyDescent="0.25">
      <c r="A55">
        <v>55</v>
      </c>
      <c r="B55" s="1">
        <v>24</v>
      </c>
      <c r="C55" s="1">
        <v>-31</v>
      </c>
      <c r="D55">
        <f>(domain56_24[[#This Row],[56at]]-17)/2</f>
        <v>19</v>
      </c>
      <c r="E55">
        <f>(domain56_24[[#This Row],[24at]]-16)/2</f>
        <v>4</v>
      </c>
      <c r="F55">
        <f>VLOOKUP(domain56_24[[#This Row],[56at]]+1,indexLeaf,4)</f>
        <v>3</v>
      </c>
      <c r="G55">
        <f>domain56_24[[#This Row],[56index]]-domain56_24[[#This Row],[24index]]</f>
        <v>15</v>
      </c>
      <c r="H55">
        <f>_xlfn.MAXIFS(domain56_24[deltaIndex],domain56_24[56at],domain56_24[[#This Row],[56at]])</f>
        <v>15</v>
      </c>
      <c r="I55">
        <f>_xlfn.MINIFS(domain56_24[deltaIndex],domain56_24[56at],domain56_24[[#This Row],[56at]],domain56_24[deltaIndex],"&gt;0")</f>
        <v>7</v>
      </c>
      <c r="J55">
        <f>AVERAGEIFS(domain56_24[deltaIndex],domain56_24[56at],domain56_24[[#This Row],[56at]],domain56_24[deltaIndex],"&gt;0")</f>
        <v>11</v>
      </c>
      <c r="K55">
        <f>domain56_24[[#This Row],[deltaMax]]-domain56_24[[#This Row],[deltaMin]]</f>
        <v>8</v>
      </c>
    </row>
    <row r="56" spans="1:11" x14ac:dyDescent="0.25">
      <c r="A56">
        <v>57</v>
      </c>
      <c r="B56">
        <v>54</v>
      </c>
      <c r="C56" s="2">
        <v>-3</v>
      </c>
      <c r="D56">
        <f>(domain56_24[[#This Row],[56at]]-17)/2</f>
        <v>20</v>
      </c>
      <c r="E56">
        <f>(domain56_24[[#This Row],[24at]]-16)/2</f>
        <v>19</v>
      </c>
      <c r="F56">
        <f>VLOOKUP(domain56_24[[#This Row],[56at]]+1,indexLeaf,4)</f>
        <v>1</v>
      </c>
      <c r="G56">
        <f>domain56_24[[#This Row],[56index]]-domain56_24[[#This Row],[24index]]</f>
        <v>1</v>
      </c>
      <c r="H56">
        <f>_xlfn.MAXIFS(domain56_24[deltaIndex],domain56_24[56at],domain56_24[[#This Row],[56at]])</f>
        <v>15</v>
      </c>
      <c r="I56">
        <f>_xlfn.MINIFS(domain56_24[deltaIndex],domain56_24[56at],domain56_24[[#This Row],[56at]],domain56_24[deltaIndex],"&gt;0")</f>
        <v>1</v>
      </c>
      <c r="J56">
        <f>AVERAGEIFS(domain56_24[deltaIndex],domain56_24[56at],domain56_24[[#This Row],[56at]],domain56_24[deltaIndex],"&gt;0")</f>
        <v>8</v>
      </c>
      <c r="K56">
        <f>domain56_24[[#This Row],[deltaMax]]-domain56_24[[#This Row],[deltaMin]]</f>
        <v>14</v>
      </c>
    </row>
    <row r="57" spans="1:11" x14ac:dyDescent="0.25">
      <c r="A57">
        <v>57</v>
      </c>
      <c r="B57">
        <v>50</v>
      </c>
      <c r="C57">
        <v>-7</v>
      </c>
      <c r="D57">
        <f>(domain56_24[[#This Row],[56at]]-17)/2</f>
        <v>20</v>
      </c>
      <c r="E57">
        <f>(domain56_24[[#This Row],[24at]]-16)/2</f>
        <v>17</v>
      </c>
      <c r="F57">
        <f>VLOOKUP(domain56_24[[#This Row],[56at]]+1,indexLeaf,4)</f>
        <v>1</v>
      </c>
      <c r="G57">
        <f>domain56_24[[#This Row],[56index]]-domain56_24[[#This Row],[24index]]</f>
        <v>3</v>
      </c>
      <c r="H57">
        <f>_xlfn.MAXIFS(domain56_24[deltaIndex],domain56_24[56at],domain56_24[[#This Row],[56at]])</f>
        <v>15</v>
      </c>
      <c r="I57">
        <f>_xlfn.MINIFS(domain56_24[deltaIndex],domain56_24[56at],domain56_24[[#This Row],[56at]],domain56_24[deltaIndex],"&gt;0")</f>
        <v>1</v>
      </c>
      <c r="J57">
        <f>AVERAGEIFS(domain56_24[deltaIndex],domain56_24[56at],domain56_24[[#This Row],[56at]],domain56_24[deltaIndex],"&gt;0")</f>
        <v>8</v>
      </c>
      <c r="K57">
        <f>domain56_24[[#This Row],[deltaMax]]-domain56_24[[#This Row],[deltaMin]]</f>
        <v>14</v>
      </c>
    </row>
    <row r="58" spans="1:11" x14ac:dyDescent="0.25">
      <c r="A58">
        <v>57</v>
      </c>
      <c r="B58">
        <v>46</v>
      </c>
      <c r="C58">
        <v>-11</v>
      </c>
      <c r="D58">
        <f>(domain56_24[[#This Row],[56at]]-17)/2</f>
        <v>20</v>
      </c>
      <c r="E58">
        <f>(domain56_24[[#This Row],[24at]]-16)/2</f>
        <v>15</v>
      </c>
      <c r="F58">
        <f>VLOOKUP(domain56_24[[#This Row],[56at]]+1,indexLeaf,4)</f>
        <v>1</v>
      </c>
      <c r="G58">
        <f>domain56_24[[#This Row],[56index]]-domain56_24[[#This Row],[24index]]</f>
        <v>5</v>
      </c>
      <c r="H58">
        <f>_xlfn.MAXIFS(domain56_24[deltaIndex],domain56_24[56at],domain56_24[[#This Row],[56at]])</f>
        <v>15</v>
      </c>
      <c r="I58">
        <f>_xlfn.MINIFS(domain56_24[deltaIndex],domain56_24[56at],domain56_24[[#This Row],[56at]],domain56_24[deltaIndex],"&gt;0")</f>
        <v>1</v>
      </c>
      <c r="J58">
        <f>AVERAGEIFS(domain56_24[deltaIndex],domain56_24[56at],domain56_24[[#This Row],[56at]],domain56_24[deltaIndex],"&gt;0")</f>
        <v>8</v>
      </c>
      <c r="K58">
        <f>domain56_24[[#This Row],[deltaMax]]-domain56_24[[#This Row],[deltaMin]]</f>
        <v>14</v>
      </c>
    </row>
    <row r="59" spans="1:11" x14ac:dyDescent="0.25">
      <c r="A59">
        <v>57</v>
      </c>
      <c r="B59">
        <v>42</v>
      </c>
      <c r="C59">
        <v>-15</v>
      </c>
      <c r="D59">
        <f>(domain56_24[[#This Row],[56at]]-17)/2</f>
        <v>20</v>
      </c>
      <c r="E59">
        <f>(domain56_24[[#This Row],[24at]]-16)/2</f>
        <v>13</v>
      </c>
      <c r="F59">
        <f>VLOOKUP(domain56_24[[#This Row],[56at]]+1,indexLeaf,4)</f>
        <v>1</v>
      </c>
      <c r="G59">
        <f>domain56_24[[#This Row],[56index]]-domain56_24[[#This Row],[24index]]</f>
        <v>7</v>
      </c>
      <c r="H59">
        <f>_xlfn.MAXIFS(domain56_24[deltaIndex],domain56_24[56at],domain56_24[[#This Row],[56at]])</f>
        <v>15</v>
      </c>
      <c r="I59">
        <f>_xlfn.MINIFS(domain56_24[deltaIndex],domain56_24[56at],domain56_24[[#This Row],[56at]],domain56_24[deltaIndex],"&gt;0")</f>
        <v>1</v>
      </c>
      <c r="J59">
        <f>AVERAGEIFS(domain56_24[deltaIndex],domain56_24[56at],domain56_24[[#This Row],[56at]],domain56_24[deltaIndex],"&gt;0")</f>
        <v>8</v>
      </c>
      <c r="K59">
        <f>domain56_24[[#This Row],[deltaMax]]-domain56_24[[#This Row],[deltaMin]]</f>
        <v>14</v>
      </c>
    </row>
    <row r="60" spans="1:11" x14ac:dyDescent="0.25">
      <c r="A60">
        <v>57</v>
      </c>
      <c r="B60">
        <v>38</v>
      </c>
      <c r="C60">
        <v>-19</v>
      </c>
      <c r="D60">
        <f>(domain56_24[[#This Row],[56at]]-17)/2</f>
        <v>20</v>
      </c>
      <c r="E60">
        <f>(domain56_24[[#This Row],[24at]]-16)/2</f>
        <v>11</v>
      </c>
      <c r="F60">
        <f>VLOOKUP(domain56_24[[#This Row],[56at]]+1,indexLeaf,4)</f>
        <v>1</v>
      </c>
      <c r="G60">
        <f>domain56_24[[#This Row],[56index]]-domain56_24[[#This Row],[24index]]</f>
        <v>9</v>
      </c>
      <c r="H60">
        <f>_xlfn.MAXIFS(domain56_24[deltaIndex],domain56_24[56at],domain56_24[[#This Row],[56at]])</f>
        <v>15</v>
      </c>
      <c r="I60">
        <f>_xlfn.MINIFS(domain56_24[deltaIndex],domain56_24[56at],domain56_24[[#This Row],[56at]],domain56_24[deltaIndex],"&gt;0")</f>
        <v>1</v>
      </c>
      <c r="J60">
        <f>AVERAGEIFS(domain56_24[deltaIndex],domain56_24[56at],domain56_24[[#This Row],[56at]],domain56_24[deltaIndex],"&gt;0")</f>
        <v>8</v>
      </c>
      <c r="K60">
        <f>domain56_24[[#This Row],[deltaMax]]-domain56_24[[#This Row],[deltaMin]]</f>
        <v>14</v>
      </c>
    </row>
    <row r="61" spans="1:11" x14ac:dyDescent="0.25">
      <c r="A61">
        <v>57</v>
      </c>
      <c r="B61">
        <v>34</v>
      </c>
      <c r="C61">
        <v>-23</v>
      </c>
      <c r="D61">
        <f>(domain56_24[[#This Row],[56at]]-17)/2</f>
        <v>20</v>
      </c>
      <c r="E61">
        <f>(domain56_24[[#This Row],[24at]]-16)/2</f>
        <v>9</v>
      </c>
      <c r="F61">
        <f>VLOOKUP(domain56_24[[#This Row],[56at]]+1,indexLeaf,4)</f>
        <v>1</v>
      </c>
      <c r="G61">
        <f>domain56_24[[#This Row],[56index]]-domain56_24[[#This Row],[24index]]</f>
        <v>11</v>
      </c>
      <c r="H61">
        <f>_xlfn.MAXIFS(domain56_24[deltaIndex],domain56_24[56at],domain56_24[[#This Row],[56at]])</f>
        <v>15</v>
      </c>
      <c r="I61">
        <f>_xlfn.MINIFS(domain56_24[deltaIndex],domain56_24[56at],domain56_24[[#This Row],[56at]],domain56_24[deltaIndex],"&gt;0")</f>
        <v>1</v>
      </c>
      <c r="J61">
        <f>AVERAGEIFS(domain56_24[deltaIndex],domain56_24[56at],domain56_24[[#This Row],[56at]],domain56_24[deltaIndex],"&gt;0")</f>
        <v>8</v>
      </c>
      <c r="K61">
        <f>domain56_24[[#This Row],[deltaMax]]-domain56_24[[#This Row],[deltaMin]]</f>
        <v>14</v>
      </c>
    </row>
    <row r="62" spans="1:11" x14ac:dyDescent="0.25">
      <c r="A62">
        <v>57</v>
      </c>
      <c r="B62">
        <v>30</v>
      </c>
      <c r="C62">
        <v>-27</v>
      </c>
      <c r="D62">
        <f>(domain56_24[[#This Row],[56at]]-17)/2</f>
        <v>20</v>
      </c>
      <c r="E62">
        <f>(domain56_24[[#This Row],[24at]]-16)/2</f>
        <v>7</v>
      </c>
      <c r="F62">
        <f>VLOOKUP(domain56_24[[#This Row],[56at]]+1,indexLeaf,4)</f>
        <v>1</v>
      </c>
      <c r="G62">
        <f>domain56_24[[#This Row],[56index]]-domain56_24[[#This Row],[24index]]</f>
        <v>13</v>
      </c>
      <c r="H62">
        <f>_xlfn.MAXIFS(domain56_24[deltaIndex],domain56_24[56at],domain56_24[[#This Row],[56at]])</f>
        <v>15</v>
      </c>
      <c r="I62">
        <f>_xlfn.MINIFS(domain56_24[deltaIndex],domain56_24[56at],domain56_24[[#This Row],[56at]],domain56_24[deltaIndex],"&gt;0")</f>
        <v>1</v>
      </c>
      <c r="J62">
        <f>AVERAGEIFS(domain56_24[deltaIndex],domain56_24[56at],domain56_24[[#This Row],[56at]],domain56_24[deltaIndex],"&gt;0")</f>
        <v>8</v>
      </c>
      <c r="K62">
        <f>domain56_24[[#This Row],[deltaMax]]-domain56_24[[#This Row],[deltaMin]]</f>
        <v>14</v>
      </c>
    </row>
    <row r="63" spans="1:11" x14ac:dyDescent="0.25">
      <c r="A63">
        <v>57</v>
      </c>
      <c r="B63" s="1">
        <v>26</v>
      </c>
      <c r="C63" s="1">
        <v>-31</v>
      </c>
      <c r="D63">
        <f>(domain56_24[[#This Row],[56at]]-17)/2</f>
        <v>20</v>
      </c>
      <c r="E63">
        <f>(domain56_24[[#This Row],[24at]]-16)/2</f>
        <v>5</v>
      </c>
      <c r="F63">
        <f>VLOOKUP(domain56_24[[#This Row],[56at]]+1,indexLeaf,4)</f>
        <v>1</v>
      </c>
      <c r="G63">
        <f>domain56_24[[#This Row],[56index]]-domain56_24[[#This Row],[24index]]</f>
        <v>15</v>
      </c>
      <c r="H63">
        <f>_xlfn.MAXIFS(domain56_24[deltaIndex],domain56_24[56at],domain56_24[[#This Row],[56at]])</f>
        <v>15</v>
      </c>
      <c r="I63">
        <f>_xlfn.MINIFS(domain56_24[deltaIndex],domain56_24[56at],domain56_24[[#This Row],[56at]],domain56_24[deltaIndex],"&gt;0")</f>
        <v>1</v>
      </c>
      <c r="J63">
        <f>AVERAGEIFS(domain56_24[deltaIndex],domain56_24[56at],domain56_24[[#This Row],[56at]],domain56_24[deltaIndex],"&gt;0")</f>
        <v>8</v>
      </c>
      <c r="K63">
        <f>domain56_24[[#This Row],[deltaMax]]-domain56_24[[#This Row],[deltaMin]]</f>
        <v>14</v>
      </c>
    </row>
    <row r="64" spans="1:11" x14ac:dyDescent="0.25">
      <c r="A64">
        <v>59</v>
      </c>
      <c r="B64">
        <v>52</v>
      </c>
      <c r="C64" s="2">
        <v>-7</v>
      </c>
      <c r="D64">
        <f>(domain56_24[[#This Row],[56at]]-17)/2</f>
        <v>21</v>
      </c>
      <c r="E64">
        <f>(domain56_24[[#This Row],[24at]]-16)/2</f>
        <v>18</v>
      </c>
      <c r="F64">
        <f>VLOOKUP(domain56_24[[#This Row],[56at]]+1,indexLeaf,4)</f>
        <v>2</v>
      </c>
      <c r="G64">
        <f>domain56_24[[#This Row],[56index]]-domain56_24[[#This Row],[24index]]</f>
        <v>3</v>
      </c>
      <c r="H64">
        <f>_xlfn.MAXIFS(domain56_24[deltaIndex],domain56_24[56at],domain56_24[[#This Row],[56at]])</f>
        <v>15</v>
      </c>
      <c r="I64">
        <f>_xlfn.MINIFS(domain56_24[deltaIndex],domain56_24[56at],domain56_24[[#This Row],[56at]],domain56_24[deltaIndex],"&gt;0")</f>
        <v>3</v>
      </c>
      <c r="J64">
        <f>AVERAGEIFS(domain56_24[deltaIndex],domain56_24[56at],domain56_24[[#This Row],[56at]],domain56_24[deltaIndex],"&gt;0")</f>
        <v>9</v>
      </c>
      <c r="K64">
        <f>domain56_24[[#This Row],[deltaMax]]-domain56_24[[#This Row],[deltaMin]]</f>
        <v>12</v>
      </c>
    </row>
    <row r="65" spans="1:11" x14ac:dyDescent="0.25">
      <c r="A65">
        <v>59</v>
      </c>
      <c r="B65">
        <v>44</v>
      </c>
      <c r="C65">
        <v>-15</v>
      </c>
      <c r="D65">
        <f>(domain56_24[[#This Row],[56at]]-17)/2</f>
        <v>21</v>
      </c>
      <c r="E65">
        <f>(domain56_24[[#This Row],[24at]]-16)/2</f>
        <v>14</v>
      </c>
      <c r="F65">
        <f>VLOOKUP(domain56_24[[#This Row],[56at]]+1,indexLeaf,4)</f>
        <v>2</v>
      </c>
      <c r="G65">
        <f>domain56_24[[#This Row],[56index]]-domain56_24[[#This Row],[24index]]</f>
        <v>7</v>
      </c>
      <c r="H65">
        <f>_xlfn.MAXIFS(domain56_24[deltaIndex],domain56_24[56at],domain56_24[[#This Row],[56at]])</f>
        <v>15</v>
      </c>
      <c r="I65">
        <f>_xlfn.MINIFS(domain56_24[deltaIndex],domain56_24[56at],domain56_24[[#This Row],[56at]],domain56_24[deltaIndex],"&gt;0")</f>
        <v>3</v>
      </c>
      <c r="J65">
        <f>AVERAGEIFS(domain56_24[deltaIndex],domain56_24[56at],domain56_24[[#This Row],[56at]],domain56_24[deltaIndex],"&gt;0")</f>
        <v>9</v>
      </c>
      <c r="K65">
        <f>domain56_24[[#This Row],[deltaMax]]-domain56_24[[#This Row],[deltaMin]]</f>
        <v>12</v>
      </c>
    </row>
    <row r="66" spans="1:11" x14ac:dyDescent="0.25">
      <c r="A66">
        <v>59</v>
      </c>
      <c r="B66">
        <v>36</v>
      </c>
      <c r="C66">
        <v>-23</v>
      </c>
      <c r="D66">
        <f>(domain56_24[[#This Row],[56at]]-17)/2</f>
        <v>21</v>
      </c>
      <c r="E66">
        <f>(domain56_24[[#This Row],[24at]]-16)/2</f>
        <v>10</v>
      </c>
      <c r="F66">
        <f>VLOOKUP(domain56_24[[#This Row],[56at]]+1,indexLeaf,4)</f>
        <v>2</v>
      </c>
      <c r="G66">
        <f>domain56_24[[#This Row],[56index]]-domain56_24[[#This Row],[24index]]</f>
        <v>11</v>
      </c>
      <c r="H66">
        <f>_xlfn.MAXIFS(domain56_24[deltaIndex],domain56_24[56at],domain56_24[[#This Row],[56at]])</f>
        <v>15</v>
      </c>
      <c r="I66">
        <f>_xlfn.MINIFS(domain56_24[deltaIndex],domain56_24[56at],domain56_24[[#This Row],[56at]],domain56_24[deltaIndex],"&gt;0")</f>
        <v>3</v>
      </c>
      <c r="J66">
        <f>AVERAGEIFS(domain56_24[deltaIndex],domain56_24[56at],domain56_24[[#This Row],[56at]],domain56_24[deltaIndex],"&gt;0")</f>
        <v>9</v>
      </c>
      <c r="K66">
        <f>domain56_24[[#This Row],[deltaMax]]-domain56_24[[#This Row],[deltaMin]]</f>
        <v>12</v>
      </c>
    </row>
    <row r="67" spans="1:11" x14ac:dyDescent="0.25">
      <c r="A67">
        <v>59</v>
      </c>
      <c r="B67" s="1">
        <v>28</v>
      </c>
      <c r="C67" s="1">
        <v>-31</v>
      </c>
      <c r="D67">
        <f>(domain56_24[[#This Row],[56at]]-17)/2</f>
        <v>21</v>
      </c>
      <c r="E67">
        <f>(domain56_24[[#This Row],[24at]]-16)/2</f>
        <v>6</v>
      </c>
      <c r="F67">
        <f>VLOOKUP(domain56_24[[#This Row],[56at]]+1,indexLeaf,4)</f>
        <v>2</v>
      </c>
      <c r="G67">
        <f>domain56_24[[#This Row],[56index]]-domain56_24[[#This Row],[24index]]</f>
        <v>15</v>
      </c>
      <c r="H67">
        <f>_xlfn.MAXIFS(domain56_24[deltaIndex],domain56_24[56at],domain56_24[[#This Row],[56at]])</f>
        <v>15</v>
      </c>
      <c r="I67">
        <f>_xlfn.MINIFS(domain56_24[deltaIndex],domain56_24[56at],domain56_24[[#This Row],[56at]],domain56_24[deltaIndex],"&gt;0")</f>
        <v>3</v>
      </c>
      <c r="J67">
        <f>AVERAGEIFS(domain56_24[deltaIndex],domain56_24[56at],domain56_24[[#This Row],[56at]],domain56_24[deltaIndex],"&gt;0")</f>
        <v>9</v>
      </c>
      <c r="K67">
        <f>domain56_24[[#This Row],[deltaMax]]-domain56_24[[#This Row],[deltaMin]]</f>
        <v>12</v>
      </c>
    </row>
    <row r="68" spans="1:11" x14ac:dyDescent="0.25">
      <c r="A68">
        <v>61</v>
      </c>
      <c r="B68">
        <v>58</v>
      </c>
      <c r="C68" s="2">
        <v>-3</v>
      </c>
      <c r="D68">
        <f>(domain56_24[[#This Row],[56at]]-17)/2</f>
        <v>22</v>
      </c>
      <c r="E68">
        <f>(domain56_24[[#This Row],[24at]]-16)/2</f>
        <v>21</v>
      </c>
      <c r="F68">
        <f>VLOOKUP(domain56_24[[#This Row],[56at]]+1,indexLeaf,4)</f>
        <v>1</v>
      </c>
      <c r="G68">
        <f>domain56_24[[#This Row],[56index]]-domain56_24[[#This Row],[24index]]</f>
        <v>1</v>
      </c>
      <c r="H68">
        <f>_xlfn.MAXIFS(domain56_24[deltaIndex],domain56_24[56at],domain56_24[[#This Row],[56at]])</f>
        <v>15</v>
      </c>
      <c r="I68">
        <f>_xlfn.MINIFS(domain56_24[deltaIndex],domain56_24[56at],domain56_24[[#This Row],[56at]],domain56_24[deltaIndex],"&gt;0")</f>
        <v>1</v>
      </c>
      <c r="J68">
        <f>AVERAGEIFS(domain56_24[deltaIndex],domain56_24[56at],domain56_24[[#This Row],[56at]],domain56_24[deltaIndex],"&gt;0")</f>
        <v>8</v>
      </c>
      <c r="K68">
        <f>domain56_24[[#This Row],[deltaMax]]-domain56_24[[#This Row],[deltaMin]]</f>
        <v>14</v>
      </c>
    </row>
    <row r="69" spans="1:11" x14ac:dyDescent="0.25">
      <c r="A69">
        <v>61</v>
      </c>
      <c r="B69">
        <v>54</v>
      </c>
      <c r="C69">
        <v>-7</v>
      </c>
      <c r="D69">
        <f>(domain56_24[[#This Row],[56at]]-17)/2</f>
        <v>22</v>
      </c>
      <c r="E69">
        <f>(domain56_24[[#This Row],[24at]]-16)/2</f>
        <v>19</v>
      </c>
      <c r="F69">
        <f>VLOOKUP(domain56_24[[#This Row],[56at]]+1,indexLeaf,4)</f>
        <v>1</v>
      </c>
      <c r="G69">
        <f>domain56_24[[#This Row],[56index]]-domain56_24[[#This Row],[24index]]</f>
        <v>3</v>
      </c>
      <c r="H69">
        <f>_xlfn.MAXIFS(domain56_24[deltaIndex],domain56_24[56at],domain56_24[[#This Row],[56at]])</f>
        <v>15</v>
      </c>
      <c r="I69">
        <f>_xlfn.MINIFS(domain56_24[deltaIndex],domain56_24[56at],domain56_24[[#This Row],[56at]],domain56_24[deltaIndex],"&gt;0")</f>
        <v>1</v>
      </c>
      <c r="J69">
        <f>AVERAGEIFS(domain56_24[deltaIndex],domain56_24[56at],domain56_24[[#This Row],[56at]],domain56_24[deltaIndex],"&gt;0")</f>
        <v>8</v>
      </c>
      <c r="K69">
        <f>domain56_24[[#This Row],[deltaMax]]-domain56_24[[#This Row],[deltaMin]]</f>
        <v>14</v>
      </c>
    </row>
    <row r="70" spans="1:11" x14ac:dyDescent="0.25">
      <c r="A70">
        <v>61</v>
      </c>
      <c r="B70">
        <v>50</v>
      </c>
      <c r="C70">
        <v>-11</v>
      </c>
      <c r="D70">
        <f>(domain56_24[[#This Row],[56at]]-17)/2</f>
        <v>22</v>
      </c>
      <c r="E70">
        <f>(domain56_24[[#This Row],[24at]]-16)/2</f>
        <v>17</v>
      </c>
      <c r="F70">
        <f>VLOOKUP(domain56_24[[#This Row],[56at]]+1,indexLeaf,4)</f>
        <v>1</v>
      </c>
      <c r="G70">
        <f>domain56_24[[#This Row],[56index]]-domain56_24[[#This Row],[24index]]</f>
        <v>5</v>
      </c>
      <c r="H70">
        <f>_xlfn.MAXIFS(domain56_24[deltaIndex],domain56_24[56at],domain56_24[[#This Row],[56at]])</f>
        <v>15</v>
      </c>
      <c r="I70">
        <f>_xlfn.MINIFS(domain56_24[deltaIndex],domain56_24[56at],domain56_24[[#This Row],[56at]],domain56_24[deltaIndex],"&gt;0")</f>
        <v>1</v>
      </c>
      <c r="J70">
        <f>AVERAGEIFS(domain56_24[deltaIndex],domain56_24[56at],domain56_24[[#This Row],[56at]],domain56_24[deltaIndex],"&gt;0")</f>
        <v>8</v>
      </c>
      <c r="K70">
        <f>domain56_24[[#This Row],[deltaMax]]-domain56_24[[#This Row],[deltaMin]]</f>
        <v>14</v>
      </c>
    </row>
    <row r="71" spans="1:11" x14ac:dyDescent="0.25">
      <c r="A71">
        <v>61</v>
      </c>
      <c r="B71">
        <v>46</v>
      </c>
      <c r="C71">
        <v>-15</v>
      </c>
      <c r="D71">
        <f>(domain56_24[[#This Row],[56at]]-17)/2</f>
        <v>22</v>
      </c>
      <c r="E71">
        <f>(domain56_24[[#This Row],[24at]]-16)/2</f>
        <v>15</v>
      </c>
      <c r="F71">
        <f>VLOOKUP(domain56_24[[#This Row],[56at]]+1,indexLeaf,4)</f>
        <v>1</v>
      </c>
      <c r="G71">
        <f>domain56_24[[#This Row],[56index]]-domain56_24[[#This Row],[24index]]</f>
        <v>7</v>
      </c>
      <c r="H71">
        <f>_xlfn.MAXIFS(domain56_24[deltaIndex],domain56_24[56at],domain56_24[[#This Row],[56at]])</f>
        <v>15</v>
      </c>
      <c r="I71">
        <f>_xlfn.MINIFS(domain56_24[deltaIndex],domain56_24[56at],domain56_24[[#This Row],[56at]],domain56_24[deltaIndex],"&gt;0")</f>
        <v>1</v>
      </c>
      <c r="J71">
        <f>AVERAGEIFS(domain56_24[deltaIndex],domain56_24[56at],domain56_24[[#This Row],[56at]],domain56_24[deltaIndex],"&gt;0")</f>
        <v>8</v>
      </c>
      <c r="K71">
        <f>domain56_24[[#This Row],[deltaMax]]-domain56_24[[#This Row],[deltaMin]]</f>
        <v>14</v>
      </c>
    </row>
    <row r="72" spans="1:11" x14ac:dyDescent="0.25">
      <c r="A72">
        <v>61</v>
      </c>
      <c r="B72">
        <v>42</v>
      </c>
      <c r="C72">
        <v>-19</v>
      </c>
      <c r="D72">
        <f>(domain56_24[[#This Row],[56at]]-17)/2</f>
        <v>22</v>
      </c>
      <c r="E72">
        <f>(domain56_24[[#This Row],[24at]]-16)/2</f>
        <v>13</v>
      </c>
      <c r="F72">
        <f>VLOOKUP(domain56_24[[#This Row],[56at]]+1,indexLeaf,4)</f>
        <v>1</v>
      </c>
      <c r="G72">
        <f>domain56_24[[#This Row],[56index]]-domain56_24[[#This Row],[24index]]</f>
        <v>9</v>
      </c>
      <c r="H72">
        <f>_xlfn.MAXIFS(domain56_24[deltaIndex],domain56_24[56at],domain56_24[[#This Row],[56at]])</f>
        <v>15</v>
      </c>
      <c r="I72">
        <f>_xlfn.MINIFS(domain56_24[deltaIndex],domain56_24[56at],domain56_24[[#This Row],[56at]],domain56_24[deltaIndex],"&gt;0")</f>
        <v>1</v>
      </c>
      <c r="J72">
        <f>AVERAGEIFS(domain56_24[deltaIndex],domain56_24[56at],domain56_24[[#This Row],[56at]],domain56_24[deltaIndex],"&gt;0")</f>
        <v>8</v>
      </c>
      <c r="K72">
        <f>domain56_24[[#This Row],[deltaMax]]-domain56_24[[#This Row],[deltaMin]]</f>
        <v>14</v>
      </c>
    </row>
    <row r="73" spans="1:11" x14ac:dyDescent="0.25">
      <c r="A73">
        <v>61</v>
      </c>
      <c r="B73">
        <v>38</v>
      </c>
      <c r="C73">
        <v>-23</v>
      </c>
      <c r="D73">
        <f>(domain56_24[[#This Row],[56at]]-17)/2</f>
        <v>22</v>
      </c>
      <c r="E73">
        <f>(domain56_24[[#This Row],[24at]]-16)/2</f>
        <v>11</v>
      </c>
      <c r="F73">
        <f>VLOOKUP(domain56_24[[#This Row],[56at]]+1,indexLeaf,4)</f>
        <v>1</v>
      </c>
      <c r="G73">
        <f>domain56_24[[#This Row],[56index]]-domain56_24[[#This Row],[24index]]</f>
        <v>11</v>
      </c>
      <c r="H73">
        <f>_xlfn.MAXIFS(domain56_24[deltaIndex],domain56_24[56at],domain56_24[[#This Row],[56at]])</f>
        <v>15</v>
      </c>
      <c r="I73">
        <f>_xlfn.MINIFS(domain56_24[deltaIndex],domain56_24[56at],domain56_24[[#This Row],[56at]],domain56_24[deltaIndex],"&gt;0")</f>
        <v>1</v>
      </c>
      <c r="J73">
        <f>AVERAGEIFS(domain56_24[deltaIndex],domain56_24[56at],domain56_24[[#This Row],[56at]],domain56_24[deltaIndex],"&gt;0")</f>
        <v>8</v>
      </c>
      <c r="K73">
        <f>domain56_24[[#This Row],[deltaMax]]-domain56_24[[#This Row],[deltaMin]]</f>
        <v>14</v>
      </c>
    </row>
    <row r="74" spans="1:11" x14ac:dyDescent="0.25">
      <c r="A74">
        <v>61</v>
      </c>
      <c r="B74">
        <v>34</v>
      </c>
      <c r="C74">
        <v>-27</v>
      </c>
      <c r="D74">
        <f>(domain56_24[[#This Row],[56at]]-17)/2</f>
        <v>22</v>
      </c>
      <c r="E74">
        <f>(domain56_24[[#This Row],[24at]]-16)/2</f>
        <v>9</v>
      </c>
      <c r="F74">
        <f>VLOOKUP(domain56_24[[#This Row],[56at]]+1,indexLeaf,4)</f>
        <v>1</v>
      </c>
      <c r="G74">
        <f>domain56_24[[#This Row],[56index]]-domain56_24[[#This Row],[24index]]</f>
        <v>13</v>
      </c>
      <c r="H74">
        <f>_xlfn.MAXIFS(domain56_24[deltaIndex],domain56_24[56at],domain56_24[[#This Row],[56at]])</f>
        <v>15</v>
      </c>
      <c r="I74">
        <f>_xlfn.MINIFS(domain56_24[deltaIndex],domain56_24[56at],domain56_24[[#This Row],[56at]],domain56_24[deltaIndex],"&gt;0")</f>
        <v>1</v>
      </c>
      <c r="J74">
        <f>AVERAGEIFS(domain56_24[deltaIndex],domain56_24[56at],domain56_24[[#This Row],[56at]],domain56_24[deltaIndex],"&gt;0")</f>
        <v>8</v>
      </c>
      <c r="K74">
        <f>domain56_24[[#This Row],[deltaMax]]-domain56_24[[#This Row],[deltaMin]]</f>
        <v>14</v>
      </c>
    </row>
    <row r="75" spans="1:11" x14ac:dyDescent="0.25">
      <c r="A75">
        <v>61</v>
      </c>
      <c r="B75" s="1">
        <v>30</v>
      </c>
      <c r="C75" s="1">
        <v>-31</v>
      </c>
      <c r="D75">
        <f>(domain56_24[[#This Row],[56at]]-17)/2</f>
        <v>22</v>
      </c>
      <c r="E75">
        <f>(domain56_24[[#This Row],[24at]]-16)/2</f>
        <v>7</v>
      </c>
      <c r="F75">
        <f>VLOOKUP(domain56_24[[#This Row],[56at]]+1,indexLeaf,4)</f>
        <v>1</v>
      </c>
      <c r="G75">
        <f>domain56_24[[#This Row],[56index]]-domain56_24[[#This Row],[24index]]</f>
        <v>15</v>
      </c>
      <c r="H75">
        <f>_xlfn.MAXIFS(domain56_24[deltaIndex],domain56_24[56at],domain56_24[[#This Row],[56at]])</f>
        <v>15</v>
      </c>
      <c r="I75">
        <f>_xlfn.MINIFS(domain56_24[deltaIndex],domain56_24[56at],domain56_24[[#This Row],[56at]],domain56_24[deltaIndex],"&gt;0")</f>
        <v>1</v>
      </c>
      <c r="J75">
        <f>AVERAGEIFS(domain56_24[deltaIndex],domain56_24[56at],domain56_24[[#This Row],[56at]],domain56_24[deltaIndex],"&gt;0")</f>
        <v>8</v>
      </c>
      <c r="K75">
        <f>domain56_24[[#This Row],[deltaMax]]-domain56_24[[#This Row],[deltaMin]]</f>
        <v>14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leavesInColumn</vt:lpstr>
      <vt:lpstr>visualizeDimensions3</vt:lpstr>
      <vt:lpstr>firstPileLimitations</vt:lpstr>
      <vt:lpstr>leading0vsTrailing0</vt:lpstr>
      <vt:lpstr>d8_40_56_24</vt:lpstr>
      <vt:lpstr>domain5_4</vt:lpstr>
      <vt:lpstr>domain6_7</vt:lpstr>
      <vt:lpstr>domain4_5_6_7</vt:lpstr>
      <vt:lpstr>domain40_8</vt:lpstr>
      <vt:lpstr>domain56_24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Hunter Hogan</dc:creator>
  <cp:lastModifiedBy>Hunter Hogan</cp:lastModifiedBy>
  <dcterms:created xsi:type="dcterms:W3CDTF">2025-12-21T21:20:53Z</dcterms:created>
  <dcterms:modified xsi:type="dcterms:W3CDTF">2026-01-18T21:57:26Z</dcterms:modified>
</cp:coreProperties>
</file>