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66925"/>
  <mc:AlternateContent xmlns:mc="http://schemas.openxmlformats.org/markup-compatibility/2006">
    <mc:Choice Requires="x15">
      <x15ac:absPath xmlns:x15ac="http://schemas.microsoft.com/office/spreadsheetml/2010/11/ac" url="C:\Users\Thanos\Desktop\Admie-Desktop\Projects\exso\exso\exso\Files\"/>
    </mc:Choice>
  </mc:AlternateContent>
  <xr:revisionPtr revIDLastSave="0" documentId="13_ncr:1_{2946D9B0-5B5F-4F59-86A8-D17D13F89EF9}" xr6:coauthVersionLast="37" xr6:coauthVersionMax="47" xr10:uidLastSave="{00000000-0000-0000-0000-000000000000}"/>
  <bookViews>
    <workbookView xWindow="-120" yWindow="-120" windowWidth="29040" windowHeight="15720" tabRatio="500" xr2:uid="{00000000-000D-0000-FFFF-FFFF00000000}"/>
  </bookViews>
  <sheets>
    <sheet name="Metadata" sheetId="1" r:id="rId1"/>
    <sheet name="Read Settings" sheetId="2" r:id="rId2"/>
    <sheet name="Parse Settings" sheetId="3" r:id="rId3"/>
    <sheet name="Time Settings" sheetId="4" r:id="rId4"/>
    <sheet name="API" sheetId="5" r:id="rId5"/>
    <sheet name="__current_time__" sheetId="6" r:id="rId6"/>
  </sheets>
  <definedNames>
    <definedName name="_xlnm._FilterDatabase" localSheetId="0" hidden="1">Metadata!$A$1:$L$120</definedName>
    <definedName name="_xlnm._FilterDatabase" localSheetId="2" hidden="1">'Parse Settings'!$A$1:$I$109</definedName>
    <definedName name="_xlnm._FilterDatabase" localSheetId="1" hidden="1">'Read Settings'!$A$1:$I$111</definedName>
    <definedName name="_xlnm._FilterDatabase" localSheetId="3" hidden="1">'Time Settings'!$A$1:$J$120</definedName>
  </definedNames>
  <calcPr calcId="179021"/>
  <extLst>
    <ext xmlns:loext="http://schemas.libreoffice.org/" uri="{7626C862-2A13-11E5-B345-FEFF819CDC9F}">
      <loext:extCalcPr stringRefSyntax="ExcelA1"/>
    </ext>
  </extLst>
</workbook>
</file>

<file path=xl/calcChain.xml><?xml version="1.0" encoding="utf-8"?>
<calcChain xmlns="http://schemas.openxmlformats.org/spreadsheetml/2006/main">
  <c r="J2" i="1" l="1"/>
  <c r="J3" i="1"/>
  <c r="J4" i="1"/>
  <c r="I120" i="1"/>
  <c r="I119" i="1"/>
  <c r="I118" i="1"/>
  <c r="H12" i="1" l="1"/>
  <c r="J106" i="1"/>
  <c r="J90" i="1"/>
  <c r="J89" i="1"/>
  <c r="J26" i="1"/>
  <c r="J23" i="1"/>
  <c r="J22" i="1"/>
  <c r="J21" i="1"/>
  <c r="J20" i="1"/>
  <c r="I3" i="1" l="1"/>
  <c r="I4" i="1"/>
  <c r="I5"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55" i="3" l="1"/>
  <c r="H55" i="3"/>
  <c r="I54" i="3"/>
  <c r="H54" i="3"/>
  <c r="I51" i="3"/>
  <c r="H51" i="3"/>
  <c r="I50" i="3"/>
  <c r="H50" i="3"/>
  <c r="I47" i="3"/>
  <c r="H47" i="3"/>
  <c r="I46" i="3"/>
  <c r="H46" i="3"/>
  <c r="I53" i="3"/>
  <c r="H53" i="3"/>
  <c r="I49" i="3"/>
  <c r="H49" i="3"/>
  <c r="I45" i="3"/>
  <c r="H45" i="3"/>
  <c r="B118" i="4"/>
  <c r="B119" i="4"/>
  <c r="B120" i="4"/>
  <c r="B3" i="4"/>
  <c r="B4" i="4"/>
  <c r="B5" i="4"/>
  <c r="B6" i="4"/>
  <c r="B7" i="4"/>
  <c r="B8" i="4"/>
  <c r="B9" i="4"/>
  <c r="B10" i="4"/>
  <c r="B11" i="4"/>
  <c r="B12" i="4"/>
  <c r="B13" i="4"/>
  <c r="B14" i="4"/>
  <c r="B15" i="4"/>
  <c r="B16" i="4"/>
  <c r="B17" i="4"/>
  <c r="B18" i="4"/>
  <c r="B19" i="4"/>
  <c r="B20" i="4"/>
  <c r="B21"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2" i="4"/>
  <c r="B118" i="3"/>
  <c r="B119" i="3"/>
  <c r="B120" i="3"/>
  <c r="B3" i="3"/>
  <c r="B4" i="3"/>
  <c r="B5" i="3"/>
  <c r="B6" i="3"/>
  <c r="B7" i="3"/>
  <c r="B8" i="3"/>
  <c r="B9" i="3"/>
  <c r="B10" i="3"/>
  <c r="B11" i="3"/>
  <c r="B12" i="3"/>
  <c r="B13" i="3"/>
  <c r="B14" i="3"/>
  <c r="B15" i="3"/>
  <c r="B16" i="3"/>
  <c r="B17" i="3"/>
  <c r="B18" i="3"/>
  <c r="B19" i="3"/>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 r="B70" i="3"/>
  <c r="B71" i="3"/>
  <c r="B72" i="3"/>
  <c r="B73" i="3"/>
  <c r="B74" i="3"/>
  <c r="B75" i="3"/>
  <c r="B76" i="3"/>
  <c r="B77" i="3"/>
  <c r="B78" i="3"/>
  <c r="B79" i="3"/>
  <c r="B80" i="3"/>
  <c r="B81" i="3"/>
  <c r="B82" i="3"/>
  <c r="B83" i="3"/>
  <c r="B84" i="3"/>
  <c r="B85" i="3"/>
  <c r="B86" i="3"/>
  <c r="B87" i="3"/>
  <c r="B88" i="3"/>
  <c r="B89" i="3"/>
  <c r="B90" i="3"/>
  <c r="B91" i="3"/>
  <c r="B92" i="3"/>
  <c r="B93" i="3"/>
  <c r="B94" i="3"/>
  <c r="B95" i="3"/>
  <c r="B96" i="3"/>
  <c r="B97" i="3"/>
  <c r="B98" i="3"/>
  <c r="B99" i="3"/>
  <c r="B100" i="3"/>
  <c r="B101" i="3"/>
  <c r="B102" i="3"/>
  <c r="B103" i="3"/>
  <c r="B104" i="3"/>
  <c r="B105" i="3"/>
  <c r="B106" i="3"/>
  <c r="B107" i="3"/>
  <c r="B108" i="3"/>
  <c r="B109" i="3"/>
  <c r="B110" i="3"/>
  <c r="B111" i="3"/>
  <c r="B112" i="3"/>
  <c r="B113" i="3"/>
  <c r="B114" i="3"/>
  <c r="B115" i="3"/>
  <c r="B116" i="3"/>
  <c r="B117" i="3"/>
  <c r="B2" i="3"/>
  <c r="B45" i="2"/>
  <c r="B46" i="2"/>
  <c r="B47" i="2"/>
  <c r="B48" i="2"/>
  <c r="B49" i="2"/>
  <c r="B50" i="2"/>
  <c r="B51" i="2"/>
  <c r="B52" i="2"/>
  <c r="B53" i="2"/>
  <c r="B54" i="2"/>
  <c r="B55" i="2"/>
  <c r="B56" i="2"/>
  <c r="B57" i="2"/>
  <c r="B58" i="2"/>
  <c r="B59" i="2"/>
  <c r="B60" i="2"/>
  <c r="B61" i="2"/>
  <c r="B62" i="2"/>
  <c r="B63" i="2"/>
  <c r="B64" i="2"/>
  <c r="B65" i="2"/>
  <c r="B66" i="2"/>
  <c r="B67" i="2"/>
  <c r="B68" i="2"/>
  <c r="B69" i="2"/>
  <c r="B70" i="2"/>
  <c r="B71" i="2"/>
  <c r="B72" i="2"/>
  <c r="B73" i="2"/>
  <c r="B74" i="2"/>
  <c r="B75" i="2"/>
  <c r="B76" i="2"/>
  <c r="B77" i="2"/>
  <c r="B78" i="2"/>
  <c r="B79" i="2"/>
  <c r="B80" i="2"/>
  <c r="B81" i="2"/>
  <c r="B82" i="2"/>
  <c r="B83" i="2"/>
  <c r="B84" i="2"/>
  <c r="B85" i="2"/>
  <c r="B86" i="2"/>
  <c r="B87" i="2"/>
  <c r="B88" i="2"/>
  <c r="B89" i="2"/>
  <c r="B90" i="2"/>
  <c r="B91" i="2"/>
  <c r="B92" i="2"/>
  <c r="B93" i="2"/>
  <c r="B94" i="2"/>
  <c r="B95" i="2"/>
  <c r="B96" i="2"/>
  <c r="B97" i="2"/>
  <c r="B98" i="2"/>
  <c r="B99" i="2"/>
  <c r="B100" i="2"/>
  <c r="B101" i="2"/>
  <c r="B102" i="2"/>
  <c r="B103" i="2"/>
  <c r="B104" i="2"/>
  <c r="B105" i="2"/>
  <c r="B106" i="2"/>
  <c r="B107" i="2"/>
  <c r="B108" i="2"/>
  <c r="B109" i="2"/>
  <c r="B110" i="2"/>
  <c r="B111" i="2"/>
  <c r="B112" i="2"/>
  <c r="B113" i="2"/>
  <c r="B114" i="2"/>
  <c r="B115" i="2"/>
  <c r="B116" i="2"/>
  <c r="B117" i="2"/>
  <c r="B118" i="2"/>
  <c r="B119" i="2"/>
  <c r="B120"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3" i="2"/>
  <c r="B4" i="2"/>
  <c r="B5" i="2"/>
  <c r="B6" i="2"/>
  <c r="B7" i="2"/>
  <c r="B8" i="2"/>
  <c r="B9" i="2"/>
  <c r="B10" i="2"/>
  <c r="B11" i="2"/>
  <c r="B2" i="2"/>
  <c r="J56" i="1"/>
  <c r="H56" i="1"/>
  <c r="J52" i="1"/>
  <c r="H52" i="1"/>
  <c r="J48" i="1"/>
  <c r="H48" i="1"/>
  <c r="J54" i="1"/>
  <c r="H54" i="1"/>
  <c r="J50" i="1"/>
  <c r="H50" i="1"/>
  <c r="J46" i="1"/>
  <c r="H46" i="1"/>
  <c r="J45" i="1"/>
  <c r="H45" i="1"/>
  <c r="J53" i="1"/>
  <c r="H53" i="1"/>
  <c r="J49" i="1"/>
  <c r="H49" i="1"/>
  <c r="J55" i="1"/>
  <c r="H55" i="1"/>
  <c r="J51" i="1"/>
  <c r="H51" i="1"/>
  <c r="J47" i="1" l="1"/>
  <c r="H47" i="1"/>
  <c r="A2" i="6" l="1"/>
  <c r="I106" i="3"/>
  <c r="H106" i="3"/>
  <c r="I90" i="3"/>
  <c r="H90" i="3"/>
  <c r="I89" i="3"/>
  <c r="H89" i="3"/>
  <c r="I69" i="3"/>
  <c r="H69" i="3"/>
  <c r="I67" i="3"/>
  <c r="H67" i="3"/>
  <c r="I66" i="3"/>
  <c r="H66" i="3"/>
  <c r="I65" i="3"/>
  <c r="H65" i="3"/>
  <c r="I63" i="3"/>
  <c r="H63" i="3"/>
  <c r="I62" i="3"/>
  <c r="H62" i="3"/>
  <c r="I61" i="3"/>
  <c r="H61" i="3"/>
  <c r="I59" i="3"/>
  <c r="H59" i="3"/>
  <c r="I58" i="3"/>
  <c r="H58" i="3"/>
  <c r="I57" i="3"/>
  <c r="H57" i="3"/>
  <c r="I43" i="3"/>
  <c r="H43" i="3"/>
  <c r="I42" i="3"/>
  <c r="H42" i="3"/>
  <c r="I41" i="3"/>
  <c r="H41" i="3"/>
  <c r="I39" i="3"/>
  <c r="H39" i="3"/>
  <c r="I38" i="3"/>
  <c r="H38" i="3"/>
  <c r="I37" i="3"/>
  <c r="H37" i="3"/>
  <c r="I35" i="3"/>
  <c r="H35" i="3"/>
  <c r="I34" i="3"/>
  <c r="H34" i="3"/>
  <c r="I33" i="3"/>
  <c r="H33" i="3"/>
  <c r="I32" i="3"/>
  <c r="H32" i="3"/>
  <c r="H21" i="3"/>
  <c r="I19" i="3"/>
  <c r="H19" i="3"/>
  <c r="H18" i="3"/>
  <c r="I17" i="3"/>
  <c r="H17" i="3"/>
  <c r="I16" i="3"/>
  <c r="H16" i="3"/>
  <c r="I15" i="3"/>
  <c r="H15" i="3"/>
  <c r="I14" i="3"/>
  <c r="H14" i="3"/>
  <c r="I13" i="3"/>
  <c r="H13" i="3"/>
  <c r="H120" i="1"/>
  <c r="H119" i="1"/>
  <c r="H118" i="1"/>
  <c r="H117" i="1"/>
  <c r="H116" i="1"/>
  <c r="H115" i="1"/>
  <c r="H114" i="1"/>
  <c r="H113" i="1"/>
  <c r="H112" i="1"/>
  <c r="H111" i="1"/>
  <c r="J110" i="1"/>
  <c r="H110" i="1"/>
  <c r="H109" i="1"/>
  <c r="H108" i="1"/>
  <c r="H107" i="1"/>
  <c r="H106" i="1"/>
  <c r="J105" i="1"/>
  <c r="H105" i="1"/>
  <c r="J104" i="1"/>
  <c r="H104" i="1"/>
  <c r="H103" i="1"/>
  <c r="J102" i="1"/>
  <c r="H102" i="1"/>
  <c r="J101" i="1"/>
  <c r="H101" i="1"/>
  <c r="H100" i="1"/>
  <c r="H99" i="1"/>
  <c r="H98" i="1"/>
  <c r="H97" i="1"/>
  <c r="H96" i="1"/>
  <c r="H95" i="1"/>
  <c r="H94" i="1"/>
  <c r="H93" i="1"/>
  <c r="J92" i="1"/>
  <c r="H92" i="1"/>
  <c r="H91" i="1"/>
  <c r="H90" i="1"/>
  <c r="H89" i="1"/>
  <c r="H88" i="1"/>
  <c r="J87" i="1"/>
  <c r="H87" i="1"/>
  <c r="J86" i="1"/>
  <c r="H86" i="1"/>
  <c r="J85" i="1"/>
  <c r="H85" i="1"/>
  <c r="J84" i="1"/>
  <c r="H84" i="1"/>
  <c r="J83" i="1"/>
  <c r="H83" i="1"/>
  <c r="J82" i="1"/>
  <c r="H82" i="1"/>
  <c r="J81" i="1"/>
  <c r="H81" i="1"/>
  <c r="J80" i="1"/>
  <c r="H80" i="1"/>
  <c r="J79" i="1"/>
  <c r="H79" i="1"/>
  <c r="J78" i="1"/>
  <c r="H78" i="1"/>
  <c r="J77" i="1"/>
  <c r="H77" i="1"/>
  <c r="J76" i="1"/>
  <c r="H76" i="1"/>
  <c r="J75" i="1"/>
  <c r="H75" i="1"/>
  <c r="J74" i="1"/>
  <c r="H74" i="1"/>
  <c r="J73" i="1"/>
  <c r="H73" i="1"/>
  <c r="H72" i="1"/>
  <c r="H71" i="1"/>
  <c r="J70" i="1"/>
  <c r="H70" i="1"/>
  <c r="J69" i="1"/>
  <c r="H69" i="1"/>
  <c r="J68" i="1"/>
  <c r="H68" i="1"/>
  <c r="J67" i="1"/>
  <c r="H67" i="1"/>
  <c r="J66" i="1"/>
  <c r="H66" i="1"/>
  <c r="J65" i="1"/>
  <c r="H65" i="1"/>
  <c r="J64" i="1"/>
  <c r="H64" i="1"/>
  <c r="J63" i="1"/>
  <c r="H63" i="1"/>
  <c r="J62" i="1"/>
  <c r="H62" i="1"/>
  <c r="J61" i="1"/>
  <c r="H61" i="1"/>
  <c r="J60" i="1"/>
  <c r="H60" i="1"/>
  <c r="J59" i="1"/>
  <c r="H59" i="1"/>
  <c r="J58" i="1"/>
  <c r="H58" i="1"/>
  <c r="J57" i="1"/>
  <c r="H57" i="1"/>
  <c r="J44" i="1"/>
  <c r="H44" i="1"/>
  <c r="J43" i="1"/>
  <c r="H43" i="1"/>
  <c r="J42" i="1"/>
  <c r="H42" i="1"/>
  <c r="J41" i="1"/>
  <c r="H41" i="1"/>
  <c r="J40" i="1"/>
  <c r="H40" i="1"/>
  <c r="J39" i="1"/>
  <c r="H39" i="1"/>
  <c r="J38" i="1"/>
  <c r="H38" i="1"/>
  <c r="J37" i="1"/>
  <c r="H37" i="1"/>
  <c r="J36" i="1"/>
  <c r="H36" i="1"/>
  <c r="J35" i="1"/>
  <c r="H35" i="1"/>
  <c r="J34" i="1"/>
  <c r="H34" i="1"/>
  <c r="J33" i="1"/>
  <c r="H33" i="1"/>
  <c r="H32" i="1"/>
  <c r="H31" i="1"/>
  <c r="H30" i="1"/>
  <c r="H29" i="1"/>
  <c r="H28" i="1"/>
  <c r="H27" i="1"/>
  <c r="H26" i="1"/>
  <c r="H25" i="1"/>
  <c r="H24" i="1"/>
  <c r="H21" i="1"/>
  <c r="H23" i="1"/>
  <c r="H22" i="1"/>
  <c r="H20" i="1"/>
  <c r="J19" i="1"/>
  <c r="H19" i="1"/>
  <c r="J18" i="1"/>
  <c r="H18" i="1"/>
  <c r="J17" i="1"/>
  <c r="H17" i="1"/>
  <c r="J16" i="1"/>
  <c r="H16" i="1"/>
  <c r="J15" i="1"/>
  <c r="H15" i="1"/>
  <c r="J14" i="1"/>
  <c r="H14" i="1"/>
  <c r="J13" i="1"/>
  <c r="H13" i="1"/>
  <c r="H11" i="1"/>
  <c r="H10" i="1"/>
  <c r="H9" i="1"/>
  <c r="H8" i="1"/>
  <c r="H7" i="1"/>
  <c r="H6" i="1"/>
  <c r="H5" i="1"/>
  <c r="H4" i="1"/>
  <c r="H3" i="1"/>
  <c r="I2" i="1"/>
  <c r="J88" i="1" l="1"/>
  <c r="J9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Thanos</author>
  </authors>
  <commentList>
    <comment ref="B1" authorId="0" shapeId="0" xr:uid="{00000000-0006-0000-0000-000001000000}">
      <text>
        <r>
          <rPr>
            <sz val="11"/>
            <color rgb="FF000000"/>
            <rFont val="Calibri"/>
            <family val="2"/>
            <charset val="1"/>
          </rPr>
          <t xml:space="preserve">Thanos Natsikas:
</t>
        </r>
        <r>
          <rPr>
            <sz val="9"/>
            <color rgb="FF000000"/>
            <rFont val="Tahoma"/>
            <family val="2"/>
            <charset val="1"/>
          </rPr>
          <t>NOT YET IMPLEMENTED:
Alias feature is a (unique) nickname given to the official report name, which will be used as an intechangeable tag of the official report name. 
Currently, the "Report Name" itself is the alias (although in most cases, it's identical to the official report-name)</t>
        </r>
      </text>
    </comment>
    <comment ref="F10" authorId="1" shapeId="0" xr:uid="{00000000-0006-0000-0000-000002000000}">
      <text>
        <r>
          <rPr>
            <b/>
            <sz val="9"/>
            <color indexed="81"/>
            <rFont val="Tahoma"/>
            <charset val="1"/>
          </rPr>
          <t>Thanos:</t>
        </r>
        <r>
          <rPr>
            <sz val="9"/>
            <color indexed="81"/>
            <rFont val="Tahoma"/>
            <charset val="1"/>
          </rPr>
          <t xml:space="preserve">
evenway before, but needs handling of different parsing behaviour&amp; renaming</t>
        </r>
      </text>
    </comment>
    <comment ref="F22" authorId="0" shapeId="0" xr:uid="{00000000-0006-0000-0000-000003000000}">
      <text>
        <r>
          <rPr>
            <sz val="11"/>
            <color rgb="FF000000"/>
            <rFont val="Calibri"/>
            <family val="2"/>
            <charset val="1"/>
          </rPr>
          <t xml:space="preserve">Thanos Natsikas:
</t>
        </r>
        <r>
          <rPr>
            <sz val="9"/>
            <color rgb="FF000000"/>
            <rFont val="Tahoma"/>
            <family val="2"/>
            <charset val="161"/>
          </rPr>
          <t>perhaps even far behind</t>
        </r>
      </text>
    </comment>
    <comment ref="F23" authorId="0" shapeId="0" xr:uid="{00000000-0006-0000-0000-000004000000}">
      <text>
        <r>
          <rPr>
            <sz val="11"/>
            <color rgb="FF000000"/>
            <rFont val="Calibri"/>
            <family val="2"/>
            <charset val="1"/>
          </rPr>
          <t xml:space="preserve">Thanos Natsikas:
</t>
        </r>
        <r>
          <rPr>
            <sz val="9"/>
            <color rgb="FF000000"/>
            <rFont val="Tahoma"/>
            <family val="2"/>
            <charset val="161"/>
          </rPr>
          <t>perhaps even far behind</t>
        </r>
      </text>
    </comment>
    <comment ref="F24" authorId="0" shapeId="0" xr:uid="{00000000-0006-0000-0000-000005000000}">
      <text>
        <r>
          <rPr>
            <sz val="11"/>
            <color rgb="FF000000"/>
            <rFont val="Calibri"/>
            <family val="2"/>
            <charset val="1"/>
          </rPr>
          <t xml:space="preserve">Thanos Natsikas:
</t>
        </r>
        <r>
          <rPr>
            <sz val="9"/>
            <color rgb="FF000000"/>
            <rFont val="Tahoma"/>
            <family val="2"/>
            <charset val="161"/>
          </rPr>
          <t>perhaps even far behind</t>
        </r>
      </text>
    </comment>
    <comment ref="F25" authorId="0" shapeId="0" xr:uid="{00000000-0006-0000-0000-000006000000}">
      <text>
        <r>
          <rPr>
            <sz val="11"/>
            <color rgb="FF000000"/>
            <rFont val="Calibri"/>
            <family val="2"/>
            <charset val="1"/>
          </rPr>
          <t xml:space="preserve">Thanos Natsikas:
</t>
        </r>
        <r>
          <rPr>
            <sz val="9"/>
            <color rgb="FF000000"/>
            <rFont val="Tahoma"/>
            <family val="2"/>
            <charset val="161"/>
          </rPr>
          <t>perhaps even far behind</t>
        </r>
      </text>
    </comment>
    <comment ref="G26" authorId="0" shapeId="0" xr:uid="{00000000-0006-0000-0000-000007000000}">
      <text>
        <r>
          <rPr>
            <sz val="11"/>
            <color rgb="FF000000"/>
            <rFont val="Calibri"/>
            <family val="2"/>
            <charset val="1"/>
          </rPr>
          <t xml:space="preserve">Thanos Natsikas:
</t>
        </r>
        <r>
          <rPr>
            <sz val="9"/>
            <color rgb="FF000000"/>
            <rFont val="Tahoma"/>
            <family val="2"/>
            <charset val="1"/>
          </rPr>
          <t>don’t' change it...</t>
        </r>
      </text>
    </comment>
    <comment ref="F27" authorId="0" shapeId="0" xr:uid="{00000000-0006-0000-0000-000008000000}">
      <text>
        <r>
          <rPr>
            <sz val="11"/>
            <color rgb="FF000000"/>
            <rFont val="Calibri"/>
            <family val="2"/>
            <charset val="1"/>
          </rPr>
          <t xml:space="preserve">Thanos Natsikas:
</t>
        </r>
        <r>
          <rPr>
            <sz val="9"/>
            <color rgb="FF000000"/>
            <rFont val="Tahoma"/>
            <family val="2"/>
            <charset val="161"/>
          </rPr>
          <t>perhaps even far behind</t>
        </r>
      </text>
    </comment>
    <comment ref="F29" authorId="0" shapeId="0" xr:uid="{00000000-0006-0000-0000-000009000000}">
      <text>
        <r>
          <rPr>
            <sz val="11"/>
            <color rgb="FF000000"/>
            <rFont val="Calibri"/>
            <family val="2"/>
            <charset val="1"/>
          </rPr>
          <t xml:space="preserve">Thanos Natsikas:
</t>
        </r>
        <r>
          <rPr>
            <sz val="9"/>
            <color rgb="FF000000"/>
            <rFont val="Tahoma"/>
            <family val="2"/>
            <charset val="161"/>
          </rPr>
          <t>perhaps even far behind</t>
        </r>
      </text>
    </comment>
    <comment ref="F31" authorId="0" shapeId="0" xr:uid="{00000000-0006-0000-0000-00000A000000}">
      <text>
        <r>
          <rPr>
            <sz val="11"/>
            <color rgb="FF000000"/>
            <rFont val="Calibri"/>
            <family val="2"/>
            <charset val="1"/>
          </rPr>
          <t xml:space="preserve">Thanos Natsikas:
</t>
        </r>
        <r>
          <rPr>
            <sz val="9"/>
            <color rgb="FF000000"/>
            <rFont val="Tahoma"/>
            <family val="2"/>
            <charset val="161"/>
          </rPr>
          <t>perhaps even far behind</t>
        </r>
      </text>
    </comment>
    <comment ref="G32" authorId="0" shapeId="0" xr:uid="{00000000-0006-0000-0000-00000B000000}">
      <text>
        <r>
          <rPr>
            <sz val="11"/>
            <color rgb="FF000000"/>
            <rFont val="Calibri"/>
            <family val="2"/>
            <charset val="1"/>
          </rPr>
          <t xml:space="preserve">Thanos Natsikas:
</t>
        </r>
        <r>
          <rPr>
            <sz val="9"/>
            <color rgb="FF000000"/>
            <rFont val="Tahoma"/>
            <family val="2"/>
            <charset val="1"/>
          </rPr>
          <t>the actual data ends at 31/30. But here, I insert the FIRST date of the LAST file</t>
        </r>
      </text>
    </comment>
    <comment ref="F71" authorId="0" shapeId="0" xr:uid="{00000000-0006-0000-0000-00000C000000}">
      <text>
        <r>
          <rPr>
            <sz val="11"/>
            <color rgb="FF000000"/>
            <rFont val="Calibri"/>
            <family val="2"/>
            <charset val="1"/>
          </rPr>
          <t xml:space="preserve">Thanos Natsikas:
</t>
        </r>
        <r>
          <rPr>
            <sz val="9"/>
            <color rgb="FF000000"/>
            <rFont val="Tahoma"/>
            <family val="2"/>
            <charset val="161"/>
          </rPr>
          <t>perhaps even far behind</t>
        </r>
      </text>
    </comment>
    <comment ref="F72" authorId="0" shapeId="0" xr:uid="{00000000-0006-0000-0000-00000D000000}">
      <text>
        <r>
          <rPr>
            <sz val="11"/>
            <color rgb="FF000000"/>
            <rFont val="Calibri"/>
            <family val="2"/>
            <charset val="1"/>
          </rPr>
          <t xml:space="preserve">Thanos Natsikas:
</t>
        </r>
        <r>
          <rPr>
            <sz val="9"/>
            <color rgb="FF000000"/>
            <rFont val="Tahoma"/>
            <family val="2"/>
            <charset val="161"/>
          </rPr>
          <t>perhaps even far behind</t>
        </r>
      </text>
    </comment>
    <comment ref="F100" authorId="0" shapeId="0" xr:uid="{00000000-0006-0000-0000-00000E000000}">
      <text>
        <r>
          <rPr>
            <sz val="11"/>
            <color rgb="FF000000"/>
            <rFont val="Calibri"/>
            <family val="2"/>
            <charset val="1"/>
          </rPr>
          <t xml:space="preserve">Thanos Natsikas:
</t>
        </r>
        <r>
          <rPr>
            <sz val="9"/>
            <color rgb="FF000000"/>
            <rFont val="Tahoma"/>
            <family val="2"/>
            <charset val="161"/>
          </rPr>
          <t>perhaps even far behind</t>
        </r>
      </text>
    </comment>
    <comment ref="F101" authorId="0" shapeId="0" xr:uid="{00000000-0006-0000-0000-00000F000000}">
      <text>
        <r>
          <rPr>
            <sz val="11"/>
            <color rgb="FF000000"/>
            <rFont val="Calibri"/>
            <family val="2"/>
            <charset val="1"/>
          </rPr>
          <t xml:space="preserve">Thanos Natsikas:
</t>
        </r>
        <r>
          <rPr>
            <sz val="9"/>
            <color rgb="FF000000"/>
            <rFont val="Tahoma"/>
            <family val="2"/>
            <charset val="161"/>
          </rPr>
          <t>before that:
a lot of missing data (full 2019 missing)
missing actual measurements from 2016 -2018
a lot of empty data in the whol 2018
different format than &gt;2020</t>
        </r>
      </text>
    </comment>
    <comment ref="F102" authorId="0" shapeId="0" xr:uid="{00000000-0006-0000-0000-000010000000}">
      <text>
        <r>
          <rPr>
            <sz val="11"/>
            <color rgb="FF000000"/>
            <rFont val="Calibri"/>
            <family val="2"/>
            <charset val="1"/>
          </rPr>
          <t xml:space="preserve">Thanos Natsikas:
</t>
        </r>
        <r>
          <rPr>
            <sz val="9"/>
            <color rgb="FF000000"/>
            <rFont val="Tahoma"/>
            <family val="2"/>
            <charset val="161"/>
          </rPr>
          <t>before that:
a lot of missing data (full 2019 missing)
missing actual measurements from 2016 -2018
a lot of empty data in the whol 2018
different format than &gt;2020</t>
        </r>
      </text>
    </comment>
    <comment ref="F104" authorId="0" shapeId="0" xr:uid="{00000000-0006-0000-0000-000011000000}">
      <text>
        <r>
          <rPr>
            <sz val="11"/>
            <color rgb="FF000000"/>
            <rFont val="Calibri"/>
            <family val="2"/>
            <charset val="1"/>
          </rPr>
          <t xml:space="preserve">Thanos Natsikas:
</t>
        </r>
        <r>
          <rPr>
            <sz val="9"/>
            <color rgb="FF000000"/>
            <rFont val="Tahoma"/>
            <family val="2"/>
            <charset val="161"/>
          </rPr>
          <t>perhaps even far behind</t>
        </r>
      </text>
    </comment>
    <comment ref="F105" authorId="0" shapeId="0" xr:uid="{00000000-0006-0000-0000-000012000000}">
      <text>
        <r>
          <rPr>
            <sz val="11"/>
            <color rgb="FF000000"/>
            <rFont val="Calibri"/>
            <family val="2"/>
            <charset val="1"/>
          </rPr>
          <t xml:space="preserve">Thanos Natsikas:
</t>
        </r>
        <r>
          <rPr>
            <sz val="9"/>
            <color rgb="FF000000"/>
            <rFont val="Tahoma"/>
            <family val="2"/>
            <charset val="161"/>
          </rPr>
          <t>perhaps even far behind</t>
        </r>
      </text>
    </comment>
    <comment ref="G106" authorId="0" shapeId="0" xr:uid="{00000000-0006-0000-0000-000013000000}">
      <text>
        <r>
          <rPr>
            <sz val="11"/>
            <color rgb="FF000000"/>
            <rFont val="Calibri"/>
            <family val="2"/>
            <charset val="1"/>
          </rPr>
          <t xml:space="preserve">Thanos Natsikas:
</t>
        </r>
        <r>
          <rPr>
            <sz val="9"/>
            <color rgb="FF000000"/>
            <rFont val="Tahoma"/>
            <family val="2"/>
            <charset val="1"/>
          </rPr>
          <t>Thanos Natsikas:
the actual data ends at 31/30. But here, I insert the FIRST date of the LAST file</t>
        </r>
      </text>
    </comment>
    <comment ref="F110" authorId="0" shapeId="0" xr:uid="{00000000-0006-0000-0000-000014000000}">
      <text>
        <r>
          <rPr>
            <sz val="11"/>
            <color rgb="FF000000"/>
            <rFont val="Calibri"/>
            <family val="2"/>
            <charset val="1"/>
          </rPr>
          <t xml:space="preserve">Thanos Natsikas:
</t>
        </r>
        <r>
          <rPr>
            <sz val="9"/>
            <color rgb="FF000000"/>
            <rFont val="Tahoma"/>
            <family val="2"/>
            <charset val="161"/>
          </rPr>
          <t>perhaps even far behind</t>
        </r>
      </text>
    </comment>
    <comment ref="F117" authorId="0" shapeId="0" xr:uid="{00000000-0006-0000-0000-000015000000}">
      <text>
        <r>
          <rPr>
            <sz val="11"/>
            <color rgb="FF000000"/>
            <rFont val="Calibri"/>
            <family val="2"/>
            <charset val="1"/>
          </rPr>
          <t xml:space="preserve">Thanos Natsikas:
</t>
        </r>
        <r>
          <rPr>
            <sz val="9"/>
            <color rgb="FF000000"/>
            <rFont val="Tahoma"/>
            <family val="2"/>
            <charset val="161"/>
          </rPr>
          <t>perhaps even far behind</t>
        </r>
      </text>
    </comment>
    <comment ref="F118" authorId="0" shapeId="0" xr:uid="{00000000-0006-0000-0000-000016000000}">
      <text>
        <r>
          <rPr>
            <sz val="11"/>
            <color rgb="FF000000"/>
            <rFont val="Calibri"/>
            <family val="2"/>
            <charset val="1"/>
          </rPr>
          <t xml:space="preserve">Thanos Natsikas:
</t>
        </r>
        <r>
          <rPr>
            <sz val="9"/>
            <color rgb="FF000000"/>
            <rFont val="Tahoma"/>
            <family val="2"/>
            <charset val="161"/>
          </rPr>
          <t>perhaps even far behind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1" authorId="0" shapeId="0" xr:uid="{00000000-0006-0000-0100-000001000000}">
      <text>
        <r>
          <rPr>
            <sz val="11"/>
            <color rgb="FF000000"/>
            <rFont val="Calibri"/>
            <family val="2"/>
            <charset val="1"/>
          </rPr>
          <t xml:space="preserve">Thanos Natsikas:
</t>
        </r>
        <r>
          <rPr>
            <sz val="9"/>
            <color rgb="FF000000"/>
            <rFont val="Tahoma"/>
            <family val="2"/>
            <charset val="1"/>
          </rPr>
          <t>default: None</t>
        </r>
      </text>
    </comment>
    <comment ref="E1" authorId="0" shapeId="0" xr:uid="{00000000-0006-0000-0100-000002000000}">
      <text>
        <r>
          <rPr>
            <sz val="11"/>
            <color rgb="FF000000"/>
            <rFont val="Calibri"/>
            <family val="2"/>
            <charset val="1"/>
          </rPr>
          <t xml:space="preserve">Thanos Natsikas:
</t>
        </r>
        <r>
          <rPr>
            <sz val="9"/>
            <color rgb="FF000000"/>
            <rFont val="Tahoma"/>
            <family val="2"/>
            <charset val="1"/>
          </rPr>
          <t>default: latest</t>
        </r>
      </text>
    </comment>
    <comment ref="F1" authorId="0" shapeId="0" xr:uid="{00000000-0006-0000-0100-000003000000}">
      <text>
        <r>
          <rPr>
            <sz val="11"/>
            <color rgb="FF000000"/>
            <rFont val="Calibri"/>
            <family val="2"/>
            <charset val="1"/>
          </rPr>
          <t xml:space="preserve">Thanos Natsikas:
</t>
        </r>
        <r>
          <rPr>
            <sz val="9"/>
            <color rgb="FF000000"/>
            <rFont val="Tahoma"/>
            <family val="2"/>
            <charset val="161"/>
          </rPr>
          <t>A list of:
either sheet IDs
or 
actual as-is sheet-names
or a combination of both
e.g. [0,'Malakas', 4, 'Karamalakas'] is valid (but maybe crashes somewhere downstream)
(compatible with pandas read_excel(sheet_names)</t>
        </r>
      </text>
    </comment>
    <comment ref="G1" authorId="0" shapeId="0" xr:uid="{00000000-0006-0000-0100-000004000000}">
      <text>
        <r>
          <rPr>
            <sz val="11"/>
            <color rgb="FF000000"/>
            <rFont val="Calibri"/>
            <family val="2"/>
            <charset val="1"/>
          </rPr>
          <t xml:space="preserve">Thanos Natsikas:
</t>
        </r>
        <r>
          <rPr>
            <sz val="9"/>
            <color rgb="FF000000"/>
            <rFont val="Tahoma"/>
            <family val="2"/>
            <charset val="161"/>
          </rPr>
          <t>don’t need to match the actual sheet names. This is just a one-to-one mapping between sheet index (column C) and an arbitrary name</t>
        </r>
      </text>
    </comment>
    <comment ref="H1" authorId="0" shapeId="0" xr:uid="{00000000-0006-0000-0100-000005000000}">
      <text>
        <r>
          <rPr>
            <sz val="11"/>
            <color rgb="FF000000"/>
            <rFont val="Calibri"/>
            <family val="2"/>
            <charset val="1"/>
          </rPr>
          <t xml:space="preserve">Thanos Natsikas:
</t>
        </r>
        <r>
          <rPr>
            <sz val="9"/>
            <color rgb="FF000000"/>
            <rFont val="Tahoma"/>
            <family val="2"/>
            <charset val="1"/>
          </rPr>
          <t>default: None
Value should be actual excel row</t>
        </r>
      </text>
    </comment>
    <comment ref="I1" authorId="0" shapeId="0" xr:uid="{00000000-0006-0000-0100-000006000000}">
      <text>
        <r>
          <rPr>
            <sz val="11"/>
            <color rgb="FF000000"/>
            <rFont val="Calibri"/>
            <family val="2"/>
            <charset val="1"/>
          </rPr>
          <t xml:space="preserve">Thanos Natsikas:
</t>
        </r>
        <r>
          <rPr>
            <sz val="9"/>
            <color rgb="FF000000"/>
            <rFont val="Tahoma"/>
            <family val="2"/>
            <charset val="1"/>
          </rPr>
          <t>default: None</t>
        </r>
      </text>
    </comment>
    <comment ref="A20" authorId="0" shapeId="0" xr:uid="{00000000-0006-0000-0100-000007000000}">
      <text>
        <r>
          <rPr>
            <sz val="11"/>
            <color rgb="FF000000"/>
            <rFont val="Calibri"/>
            <family val="2"/>
            <charset val="1"/>
          </rPr>
          <t>[Threaded comment]
Your version of Excel allows you to read this threaded comment; however, any edits to it will get removed if the file is opened in a newer version of Excel. Learn more: https://go.microsoft.com/fwlink/?linkid=870924
Comment:
    one of the files is .xls instead of xlsx, so I add ad-hoc eligibiltiy file to include it (somewhere in April 2021)</t>
        </r>
      </text>
    </comment>
    <comment ref="F110" authorId="0" shapeId="0" xr:uid="{00000000-0006-0000-0100-000008000000}">
      <text>
        <r>
          <rPr>
            <sz val="11"/>
            <color rgb="FF000000"/>
            <rFont val="Calibri"/>
            <family val="2"/>
            <charset val="1"/>
          </rPr>
          <t xml:space="preserve">Thanos Natsikas:
</t>
        </r>
        <r>
          <rPr>
            <sz val="9"/>
            <color rgb="FF000000"/>
            <rFont val="Tahoma"/>
            <family val="2"/>
            <charset val="161"/>
          </rPr>
          <t>stupid admie has hidden sheets. That's ok. But in 02-Dec-2021, he swaps their order, so instead of the hidden sheet being second, it becomes first. wtf</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C1" authorId="0" shapeId="0" xr:uid="{00000000-0006-0000-0200-000001000000}">
      <text>
        <r>
          <rPr>
            <sz val="11"/>
            <color rgb="FF000000"/>
            <rFont val="Calibri"/>
            <family val="2"/>
            <charset val="1"/>
          </rPr>
          <t xml:space="preserve">Thanos Natsikas:
</t>
        </r>
        <r>
          <rPr>
            <sz val="9"/>
            <color rgb="FF000000"/>
            <rFont val="Tahoma"/>
            <family val="2"/>
            <charset val="1"/>
          </rPr>
          <t>default: None</t>
        </r>
      </text>
    </comment>
    <comment ref="D1" authorId="0" shapeId="0" xr:uid="{00000000-0006-0000-0200-000002000000}">
      <text>
        <r>
          <rPr>
            <sz val="11"/>
            <color rgb="FF000000"/>
            <rFont val="Calibri"/>
            <family val="2"/>
            <charset val="1"/>
          </rPr>
          <t xml:space="preserve">Thanos Natsikas:
</t>
        </r>
        <r>
          <rPr>
            <sz val="9"/>
            <color rgb="FF000000"/>
            <rFont val="Tahoma"/>
            <family val="2"/>
            <charset val="161"/>
          </rPr>
          <t>default: None
a dict, or a filepath</t>
        </r>
      </text>
    </comment>
    <comment ref="E1" authorId="0" shapeId="0" xr:uid="{00000000-0006-0000-0200-000003000000}">
      <text>
        <r>
          <rPr>
            <sz val="11"/>
            <color rgb="FF000000"/>
            <rFont val="Calibri"/>
            <family val="2"/>
            <charset val="1"/>
          </rPr>
          <t xml:space="preserve">Thanos Natsikas:
</t>
        </r>
        <r>
          <rPr>
            <sz val="9"/>
            <color rgb="FF000000"/>
            <rFont val="Tahoma"/>
            <family val="2"/>
            <charset val="161"/>
          </rPr>
          <t>default: None
a dict or a filepath</t>
        </r>
      </text>
    </comment>
    <comment ref="F1" authorId="0" shapeId="0" xr:uid="{00000000-0006-0000-0200-000004000000}">
      <text>
        <r>
          <rPr>
            <sz val="11"/>
            <color rgb="FF000000"/>
            <rFont val="Calibri"/>
            <family val="2"/>
            <charset val="1"/>
          </rPr>
          <t xml:space="preserve">Thanos Natsikas:
</t>
        </r>
        <r>
          <rPr>
            <sz val="9"/>
            <color rgb="FF000000"/>
            <rFont val="Tahoma"/>
            <family val="2"/>
            <charset val="1"/>
          </rPr>
          <t>default: None</t>
        </r>
      </text>
    </comment>
    <comment ref="H1" authorId="0" shapeId="0" xr:uid="{00000000-0006-0000-0200-000005000000}">
      <text>
        <r>
          <rPr>
            <sz val="11"/>
            <color rgb="FF000000"/>
            <rFont val="Calibri"/>
            <family val="2"/>
            <charset val="1"/>
          </rPr>
          <t xml:space="preserve">Thanos Natsikas:
</t>
        </r>
        <r>
          <rPr>
            <sz val="9"/>
            <color rgb="FF000000"/>
            <rFont val="Tahoma"/>
            <family val="2"/>
            <charset val="1"/>
          </rPr>
          <t>default: FALSE</t>
        </r>
      </text>
    </comment>
    <comment ref="I1" authorId="0" shapeId="0" xr:uid="{00000000-0006-0000-0200-000006000000}">
      <text>
        <r>
          <rPr>
            <sz val="11"/>
            <color rgb="FF000000"/>
            <rFont val="Calibri"/>
            <family val="2"/>
            <charset val="1"/>
          </rPr>
          <t xml:space="preserve">Thanos Natsikas:
</t>
        </r>
        <r>
          <rPr>
            <sz val="9"/>
            <color rgb="FF000000"/>
            <rFont val="Tahoma"/>
            <family val="2"/>
            <charset val="1"/>
          </rPr>
          <t>default: FALSE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E1" authorId="0" shapeId="0" xr:uid="{00000000-0006-0000-0300-000001000000}">
      <text>
        <r>
          <rPr>
            <sz val="11"/>
            <color rgb="FF000000"/>
            <rFont val="Calibri"/>
            <family val="2"/>
            <charset val="1"/>
          </rPr>
          <t xml:space="preserve">Thanos Natsikas:
</t>
        </r>
        <r>
          <rPr>
            <sz val="9"/>
            <color rgb="FF000000"/>
            <rFont val="Tahoma"/>
            <family val="2"/>
            <charset val="161"/>
          </rPr>
          <t>IN INHERENET TIMEZONE</t>
        </r>
      </text>
    </comment>
    <comment ref="J1" authorId="0" shapeId="0" xr:uid="{00000000-0006-0000-0300-000002000000}">
      <text>
        <r>
          <rPr>
            <sz val="11"/>
            <color rgb="FF000000"/>
            <rFont val="Calibri"/>
            <family val="2"/>
            <charset val="1"/>
          </rPr>
          <t xml:space="preserve">Thanos Natsikas:
</t>
        </r>
        <r>
          <rPr>
            <sz val="9"/>
            <color rgb="FF000000"/>
            <rFont val="Tahoma"/>
            <family val="2"/>
            <charset val="1"/>
          </rPr>
          <t xml:space="preserve">if positive, then
the file named as 2022-Jan-02, will be mapped datetimes of 2022-Jan-01
So, if your file referes to the previous day from what it says, put positive.  </t>
        </r>
      </text>
    </comment>
    <comment ref="G2" authorId="0" shapeId="0" xr:uid="{00000000-0006-0000-0300-000003000000}">
      <text>
        <r>
          <rPr>
            <sz val="11"/>
            <color rgb="FF000000"/>
            <rFont val="Calibri"/>
            <family val="2"/>
            <charset val="1"/>
          </rPr>
          <t>[Threaded comment]
Your version of Excel allows you to read this threaded comment; however, any edits to it will get removed if the file is opened in a newer version of Excel. Learn more: https://go.microsoft.com/fwlink/?linkid=870924
Comment:
    not really, but will be handled in the Parsers</t>
        </r>
      </text>
    </comment>
    <comment ref="F26" authorId="0" shapeId="0" xr:uid="{00000000-0006-0000-0300-000004000000}">
      <text>
        <r>
          <rPr>
            <sz val="11"/>
            <color rgb="FF000000"/>
            <rFont val="Calibri"/>
            <family val="2"/>
            <charset val="1"/>
          </rPr>
          <t xml:space="preserve">Thanos Natsikas:
</t>
        </r>
        <r>
          <rPr>
            <sz val="9"/>
            <color rgb="FF000000"/>
            <rFont val="Tahoma"/>
            <family val="2"/>
            <charset val="161"/>
          </rPr>
          <t>so far, if files are not hourly, I am 99% sure, that doesn't affect anything. But you must put a value...</t>
        </r>
      </text>
    </comment>
    <comment ref="G84" authorId="0" shapeId="0" xr:uid="{00000000-0006-0000-0300-000005000000}">
      <text>
        <r>
          <rPr>
            <sz val="11"/>
            <color rgb="FF000000"/>
            <rFont val="Calibri"/>
            <family val="2"/>
            <charset val="1"/>
          </rPr>
          <t xml:space="preserve">Thanos Natsikas
ISP3 res forecasts, includes 0-12 hour </t>
        </r>
      </text>
    </comment>
    <comment ref="J87" authorId="0" shapeId="0" xr:uid="{00000000-0006-0000-0300-000006000000}">
      <text>
        <r>
          <rPr>
            <sz val="11"/>
            <color rgb="FF000000"/>
            <rFont val="Calibri"/>
            <family val="2"/>
            <charset val="1"/>
          </rPr>
          <t xml:space="preserve">Thanos Natsikas:
</t>
        </r>
        <r>
          <rPr>
            <sz val="9"/>
            <color rgb="FF000000"/>
            <rFont val="Tahoma"/>
            <family val="2"/>
            <charset val="1"/>
          </rPr>
          <t>this is intra-day. So, file 20220701 actually refers to date 20220701</t>
        </r>
      </text>
    </comment>
    <comment ref="F101" authorId="0" shapeId="0" xr:uid="{00000000-0006-0000-0300-000007000000}">
      <text>
        <r>
          <rPr>
            <sz val="11"/>
            <color rgb="FF000000"/>
            <rFont val="Calibri"/>
            <family val="2"/>
            <charset val="1"/>
          </rPr>
          <t>[Threaded comment]
Your version of Excel allows you to read this threaded comment; however, any edits to it will get removed if the file is opened in a newer version of Excel. Learn more: https://go.microsoft.com/fwlink/?linkid=870924
Comment:
    SYSTEM SCADA IS EET. I know it fom inside</t>
        </r>
      </text>
    </comment>
    <comment ref="F102" authorId="0" shapeId="0" xr:uid="{00000000-0006-0000-0300-000008000000}">
      <text>
        <r>
          <rPr>
            <sz val="11"/>
            <color rgb="FF000000"/>
            <rFont val="Calibri"/>
            <family val="2"/>
            <charset val="1"/>
          </rPr>
          <t>[Threaded comment]
Your version of Excel allows you to read this threaded comment; however, any edits to it will get removed if the file is opened in a newer version of Excel. Learn more: https://go.microsoft.com/fwlink/?linkid=870924
Comment:
    SYSTEM SCADA IS EET. I know it fom inside</t>
        </r>
      </text>
    </comment>
    <comment ref="F105" authorId="0" shapeId="0" xr:uid="{00000000-0006-0000-0300-000009000000}">
      <text>
        <r>
          <rPr>
            <sz val="11"/>
            <color rgb="FF000000"/>
            <rFont val="Calibri"/>
            <family val="2"/>
            <charset val="1"/>
          </rPr>
          <t xml:space="preserve">Thanos Natsikas:
</t>
        </r>
        <r>
          <rPr>
            <sz val="9"/>
            <color rgb="FF000000"/>
            <rFont val="Tahoma"/>
            <family val="2"/>
            <charset val="161"/>
          </rPr>
          <t>Είναι όντως GR-time, απλώς, η μέρα του αρχείου αναφέρεται στην προηγούμενη μέρα συστήματος</t>
        </r>
      </text>
    </comment>
    <comment ref="F110" authorId="0" shapeId="0" xr:uid="{00000000-0006-0000-0300-00000A000000}">
      <text>
        <r>
          <rPr>
            <sz val="11"/>
            <color rgb="FF000000"/>
            <rFont val="Calibri"/>
            <family val="2"/>
            <charset val="1"/>
          </rPr>
          <t>[Threaded comment]
Your version of Excel allows you to read this threaded comment; however, any edits to it will get removed if the file is opened in a newer version of Excel. Learn more: https://go.microsoft.com/fwlink/?linkid=870924
Comment:
    SYSTEM SCADA IS EET. I know it fom inside</t>
        </r>
      </text>
    </comment>
  </commentList>
</comments>
</file>

<file path=xl/sharedStrings.xml><?xml version="1.0" encoding="utf-8"?>
<sst xmlns="http://schemas.openxmlformats.org/spreadsheetml/2006/main" count="2112" uniqueCount="346">
  <si>
    <t>Report Name</t>
  </si>
  <si>
    <t>Alias</t>
  </si>
  <si>
    <t>Publisher</t>
  </si>
  <si>
    <t>Group</t>
  </si>
  <si>
    <t>Country</t>
  </si>
  <si>
    <t>Available From</t>
  </si>
  <si>
    <t>Available Until</t>
  </si>
  <si>
    <t>Is Useful</t>
  </si>
  <si>
    <t>Is Alive</t>
  </si>
  <si>
    <t>Is Implemented</t>
  </si>
  <si>
    <t>Comment</t>
  </si>
  <si>
    <t>Official Comment</t>
  </si>
  <si>
    <t>AdhocISPResults</t>
  </si>
  <si>
    <t>admie</t>
  </si>
  <si>
    <t>ISPResults</t>
  </si>
  <si>
    <t>Sometimes, an ad-hoc ISP may be run if it's necessary for safe and efficient system operation. See ISP#Results</t>
  </si>
  <si>
    <t>AwardBalancingCapacity</t>
  </si>
  <si>
    <t>unavailable</t>
  </si>
  <si>
    <t xml:space="preserve">empty </t>
  </si>
  <si>
    <t>Empty dataset. Balancing capacity is procured in the ISP</t>
  </si>
  <si>
    <t>AwardBalancingCapacityProduct</t>
  </si>
  <si>
    <t>BalancingCapacityProduct</t>
  </si>
  <si>
    <t>Balancing</t>
  </si>
  <si>
    <t>Balancing Capacity (MW) procured per product (FCR, aFRR, mFRR) per Settlement Period (15min)</t>
  </si>
  <si>
    <t>BalancingEnergyProduct</t>
  </si>
  <si>
    <t>Balancing Energy (MWh) procured per product (FCR, aFRR, mFRR) per Settlement Period (15min). This is probably not the real-time balancing energy, but the redispatching.</t>
  </si>
  <si>
    <t>CurrentLineOutages</t>
  </si>
  <si>
    <t>CurrentProtectionOutages</t>
  </si>
  <si>
    <t>CurrentSubstationOutages</t>
  </si>
  <si>
    <t>DailyAuctionsSpecificationsATC</t>
  </si>
  <si>
    <t>This could be very insightful. Hourly NTC vs ATC, hurdle costs, bid price-quantities</t>
  </si>
  <si>
    <t>DailyDispatchOfCreteElectricalSystem</t>
  </si>
  <si>
    <t>ISP for Crete zone (GRO3)</t>
  </si>
  <si>
    <t>DailyEnergyBalanceAnalysis</t>
  </si>
  <si>
    <t>Small Summary of daily generation mix</t>
  </si>
  <si>
    <t>DAM_AggDemandSupplyCurves</t>
  </si>
  <si>
    <t>henex</t>
  </si>
  <si>
    <t>DemandSupplyBids</t>
  </si>
  <si>
    <t>Aggregated (Q,P) curves for demand and supply bids and offers (hourly)</t>
  </si>
  <si>
    <t>DAM_BlockOrders</t>
  </si>
  <si>
    <t>DAM</t>
  </si>
  <si>
    <t>Αποδοχή/Κατάσταση Εντολών Πακέτου</t>
  </si>
  <si>
    <t>DAM_GasVTP</t>
  </si>
  <si>
    <t>Gas</t>
  </si>
  <si>
    <t>Natural Gas VTP info (volumes, prices, …)</t>
  </si>
  <si>
    <t>DAM_MarketCoupling</t>
  </si>
  <si>
    <t>DAM_PhysicalDeliveriesOfftakes</t>
  </si>
  <si>
    <t>Δηλώσεις Φυσικής Παράδοσης/Απόληψης (FWD)</t>
  </si>
  <si>
    <t>DAM_PreMarketSummary</t>
  </si>
  <si>
    <t>Προσυνεδριακά Δεδομένα</t>
  </si>
  <si>
    <t>DAM_Results</t>
  </si>
  <si>
    <t>DAM_ResultsSummary</t>
  </si>
  <si>
    <t>Συγκεντρωτικά αποτελέσματα (προφανώς λείπει κάποια πληροφορία). Δεν έχει αυτοματοποιημένο API --&gt; scraping.
Στην πράξη δεν χρειάζεται. Η πληροφορία υπάρχει στα υπόλοιπα αρχεία.</t>
  </si>
  <si>
    <t>DayAheadLoadForecast</t>
  </si>
  <si>
    <t>Forecasts</t>
  </si>
  <si>
    <t>DayAheadRESForecast</t>
  </si>
  <si>
    <t>DAS</t>
  </si>
  <si>
    <t>DayAheadScheduling</t>
  </si>
  <si>
    <t>"DAS" from henex (but ctually admie) major changes in format: era1: 
from 14/03/2010: instead of Load+Losses --&gt; becomes Load Declarations + Losses
era2:until 03/01/2009, 
era3: 04/01/2009 until the end</t>
  </si>
  <si>
    <t>DayAheadSchedulingRealTimeDeviations</t>
  </si>
  <si>
    <t>text report by admie</t>
  </si>
  <si>
    <t>DayAheadSchedulingRequirements</t>
  </si>
  <si>
    <t>DayAheadSchedulingUnitAvailabilities</t>
  </si>
  <si>
    <t>Devit</t>
  </si>
  <si>
    <t>Devnor</t>
  </si>
  <si>
    <t>DispatchSchedulingResults</t>
  </si>
  <si>
    <t>almost identical to DAS (DayAheadScheduling, but with ADMIE's load forecasts, and without SMP)</t>
  </si>
  <si>
    <t>DryRunISPAOE</t>
  </si>
  <si>
    <t>contains ISP-activated balancing MWh</t>
  </si>
  <si>
    <t>ExPostImbalancePricingResults</t>
  </si>
  <si>
    <t>HVCUSTCONS</t>
  </si>
  <si>
    <t>SCADA</t>
  </si>
  <si>
    <t>IDM_CRIDA1_AggDemandSupplyCurves</t>
  </si>
  <si>
    <t>IDM_CRIDA1_MarketCoupling</t>
  </si>
  <si>
    <t>IntraDayMarket</t>
  </si>
  <si>
    <t>IDM_CRIDA1_Results</t>
  </si>
  <si>
    <t>IDM_CRIDA1_ResultsSummary</t>
  </si>
  <si>
    <t>IDM_CRIDA2_AggDemandSupplyCurves</t>
  </si>
  <si>
    <t>IDM_CRIDA2_MarketCoupling</t>
  </si>
  <si>
    <t>IDM_CRIDA2_Results</t>
  </si>
  <si>
    <t>IDM_CRIDA2_ResultsSummary</t>
  </si>
  <si>
    <t>IDM_CRIDA3_AggDemandSupplyCurves</t>
  </si>
  <si>
    <t>IDM_CRIDA3_MarketCoupling</t>
  </si>
  <si>
    <t>IDM_CRIDA3_Results</t>
  </si>
  <si>
    <t>IDM_CRIDA3_ResultsSummary</t>
  </si>
  <si>
    <t>IDM_LIDA1_AggDemandSupplyCurves</t>
  </si>
  <si>
    <t>IDM_LIDA1_MarketCoupling</t>
  </si>
  <si>
    <t>no data available in archive</t>
  </si>
  <si>
    <t>IDM_LIDA1_Results</t>
  </si>
  <si>
    <t>IDM_LIDA1_ResultsSummary</t>
  </si>
  <si>
    <t>IDM_LIDA2_AggDemandSupplyCurves</t>
  </si>
  <si>
    <t>IDM_LIDA2_MarketCoupling</t>
  </si>
  <si>
    <t>IDM_LIDA2_Results</t>
  </si>
  <si>
    <t>IDM_LIDA2_ResultsSummary</t>
  </si>
  <si>
    <t>IDM_LIDA3_AggDemandSupplyCurves</t>
  </si>
  <si>
    <t>IDM_LIDA3_MarketCoupling</t>
  </si>
  <si>
    <t>IDM_LIDA3_Results</t>
  </si>
  <si>
    <t>IDM_LIDA3_ResultsSummary</t>
  </si>
  <si>
    <t>IDM_XBID_Results</t>
  </si>
  <si>
    <t>IMBABE</t>
  </si>
  <si>
    <t>InterconnectionsMaintenanceSchedule</t>
  </si>
  <si>
    <t>IntraDayDispatchSchedulingResults</t>
  </si>
  <si>
    <t>ISP1DayAheadLoadForecast</t>
  </si>
  <si>
    <t>ISPForecasts</t>
  </si>
  <si>
    <t>ISP1DayAheadRESForecast</t>
  </si>
  <si>
    <t>ISP1ISPResults</t>
  </si>
  <si>
    <t>ISP1Requirements</t>
  </si>
  <si>
    <t>ISPRequirements</t>
  </si>
  <si>
    <t>The latest ISPRequirements (eg _v02) is used as input in the ISPResults. All info exists in the ISPResults, except for the mandatory hydro</t>
  </si>
  <si>
    <t>ISP1UnitAvailabilities</t>
  </si>
  <si>
    <t>UnitAvailabilities</t>
  </si>
  <si>
    <t>ISP2DayAheadLoadForecast</t>
  </si>
  <si>
    <t>ISP2DayAheadRESForecast</t>
  </si>
  <si>
    <t>ISP2ISPResults</t>
  </si>
  <si>
    <t>ISP2Requirements</t>
  </si>
  <si>
    <t>ISP2UnitAvailabilities</t>
  </si>
  <si>
    <t>ISP3IntraDayLoadForecast</t>
  </si>
  <si>
    <t>ISP3IntraDayRESForecast</t>
  </si>
  <si>
    <t>ISP3ISPResults</t>
  </si>
  <si>
    <t>ISP3Requirements</t>
  </si>
  <si>
    <t>ISP3UnitAvailabilities</t>
  </si>
  <si>
    <t>ISP4Requirements</t>
  </si>
  <si>
    <t>empty</t>
  </si>
  <si>
    <t>ISPCapacityOffers</t>
  </si>
  <si>
    <t>ISPOffers</t>
  </si>
  <si>
    <t>bids of quantity - price</t>
  </si>
  <si>
    <t>ISPEnergyOffers</t>
  </si>
  <si>
    <t>ISPWeekAheadLoadForecast</t>
  </si>
  <si>
    <t>LTPTRsNominationsSummary</t>
  </si>
  <si>
    <t>Transmission</t>
  </si>
  <si>
    <t>Nominations of Long-term phsyical transmission rights for non-EU countries</t>
  </si>
  <si>
    <t>MonthlyLoadForecast</t>
  </si>
  <si>
    <t>MonthlyNTC</t>
  </si>
  <si>
    <t>MonthlySIPResults</t>
  </si>
  <si>
    <t>I don’t know what is.</t>
  </si>
  <si>
    <t>NetFinPosImbalAggregated</t>
  </si>
  <si>
    <t>ProvisionalLineOutages</t>
  </si>
  <si>
    <t>country - line maintenance</t>
  </si>
  <si>
    <t>ProvisionalProtectionOutages</t>
  </si>
  <si>
    <t>ProvisionalSubstationOutages</t>
  </si>
  <si>
    <t>RealTimeSCADAImportsExports</t>
  </si>
  <si>
    <t>RealTimeSCADA (Imports Exportd, RES, Load, are included in SystemRealizationSCADA, much more consistently)</t>
  </si>
  <si>
    <t>RealTimeSCADARES</t>
  </si>
  <si>
    <t>only wind ….</t>
  </si>
  <si>
    <t>RealTimeSCADASystemLoad</t>
  </si>
  <si>
    <t>Corrupted data bedore 2020.changes format at 2018-02-02… Also has gap until 2020. From 10-Nov-2021, addition of Crete</t>
  </si>
  <si>
    <t>recovery_cost</t>
  </si>
  <si>
    <t>Remunerations of Generators prior to target model.</t>
  </si>
  <si>
    <t>ReservoirFillingRate</t>
  </si>
  <si>
    <t>Hydro</t>
  </si>
  <si>
    <t>RESMV</t>
  </si>
  <si>
    <t>also xlsx . Files refer to the previous fucking day. Interestingly enough, it holds to DST</t>
  </si>
  <si>
    <t>RESMVLVPROD</t>
  </si>
  <si>
    <t>res scada for pv, small hydro, biomass,…</t>
  </si>
  <si>
    <t>SignificantEvents</t>
  </si>
  <si>
    <t>All significant events of a 3month period</t>
  </si>
  <si>
    <t>SYSBOUNDS</t>
  </si>
  <si>
    <t>consumption per Substation, and connection to LV</t>
  </si>
  <si>
    <t>SystemEstimationsCorrections</t>
  </si>
  <si>
    <t>Εκτίμηση μέτρησης αν χαλάσει κάποιο μετρητικό</t>
  </si>
  <si>
    <t>SystemRealizationSCADA</t>
  </si>
  <si>
    <t>All system measurements. * IN Load, NET_Load is not Gross Load - RES. It is Load - pump load (if any)</t>
  </si>
  <si>
    <t>UA_ANALYSIS</t>
  </si>
  <si>
    <t>Uplift Accounts Calc</t>
  </si>
  <si>
    <t>I use ISPUnitAvailabilities instead and DayAheadSchedulingUnitAvailabilities for the past. This is only for 10 days</t>
  </si>
  <si>
    <t>UnitProduction</t>
  </si>
  <si>
    <t>measurements per month. Three times per month publicated</t>
  </si>
  <si>
    <t>UnitsMaintenanceSchedule</t>
  </si>
  <si>
    <t>UpliftAccountsWeekly</t>
  </si>
  <si>
    <t>UpliftAccountsYearly</t>
  </si>
  <si>
    <t>WeekAheadLoadForecast</t>
  </si>
  <si>
    <t>WeekAheadWaterUsageDeclaration</t>
  </si>
  <si>
    <t>YearlyLoadForecast</t>
  </si>
  <si>
    <t>Ίσως χρήσιμο για να καλιμπράρω πως κάνει ο ΑΔΜΗΕ εκτίμηση φορτίου.</t>
  </si>
  <si>
    <t>YearlyWaterUsageDeclaration</t>
  </si>
  <si>
    <t>Υδρολογικά Δεδομένα. Rolling month 12-month ahead prediction</t>
  </si>
  <si>
    <t>GR</t>
  </si>
  <si>
    <t>Report Type</t>
  </si>
  <si>
    <t>File Format</t>
  </si>
  <si>
    <t>Eligibility File</t>
  </si>
  <si>
    <t>Lake Version</t>
  </si>
  <si>
    <t>Sheet Locators</t>
  </si>
  <si>
    <t>Sheet Tags</t>
  </si>
  <si>
    <t>Use Cols</t>
  </si>
  <si>
    <t>xlsx</t>
  </si>
  <si>
    <t>[0,1,2,3,4,5,6]</t>
  </si>
  <si>
    <t>['ISP_Schedule','ISP_Activations','CCGT_Schedule','FCR','aFRR','mFRR','RR']</t>
  </si>
  <si>
    <t>[0]</t>
  </si>
  <si>
    <t>['BalancingCapacityProduct']</t>
  </si>
  <si>
    <t>['BalancingEnergyProduct']</t>
  </si>
  <si>
    <t>pdf</t>
  </si>
  <si>
    <t>['AggDemandSupplyCurves']</t>
  </si>
  <si>
    <t>['BlockOrders']</t>
  </si>
  <si>
    <t>['Results']</t>
  </si>
  <si>
    <t>[0,1]</t>
  </si>
  <si>
    <t>['BiddingZones','Interconnectors']</t>
  </si>
  <si>
    <t>['PhysicalDeliveriesOfftakes']</t>
  </si>
  <si>
    <t>[1,2,3,4,5,7,8]</t>
  </si>
  <si>
    <t>['PreMarketSummary']</t>
  </si>
  <si>
    <t>[2,3,4,5,6,8,9,10]</t>
  </si>
  <si>
    <t>DAM_HEnEx.txt</t>
  </si>
  <si>
    <t>['Sell','Buy']</t>
  </si>
  <si>
    <t>range(0,26,1)</t>
  </si>
  <si>
    <t>xls</t>
  </si>
  <si>
    <t>['LoadForecast']</t>
  </si>
  <si>
    <t>['RESForecast']</t>
  </si>
  <si>
    <t>[0,1,2,3]</t>
  </si>
  <si>
    <t>['DayAheadSchedule', 'PrimaryReserve', 'SecondaryReserve', 'TertiaryReserve']</t>
  </si>
  <si>
    <t>docx</t>
  </si>
  <si>
    <t>['UnitAvailabilities']</t>
  </si>
  <si>
    <t>[1,2,3,4]</t>
  </si>
  <si>
    <t>['DayAheadSchedule']</t>
  </si>
  <si>
    <t>range(0,27,1)</t>
  </si>
  <si>
    <t>HVCUSTCONS.txt</t>
  </si>
  <si>
    <t>['HVConsumers']</t>
  </si>
  <si>
    <t>[2,3]</t>
  </si>
  <si>
    <t>IMBABE.txt</t>
  </si>
  <si>
    <t>['IMBABE']</t>
  </si>
  <si>
    <t>['ISPRequirements']</t>
  </si>
  <si>
    <t>['ISPCapacityOffers']</t>
  </si>
  <si>
    <t>['ISPEnergyOffers']</t>
  </si>
  <si>
    <t>LTPTRsNominationsSummary.txt</t>
  </si>
  <si>
    <t>['LTPTRsNominationsSummary']</t>
  </si>
  <si>
    <t>['RealTimeSCADARES']</t>
  </si>
  <si>
    <t>['RealTimeSCADASystemLoad']</t>
  </si>
  <si>
    <t>['Rates']</t>
  </si>
  <si>
    <t>RESMV.txt</t>
  </si>
  <si>
    <t>['RESMV']</t>
  </si>
  <si>
    <t>RESMVLVPROD.txt</t>
  </si>
  <si>
    <t>['RESMVLV']</t>
  </si>
  <si>
    <t>[0,2]</t>
  </si>
  <si>
    <t>zip</t>
  </si>
  <si>
    <t>['System_Production']</t>
  </si>
  <si>
    <t>['SystemSCADA']</t>
  </si>
  <si>
    <t>range(1,26,1)</t>
  </si>
  <si>
    <t>[0,1,2]</t>
  </si>
  <si>
    <t>['ObligatoryHydro', 'WaterReserves', 'Inflows']</t>
  </si>
  <si>
    <t>CuePoints File</t>
  </si>
  <si>
    <t>Renamer Mapping</t>
  </si>
  <si>
    <t>Replacer Mapping</t>
  </si>
  <si>
    <t>Regex Mapping</t>
  </si>
  <si>
    <t>Time Axis</t>
  </si>
  <si>
    <t>Long Format</t>
  </si>
  <si>
    <t>Persistent Long</t>
  </si>
  <si>
    <t>ISPResults.txt</t>
  </si>
  <si>
    <t>ISPResults.csv</t>
  </si>
  <si>
    <t>horizontal</t>
  </si>
  <si>
    <t>vertical</t>
  </si>
  <si>
    <t>DAM_PreMarketSummary.txt</t>
  </si>
  <si>
    <t>DAM_ResultsSummary.txt</t>
  </si>
  <si>
    <t>DayAheadLoadForecast.csv</t>
  </si>
  <si>
    <t>DayAheadRESForecast.txt</t>
  </si>
  <si>
    <t>DayAheadScheduling.txt</t>
  </si>
  <si>
    <t>DayAheadScheduling.csv</t>
  </si>
  <si>
    <t>UnitAvailabilities.txt</t>
  </si>
  <si>
    <t>UnitAvailabilities.csv</t>
  </si>
  <si>
    <t>ISPRequirements.txt</t>
  </si>
  <si>
    <t>ReservoirFillingRate.txt</t>
  </si>
  <si>
    <t>{'POYRNARI1': 'POURNARI1', 'POYRNARI2': 'POURNARI2','STRATOS':'STRATOS1'}</t>
  </si>
  <si>
    <t>SystemRealizationSCADA.txt</t>
  </si>
  <si>
    <t>SystemRealizationSCADA.csv</t>
  </si>
  <si>
    <t>Period Covered</t>
  </si>
  <si>
    <t>Publication Frequency</t>
  </si>
  <si>
    <t>Publication Time</t>
  </si>
  <si>
    <t>Inherent TZ</t>
  </si>
  <si>
    <t>Start Hour</t>
  </si>
  <si>
    <t>Time Lag Days</t>
  </si>
  <si>
    <t>1D</t>
  </si>
  <si>
    <t>D</t>
  </si>
  <si>
    <t>CET</t>
  </si>
  <si>
    <t>30min</t>
  </si>
  <si>
    <t>1W</t>
  </si>
  <si>
    <t>W</t>
  </si>
  <si>
    <t>15min</t>
  </si>
  <si>
    <t>1Y</t>
  </si>
  <si>
    <t>Y</t>
  </si>
  <si>
    <t>16:15/D-1</t>
  </si>
  <si>
    <t>EET</t>
  </si>
  <si>
    <t>16:00/D-1</t>
  </si>
  <si>
    <t>1M</t>
  </si>
  <si>
    <t>M</t>
  </si>
  <si>
    <t>?</t>
  </si>
  <si>
    <t>adhoc</t>
  </si>
  <si>
    <t>23:59/D-1</t>
  </si>
  <si>
    <t>11:00/D+0</t>
  </si>
  <si>
    <t>2M</t>
  </si>
  <si>
    <t>Every 3 months</t>
  </si>
  <si>
    <t>11D</t>
  </si>
  <si>
    <t>Link Constructor</t>
  </si>
  <si>
    <t>Permalink</t>
  </si>
  <si>
    <t>https://www.admie.gr/getOperationMarketFilewRange?dateStart={}&amp;dateEnd={}&amp;FileCategory={}</t>
  </si>
  <si>
    <t>https://www.enexgroup.gr/documents/20126/200034/{}_EL-DAM_AggrCurves_EN_v{}.xlsx</t>
  </si>
  <si>
    <t>https://www.enexgroup.gr/documents/20126/270103/{}_EL-DAM_BLKORDRs_EN_v{}.xlsx</t>
  </si>
  <si>
    <t>https://www.enexgroup.gr/documents/20126/200091/{}_EL-DAM_PrelimResults_EN_v{}.xlsx</t>
  </si>
  <si>
    <t>DAM_PhysicalNominations</t>
  </si>
  <si>
    <t>https://www.enexgroup.gr/documents/20126/214481/{}_EL-DAM_POSNOMs_EN_v{}.xlsx</t>
  </si>
  <si>
    <t>https://www.enexgroup.gr/documents/20126/200106/{}_EL-DAM_Results_EN_v{}.xlsx</t>
  </si>
  <si>
    <t>https://www.enexgroup.gr/documents/20126/853660/{}_EL-CRIDA1_AggrCurves_EN_v{}.xlsx</t>
  </si>
  <si>
    <t>https://www.enexgroup.gr/documents/20126/853668/{}_EL-CRIDA1_PrelimResults_EN_v{}.xlsx</t>
  </si>
  <si>
    <t>https://www.enexgroup.gr/documents/20126/853663/{}_EL-CRIDA1_Results_EN_v{}.xlsx</t>
  </si>
  <si>
    <t>https://www.enexgroup.gr/documents/20126/853695/{}_EL-CRIDA2_AggrCurves_EN_v{}.xlsx</t>
  </si>
  <si>
    <t>https://www.enexgroup.gr/documents/20126/853692/{}_EL-CRIDA2_PrelimResults_EN_v{}.xlsx</t>
  </si>
  <si>
    <t>https://www.enexgroup.gr/documents/20126/853680/{}_EL-CRIDA2_Results_EN_v{}.xlsx</t>
  </si>
  <si>
    <t>https://www.enexgroup.gr/documents/20126/853701/{}_EL-CRIDA3_AggrCurves_EN_v{}.xlsx</t>
  </si>
  <si>
    <t>https://www.enexgroup.gr/documents/20126/855431/{}_EL-CRIDA3_PrelimResults_EN_v{}.xlsx</t>
  </si>
  <si>
    <t>https://www.enexgroup.gr/documents/20126/853704/{}_EL-CRIDA3_Results_EN_v{}.xlsx</t>
  </si>
  <si>
    <t>now</t>
  </si>
  <si>
    <t>IDM_IDA1_Results</t>
  </si>
  <si>
    <t>IDM_IDA2_Results</t>
  </si>
  <si>
    <t>IDM_IDA3_Results</t>
  </si>
  <si>
    <t>IDM_IDA1_MarketCoupling</t>
  </si>
  <si>
    <t>IDM_IDA2_MarketCoupling</t>
  </si>
  <si>
    <t>IDM_IDA3_MarketCoupling</t>
  </si>
  <si>
    <t>IDM_IDA1_AggDemandSupplyCurves</t>
  </si>
  <si>
    <t>IDM_IDA2_AggDemandSupplyCurves</t>
  </si>
  <si>
    <t>IDM_IDA3_AggDemandSupplyCurves</t>
  </si>
  <si>
    <t>IDM_IDA1_ResultsSummary</t>
  </si>
  <si>
    <t>IDM_IDA2_ResultsSummary</t>
  </si>
  <si>
    <t>IDM_IDA3_ResultsSummary</t>
  </si>
  <si>
    <t>{r'\+':''}</t>
  </si>
  <si>
    <t>{"``":np.nan}</t>
  </si>
  <si>
    <t>12h</t>
  </si>
  <si>
    <t>1h</t>
  </si>
  <si>
    <t>31/10/2020</t>
  </si>
  <si>
    <t>13/6/2024</t>
  </si>
  <si>
    <t>22/9/2021</t>
  </si>
  <si>
    <t>15/6/2024</t>
  </si>
  <si>
    <t>21/9/2021</t>
  </si>
  <si>
    <t>['Imports','Exports']</t>
  </si>
  <si>
    <t>MonthlyNTC.txt</t>
  </si>
  <si>
    <t>['Overview','Schedule','Reserves','UnitAvailabilities']</t>
  </si>
  <si>
    <t>DailyDispatchOfCreteElectricalSystem.txt</t>
  </si>
  <si>
    <t>['ATC']</t>
  </si>
  <si>
    <t>Resolution2</t>
  </si>
  <si>
    <t>1d</t>
  </si>
  <si>
    <t>Resolution</t>
  </si>
  <si>
    <t>Header</t>
  </si>
  <si>
    <t>MS</t>
  </si>
  <si>
    <t>range(1,101,1)</t>
  </si>
  <si>
    <t>{'FYROM':'NORTH MACEDONIA', 'CET Hour': 'Hour (CET)'}</t>
  </si>
  <si>
    <t>{'ΝΕΤ CBS SCHEDULES': 'NET CBS SCHEDULES'}</t>
  </si>
  <si>
    <t>IMBABE.csv</t>
  </si>
  <si>
    <t>HEnEx_ResultsSummary.csv</t>
  </si>
  <si>
    <t>['RealTimeSCADAImportsExports']</t>
  </si>
  <si>
    <t>['SameDay']</t>
  </si>
  <si>
    <t>365D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</si>
</sst>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yy"/>
    <numFmt numFmtId="165" formatCode="h:mm"/>
    <numFmt numFmtId="166" formatCode="m/d/yyyy\ h:mm"/>
  </numFmts>
  <fonts count="7" x14ac:knownFonts="1">
    <font>
      <sz val="11"/>
      <color rgb="FF000000"/>
      <name val="Calibri"/>
      <family val="2"/>
      <charset val="1"/>
    </font>
    <font>
      <b/>
      <sz val="11"/>
      <name val="Calibri"/>
      <family val="2"/>
      <charset val="161"/>
    </font>
    <font>
      <sz val="9"/>
      <color rgb="FF000000"/>
      <name val="Tahoma"/>
      <family val="2"/>
      <charset val="1"/>
    </font>
    <font>
      <sz val="9"/>
      <color rgb="FF000000"/>
      <name val="Tahoma"/>
      <family val="2"/>
      <charset val="161"/>
    </font>
    <font>
      <u/>
      <sz val="11"/>
      <color rgb="FF0000FF"/>
      <name val="Calibri"/>
      <family val="2"/>
      <charset val="1"/>
    </font>
    <font>
      <sz val="9"/>
      <color indexed="81"/>
      <name val="Tahoma"/>
      <charset val="1"/>
    </font>
    <font>
      <b/>
      <sz val="9"/>
      <color indexed="81"/>
      <name val="Tahoma"/>
      <charset val="1"/>
    </font>
  </fonts>
  <fills count="3">
    <fill>
      <patternFill patternType="none"/>
    </fill>
    <fill>
      <patternFill patternType="gray125"/>
    </fill>
    <fill>
      <patternFill patternType="solid">
        <fgColor rgb="FFFFC000"/>
        <bgColor rgb="FFFF9900"/>
      </patternFill>
    </fill>
  </fills>
  <borders count="26">
    <border>
      <left/>
      <right/>
      <top/>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bottom style="thin">
        <color auto="1"/>
      </bottom>
      <diagonal/>
    </border>
    <border>
      <left style="thin">
        <color auto="1"/>
      </left>
      <right/>
      <top style="medium">
        <color auto="1"/>
      </top>
      <bottom style="thin">
        <color auto="1"/>
      </bottom>
      <diagonal/>
    </border>
  </borders>
  <cellStyleXfs count="2">
    <xf numFmtId="0" fontId="0" fillId="0" borderId="0"/>
    <xf numFmtId="0" fontId="4" fillId="0" borderId="0" applyBorder="0" applyProtection="0"/>
  </cellStyleXfs>
  <cellXfs count="49">
    <xf numFmtId="0" fontId="0" fillId="0" borderId="0" xfId="0"/>
    <xf numFmtId="0" fontId="0" fillId="0" borderId="0" xfId="0" applyAlignment="1">
      <alignment horizontal="center"/>
    </xf>
    <xf numFmtId="0" fontId="0" fillId="0" borderId="0" xfId="0" applyAlignment="1">
      <alignment horizontal="left"/>
    </xf>
    <xf numFmtId="0" fontId="1" fillId="2" borderId="1" xfId="0" applyFont="1" applyFill="1" applyBorder="1" applyAlignment="1">
      <alignment horizontal="center" vertical="top"/>
    </xf>
    <xf numFmtId="0" fontId="1" fillId="2" borderId="2" xfId="0" applyFont="1" applyFill="1" applyBorder="1" applyAlignment="1">
      <alignment horizontal="center" vertical="top"/>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0" borderId="5" xfId="0" applyBorder="1" applyAlignment="1">
      <alignment horizontal="center"/>
    </xf>
    <xf numFmtId="0" fontId="0" fillId="0" borderId="6" xfId="0" applyBorder="1" applyAlignment="1">
      <alignment horizontal="center"/>
    </xf>
    <xf numFmtId="0" fontId="0" fillId="0" borderId="9" xfId="0" applyBorder="1"/>
    <xf numFmtId="0" fontId="0" fillId="0" borderId="5" xfId="0" applyBorder="1" applyAlignment="1">
      <alignment horizontal="fill"/>
    </xf>
    <xf numFmtId="0" fontId="0" fillId="0" borderId="5" xfId="0" applyBorder="1" applyAlignment="1">
      <alignment horizontal="left"/>
    </xf>
    <xf numFmtId="0" fontId="0" fillId="0" borderId="10" xfId="0" applyBorder="1" applyAlignment="1">
      <alignment horizontal="center"/>
    </xf>
    <xf numFmtId="0" fontId="0" fillId="0" borderId="10" xfId="0" applyBorder="1"/>
    <xf numFmtId="0" fontId="0" fillId="0" borderId="6" xfId="0" applyBorder="1" applyAlignment="1">
      <alignment horizontal="fill"/>
    </xf>
    <xf numFmtId="0" fontId="0" fillId="0" borderId="6" xfId="0" applyBorder="1" applyAlignment="1">
      <alignment horizontal="left"/>
    </xf>
    <xf numFmtId="0" fontId="0" fillId="0" borderId="6" xfId="0" applyBorder="1" applyAlignment="1">
      <alignment horizontal="fill" wrapText="1"/>
    </xf>
    <xf numFmtId="0" fontId="0" fillId="0" borderId="8" xfId="0" applyBorder="1"/>
    <xf numFmtId="0" fontId="0" fillId="0" borderId="12" xfId="0" applyBorder="1" applyAlignment="1">
      <alignment horizontal="center"/>
    </xf>
    <xf numFmtId="0" fontId="0" fillId="0" borderId="13" xfId="0" applyBorder="1" applyAlignment="1">
      <alignment horizontal="center"/>
    </xf>
    <xf numFmtId="0" fontId="0" fillId="0" borderId="11" xfId="0" applyBorder="1"/>
    <xf numFmtId="0" fontId="1" fillId="2" borderId="14" xfId="0" applyFont="1" applyFill="1" applyBorder="1" applyAlignment="1">
      <alignment horizontal="center" vertical="top"/>
    </xf>
    <xf numFmtId="0" fontId="1" fillId="2" borderId="7" xfId="0" applyFont="1" applyFill="1" applyBorder="1" applyAlignment="1">
      <alignment horizontal="center" vertical="top"/>
    </xf>
    <xf numFmtId="0" fontId="0" fillId="0" borderId="15" xfId="0" applyBorder="1" applyAlignment="1">
      <alignment horizontal="center"/>
    </xf>
    <xf numFmtId="0" fontId="0" fillId="0" borderId="10" xfId="0" applyBorder="1" applyAlignment="1">
      <alignment horizontal="fill"/>
    </xf>
    <xf numFmtId="0" fontId="0" fillId="0" borderId="16" xfId="0" applyBorder="1" applyAlignment="1">
      <alignment horizontal="center"/>
    </xf>
    <xf numFmtId="0" fontId="0" fillId="0" borderId="17" xfId="0" applyBorder="1"/>
    <xf numFmtId="0" fontId="0" fillId="0" borderId="18" xfId="0" applyBorder="1" applyAlignment="1">
      <alignment horizontal="center"/>
    </xf>
    <xf numFmtId="0" fontId="0" fillId="0" borderId="7" xfId="0" applyBorder="1" applyAlignment="1">
      <alignment horizontal="center"/>
    </xf>
    <xf numFmtId="165" fontId="0" fillId="0" borderId="10" xfId="0" applyNumberFormat="1" applyBorder="1" applyAlignment="1">
      <alignment horizontal="center"/>
    </xf>
    <xf numFmtId="0" fontId="0" fillId="0" borderId="19" xfId="0" applyBorder="1" applyAlignment="1">
      <alignment horizontal="fill"/>
    </xf>
    <xf numFmtId="0" fontId="0" fillId="0" borderId="20" xfId="0" applyBorder="1" applyAlignment="1">
      <alignment horizontal="fill"/>
    </xf>
    <xf numFmtId="0" fontId="4" fillId="0" borderId="20" xfId="1" applyBorder="1" applyAlignment="1" applyProtection="1">
      <alignment horizontal="fill"/>
    </xf>
    <xf numFmtId="0" fontId="0" fillId="0" borderId="21" xfId="0" applyBorder="1"/>
    <xf numFmtId="0" fontId="0" fillId="0" borderId="22" xfId="0" applyBorder="1" applyAlignment="1">
      <alignment horizontal="fill"/>
    </xf>
    <xf numFmtId="0" fontId="0" fillId="0" borderId="23" xfId="0" applyBorder="1"/>
    <xf numFmtId="0" fontId="0" fillId="0" borderId="0" xfId="0" applyAlignment="1">
      <alignment horizontal="fill"/>
    </xf>
    <xf numFmtId="166" fontId="0" fillId="0" borderId="0" xfId="0" applyNumberFormat="1"/>
    <xf numFmtId="164" fontId="0" fillId="0" borderId="0" xfId="0" applyNumberFormat="1"/>
    <xf numFmtId="14" fontId="0" fillId="0" borderId="7" xfId="0" applyNumberFormat="1" applyBorder="1" applyAlignment="1">
      <alignment horizontal="center"/>
    </xf>
    <xf numFmtId="14" fontId="0" fillId="0" borderId="10" xfId="0" applyNumberFormat="1" applyBorder="1" applyAlignment="1">
      <alignment horizontal="center"/>
    </xf>
    <xf numFmtId="0" fontId="0" fillId="0" borderId="24" xfId="0" applyBorder="1"/>
    <xf numFmtId="0" fontId="0" fillId="0" borderId="11" xfId="0" applyBorder="1" applyAlignment="1">
      <alignment horizontal="left"/>
    </xf>
    <xf numFmtId="0" fontId="0" fillId="0" borderId="6" xfId="0" applyBorder="1"/>
    <xf numFmtId="0" fontId="0" fillId="0" borderId="15" xfId="0" applyBorder="1" applyAlignment="1">
      <alignment horizontal="fill"/>
    </xf>
    <xf numFmtId="0" fontId="0" fillId="0" borderId="18" xfId="0" applyBorder="1"/>
    <xf numFmtId="0" fontId="0" fillId="0" borderId="25" xfId="0" applyBorder="1"/>
    <xf numFmtId="14" fontId="0" fillId="0" borderId="8" xfId="0" applyNumberFormat="1" applyBorder="1" applyAlignment="1">
      <alignment horizontal="center"/>
    </xf>
    <xf numFmtId="14" fontId="0" fillId="0" borderId="11" xfId="0" applyNumberFormat="1" applyBorder="1" applyAlignment="1">
      <alignment horizontal="center"/>
    </xf>
  </cellXfs>
  <cellStyles count="2">
    <cellStyle name="Hyperlink" xfId="1" builtinId="8"/>
    <cellStyle name="Normal" xfId="0" builtinId="0"/>
  </cellStyles>
  <dxfs count="115">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00B050"/>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00B050"/>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ont>
        <color rgb="FF006100"/>
      </font>
      <fill>
        <patternFill>
          <bgColor rgb="FFC6EFCE"/>
        </patternFill>
      </fill>
    </dxf>
    <dxf>
      <font>
        <color rgb="FF9C0006"/>
      </font>
      <fill>
        <patternFill>
          <bgColor rgb="FFFFC7CE"/>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FFFF99"/>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93CDDD"/>
        </patternFill>
      </fill>
    </dxf>
    <dxf>
      <fill>
        <patternFill>
          <bgColor rgb="FFFFFF99"/>
        </patternFill>
      </fill>
    </dxf>
    <dxf>
      <fill>
        <patternFill>
          <bgColor rgb="FF93CDDD"/>
        </patternFill>
      </fill>
    </dxf>
    <dxf>
      <fill>
        <patternFill>
          <bgColor rgb="FFFFFF99"/>
        </patternFill>
      </fill>
    </dxf>
    <dxf>
      <fill>
        <patternFill>
          <bgColor rgb="FFFFFF99"/>
        </patternFill>
      </fill>
    </dxf>
    <dxf>
      <fill>
        <patternFill>
          <bgColor rgb="FF93CDDD"/>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61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6EFCE"/>
      <rgbColor rgb="FFFFFF99"/>
      <rgbColor rgb="FF93CDDD"/>
      <rgbColor rgb="FFFF99CC"/>
      <rgbColor rgb="FFCC99FF"/>
      <rgbColor rgb="FFFFC7CE"/>
      <rgbColor rgb="FF3366FF"/>
      <rgbColor rgb="FF33CCCC"/>
      <rgbColor rgb="FF99CC00"/>
      <rgbColor rgb="FFFFC000"/>
      <rgbColor rgb="FFFF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hyperlink" Target="https://www.admie.gr/getOperationMarketFilewRange?dateStart=%7B%7D&amp;dateEnd=%7B%7D&amp;FileCategory=%7B%7D" TargetMode="External"/><Relationship Id="rId1" Type="http://schemas.openxmlformats.org/officeDocument/2006/relationships/hyperlink" Target="https://www.admie.gr/getOperationMarketFilewRange?dateStart=%7B%7D&amp;dateEnd=%7B%7D&amp;FileCategory=%7B%7D"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300"/>
  <sheetViews>
    <sheetView tabSelected="1" zoomScaleNormal="100" workbookViewId="0">
      <pane xSplit="1" ySplit="1" topLeftCell="B11" activePane="bottomRight" state="frozen"/>
      <selection pane="topRight" activeCell="B1" sqref="B1"/>
      <selection pane="bottomLeft" activeCell="A2" sqref="A2"/>
      <selection pane="bottomRight" activeCell="J33" sqref="J33"/>
    </sheetView>
  </sheetViews>
  <sheetFormatPr defaultColWidth="8.5546875" defaultRowHeight="14.4" x14ac:dyDescent="0.3"/>
  <cols>
    <col min="1" max="1" width="50" style="1" customWidth="1"/>
    <col min="2" max="2" width="36.5546875" style="1" customWidth="1"/>
    <col min="3" max="3" width="9.44140625" style="1" customWidth="1"/>
    <col min="4" max="4" width="18.44140625" style="1" customWidth="1"/>
    <col min="5" max="6" width="18.88671875" style="1" customWidth="1"/>
    <col min="7" max="7" width="18.5546875" style="1" customWidth="1"/>
    <col min="8" max="8" width="8.6640625" style="1" customWidth="1"/>
    <col min="9" max="9" width="7.44140625" style="1" customWidth="1"/>
    <col min="10" max="10" width="15.109375" customWidth="1"/>
    <col min="11" max="11" width="18.44140625" style="2" customWidth="1"/>
    <col min="12" max="12" width="31.88671875" style="2" customWidth="1"/>
  </cols>
  <sheetData>
    <row r="1" spans="1:12" ht="15" thickBot="1" x14ac:dyDescent="0.35">
      <c r="A1" s="3" t="s">
        <v>0</v>
      </c>
      <c r="B1" s="3" t="s">
        <v>1</v>
      </c>
      <c r="C1" s="3" t="s">
        <v>2</v>
      </c>
      <c r="D1" s="3" t="s">
        <v>3</v>
      </c>
      <c r="E1" s="3" t="s">
        <v>4</v>
      </c>
      <c r="F1" s="4" t="s">
        <v>5</v>
      </c>
      <c r="G1" s="5" t="s">
        <v>6</v>
      </c>
      <c r="H1" s="3" t="s">
        <v>7</v>
      </c>
      <c r="I1" s="3" t="s">
        <v>8</v>
      </c>
      <c r="J1" s="6" t="s">
        <v>9</v>
      </c>
      <c r="K1" s="3" t="s">
        <v>10</v>
      </c>
      <c r="L1" s="3" t="s">
        <v>11</v>
      </c>
    </row>
    <row r="2" spans="1:12" ht="15" thickBot="1" x14ac:dyDescent="0.35">
      <c r="A2" s="7" t="s">
        <v>12</v>
      </c>
      <c r="B2" s="7"/>
      <c r="C2" s="7" t="s">
        <v>13</v>
      </c>
      <c r="D2" s="8" t="s">
        <v>14</v>
      </c>
      <c r="E2" s="8" t="s">
        <v>176</v>
      </c>
      <c r="F2" s="39">
        <v>44126</v>
      </c>
      <c r="G2" s="47"/>
      <c r="H2" s="7" t="b">
        <v>1</v>
      </c>
      <c r="I2" s="7" t="b">
        <f>IF(Metadata!G2="",TRUE(),FALSE())</f>
        <v>1</v>
      </c>
      <c r="J2" s="9" t="b">
        <f>TRUE()</f>
        <v>1</v>
      </c>
      <c r="K2" s="10"/>
      <c r="L2" s="11" t="s">
        <v>15</v>
      </c>
    </row>
    <row r="3" spans="1:12" ht="15" thickBot="1" x14ac:dyDescent="0.35">
      <c r="A3" s="8" t="s">
        <v>16</v>
      </c>
      <c r="B3" s="8"/>
      <c r="C3" s="8" t="s">
        <v>13</v>
      </c>
      <c r="D3" s="8"/>
      <c r="E3" s="8" t="s">
        <v>176</v>
      </c>
      <c r="F3" s="40" t="s">
        <v>17</v>
      </c>
      <c r="G3" s="48" t="s">
        <v>17</v>
      </c>
      <c r="H3" s="8" t="b">
        <f>FALSE()</f>
        <v>0</v>
      </c>
      <c r="I3" s="7" t="b">
        <f>IF(Metadata!G3="",TRUE(),FALSE())</f>
        <v>0</v>
      </c>
      <c r="J3" s="13" t="b">
        <f>FALSE()</f>
        <v>0</v>
      </c>
      <c r="K3" s="14" t="s">
        <v>18</v>
      </c>
      <c r="L3" s="15" t="s">
        <v>19</v>
      </c>
    </row>
    <row r="4" spans="1:12" ht="15" thickBot="1" x14ac:dyDescent="0.35">
      <c r="A4" s="8" t="s">
        <v>20</v>
      </c>
      <c r="B4" s="8"/>
      <c r="C4" s="8" t="s">
        <v>13</v>
      </c>
      <c r="D4" s="8"/>
      <c r="E4" s="8" t="s">
        <v>176</v>
      </c>
      <c r="F4" s="40" t="s">
        <v>17</v>
      </c>
      <c r="G4" s="48" t="s">
        <v>17</v>
      </c>
      <c r="H4" s="8" t="b">
        <f>FALSE()</f>
        <v>0</v>
      </c>
      <c r="I4" s="7" t="b">
        <f>IF(Metadata!G4="",TRUE(),FALSE())</f>
        <v>0</v>
      </c>
      <c r="J4" s="13" t="b">
        <f>FALSE()</f>
        <v>0</v>
      </c>
      <c r="K4" s="14" t="s">
        <v>18</v>
      </c>
      <c r="L4" s="15" t="s">
        <v>19</v>
      </c>
    </row>
    <row r="5" spans="1:12" ht="15" thickBot="1" x14ac:dyDescent="0.35">
      <c r="A5" s="8" t="s">
        <v>21</v>
      </c>
      <c r="B5" s="8"/>
      <c r="C5" s="8" t="s">
        <v>13</v>
      </c>
      <c r="D5" s="8" t="s">
        <v>22</v>
      </c>
      <c r="E5" s="8" t="s">
        <v>176</v>
      </c>
      <c r="F5" s="40">
        <v>44235</v>
      </c>
      <c r="G5" s="48"/>
      <c r="H5" s="8" t="b">
        <f>TRUE()</f>
        <v>1</v>
      </c>
      <c r="I5" s="7" t="b">
        <f>IF(Metadata!G5="",TRUE(),FALSE())</f>
        <v>1</v>
      </c>
      <c r="J5" s="13" t="b">
        <v>0</v>
      </c>
      <c r="K5" s="14"/>
      <c r="L5" s="15" t="s">
        <v>23</v>
      </c>
    </row>
    <row r="6" spans="1:12" ht="15" thickBot="1" x14ac:dyDescent="0.35">
      <c r="A6" s="8" t="s">
        <v>24</v>
      </c>
      <c r="B6" s="8"/>
      <c r="C6" s="8" t="s">
        <v>13</v>
      </c>
      <c r="D6" s="8" t="s">
        <v>22</v>
      </c>
      <c r="E6" s="8" t="s">
        <v>176</v>
      </c>
      <c r="F6" s="40">
        <v>44235</v>
      </c>
      <c r="G6" s="48"/>
      <c r="H6" s="8" t="b">
        <f>TRUE()</f>
        <v>1</v>
      </c>
      <c r="I6" s="7" t="b">
        <f>IF(Metadata!G6="",TRUE(),FALSE())</f>
        <v>1</v>
      </c>
      <c r="J6" s="13" t="b">
        <v>0</v>
      </c>
      <c r="K6" s="14"/>
      <c r="L6" s="15" t="s">
        <v>25</v>
      </c>
    </row>
    <row r="7" spans="1:12" ht="15" thickBot="1" x14ac:dyDescent="0.35">
      <c r="A7" s="8" t="s">
        <v>26</v>
      </c>
      <c r="B7" s="8"/>
      <c r="C7" s="8" t="s">
        <v>13</v>
      </c>
      <c r="D7" s="8"/>
      <c r="E7" s="8" t="s">
        <v>176</v>
      </c>
      <c r="F7" s="40">
        <v>43466</v>
      </c>
      <c r="G7" s="48">
        <v>44196</v>
      </c>
      <c r="H7" s="8" t="b">
        <f>FALSE()</f>
        <v>0</v>
      </c>
      <c r="I7" s="7" t="b">
        <f>IF(Metadata!G7="",TRUE(),FALSE())</f>
        <v>0</v>
      </c>
      <c r="J7" s="13" t="b">
        <v>0</v>
      </c>
      <c r="K7" s="14"/>
      <c r="L7" s="15"/>
    </row>
    <row r="8" spans="1:12" ht="15" thickBot="1" x14ac:dyDescent="0.35">
      <c r="A8" s="8" t="s">
        <v>27</v>
      </c>
      <c r="B8" s="8"/>
      <c r="C8" s="8" t="s">
        <v>13</v>
      </c>
      <c r="D8" s="8"/>
      <c r="E8" s="8" t="s">
        <v>176</v>
      </c>
      <c r="F8" s="40">
        <v>43466</v>
      </c>
      <c r="G8" s="48">
        <v>44196</v>
      </c>
      <c r="H8" s="8" t="b">
        <f>FALSE()</f>
        <v>0</v>
      </c>
      <c r="I8" s="7" t="b">
        <f>IF(Metadata!G8="",TRUE(),FALSE())</f>
        <v>0</v>
      </c>
      <c r="J8" s="13" t="b">
        <v>0</v>
      </c>
      <c r="K8" s="14"/>
      <c r="L8" s="15"/>
    </row>
    <row r="9" spans="1:12" ht="15" thickBot="1" x14ac:dyDescent="0.35">
      <c r="A9" s="8" t="s">
        <v>28</v>
      </c>
      <c r="B9" s="8"/>
      <c r="C9" s="8" t="s">
        <v>13</v>
      </c>
      <c r="D9" s="8"/>
      <c r="E9" s="8" t="s">
        <v>176</v>
      </c>
      <c r="F9" s="40">
        <v>43466</v>
      </c>
      <c r="G9" s="48">
        <v>44196</v>
      </c>
      <c r="H9" s="8" t="b">
        <f>FALSE()</f>
        <v>0</v>
      </c>
      <c r="I9" s="7" t="b">
        <f>IF(Metadata!G9="",TRUE(),FALSE())</f>
        <v>0</v>
      </c>
      <c r="J9" s="13" t="b">
        <v>0</v>
      </c>
      <c r="K9" s="14"/>
      <c r="L9" s="15"/>
    </row>
    <row r="10" spans="1:12" ht="15" thickBot="1" x14ac:dyDescent="0.35">
      <c r="A10" s="8" t="s">
        <v>29</v>
      </c>
      <c r="B10" s="8"/>
      <c r="C10" s="8" t="s">
        <v>13</v>
      </c>
      <c r="D10" s="8"/>
      <c r="E10" s="8" t="s">
        <v>176</v>
      </c>
      <c r="F10" s="40">
        <v>44005</v>
      </c>
      <c r="G10" s="48"/>
      <c r="H10" s="8" t="b">
        <f>TRUE()</f>
        <v>1</v>
      </c>
      <c r="I10" s="7" t="b">
        <f>IF(Metadata!G10="",TRUE(),FALSE())</f>
        <v>1</v>
      </c>
      <c r="J10" s="13" t="b">
        <v>1</v>
      </c>
      <c r="K10" s="14" t="s">
        <v>30</v>
      </c>
      <c r="L10" s="15"/>
    </row>
    <row r="11" spans="1:12" ht="15" thickBot="1" x14ac:dyDescent="0.35">
      <c r="A11" s="8" t="s">
        <v>31</v>
      </c>
      <c r="B11" s="8"/>
      <c r="C11" s="8" t="s">
        <v>13</v>
      </c>
      <c r="D11" s="8"/>
      <c r="E11" s="8" t="s">
        <v>176</v>
      </c>
      <c r="F11" s="40">
        <v>44501</v>
      </c>
      <c r="G11" s="48"/>
      <c r="H11" s="8" t="b">
        <f>TRUE()</f>
        <v>1</v>
      </c>
      <c r="I11" s="7" t="b">
        <f>IF(Metadata!G11="",TRUE(),FALSE())</f>
        <v>1</v>
      </c>
      <c r="J11" s="13" t="b">
        <v>1</v>
      </c>
      <c r="K11" s="14"/>
      <c r="L11" s="15" t="s">
        <v>32</v>
      </c>
    </row>
    <row r="12" spans="1:12" ht="15" thickBot="1" x14ac:dyDescent="0.35">
      <c r="A12" s="8" t="s">
        <v>33</v>
      </c>
      <c r="B12" s="8"/>
      <c r="C12" s="8" t="s">
        <v>13</v>
      </c>
      <c r="D12" s="8"/>
      <c r="E12" s="8" t="s">
        <v>176</v>
      </c>
      <c r="F12" s="40">
        <v>43832</v>
      </c>
      <c r="G12" s="48"/>
      <c r="H12" s="8" t="b">
        <f>TRUE()</f>
        <v>1</v>
      </c>
      <c r="I12" s="7" t="b">
        <f>IF(Metadata!G12="",TRUE(),FALSE())</f>
        <v>1</v>
      </c>
      <c r="J12" s="13" t="b">
        <v>0</v>
      </c>
      <c r="K12" s="14"/>
      <c r="L12" s="15" t="s">
        <v>34</v>
      </c>
    </row>
    <row r="13" spans="1:12" ht="15" thickBot="1" x14ac:dyDescent="0.35">
      <c r="A13" s="8" t="s">
        <v>35</v>
      </c>
      <c r="B13" s="8"/>
      <c r="C13" s="8" t="s">
        <v>36</v>
      </c>
      <c r="D13" s="8" t="s">
        <v>37</v>
      </c>
      <c r="E13" s="8" t="s">
        <v>176</v>
      </c>
      <c r="F13" s="40">
        <v>44136</v>
      </c>
      <c r="G13" s="47"/>
      <c r="H13" s="8" t="b">
        <f>TRUE()</f>
        <v>1</v>
      </c>
      <c r="I13" s="7" t="b">
        <f>IF(Metadata!G13="",TRUE(),FALSE())</f>
        <v>1</v>
      </c>
      <c r="J13" s="13" t="b">
        <f>TRUE()</f>
        <v>1</v>
      </c>
      <c r="K13" s="14"/>
      <c r="L13" s="15" t="s">
        <v>38</v>
      </c>
    </row>
    <row r="14" spans="1:12" ht="15" thickBot="1" x14ac:dyDescent="0.35">
      <c r="A14" s="8" t="s">
        <v>39</v>
      </c>
      <c r="B14" s="8"/>
      <c r="C14" s="8" t="s">
        <v>36</v>
      </c>
      <c r="D14" s="8" t="s">
        <v>40</v>
      </c>
      <c r="E14" s="8" t="s">
        <v>176</v>
      </c>
      <c r="F14" s="40">
        <v>44136</v>
      </c>
      <c r="G14" s="47"/>
      <c r="H14" s="8" t="b">
        <f>TRUE()</f>
        <v>1</v>
      </c>
      <c r="I14" s="7" t="b">
        <f>IF(Metadata!G14="",TRUE(),FALSE())</f>
        <v>1</v>
      </c>
      <c r="J14" s="13" t="b">
        <f>TRUE()</f>
        <v>1</v>
      </c>
      <c r="K14" s="14" t="s">
        <v>41</v>
      </c>
      <c r="L14" s="15"/>
    </row>
    <row r="15" spans="1:12" ht="15" thickBot="1" x14ac:dyDescent="0.35">
      <c r="A15" s="8" t="s">
        <v>42</v>
      </c>
      <c r="B15" s="8"/>
      <c r="C15" s="8" t="s">
        <v>36</v>
      </c>
      <c r="D15" s="8" t="s">
        <v>43</v>
      </c>
      <c r="E15" s="8" t="s">
        <v>176</v>
      </c>
      <c r="F15" s="40">
        <v>44641</v>
      </c>
      <c r="G15" s="47"/>
      <c r="H15" s="8" t="b">
        <f>TRUE()</f>
        <v>1</v>
      </c>
      <c r="I15" s="7" t="b">
        <f>IF(Metadata!G15="",TRUE(),FALSE())</f>
        <v>1</v>
      </c>
      <c r="J15" s="13" t="b">
        <f>TRUE()</f>
        <v>1</v>
      </c>
      <c r="K15" s="14"/>
      <c r="L15" s="15" t="s">
        <v>44</v>
      </c>
    </row>
    <row r="16" spans="1:12" ht="15" thickBot="1" x14ac:dyDescent="0.35">
      <c r="A16" s="8" t="s">
        <v>45</v>
      </c>
      <c r="B16" s="8"/>
      <c r="C16" s="8" t="s">
        <v>36</v>
      </c>
      <c r="D16" s="8" t="s">
        <v>40</v>
      </c>
      <c r="E16" s="8" t="s">
        <v>176</v>
      </c>
      <c r="F16" s="40">
        <v>44238</v>
      </c>
      <c r="G16" s="47"/>
      <c r="H16" s="8" t="b">
        <f>TRUE()</f>
        <v>1</v>
      </c>
      <c r="I16" s="7" t="b">
        <f>IF(Metadata!G16="",TRUE(),FALSE())</f>
        <v>1</v>
      </c>
      <c r="J16" s="13" t="b">
        <f>TRUE()</f>
        <v>1</v>
      </c>
      <c r="K16" s="14"/>
      <c r="L16" s="15"/>
    </row>
    <row r="17" spans="1:12" ht="15" thickBot="1" x14ac:dyDescent="0.35">
      <c r="A17" s="8" t="s">
        <v>46</v>
      </c>
      <c r="B17" s="8"/>
      <c r="C17" s="8" t="s">
        <v>36</v>
      </c>
      <c r="D17" s="8" t="s">
        <v>40</v>
      </c>
      <c r="E17" s="8" t="s">
        <v>176</v>
      </c>
      <c r="F17" s="40">
        <v>44136</v>
      </c>
      <c r="G17" s="47"/>
      <c r="H17" s="8" t="b">
        <f>TRUE()</f>
        <v>1</v>
      </c>
      <c r="I17" s="7" t="b">
        <f>IF(Metadata!G17="",TRUE(),FALSE())</f>
        <v>1</v>
      </c>
      <c r="J17" s="13" t="b">
        <f>TRUE()</f>
        <v>1</v>
      </c>
      <c r="K17" s="14" t="s">
        <v>47</v>
      </c>
      <c r="L17" s="15"/>
    </row>
    <row r="18" spans="1:12" ht="15" thickBot="1" x14ac:dyDescent="0.35">
      <c r="A18" s="8" t="s">
        <v>48</v>
      </c>
      <c r="B18" s="8"/>
      <c r="C18" s="8" t="s">
        <v>36</v>
      </c>
      <c r="D18" s="8" t="s">
        <v>40</v>
      </c>
      <c r="E18" s="8" t="s">
        <v>176</v>
      </c>
      <c r="F18" s="40">
        <v>44136</v>
      </c>
      <c r="G18" s="47"/>
      <c r="H18" s="8" t="b">
        <f>TRUE()</f>
        <v>1</v>
      </c>
      <c r="I18" s="7" t="b">
        <f>IF(Metadata!G18="",TRUE(),FALSE())</f>
        <v>1</v>
      </c>
      <c r="J18" s="13" t="b">
        <f>TRUE()</f>
        <v>1</v>
      </c>
      <c r="K18" s="14" t="s">
        <v>49</v>
      </c>
      <c r="L18" s="15"/>
    </row>
    <row r="19" spans="1:12" ht="15" thickBot="1" x14ac:dyDescent="0.35">
      <c r="A19" s="8" t="s">
        <v>50</v>
      </c>
      <c r="B19" s="8"/>
      <c r="C19" s="8" t="s">
        <v>36</v>
      </c>
      <c r="D19" s="8" t="s">
        <v>40</v>
      </c>
      <c r="E19" s="8" t="s">
        <v>176</v>
      </c>
      <c r="F19" s="40">
        <v>44136</v>
      </c>
      <c r="G19" s="47"/>
      <c r="H19" s="8" t="b">
        <f>TRUE()</f>
        <v>1</v>
      </c>
      <c r="I19" s="7" t="b">
        <f>IF(Metadata!G19="",TRUE(),FALSE())</f>
        <v>1</v>
      </c>
      <c r="J19" s="13" t="b">
        <f>TRUE()</f>
        <v>1</v>
      </c>
      <c r="K19" s="14"/>
      <c r="L19" s="15"/>
    </row>
    <row r="20" spans="1:12" ht="15" thickBot="1" x14ac:dyDescent="0.35">
      <c r="A20" s="8" t="s">
        <v>51</v>
      </c>
      <c r="B20" s="8"/>
      <c r="C20" s="8" t="s">
        <v>36</v>
      </c>
      <c r="D20" s="8" t="s">
        <v>40</v>
      </c>
      <c r="E20" s="8" t="s">
        <v>176</v>
      </c>
      <c r="F20" s="40">
        <v>44136</v>
      </c>
      <c r="G20" s="47"/>
      <c r="H20" s="8" t="b">
        <f>TRUE()</f>
        <v>1</v>
      </c>
      <c r="I20" s="7" t="b">
        <f>IF(Metadata!G20="",TRUE(),FALSE())</f>
        <v>1</v>
      </c>
      <c r="J20" s="13" t="b">
        <f>TRUE()</f>
        <v>1</v>
      </c>
      <c r="K20" s="16" t="s">
        <v>52</v>
      </c>
      <c r="L20" s="15"/>
    </row>
    <row r="21" spans="1:12" ht="15" thickBot="1" x14ac:dyDescent="0.35">
      <c r="A21" s="8" t="s">
        <v>56</v>
      </c>
      <c r="B21" s="8"/>
      <c r="C21" s="8" t="s">
        <v>36</v>
      </c>
      <c r="D21" s="8" t="s">
        <v>56</v>
      </c>
      <c r="E21" s="8" t="s">
        <v>176</v>
      </c>
      <c r="F21" s="40">
        <v>40544</v>
      </c>
      <c r="G21" s="48">
        <v>44136</v>
      </c>
      <c r="H21" s="8" t="b">
        <f>TRUE()</f>
        <v>1</v>
      </c>
      <c r="I21" s="7" t="b">
        <f>IF(Metadata!G21="",TRUE(),FALSE())</f>
        <v>0</v>
      </c>
      <c r="J21" s="13" t="b">
        <f>TRUE()</f>
        <v>1</v>
      </c>
      <c r="K21" s="16" t="s">
        <v>58</v>
      </c>
      <c r="L21" s="15"/>
    </row>
    <row r="22" spans="1:12" ht="15" thickBot="1" x14ac:dyDescent="0.35">
      <c r="A22" s="8" t="s">
        <v>53</v>
      </c>
      <c r="B22" s="8"/>
      <c r="C22" s="8" t="s">
        <v>13</v>
      </c>
      <c r="D22" s="8" t="s">
        <v>54</v>
      </c>
      <c r="E22" s="8" t="s">
        <v>176</v>
      </c>
      <c r="F22" s="40">
        <v>42005</v>
      </c>
      <c r="G22" s="48">
        <v>44152</v>
      </c>
      <c r="H22" s="8" t="b">
        <f>TRUE()</f>
        <v>1</v>
      </c>
      <c r="I22" s="7" t="b">
        <f>IF(Metadata!G22="",TRUE(),FALSE())</f>
        <v>0</v>
      </c>
      <c r="J22" s="13" t="b">
        <f>TRUE()</f>
        <v>1</v>
      </c>
      <c r="K22" s="14"/>
      <c r="L22" s="15"/>
    </row>
    <row r="23" spans="1:12" ht="15" thickBot="1" x14ac:dyDescent="0.35">
      <c r="A23" s="8" t="s">
        <v>55</v>
      </c>
      <c r="B23" s="8"/>
      <c r="C23" s="8" t="s">
        <v>13</v>
      </c>
      <c r="D23" s="8" t="s">
        <v>54</v>
      </c>
      <c r="E23" s="8" t="s">
        <v>176</v>
      </c>
      <c r="F23" s="40">
        <v>42005</v>
      </c>
      <c r="G23" s="48">
        <v>44152</v>
      </c>
      <c r="H23" s="8" t="b">
        <f>TRUE()</f>
        <v>1</v>
      </c>
      <c r="I23" s="7" t="b">
        <f>IF(Metadata!G23="",TRUE(),FALSE())</f>
        <v>0</v>
      </c>
      <c r="J23" s="13" t="b">
        <f>TRUE()</f>
        <v>1</v>
      </c>
      <c r="K23" s="14"/>
      <c r="L23" s="15"/>
    </row>
    <row r="24" spans="1:12" ht="15" thickBot="1" x14ac:dyDescent="0.35">
      <c r="A24" s="8" t="s">
        <v>59</v>
      </c>
      <c r="B24" s="8"/>
      <c r="C24" s="8" t="s">
        <v>13</v>
      </c>
      <c r="D24" s="8"/>
      <c r="E24" s="8" t="s">
        <v>176</v>
      </c>
      <c r="F24" s="40">
        <v>42005</v>
      </c>
      <c r="G24" s="48">
        <v>44136</v>
      </c>
      <c r="H24" s="8" t="b">
        <f>FALSE()</f>
        <v>0</v>
      </c>
      <c r="I24" s="7" t="b">
        <f>IF(Metadata!G24="",TRUE(),FALSE())</f>
        <v>0</v>
      </c>
      <c r="J24" s="13" t="b">
        <v>0</v>
      </c>
      <c r="K24" s="14" t="s">
        <v>60</v>
      </c>
      <c r="L24" s="15"/>
    </row>
    <row r="25" spans="1:12" ht="15" thickBot="1" x14ac:dyDescent="0.35">
      <c r="A25" s="8" t="s">
        <v>61</v>
      </c>
      <c r="B25" s="8"/>
      <c r="C25" s="8" t="s">
        <v>13</v>
      </c>
      <c r="D25" s="8" t="s">
        <v>56</v>
      </c>
      <c r="E25" s="8" t="s">
        <v>176</v>
      </c>
      <c r="F25" s="40">
        <v>42005</v>
      </c>
      <c r="G25" s="48">
        <v>43363</v>
      </c>
      <c r="H25" s="8" t="b">
        <f>FALSE()</f>
        <v>0</v>
      </c>
      <c r="I25" s="7" t="b">
        <f>IF(Metadata!G25="",TRUE(),FALSE())</f>
        <v>0</v>
      </c>
      <c r="J25" s="13" t="b">
        <v>0</v>
      </c>
      <c r="K25" s="14"/>
      <c r="L25" s="15"/>
    </row>
    <row r="26" spans="1:12" ht="15" thickBot="1" x14ac:dyDescent="0.35">
      <c r="A26" s="8" t="s">
        <v>62</v>
      </c>
      <c r="B26" s="8"/>
      <c r="C26" s="8" t="s">
        <v>13</v>
      </c>
      <c r="D26" s="8" t="s">
        <v>56</v>
      </c>
      <c r="E26" s="8" t="s">
        <v>176</v>
      </c>
      <c r="F26" s="40">
        <v>40544</v>
      </c>
      <c r="G26" s="48">
        <v>44135</v>
      </c>
      <c r="H26" s="8" t="b">
        <f>TRUE()</f>
        <v>1</v>
      </c>
      <c r="I26" s="7" t="b">
        <f>IF(Metadata!G26="",TRUE(),FALSE())</f>
        <v>0</v>
      </c>
      <c r="J26" s="13" t="b">
        <f>TRUE()</f>
        <v>1</v>
      </c>
      <c r="K26" s="14"/>
      <c r="L26" s="15"/>
    </row>
    <row r="27" spans="1:12" ht="15" thickBot="1" x14ac:dyDescent="0.35">
      <c r="A27" s="8" t="s">
        <v>63</v>
      </c>
      <c r="B27" s="8"/>
      <c r="C27" s="8" t="s">
        <v>13</v>
      </c>
      <c r="D27" s="8"/>
      <c r="E27" s="8" t="s">
        <v>176</v>
      </c>
      <c r="F27" s="40">
        <v>42005</v>
      </c>
      <c r="G27" s="48">
        <v>44416</v>
      </c>
      <c r="H27" s="8" t="b">
        <f>FALSE()</f>
        <v>0</v>
      </c>
      <c r="I27" s="7" t="b">
        <f>IF(Metadata!G27="",TRUE(),FALSE())</f>
        <v>0</v>
      </c>
      <c r="J27" s="13" t="b">
        <v>0</v>
      </c>
      <c r="K27" s="14"/>
      <c r="L27" s="15"/>
    </row>
    <row r="28" spans="1:12" ht="15" thickBot="1" x14ac:dyDescent="0.35">
      <c r="A28" s="8" t="s">
        <v>64</v>
      </c>
      <c r="B28" s="8"/>
      <c r="C28" s="8" t="s">
        <v>13</v>
      </c>
      <c r="D28" s="8"/>
      <c r="E28" s="8" t="s">
        <v>176</v>
      </c>
      <c r="F28" s="40">
        <v>42013</v>
      </c>
      <c r="G28" s="48">
        <v>44561</v>
      </c>
      <c r="H28" s="8" t="b">
        <f>FALSE()</f>
        <v>0</v>
      </c>
      <c r="I28" s="7" t="b">
        <f>IF(Metadata!G28="",TRUE(),FALSE())</f>
        <v>0</v>
      </c>
      <c r="J28" s="13" t="b">
        <v>0</v>
      </c>
      <c r="K28" s="14"/>
      <c r="L28" s="15"/>
    </row>
    <row r="29" spans="1:12" ht="15" thickBot="1" x14ac:dyDescent="0.35">
      <c r="A29" s="8" t="s">
        <v>65</v>
      </c>
      <c r="B29" s="8"/>
      <c r="C29" s="8" t="s">
        <v>13</v>
      </c>
      <c r="D29" s="8"/>
      <c r="E29" s="8" t="s">
        <v>176</v>
      </c>
      <c r="F29" s="40">
        <v>42005</v>
      </c>
      <c r="G29" s="48">
        <v>44136</v>
      </c>
      <c r="H29" s="8" t="b">
        <f>TRUE()</f>
        <v>1</v>
      </c>
      <c r="I29" s="7" t="b">
        <f>IF(Metadata!G29="",TRUE(),FALSE())</f>
        <v>0</v>
      </c>
      <c r="J29" s="13" t="b">
        <v>0</v>
      </c>
      <c r="K29" s="14" t="s">
        <v>66</v>
      </c>
      <c r="L29" s="15"/>
    </row>
    <row r="30" spans="1:12" ht="15" thickBot="1" x14ac:dyDescent="0.35">
      <c r="A30" s="8" t="s">
        <v>67</v>
      </c>
      <c r="B30" s="8"/>
      <c r="C30" s="8" t="s">
        <v>13</v>
      </c>
      <c r="D30" s="8"/>
      <c r="E30" s="8" t="s">
        <v>176</v>
      </c>
      <c r="F30" s="40">
        <v>44529</v>
      </c>
      <c r="G30" s="48"/>
      <c r="H30" s="8" t="b">
        <f>TRUE()</f>
        <v>1</v>
      </c>
      <c r="I30" s="7" t="b">
        <f>IF(Metadata!G30="",TRUE(),FALSE())</f>
        <v>1</v>
      </c>
      <c r="J30" s="13" t="b">
        <v>0</v>
      </c>
      <c r="K30" s="14" t="s">
        <v>68</v>
      </c>
      <c r="L30" s="15"/>
    </row>
    <row r="31" spans="1:12" ht="15" thickBot="1" x14ac:dyDescent="0.35">
      <c r="A31" s="8" t="s">
        <v>69</v>
      </c>
      <c r="B31" s="8"/>
      <c r="C31" s="8" t="s">
        <v>13</v>
      </c>
      <c r="D31" s="8"/>
      <c r="E31" s="8" t="s">
        <v>176</v>
      </c>
      <c r="F31" s="40">
        <v>42005</v>
      </c>
      <c r="G31" s="48" t="s">
        <v>323</v>
      </c>
      <c r="H31" s="8" t="b">
        <f>TRUE()</f>
        <v>1</v>
      </c>
      <c r="I31" s="7" t="b">
        <f>IF(Metadata!G31="",TRUE(),FALSE())</f>
        <v>0</v>
      </c>
      <c r="J31" s="13" t="b">
        <v>0</v>
      </c>
      <c r="K31" s="14"/>
      <c r="L31" s="15"/>
    </row>
    <row r="32" spans="1:12" ht="15" thickBot="1" x14ac:dyDescent="0.35">
      <c r="A32" s="8" t="s">
        <v>70</v>
      </c>
      <c r="B32" s="8"/>
      <c r="C32" s="8" t="s">
        <v>13</v>
      </c>
      <c r="D32" s="8" t="s">
        <v>71</v>
      </c>
      <c r="E32" s="8" t="s">
        <v>176</v>
      </c>
      <c r="F32" s="40">
        <v>42248</v>
      </c>
      <c r="G32" s="48">
        <v>43840</v>
      </c>
      <c r="H32" s="8" t="b">
        <f>TRUE()</f>
        <v>1</v>
      </c>
      <c r="I32" s="7" t="b">
        <f>IF(Metadata!G32="",TRUE(),FALSE())</f>
        <v>0</v>
      </c>
      <c r="J32" s="13" t="b">
        <v>0</v>
      </c>
      <c r="K32" s="14"/>
      <c r="L32" s="15"/>
    </row>
    <row r="33" spans="1:12" ht="15" thickBot="1" x14ac:dyDescent="0.35">
      <c r="A33" s="8" t="s">
        <v>72</v>
      </c>
      <c r="B33" s="8"/>
      <c r="C33" s="8" t="s">
        <v>36</v>
      </c>
      <c r="D33" s="8" t="s">
        <v>37</v>
      </c>
      <c r="E33" s="8" t="s">
        <v>176</v>
      </c>
      <c r="F33" s="40" t="s">
        <v>325</v>
      </c>
      <c r="G33" s="48" t="s">
        <v>324</v>
      </c>
      <c r="H33" s="8" t="b">
        <f>TRUE()</f>
        <v>1</v>
      </c>
      <c r="I33" s="7" t="b">
        <f>IF(Metadata!G33="",TRUE(),FALSE())</f>
        <v>0</v>
      </c>
      <c r="J33" s="13" t="b">
        <f>TRUE()</f>
        <v>1</v>
      </c>
      <c r="K33" s="14"/>
      <c r="L33" s="15"/>
    </row>
    <row r="34" spans="1:12" ht="15" thickBot="1" x14ac:dyDescent="0.35">
      <c r="A34" s="8" t="s">
        <v>73</v>
      </c>
      <c r="B34" s="8"/>
      <c r="C34" s="8" t="s">
        <v>36</v>
      </c>
      <c r="D34" s="8" t="s">
        <v>74</v>
      </c>
      <c r="E34" s="8" t="s">
        <v>176</v>
      </c>
      <c r="F34" s="40" t="s">
        <v>325</v>
      </c>
      <c r="G34" s="48" t="s">
        <v>324</v>
      </c>
      <c r="H34" s="8" t="b">
        <f>TRUE()</f>
        <v>1</v>
      </c>
      <c r="I34" s="7" t="b">
        <f>IF(Metadata!G34="",TRUE(),FALSE())</f>
        <v>0</v>
      </c>
      <c r="J34" s="13" t="b">
        <f>TRUE()</f>
        <v>1</v>
      </c>
      <c r="K34" s="14"/>
      <c r="L34" s="15"/>
    </row>
    <row r="35" spans="1:12" ht="15" thickBot="1" x14ac:dyDescent="0.35">
      <c r="A35" s="8" t="s">
        <v>75</v>
      </c>
      <c r="B35" s="8"/>
      <c r="C35" s="8" t="s">
        <v>36</v>
      </c>
      <c r="D35" s="8" t="s">
        <v>74</v>
      </c>
      <c r="E35" s="8" t="s">
        <v>176</v>
      </c>
      <c r="F35" s="40" t="s">
        <v>325</v>
      </c>
      <c r="G35" s="48" t="s">
        <v>324</v>
      </c>
      <c r="H35" s="8" t="b">
        <f>TRUE()</f>
        <v>1</v>
      </c>
      <c r="I35" s="7" t="b">
        <f>IF(Metadata!G35="",TRUE(),FALSE())</f>
        <v>0</v>
      </c>
      <c r="J35" s="13" t="b">
        <f>TRUE()</f>
        <v>1</v>
      </c>
      <c r="K35" s="14"/>
      <c r="L35" s="15"/>
    </row>
    <row r="36" spans="1:12" ht="15" thickBot="1" x14ac:dyDescent="0.35">
      <c r="A36" s="8" t="s">
        <v>76</v>
      </c>
      <c r="B36" s="8"/>
      <c r="C36" s="8" t="s">
        <v>36</v>
      </c>
      <c r="D36" s="8" t="s">
        <v>74</v>
      </c>
      <c r="E36" s="8" t="s">
        <v>176</v>
      </c>
      <c r="F36" s="40" t="s">
        <v>325</v>
      </c>
      <c r="G36" s="48" t="s">
        <v>324</v>
      </c>
      <c r="H36" s="8" t="b">
        <f>TRUE()</f>
        <v>1</v>
      </c>
      <c r="I36" s="7" t="b">
        <f>IF(Metadata!G36="",TRUE(),FALSE())</f>
        <v>0</v>
      </c>
      <c r="J36" s="13" t="b">
        <f>TRUE()</f>
        <v>1</v>
      </c>
      <c r="K36" s="16" t="s">
        <v>52</v>
      </c>
      <c r="L36" s="15"/>
    </row>
    <row r="37" spans="1:12" ht="15" thickBot="1" x14ac:dyDescent="0.35">
      <c r="A37" s="8" t="s">
        <v>77</v>
      </c>
      <c r="B37" s="8"/>
      <c r="C37" s="8" t="s">
        <v>36</v>
      </c>
      <c r="D37" s="8" t="s">
        <v>37</v>
      </c>
      <c r="E37" s="8" t="s">
        <v>176</v>
      </c>
      <c r="F37" s="40" t="s">
        <v>325</v>
      </c>
      <c r="G37" s="48" t="s">
        <v>324</v>
      </c>
      <c r="H37" s="8" t="b">
        <f>TRUE()</f>
        <v>1</v>
      </c>
      <c r="I37" s="7" t="b">
        <f>IF(Metadata!G37="",TRUE(),FALSE())</f>
        <v>0</v>
      </c>
      <c r="J37" s="13" t="b">
        <f>TRUE()</f>
        <v>1</v>
      </c>
      <c r="K37" s="14"/>
      <c r="L37" s="15"/>
    </row>
    <row r="38" spans="1:12" ht="15" thickBot="1" x14ac:dyDescent="0.35">
      <c r="A38" s="8" t="s">
        <v>78</v>
      </c>
      <c r="B38" s="8"/>
      <c r="C38" s="8" t="s">
        <v>36</v>
      </c>
      <c r="D38" s="8" t="s">
        <v>74</v>
      </c>
      <c r="E38" s="8" t="s">
        <v>176</v>
      </c>
      <c r="F38" s="40" t="s">
        <v>325</v>
      </c>
      <c r="G38" s="48" t="s">
        <v>324</v>
      </c>
      <c r="H38" s="8" t="b">
        <f>TRUE()</f>
        <v>1</v>
      </c>
      <c r="I38" s="7" t="b">
        <f>IF(Metadata!G38="",TRUE(),FALSE())</f>
        <v>0</v>
      </c>
      <c r="J38" s="13" t="b">
        <f>TRUE()</f>
        <v>1</v>
      </c>
      <c r="K38" s="14"/>
      <c r="L38" s="15"/>
    </row>
    <row r="39" spans="1:12" ht="15" thickBot="1" x14ac:dyDescent="0.35">
      <c r="A39" s="8" t="s">
        <v>79</v>
      </c>
      <c r="B39" s="8"/>
      <c r="C39" s="8" t="s">
        <v>36</v>
      </c>
      <c r="D39" s="8" t="s">
        <v>74</v>
      </c>
      <c r="E39" s="8" t="s">
        <v>176</v>
      </c>
      <c r="F39" s="40" t="s">
        <v>325</v>
      </c>
      <c r="G39" s="48" t="s">
        <v>324</v>
      </c>
      <c r="H39" s="8" t="b">
        <f>TRUE()</f>
        <v>1</v>
      </c>
      <c r="I39" s="7" t="b">
        <f>IF(Metadata!G39="",TRUE(),FALSE())</f>
        <v>0</v>
      </c>
      <c r="J39" s="13" t="b">
        <f>TRUE()</f>
        <v>1</v>
      </c>
      <c r="K39" s="14"/>
      <c r="L39" s="15"/>
    </row>
    <row r="40" spans="1:12" ht="15" thickBot="1" x14ac:dyDescent="0.35">
      <c r="A40" s="8" t="s">
        <v>80</v>
      </c>
      <c r="B40" s="8"/>
      <c r="C40" s="8" t="s">
        <v>36</v>
      </c>
      <c r="D40" s="8" t="s">
        <v>74</v>
      </c>
      <c r="E40" s="8" t="s">
        <v>176</v>
      </c>
      <c r="F40" s="40" t="s">
        <v>325</v>
      </c>
      <c r="G40" s="48" t="s">
        <v>324</v>
      </c>
      <c r="H40" s="8" t="b">
        <f>TRUE()</f>
        <v>1</v>
      </c>
      <c r="I40" s="7" t="b">
        <f>IF(Metadata!G40="",TRUE(),FALSE())</f>
        <v>0</v>
      </c>
      <c r="J40" s="13" t="b">
        <f>TRUE()</f>
        <v>1</v>
      </c>
      <c r="K40" s="16" t="s">
        <v>52</v>
      </c>
      <c r="L40" s="15"/>
    </row>
    <row r="41" spans="1:12" ht="15" thickBot="1" x14ac:dyDescent="0.35">
      <c r="A41" s="8" t="s">
        <v>81</v>
      </c>
      <c r="B41" s="8"/>
      <c r="C41" s="8" t="s">
        <v>36</v>
      </c>
      <c r="D41" s="8" t="s">
        <v>37</v>
      </c>
      <c r="E41" s="8" t="s">
        <v>176</v>
      </c>
      <c r="F41" s="40" t="s">
        <v>325</v>
      </c>
      <c r="G41" s="48" t="s">
        <v>324</v>
      </c>
      <c r="H41" s="8" t="b">
        <f>TRUE()</f>
        <v>1</v>
      </c>
      <c r="I41" s="7" t="b">
        <f>IF(Metadata!G41="",TRUE(),FALSE())</f>
        <v>0</v>
      </c>
      <c r="J41" s="13" t="b">
        <f>TRUE()</f>
        <v>1</v>
      </c>
      <c r="K41" s="14"/>
      <c r="L41" s="15"/>
    </row>
    <row r="42" spans="1:12" ht="15" thickBot="1" x14ac:dyDescent="0.35">
      <c r="A42" s="8" t="s">
        <v>82</v>
      </c>
      <c r="B42" s="8"/>
      <c r="C42" s="8" t="s">
        <v>36</v>
      </c>
      <c r="D42" s="8" t="s">
        <v>74</v>
      </c>
      <c r="E42" s="8" t="s">
        <v>176</v>
      </c>
      <c r="F42" s="40" t="s">
        <v>325</v>
      </c>
      <c r="G42" s="48" t="s">
        <v>324</v>
      </c>
      <c r="H42" s="8" t="b">
        <f>TRUE()</f>
        <v>1</v>
      </c>
      <c r="I42" s="7" t="b">
        <f>IF(Metadata!G42="",TRUE(),FALSE())</f>
        <v>0</v>
      </c>
      <c r="J42" s="13" t="b">
        <f>TRUE()</f>
        <v>1</v>
      </c>
      <c r="K42" s="14"/>
      <c r="L42" s="15"/>
    </row>
    <row r="43" spans="1:12" ht="15" thickBot="1" x14ac:dyDescent="0.35">
      <c r="A43" s="8" t="s">
        <v>83</v>
      </c>
      <c r="B43" s="8"/>
      <c r="C43" s="8" t="s">
        <v>36</v>
      </c>
      <c r="D43" s="8" t="s">
        <v>74</v>
      </c>
      <c r="E43" s="8" t="s">
        <v>176</v>
      </c>
      <c r="F43" s="40" t="s">
        <v>325</v>
      </c>
      <c r="G43" s="48" t="s">
        <v>324</v>
      </c>
      <c r="H43" s="8" t="b">
        <f>TRUE()</f>
        <v>1</v>
      </c>
      <c r="I43" s="7" t="b">
        <f>IF(Metadata!G43="",TRUE(),FALSE())</f>
        <v>0</v>
      </c>
      <c r="J43" s="13" t="b">
        <f>TRUE()</f>
        <v>1</v>
      </c>
      <c r="K43" s="14"/>
      <c r="L43" s="15"/>
    </row>
    <row r="44" spans="1:12" ht="15" thickBot="1" x14ac:dyDescent="0.35">
      <c r="A44" s="8" t="s">
        <v>84</v>
      </c>
      <c r="B44" s="8"/>
      <c r="C44" s="8" t="s">
        <v>36</v>
      </c>
      <c r="D44" s="8" t="s">
        <v>74</v>
      </c>
      <c r="E44" s="8" t="s">
        <v>176</v>
      </c>
      <c r="F44" s="40" t="s">
        <v>325</v>
      </c>
      <c r="G44" s="48" t="s">
        <v>324</v>
      </c>
      <c r="H44" s="8" t="b">
        <f>TRUE()</f>
        <v>1</v>
      </c>
      <c r="I44" s="7" t="b">
        <f>IF(Metadata!G44="",TRUE(),FALSE())</f>
        <v>0</v>
      </c>
      <c r="J44" s="13" t="b">
        <f>TRUE()</f>
        <v>1</v>
      </c>
      <c r="K44" s="16" t="s">
        <v>52</v>
      </c>
      <c r="L44" s="15"/>
    </row>
    <row r="45" spans="1:12" ht="15" thickBot="1" x14ac:dyDescent="0.35">
      <c r="A45" s="8" t="s">
        <v>313</v>
      </c>
      <c r="B45" s="8"/>
      <c r="C45" s="8" t="s">
        <v>36</v>
      </c>
      <c r="D45" s="8" t="s">
        <v>37</v>
      </c>
      <c r="E45" s="8" t="s">
        <v>176</v>
      </c>
      <c r="F45" s="40" t="s">
        <v>326</v>
      </c>
      <c r="G45" s="47"/>
      <c r="H45" s="8" t="b">
        <f>TRUE()</f>
        <v>1</v>
      </c>
      <c r="I45" s="7" t="b">
        <f>IF(Metadata!G45="",TRUE(),FALSE())</f>
        <v>1</v>
      </c>
      <c r="J45" s="13" t="b">
        <f>TRUE()</f>
        <v>1</v>
      </c>
      <c r="K45" s="14"/>
      <c r="L45" s="15"/>
    </row>
    <row r="46" spans="1:12" ht="15" thickBot="1" x14ac:dyDescent="0.35">
      <c r="A46" s="8" t="s">
        <v>310</v>
      </c>
      <c r="B46" s="8"/>
      <c r="C46" s="8" t="s">
        <v>36</v>
      </c>
      <c r="D46" s="8" t="s">
        <v>74</v>
      </c>
      <c r="E46" s="8" t="s">
        <v>176</v>
      </c>
      <c r="F46" s="40" t="s">
        <v>326</v>
      </c>
      <c r="G46" s="47"/>
      <c r="H46" s="8" t="b">
        <f>TRUE()</f>
        <v>1</v>
      </c>
      <c r="I46" s="7" t="b">
        <f>IF(Metadata!G46="",TRUE(),FALSE())</f>
        <v>1</v>
      </c>
      <c r="J46" s="13" t="b">
        <f>TRUE()</f>
        <v>1</v>
      </c>
      <c r="K46" s="14"/>
      <c r="L46" s="15"/>
    </row>
    <row r="47" spans="1:12" ht="15" thickBot="1" x14ac:dyDescent="0.35">
      <c r="A47" s="8" t="s">
        <v>307</v>
      </c>
      <c r="B47" s="8"/>
      <c r="C47" s="8" t="s">
        <v>36</v>
      </c>
      <c r="D47" s="8" t="s">
        <v>74</v>
      </c>
      <c r="E47" s="8" t="s">
        <v>176</v>
      </c>
      <c r="F47" s="40" t="s">
        <v>326</v>
      </c>
      <c r="G47" s="47"/>
      <c r="H47" s="8" t="b">
        <f>TRUE()</f>
        <v>1</v>
      </c>
      <c r="I47" s="7" t="b">
        <f>IF(Metadata!G47="",TRUE(),FALSE())</f>
        <v>1</v>
      </c>
      <c r="J47" s="13" t="b">
        <f>TRUE()</f>
        <v>1</v>
      </c>
      <c r="K47" s="14"/>
      <c r="L47" s="15"/>
    </row>
    <row r="48" spans="1:12" ht="15" thickBot="1" x14ac:dyDescent="0.35">
      <c r="A48" s="8" t="s">
        <v>316</v>
      </c>
      <c r="B48" s="8"/>
      <c r="C48" s="8" t="s">
        <v>36</v>
      </c>
      <c r="D48" s="8" t="s">
        <v>74</v>
      </c>
      <c r="E48" s="8" t="s">
        <v>176</v>
      </c>
      <c r="F48" s="40" t="s">
        <v>326</v>
      </c>
      <c r="G48" s="47"/>
      <c r="H48" s="8" t="b">
        <f>TRUE()</f>
        <v>1</v>
      </c>
      <c r="I48" s="7" t="b">
        <f>IF(Metadata!G48="",TRUE(),FALSE())</f>
        <v>1</v>
      </c>
      <c r="J48" s="13" t="b">
        <f>TRUE()</f>
        <v>1</v>
      </c>
      <c r="K48" s="14"/>
      <c r="L48" s="15"/>
    </row>
    <row r="49" spans="1:12" ht="15" thickBot="1" x14ac:dyDescent="0.35">
      <c r="A49" s="8" t="s">
        <v>314</v>
      </c>
      <c r="B49" s="8"/>
      <c r="C49" s="8" t="s">
        <v>36</v>
      </c>
      <c r="D49" s="8" t="s">
        <v>37</v>
      </c>
      <c r="E49" s="8" t="s">
        <v>176</v>
      </c>
      <c r="F49" s="40" t="s">
        <v>326</v>
      </c>
      <c r="G49" s="47"/>
      <c r="H49" s="8" t="b">
        <f>TRUE()</f>
        <v>1</v>
      </c>
      <c r="I49" s="7" t="b">
        <f>IF(Metadata!G49="",TRUE(),FALSE())</f>
        <v>1</v>
      </c>
      <c r="J49" s="13" t="b">
        <f>TRUE()</f>
        <v>1</v>
      </c>
      <c r="K49" s="14"/>
      <c r="L49" s="15"/>
    </row>
    <row r="50" spans="1:12" ht="15" thickBot="1" x14ac:dyDescent="0.35">
      <c r="A50" s="8" t="s">
        <v>311</v>
      </c>
      <c r="B50" s="8"/>
      <c r="C50" s="8" t="s">
        <v>36</v>
      </c>
      <c r="D50" s="8" t="s">
        <v>74</v>
      </c>
      <c r="E50" s="8" t="s">
        <v>176</v>
      </c>
      <c r="F50" s="40" t="s">
        <v>326</v>
      </c>
      <c r="G50" s="47"/>
      <c r="H50" s="8" t="b">
        <f>TRUE()</f>
        <v>1</v>
      </c>
      <c r="I50" s="7" t="b">
        <f>IF(Metadata!G50="",TRUE(),FALSE())</f>
        <v>1</v>
      </c>
      <c r="J50" s="13" t="b">
        <f>TRUE()</f>
        <v>1</v>
      </c>
      <c r="K50" s="14"/>
      <c r="L50" s="15"/>
    </row>
    <row r="51" spans="1:12" ht="15" thickBot="1" x14ac:dyDescent="0.35">
      <c r="A51" s="8" t="s">
        <v>308</v>
      </c>
      <c r="B51" s="8"/>
      <c r="C51" s="8" t="s">
        <v>36</v>
      </c>
      <c r="D51" s="8" t="s">
        <v>74</v>
      </c>
      <c r="E51" s="8" t="s">
        <v>176</v>
      </c>
      <c r="F51" s="40" t="s">
        <v>326</v>
      </c>
      <c r="G51" s="47"/>
      <c r="H51" s="8" t="b">
        <f>TRUE()</f>
        <v>1</v>
      </c>
      <c r="I51" s="7" t="b">
        <f>IF(Metadata!G51="",TRUE(),FALSE())</f>
        <v>1</v>
      </c>
      <c r="J51" s="13" t="b">
        <f>TRUE()</f>
        <v>1</v>
      </c>
      <c r="K51" s="14"/>
      <c r="L51" s="15"/>
    </row>
    <row r="52" spans="1:12" ht="15" thickBot="1" x14ac:dyDescent="0.35">
      <c r="A52" s="8" t="s">
        <v>317</v>
      </c>
      <c r="B52" s="8"/>
      <c r="C52" s="8" t="s">
        <v>36</v>
      </c>
      <c r="D52" s="8" t="s">
        <v>74</v>
      </c>
      <c r="E52" s="8" t="s">
        <v>176</v>
      </c>
      <c r="F52" s="40" t="s">
        <v>326</v>
      </c>
      <c r="G52" s="47"/>
      <c r="H52" s="8" t="b">
        <f>TRUE()</f>
        <v>1</v>
      </c>
      <c r="I52" s="7" t="b">
        <f>IF(Metadata!G52="",TRUE(),FALSE())</f>
        <v>1</v>
      </c>
      <c r="J52" s="13" t="b">
        <f>TRUE()</f>
        <v>1</v>
      </c>
      <c r="K52" s="14"/>
      <c r="L52" s="15"/>
    </row>
    <row r="53" spans="1:12" ht="15" thickBot="1" x14ac:dyDescent="0.35">
      <c r="A53" s="8" t="s">
        <v>315</v>
      </c>
      <c r="B53" s="8"/>
      <c r="C53" s="8" t="s">
        <v>36</v>
      </c>
      <c r="D53" s="8" t="s">
        <v>37</v>
      </c>
      <c r="E53" s="8" t="s">
        <v>176</v>
      </c>
      <c r="F53" s="40" t="s">
        <v>326</v>
      </c>
      <c r="G53" s="47"/>
      <c r="H53" s="8" t="b">
        <f>TRUE()</f>
        <v>1</v>
      </c>
      <c r="I53" s="7" t="b">
        <f>IF(Metadata!G53="",TRUE(),FALSE())</f>
        <v>1</v>
      </c>
      <c r="J53" s="13" t="b">
        <f>TRUE()</f>
        <v>1</v>
      </c>
      <c r="K53" s="14"/>
      <c r="L53" s="15"/>
    </row>
    <row r="54" spans="1:12" ht="15" thickBot="1" x14ac:dyDescent="0.35">
      <c r="A54" s="8" t="s">
        <v>312</v>
      </c>
      <c r="B54" s="8"/>
      <c r="C54" s="8" t="s">
        <v>36</v>
      </c>
      <c r="D54" s="8" t="s">
        <v>74</v>
      </c>
      <c r="E54" s="8" t="s">
        <v>176</v>
      </c>
      <c r="F54" s="40" t="s">
        <v>326</v>
      </c>
      <c r="G54" s="47"/>
      <c r="H54" s="8" t="b">
        <f>TRUE()</f>
        <v>1</v>
      </c>
      <c r="I54" s="7" t="b">
        <f>IF(Metadata!G54="",TRUE(),FALSE())</f>
        <v>1</v>
      </c>
      <c r="J54" s="13" t="b">
        <f>TRUE()</f>
        <v>1</v>
      </c>
      <c r="K54" s="14"/>
      <c r="L54" s="15"/>
    </row>
    <row r="55" spans="1:12" ht="15" thickBot="1" x14ac:dyDescent="0.35">
      <c r="A55" s="8" t="s">
        <v>309</v>
      </c>
      <c r="B55" s="8"/>
      <c r="C55" s="8" t="s">
        <v>36</v>
      </c>
      <c r="D55" s="8" t="s">
        <v>74</v>
      </c>
      <c r="E55" s="8" t="s">
        <v>176</v>
      </c>
      <c r="F55" s="40" t="s">
        <v>326</v>
      </c>
      <c r="G55" s="47"/>
      <c r="H55" s="8" t="b">
        <f>TRUE()</f>
        <v>1</v>
      </c>
      <c r="I55" s="7" t="b">
        <f>IF(Metadata!G55="",TRUE(),FALSE())</f>
        <v>1</v>
      </c>
      <c r="J55" s="13" t="b">
        <f>TRUE()</f>
        <v>1</v>
      </c>
      <c r="K55" s="14"/>
      <c r="L55" s="15"/>
    </row>
    <row r="56" spans="1:12" ht="15" thickBot="1" x14ac:dyDescent="0.35">
      <c r="A56" s="8" t="s">
        <v>318</v>
      </c>
      <c r="B56" s="8"/>
      <c r="C56" s="8" t="s">
        <v>36</v>
      </c>
      <c r="D56" s="8" t="s">
        <v>74</v>
      </c>
      <c r="E56" s="8" t="s">
        <v>176</v>
      </c>
      <c r="F56" s="40" t="s">
        <v>326</v>
      </c>
      <c r="G56" s="47"/>
      <c r="H56" s="8" t="b">
        <f>TRUE()</f>
        <v>1</v>
      </c>
      <c r="I56" s="7" t="b">
        <f>IF(Metadata!G56="",TRUE(),FALSE())</f>
        <v>1</v>
      </c>
      <c r="J56" s="13" t="b">
        <f>TRUE()</f>
        <v>1</v>
      </c>
      <c r="K56" s="14"/>
      <c r="L56" s="15"/>
    </row>
    <row r="57" spans="1:12" ht="15" thickBot="1" x14ac:dyDescent="0.35">
      <c r="A57" s="8" t="s">
        <v>85</v>
      </c>
      <c r="B57" s="8"/>
      <c r="C57" s="8" t="s">
        <v>36</v>
      </c>
      <c r="D57" s="8" t="s">
        <v>37</v>
      </c>
      <c r="E57" s="8" t="s">
        <v>176</v>
      </c>
      <c r="F57" s="40">
        <v>43841</v>
      </c>
      <c r="G57" s="48" t="s">
        <v>327</v>
      </c>
      <c r="H57" s="8" t="b">
        <f>TRUE()</f>
        <v>1</v>
      </c>
      <c r="I57" s="7" t="b">
        <f>IF(Metadata!G57="",TRUE(),FALSE())</f>
        <v>0</v>
      </c>
      <c r="J57" s="13" t="b">
        <f>TRUE()</f>
        <v>1</v>
      </c>
      <c r="K57" s="14"/>
      <c r="L57" s="15"/>
    </row>
    <row r="58" spans="1:12" ht="15" thickBot="1" x14ac:dyDescent="0.35">
      <c r="A58" s="8" t="s">
        <v>86</v>
      </c>
      <c r="B58" s="8"/>
      <c r="C58" s="8" t="s">
        <v>36</v>
      </c>
      <c r="D58" s="8" t="s">
        <v>74</v>
      </c>
      <c r="E58" s="8" t="s">
        <v>176</v>
      </c>
      <c r="F58" s="40">
        <v>43841</v>
      </c>
      <c r="G58" s="48" t="s">
        <v>327</v>
      </c>
      <c r="H58" s="8" t="b">
        <f>TRUE()</f>
        <v>1</v>
      </c>
      <c r="I58" s="7" t="b">
        <f>IF(Metadata!G58="",TRUE(),FALSE())</f>
        <v>0</v>
      </c>
      <c r="J58" s="13" t="b">
        <f>FALSE()</f>
        <v>0</v>
      </c>
      <c r="K58" s="14" t="s">
        <v>87</v>
      </c>
      <c r="L58" s="15"/>
    </row>
    <row r="59" spans="1:12" ht="15" thickBot="1" x14ac:dyDescent="0.35">
      <c r="A59" s="8" t="s">
        <v>88</v>
      </c>
      <c r="B59" s="8"/>
      <c r="C59" s="8" t="s">
        <v>36</v>
      </c>
      <c r="D59" s="8" t="s">
        <v>74</v>
      </c>
      <c r="E59" s="8" t="s">
        <v>176</v>
      </c>
      <c r="F59" s="40">
        <v>43841</v>
      </c>
      <c r="G59" s="48" t="s">
        <v>327</v>
      </c>
      <c r="H59" s="8" t="b">
        <f>TRUE()</f>
        <v>1</v>
      </c>
      <c r="I59" s="7" t="b">
        <f>IF(Metadata!G59="",TRUE(),FALSE())</f>
        <v>0</v>
      </c>
      <c r="J59" s="13" t="b">
        <f>TRUE()</f>
        <v>1</v>
      </c>
      <c r="K59" s="14"/>
      <c r="L59" s="15"/>
    </row>
    <row r="60" spans="1:12" ht="15" thickBot="1" x14ac:dyDescent="0.35">
      <c r="A60" s="8" t="s">
        <v>89</v>
      </c>
      <c r="B60" s="8"/>
      <c r="C60" s="8" t="s">
        <v>36</v>
      </c>
      <c r="D60" s="8" t="s">
        <v>74</v>
      </c>
      <c r="E60" s="8" t="s">
        <v>176</v>
      </c>
      <c r="F60" s="40">
        <v>43841</v>
      </c>
      <c r="G60" s="48" t="s">
        <v>327</v>
      </c>
      <c r="H60" s="8" t="b">
        <f>TRUE()</f>
        <v>1</v>
      </c>
      <c r="I60" s="7" t="b">
        <f>IF(Metadata!G60="",TRUE(),FALSE())</f>
        <v>0</v>
      </c>
      <c r="J60" s="13" t="b">
        <f>TRUE()</f>
        <v>1</v>
      </c>
      <c r="K60" s="16" t="s">
        <v>52</v>
      </c>
      <c r="L60" s="15"/>
    </row>
    <row r="61" spans="1:12" ht="15" thickBot="1" x14ac:dyDescent="0.35">
      <c r="A61" s="8" t="s">
        <v>90</v>
      </c>
      <c r="B61" s="8"/>
      <c r="C61" s="8" t="s">
        <v>36</v>
      </c>
      <c r="D61" s="8" t="s">
        <v>37</v>
      </c>
      <c r="E61" s="8" t="s">
        <v>176</v>
      </c>
      <c r="F61" s="40">
        <v>43841</v>
      </c>
      <c r="G61" s="48" t="s">
        <v>327</v>
      </c>
      <c r="H61" s="8" t="b">
        <f>TRUE()</f>
        <v>1</v>
      </c>
      <c r="I61" s="7" t="b">
        <f>IF(Metadata!G61="",TRUE(),FALSE())</f>
        <v>0</v>
      </c>
      <c r="J61" s="13" t="b">
        <f>TRUE()</f>
        <v>1</v>
      </c>
      <c r="K61" s="14"/>
      <c r="L61" s="15"/>
    </row>
    <row r="62" spans="1:12" ht="15" thickBot="1" x14ac:dyDescent="0.35">
      <c r="A62" s="8" t="s">
        <v>91</v>
      </c>
      <c r="B62" s="8"/>
      <c r="C62" s="8" t="s">
        <v>36</v>
      </c>
      <c r="D62" s="8" t="s">
        <v>74</v>
      </c>
      <c r="E62" s="8" t="s">
        <v>176</v>
      </c>
      <c r="F62" s="40">
        <v>43841</v>
      </c>
      <c r="G62" s="48" t="s">
        <v>327</v>
      </c>
      <c r="H62" s="8" t="b">
        <f>TRUE()</f>
        <v>1</v>
      </c>
      <c r="I62" s="7" t="b">
        <f>IF(Metadata!G62="",TRUE(),FALSE())</f>
        <v>0</v>
      </c>
      <c r="J62" s="13" t="b">
        <f>FALSE()</f>
        <v>0</v>
      </c>
      <c r="K62" s="14" t="s">
        <v>87</v>
      </c>
      <c r="L62" s="15"/>
    </row>
    <row r="63" spans="1:12" ht="15" thickBot="1" x14ac:dyDescent="0.35">
      <c r="A63" s="8" t="s">
        <v>92</v>
      </c>
      <c r="B63" s="8"/>
      <c r="C63" s="8" t="s">
        <v>36</v>
      </c>
      <c r="D63" s="8" t="s">
        <v>74</v>
      </c>
      <c r="E63" s="8" t="s">
        <v>176</v>
      </c>
      <c r="F63" s="40">
        <v>43841</v>
      </c>
      <c r="G63" s="48" t="s">
        <v>327</v>
      </c>
      <c r="H63" s="8" t="b">
        <f>TRUE()</f>
        <v>1</v>
      </c>
      <c r="I63" s="7" t="b">
        <f>IF(Metadata!G63="",TRUE(),FALSE())</f>
        <v>0</v>
      </c>
      <c r="J63" s="13" t="b">
        <f>TRUE()</f>
        <v>1</v>
      </c>
      <c r="K63" s="14"/>
      <c r="L63" s="15"/>
    </row>
    <row r="64" spans="1:12" ht="15" thickBot="1" x14ac:dyDescent="0.35">
      <c r="A64" s="8" t="s">
        <v>93</v>
      </c>
      <c r="B64" s="8"/>
      <c r="C64" s="8" t="s">
        <v>36</v>
      </c>
      <c r="D64" s="8" t="s">
        <v>74</v>
      </c>
      <c r="E64" s="8" t="s">
        <v>176</v>
      </c>
      <c r="F64" s="40">
        <v>43841</v>
      </c>
      <c r="G64" s="48" t="s">
        <v>327</v>
      </c>
      <c r="H64" s="8" t="b">
        <f>TRUE()</f>
        <v>1</v>
      </c>
      <c r="I64" s="7" t="b">
        <f>IF(Metadata!G64="",TRUE(),FALSE())</f>
        <v>0</v>
      </c>
      <c r="J64" s="13" t="b">
        <f>TRUE()</f>
        <v>1</v>
      </c>
      <c r="K64" s="16" t="s">
        <v>52</v>
      </c>
      <c r="L64" s="15"/>
    </row>
    <row r="65" spans="1:12" ht="15" thickBot="1" x14ac:dyDescent="0.35">
      <c r="A65" s="8" t="s">
        <v>94</v>
      </c>
      <c r="B65" s="8"/>
      <c r="C65" s="8" t="s">
        <v>36</v>
      </c>
      <c r="D65" s="8" t="s">
        <v>37</v>
      </c>
      <c r="E65" s="8" t="s">
        <v>176</v>
      </c>
      <c r="F65" s="40">
        <v>43841</v>
      </c>
      <c r="G65" s="48" t="s">
        <v>327</v>
      </c>
      <c r="H65" s="8" t="b">
        <f>TRUE()</f>
        <v>1</v>
      </c>
      <c r="I65" s="7" t="b">
        <f>IF(Metadata!G65="",TRUE(),FALSE())</f>
        <v>0</v>
      </c>
      <c r="J65" s="13" t="b">
        <f>TRUE()</f>
        <v>1</v>
      </c>
      <c r="K65" s="14"/>
      <c r="L65" s="15"/>
    </row>
    <row r="66" spans="1:12" ht="15" thickBot="1" x14ac:dyDescent="0.35">
      <c r="A66" s="8" t="s">
        <v>95</v>
      </c>
      <c r="B66" s="8"/>
      <c r="C66" s="8" t="s">
        <v>36</v>
      </c>
      <c r="D66" s="8" t="s">
        <v>74</v>
      </c>
      <c r="E66" s="8" t="s">
        <v>176</v>
      </c>
      <c r="F66" s="40">
        <v>43841</v>
      </c>
      <c r="G66" s="48" t="s">
        <v>327</v>
      </c>
      <c r="H66" s="8" t="b">
        <f>TRUE()</f>
        <v>1</v>
      </c>
      <c r="I66" s="7" t="b">
        <f>IF(Metadata!G66="",TRUE(),FALSE())</f>
        <v>0</v>
      </c>
      <c r="J66" s="13" t="b">
        <f>FALSE()</f>
        <v>0</v>
      </c>
      <c r="K66" s="14" t="s">
        <v>87</v>
      </c>
      <c r="L66" s="15"/>
    </row>
    <row r="67" spans="1:12" ht="15" thickBot="1" x14ac:dyDescent="0.35">
      <c r="A67" s="8" t="s">
        <v>96</v>
      </c>
      <c r="B67" s="8"/>
      <c r="C67" s="8" t="s">
        <v>36</v>
      </c>
      <c r="D67" s="8" t="s">
        <v>74</v>
      </c>
      <c r="E67" s="8" t="s">
        <v>176</v>
      </c>
      <c r="F67" s="40">
        <v>43841</v>
      </c>
      <c r="G67" s="48" t="s">
        <v>327</v>
      </c>
      <c r="H67" s="8" t="b">
        <f>TRUE()</f>
        <v>1</v>
      </c>
      <c r="I67" s="7" t="b">
        <f>IF(Metadata!G67="",TRUE(),FALSE())</f>
        <v>0</v>
      </c>
      <c r="J67" s="13" t="b">
        <f>TRUE()</f>
        <v>1</v>
      </c>
      <c r="K67" s="14"/>
      <c r="L67" s="15"/>
    </row>
    <row r="68" spans="1:12" ht="15" thickBot="1" x14ac:dyDescent="0.35">
      <c r="A68" s="8" t="s">
        <v>97</v>
      </c>
      <c r="B68" s="8"/>
      <c r="C68" s="8" t="s">
        <v>36</v>
      </c>
      <c r="D68" s="8" t="s">
        <v>74</v>
      </c>
      <c r="E68" s="8" t="s">
        <v>176</v>
      </c>
      <c r="F68" s="40">
        <v>43841</v>
      </c>
      <c r="G68" s="48" t="s">
        <v>327</v>
      </c>
      <c r="H68" s="8" t="b">
        <f>TRUE()</f>
        <v>1</v>
      </c>
      <c r="I68" s="7" t="b">
        <f>IF(Metadata!G68="",TRUE(),FALSE())</f>
        <v>0</v>
      </c>
      <c r="J68" s="13" t="b">
        <f>TRUE()</f>
        <v>1</v>
      </c>
      <c r="K68" s="16" t="s">
        <v>52</v>
      </c>
      <c r="L68" s="15"/>
    </row>
    <row r="69" spans="1:12" ht="15" thickBot="1" x14ac:dyDescent="0.35">
      <c r="A69" s="8" t="s">
        <v>98</v>
      </c>
      <c r="B69" s="8"/>
      <c r="C69" s="8" t="s">
        <v>36</v>
      </c>
      <c r="D69" s="8" t="s">
        <v>74</v>
      </c>
      <c r="E69" s="8" t="s">
        <v>176</v>
      </c>
      <c r="F69" s="40">
        <v>44895</v>
      </c>
      <c r="G69" s="47"/>
      <c r="H69" s="8" t="b">
        <f>TRUE()</f>
        <v>1</v>
      </c>
      <c r="I69" s="7" t="b">
        <f>IF(Metadata!G69="",TRUE(),FALSE())</f>
        <v>1</v>
      </c>
      <c r="J69" s="13" t="b">
        <f>TRUE()</f>
        <v>1</v>
      </c>
      <c r="K69" s="14"/>
      <c r="L69" s="15"/>
    </row>
    <row r="70" spans="1:12" ht="15" thickBot="1" x14ac:dyDescent="0.35">
      <c r="A70" s="8" t="s">
        <v>99</v>
      </c>
      <c r="B70" s="8"/>
      <c r="C70" s="8" t="s">
        <v>13</v>
      </c>
      <c r="D70" s="8" t="s">
        <v>22</v>
      </c>
      <c r="E70" s="8" t="s">
        <v>176</v>
      </c>
      <c r="F70" s="40">
        <v>44137</v>
      </c>
      <c r="G70" s="47"/>
      <c r="H70" s="8" t="b">
        <f>TRUE()</f>
        <v>1</v>
      </c>
      <c r="I70" s="7" t="b">
        <f>IF(Metadata!G70="",TRUE(),FALSE())</f>
        <v>1</v>
      </c>
      <c r="J70" s="13" t="b">
        <f>TRUE()</f>
        <v>1</v>
      </c>
      <c r="K70" s="14"/>
      <c r="L70" s="15"/>
    </row>
    <row r="71" spans="1:12" ht="15" thickBot="1" x14ac:dyDescent="0.35">
      <c r="A71" s="8" t="s">
        <v>100</v>
      </c>
      <c r="B71" s="8"/>
      <c r="C71" s="8" t="s">
        <v>13</v>
      </c>
      <c r="D71" s="8"/>
      <c r="E71" s="8" t="s">
        <v>176</v>
      </c>
      <c r="F71" s="40">
        <v>42005</v>
      </c>
      <c r="G71" s="48"/>
      <c r="H71" s="8" t="b">
        <f>TRUE()</f>
        <v>1</v>
      </c>
      <c r="I71" s="7" t="b">
        <f>IF(Metadata!G71="",TRUE(),FALSE())</f>
        <v>1</v>
      </c>
      <c r="J71" s="13" t="b">
        <v>0</v>
      </c>
      <c r="K71" s="14"/>
      <c r="L71" s="15"/>
    </row>
    <row r="72" spans="1:12" ht="15" thickBot="1" x14ac:dyDescent="0.35">
      <c r="A72" s="8" t="s">
        <v>101</v>
      </c>
      <c r="B72" s="8"/>
      <c r="C72" s="8" t="s">
        <v>13</v>
      </c>
      <c r="D72" s="8"/>
      <c r="E72" s="8" t="s">
        <v>176</v>
      </c>
      <c r="F72" s="40">
        <v>42005</v>
      </c>
      <c r="G72" s="48">
        <v>44129</v>
      </c>
      <c r="H72" s="8" t="b">
        <f>TRUE()</f>
        <v>1</v>
      </c>
      <c r="I72" s="7" t="b">
        <f>IF(Metadata!G72="",TRUE(),FALSE())</f>
        <v>0</v>
      </c>
      <c r="J72" s="13" t="b">
        <v>0</v>
      </c>
      <c r="K72" s="14"/>
      <c r="L72" s="15"/>
    </row>
    <row r="73" spans="1:12" ht="15" thickBot="1" x14ac:dyDescent="0.35">
      <c r="A73" s="8" t="s">
        <v>102</v>
      </c>
      <c r="B73" s="8"/>
      <c r="C73" s="8" t="s">
        <v>13</v>
      </c>
      <c r="D73" s="8" t="s">
        <v>103</v>
      </c>
      <c r="E73" s="8" t="s">
        <v>176</v>
      </c>
      <c r="F73" s="40">
        <v>44124</v>
      </c>
      <c r="G73" s="47"/>
      <c r="H73" s="8" t="b">
        <f>TRUE()</f>
        <v>1</v>
      </c>
      <c r="I73" s="7" t="b">
        <f>IF(Metadata!G73="",TRUE(),FALSE())</f>
        <v>1</v>
      </c>
      <c r="J73" s="13" t="b">
        <f>TRUE()</f>
        <v>1</v>
      </c>
      <c r="K73" s="14"/>
      <c r="L73" s="15"/>
    </row>
    <row r="74" spans="1:12" ht="15" thickBot="1" x14ac:dyDescent="0.35">
      <c r="A74" s="8" t="s">
        <v>104</v>
      </c>
      <c r="B74" s="8"/>
      <c r="C74" s="8" t="s">
        <v>13</v>
      </c>
      <c r="D74" s="8" t="s">
        <v>103</v>
      </c>
      <c r="E74" s="8" t="s">
        <v>176</v>
      </c>
      <c r="F74" s="40">
        <v>44124</v>
      </c>
      <c r="G74" s="47"/>
      <c r="H74" s="8" t="b">
        <f>TRUE()</f>
        <v>1</v>
      </c>
      <c r="I74" s="7" t="b">
        <f>IF(Metadata!G74="",TRUE(),FALSE())</f>
        <v>1</v>
      </c>
      <c r="J74" s="13" t="b">
        <f>TRUE()</f>
        <v>1</v>
      </c>
      <c r="K74" s="14"/>
      <c r="L74" s="15"/>
    </row>
    <row r="75" spans="1:12" ht="15" thickBot="1" x14ac:dyDescent="0.35">
      <c r="A75" s="8" t="s">
        <v>105</v>
      </c>
      <c r="B75" s="8"/>
      <c r="C75" s="8" t="s">
        <v>13</v>
      </c>
      <c r="D75" s="8" t="s">
        <v>14</v>
      </c>
      <c r="E75" s="8" t="s">
        <v>176</v>
      </c>
      <c r="F75" s="40">
        <v>44005</v>
      </c>
      <c r="G75" s="47"/>
      <c r="H75" s="8" t="b">
        <f>TRUE()</f>
        <v>1</v>
      </c>
      <c r="I75" s="7" t="b">
        <f>IF(Metadata!G75="",TRUE(),FALSE())</f>
        <v>1</v>
      </c>
      <c r="J75" s="13" t="b">
        <f>TRUE()</f>
        <v>1</v>
      </c>
      <c r="K75" s="14"/>
      <c r="L75" s="15"/>
    </row>
    <row r="76" spans="1:12" ht="15" thickBot="1" x14ac:dyDescent="0.35">
      <c r="A76" s="8" t="s">
        <v>106</v>
      </c>
      <c r="B76" s="8"/>
      <c r="C76" s="8" t="s">
        <v>13</v>
      </c>
      <c r="D76" s="8" t="s">
        <v>107</v>
      </c>
      <c r="E76" s="8" t="s">
        <v>176</v>
      </c>
      <c r="F76" s="40">
        <v>44148</v>
      </c>
      <c r="G76" s="47"/>
      <c r="H76" s="8" t="b">
        <f>TRUE()</f>
        <v>1</v>
      </c>
      <c r="I76" s="7" t="b">
        <f>IF(Metadata!G76="",TRUE(),FALSE())</f>
        <v>1</v>
      </c>
      <c r="J76" s="13" t="b">
        <f>TRUE()</f>
        <v>1</v>
      </c>
      <c r="K76" s="14" t="s">
        <v>108</v>
      </c>
      <c r="L76" s="15"/>
    </row>
    <row r="77" spans="1:12" ht="15" thickBot="1" x14ac:dyDescent="0.35">
      <c r="A77" s="8" t="s">
        <v>109</v>
      </c>
      <c r="B77" s="8"/>
      <c r="C77" s="8" t="s">
        <v>13</v>
      </c>
      <c r="D77" s="8" t="s">
        <v>110</v>
      </c>
      <c r="E77" s="8" t="s">
        <v>176</v>
      </c>
      <c r="F77" s="40">
        <v>44127</v>
      </c>
      <c r="G77" s="47"/>
      <c r="H77" s="8" t="b">
        <f>TRUE()</f>
        <v>1</v>
      </c>
      <c r="I77" s="7" t="b">
        <f>IF(Metadata!G77="",TRUE(),FALSE())</f>
        <v>1</v>
      </c>
      <c r="J77" s="13" t="b">
        <f>TRUE()</f>
        <v>1</v>
      </c>
      <c r="K77" s="14"/>
      <c r="L77" s="15"/>
    </row>
    <row r="78" spans="1:12" ht="15" thickBot="1" x14ac:dyDescent="0.35">
      <c r="A78" s="8" t="s">
        <v>111</v>
      </c>
      <c r="B78" s="8"/>
      <c r="C78" s="8" t="s">
        <v>13</v>
      </c>
      <c r="D78" s="8" t="s">
        <v>103</v>
      </c>
      <c r="E78" s="8" t="s">
        <v>176</v>
      </c>
      <c r="F78" s="40">
        <v>44124</v>
      </c>
      <c r="G78" s="47"/>
      <c r="H78" s="8" t="b">
        <f>TRUE()</f>
        <v>1</v>
      </c>
      <c r="I78" s="7" t="b">
        <f>IF(Metadata!G78="",TRUE(),FALSE())</f>
        <v>1</v>
      </c>
      <c r="J78" s="13" t="b">
        <f>TRUE()</f>
        <v>1</v>
      </c>
      <c r="K78" s="14"/>
      <c r="L78" s="15"/>
    </row>
    <row r="79" spans="1:12" ht="15" thickBot="1" x14ac:dyDescent="0.35">
      <c r="A79" s="8" t="s">
        <v>112</v>
      </c>
      <c r="B79" s="8"/>
      <c r="C79" s="8" t="s">
        <v>13</v>
      </c>
      <c r="D79" s="8" t="s">
        <v>103</v>
      </c>
      <c r="E79" s="8" t="s">
        <v>176</v>
      </c>
      <c r="F79" s="40">
        <v>44124</v>
      </c>
      <c r="G79" s="47"/>
      <c r="H79" s="8" t="b">
        <f>TRUE()</f>
        <v>1</v>
      </c>
      <c r="I79" s="7" t="b">
        <f>IF(Metadata!G79="",TRUE(),FALSE())</f>
        <v>1</v>
      </c>
      <c r="J79" s="13" t="b">
        <f>TRUE()</f>
        <v>1</v>
      </c>
      <c r="K79" s="14"/>
      <c r="L79" s="15"/>
    </row>
    <row r="80" spans="1:12" ht="15" thickBot="1" x14ac:dyDescent="0.35">
      <c r="A80" s="8" t="s">
        <v>113</v>
      </c>
      <c r="B80" s="8"/>
      <c r="C80" s="8" t="s">
        <v>13</v>
      </c>
      <c r="D80" s="8" t="s">
        <v>14</v>
      </c>
      <c r="E80" s="8" t="s">
        <v>176</v>
      </c>
      <c r="F80" s="40">
        <v>44133</v>
      </c>
      <c r="G80" s="47"/>
      <c r="H80" s="8" t="b">
        <f>TRUE()</f>
        <v>1</v>
      </c>
      <c r="I80" s="7" t="b">
        <f>IF(Metadata!G80="",TRUE(),FALSE())</f>
        <v>1</v>
      </c>
      <c r="J80" s="13" t="b">
        <f>TRUE()</f>
        <v>1</v>
      </c>
      <c r="K80" s="14"/>
      <c r="L80" s="15"/>
    </row>
    <row r="81" spans="1:12" ht="15" thickBot="1" x14ac:dyDescent="0.35">
      <c r="A81" s="8" t="s">
        <v>114</v>
      </c>
      <c r="B81" s="8"/>
      <c r="C81" s="8" t="s">
        <v>13</v>
      </c>
      <c r="D81" s="8" t="s">
        <v>107</v>
      </c>
      <c r="E81" s="8" t="s">
        <v>176</v>
      </c>
      <c r="F81" s="40">
        <v>44148</v>
      </c>
      <c r="G81" s="47"/>
      <c r="H81" s="8" t="b">
        <f>TRUE()</f>
        <v>1</v>
      </c>
      <c r="I81" s="7" t="b">
        <f>IF(Metadata!G81="",TRUE(),FALSE())</f>
        <v>1</v>
      </c>
      <c r="J81" s="13" t="b">
        <f>TRUE()</f>
        <v>1</v>
      </c>
      <c r="K81" s="14"/>
      <c r="L81" s="15"/>
    </row>
    <row r="82" spans="1:12" ht="15" thickBot="1" x14ac:dyDescent="0.35">
      <c r="A82" s="8" t="s">
        <v>115</v>
      </c>
      <c r="B82" s="8"/>
      <c r="C82" s="8" t="s">
        <v>13</v>
      </c>
      <c r="D82" s="8" t="s">
        <v>110</v>
      </c>
      <c r="E82" s="8" t="s">
        <v>176</v>
      </c>
      <c r="F82" s="40">
        <v>44127</v>
      </c>
      <c r="G82" s="47"/>
      <c r="H82" s="8" t="b">
        <f>TRUE()</f>
        <v>1</v>
      </c>
      <c r="I82" s="7" t="b">
        <f>IF(Metadata!G82="",TRUE(),FALSE())</f>
        <v>1</v>
      </c>
      <c r="J82" s="13" t="b">
        <f>TRUE()</f>
        <v>1</v>
      </c>
      <c r="K82" s="14"/>
      <c r="L82" s="15"/>
    </row>
    <row r="83" spans="1:12" ht="15" thickBot="1" x14ac:dyDescent="0.35">
      <c r="A83" s="8" t="s">
        <v>116</v>
      </c>
      <c r="B83" s="8"/>
      <c r="C83" s="8" t="s">
        <v>13</v>
      </c>
      <c r="D83" s="8" t="s">
        <v>103</v>
      </c>
      <c r="E83" s="8" t="s">
        <v>176</v>
      </c>
      <c r="F83" s="40">
        <v>44124</v>
      </c>
      <c r="G83" s="47"/>
      <c r="H83" s="8" t="b">
        <f>TRUE()</f>
        <v>1</v>
      </c>
      <c r="I83" s="7" t="b">
        <f>IF(Metadata!G83="",TRUE(),FALSE())</f>
        <v>1</v>
      </c>
      <c r="J83" s="13" t="b">
        <f>TRUE()</f>
        <v>1</v>
      </c>
      <c r="K83" s="14"/>
      <c r="L83" s="15"/>
    </row>
    <row r="84" spans="1:12" ht="15" thickBot="1" x14ac:dyDescent="0.35">
      <c r="A84" s="8" t="s">
        <v>117</v>
      </c>
      <c r="B84" s="8"/>
      <c r="C84" s="8" t="s">
        <v>13</v>
      </c>
      <c r="D84" s="8" t="s">
        <v>103</v>
      </c>
      <c r="E84" s="8" t="s">
        <v>176</v>
      </c>
      <c r="F84" s="40">
        <v>44124</v>
      </c>
      <c r="G84" s="47"/>
      <c r="H84" s="8" t="b">
        <f>TRUE()</f>
        <v>1</v>
      </c>
      <c r="I84" s="7" t="b">
        <f>IF(Metadata!G84="",TRUE(),FALSE())</f>
        <v>1</v>
      </c>
      <c r="J84" s="13" t="b">
        <f>TRUE()</f>
        <v>1</v>
      </c>
      <c r="K84" s="14"/>
      <c r="L84" s="15"/>
    </row>
    <row r="85" spans="1:12" ht="15" thickBot="1" x14ac:dyDescent="0.35">
      <c r="A85" s="8" t="s">
        <v>118</v>
      </c>
      <c r="B85" s="8"/>
      <c r="C85" s="8" t="s">
        <v>13</v>
      </c>
      <c r="D85" s="8" t="s">
        <v>14</v>
      </c>
      <c r="E85" s="8" t="s">
        <v>176</v>
      </c>
      <c r="F85" s="40">
        <v>44034</v>
      </c>
      <c r="G85" s="47"/>
      <c r="H85" s="8" t="b">
        <f>TRUE()</f>
        <v>1</v>
      </c>
      <c r="I85" s="7" t="b">
        <f>IF(Metadata!G85="",TRUE(),FALSE())</f>
        <v>1</v>
      </c>
      <c r="J85" s="13" t="b">
        <f>TRUE()</f>
        <v>1</v>
      </c>
      <c r="K85" s="14"/>
      <c r="L85" s="15"/>
    </row>
    <row r="86" spans="1:12" ht="15" thickBot="1" x14ac:dyDescent="0.35">
      <c r="A86" s="8" t="s">
        <v>119</v>
      </c>
      <c r="B86" s="8"/>
      <c r="C86" s="8" t="s">
        <v>13</v>
      </c>
      <c r="D86" s="8" t="s">
        <v>107</v>
      </c>
      <c r="E86" s="8" t="s">
        <v>176</v>
      </c>
      <c r="F86" s="40">
        <v>44148</v>
      </c>
      <c r="G86" s="47"/>
      <c r="H86" s="8" t="b">
        <f>TRUE()</f>
        <v>1</v>
      </c>
      <c r="I86" s="7" t="b">
        <f>IF(Metadata!G86="",TRUE(),FALSE())</f>
        <v>1</v>
      </c>
      <c r="J86" s="13" t="b">
        <f>TRUE()</f>
        <v>1</v>
      </c>
      <c r="K86" s="14"/>
      <c r="L86" s="15"/>
    </row>
    <row r="87" spans="1:12" ht="15" thickBot="1" x14ac:dyDescent="0.35">
      <c r="A87" s="8" t="s">
        <v>120</v>
      </c>
      <c r="B87" s="8"/>
      <c r="C87" s="8" t="s">
        <v>13</v>
      </c>
      <c r="D87" s="8" t="s">
        <v>110</v>
      </c>
      <c r="E87" s="8" t="s">
        <v>176</v>
      </c>
      <c r="F87" s="40">
        <v>44126</v>
      </c>
      <c r="G87" s="47"/>
      <c r="H87" s="8" t="b">
        <f>TRUE()</f>
        <v>1</v>
      </c>
      <c r="I87" s="7" t="b">
        <f>IF(Metadata!G87="",TRUE(),FALSE())</f>
        <v>1</v>
      </c>
      <c r="J87" s="13" t="b">
        <f>TRUE()</f>
        <v>1</v>
      </c>
      <c r="K87" s="14"/>
      <c r="L87" s="15"/>
    </row>
    <row r="88" spans="1:12" ht="15" thickBot="1" x14ac:dyDescent="0.35">
      <c r="A88" s="8" t="s">
        <v>121</v>
      </c>
      <c r="B88" s="8"/>
      <c r="C88" s="8" t="s">
        <v>13</v>
      </c>
      <c r="D88" s="8" t="s">
        <v>107</v>
      </c>
      <c r="E88" s="8" t="s">
        <v>176</v>
      </c>
      <c r="F88" s="40" t="s">
        <v>17</v>
      </c>
      <c r="G88" s="48" t="s">
        <v>17</v>
      </c>
      <c r="H88" s="8" t="b">
        <f>FALSE()</f>
        <v>0</v>
      </c>
      <c r="I88" s="7" t="b">
        <f>IF(Metadata!G88="",TRUE(),FALSE())</f>
        <v>0</v>
      </c>
      <c r="J88" s="13" t="b">
        <f>IF(Metadata!H76="",TRUE(),FALSE())</f>
        <v>0</v>
      </c>
      <c r="K88" s="14" t="s">
        <v>122</v>
      </c>
      <c r="L88" s="15"/>
    </row>
    <row r="89" spans="1:12" ht="15" thickBot="1" x14ac:dyDescent="0.35">
      <c r="A89" s="8" t="s">
        <v>123</v>
      </c>
      <c r="B89" s="8"/>
      <c r="C89" s="8" t="s">
        <v>13</v>
      </c>
      <c r="D89" s="8" t="s">
        <v>124</v>
      </c>
      <c r="E89" s="8" t="s">
        <v>176</v>
      </c>
      <c r="F89" s="40">
        <v>44221</v>
      </c>
      <c r="G89" s="47"/>
      <c r="H89" s="8" t="b">
        <f>TRUE()</f>
        <v>1</v>
      </c>
      <c r="I89" s="7" t="b">
        <f>IF(Metadata!G89="",TRUE(),FALSE())</f>
        <v>1</v>
      </c>
      <c r="J89" s="13" t="b">
        <f>TRUE()</f>
        <v>1</v>
      </c>
      <c r="K89" s="14" t="s">
        <v>125</v>
      </c>
      <c r="L89" s="15"/>
    </row>
    <row r="90" spans="1:12" ht="15" thickBot="1" x14ac:dyDescent="0.35">
      <c r="A90" s="8" t="s">
        <v>126</v>
      </c>
      <c r="B90" s="8"/>
      <c r="C90" s="8" t="s">
        <v>13</v>
      </c>
      <c r="D90" s="8" t="s">
        <v>124</v>
      </c>
      <c r="E90" s="8" t="s">
        <v>176</v>
      </c>
      <c r="F90" s="40">
        <v>44221</v>
      </c>
      <c r="G90" s="47"/>
      <c r="H90" s="8" t="b">
        <f>TRUE()</f>
        <v>1</v>
      </c>
      <c r="I90" s="7" t="b">
        <f>IF(Metadata!G90="",TRUE(),FALSE())</f>
        <v>1</v>
      </c>
      <c r="J90" s="13" t="b">
        <f>TRUE()</f>
        <v>1</v>
      </c>
      <c r="K90" s="14" t="s">
        <v>125</v>
      </c>
      <c r="L90" s="15"/>
    </row>
    <row r="91" spans="1:12" ht="15" thickBot="1" x14ac:dyDescent="0.35">
      <c r="A91" s="8" t="s">
        <v>127</v>
      </c>
      <c r="B91" s="8"/>
      <c r="C91" s="8" t="s">
        <v>13</v>
      </c>
      <c r="D91" s="8"/>
      <c r="E91" s="8" t="s">
        <v>176</v>
      </c>
      <c r="F91" s="40">
        <v>44124</v>
      </c>
      <c r="G91" s="48"/>
      <c r="H91" s="8" t="b">
        <f>FALSE()</f>
        <v>0</v>
      </c>
      <c r="I91" s="7" t="b">
        <f>IF(Metadata!G91="",TRUE(),FALSE())</f>
        <v>1</v>
      </c>
      <c r="J91" s="13" t="b">
        <f>IF(Metadata!H79="",TRUE(),FALSE())</f>
        <v>0</v>
      </c>
      <c r="K91" s="14"/>
      <c r="L91" s="15"/>
    </row>
    <row r="92" spans="1:12" ht="15" thickBot="1" x14ac:dyDescent="0.35">
      <c r="A92" s="8" t="s">
        <v>128</v>
      </c>
      <c r="B92" s="8"/>
      <c r="C92" s="8" t="s">
        <v>13</v>
      </c>
      <c r="D92" s="8" t="s">
        <v>129</v>
      </c>
      <c r="E92" s="8" t="s">
        <v>176</v>
      </c>
      <c r="F92" s="40">
        <v>40544</v>
      </c>
      <c r="G92" s="48"/>
      <c r="H92" s="8" t="b">
        <f>TRUE()</f>
        <v>1</v>
      </c>
      <c r="I92" s="7" t="b">
        <f>IF(Metadata!G92="",TRUE(),FALSE())</f>
        <v>1</v>
      </c>
      <c r="J92" s="13" t="b">
        <f>TRUE()</f>
        <v>1</v>
      </c>
      <c r="K92" s="14" t="s">
        <v>130</v>
      </c>
      <c r="L92" s="15"/>
    </row>
    <row r="93" spans="1:12" ht="15" thickBot="1" x14ac:dyDescent="0.35">
      <c r="A93" s="8" t="s">
        <v>131</v>
      </c>
      <c r="B93" s="8"/>
      <c r="C93" s="8" t="s">
        <v>13</v>
      </c>
      <c r="D93" s="8"/>
      <c r="E93" s="8" t="s">
        <v>176</v>
      </c>
      <c r="F93" s="40">
        <v>42005</v>
      </c>
      <c r="G93" s="48">
        <v>44046</v>
      </c>
      <c r="H93" s="8" t="b">
        <f>FALSE()</f>
        <v>0</v>
      </c>
      <c r="I93" s="7" t="b">
        <f>IF(Metadata!G93="",TRUE(),FALSE())</f>
        <v>0</v>
      </c>
      <c r="J93" s="13" t="b">
        <v>0</v>
      </c>
      <c r="K93" s="14"/>
      <c r="L93" s="15"/>
    </row>
    <row r="94" spans="1:12" ht="15" thickBot="1" x14ac:dyDescent="0.35">
      <c r="A94" s="8" t="s">
        <v>132</v>
      </c>
      <c r="B94" s="8"/>
      <c r="C94" s="8" t="s">
        <v>13</v>
      </c>
      <c r="D94" s="8" t="s">
        <v>129</v>
      </c>
      <c r="E94" s="8" t="s">
        <v>176</v>
      </c>
      <c r="F94" s="40">
        <v>44166</v>
      </c>
      <c r="G94" s="48"/>
      <c r="H94" s="8" t="b">
        <f>FALSE()</f>
        <v>0</v>
      </c>
      <c r="I94" s="7" t="b">
        <f>IF(Metadata!G94="",TRUE(),FALSE())</f>
        <v>1</v>
      </c>
      <c r="J94" s="13" t="b">
        <v>1</v>
      </c>
      <c r="K94" s="14"/>
      <c r="L94" s="15"/>
    </row>
    <row r="95" spans="1:12" ht="15" thickBot="1" x14ac:dyDescent="0.35">
      <c r="A95" s="8" t="s">
        <v>133</v>
      </c>
      <c r="B95" s="8"/>
      <c r="C95" s="8" t="s">
        <v>13</v>
      </c>
      <c r="D95" s="8"/>
      <c r="E95" s="8" t="s">
        <v>176</v>
      </c>
      <c r="F95" s="40">
        <v>43831</v>
      </c>
      <c r="G95" s="48">
        <v>44104</v>
      </c>
      <c r="H95" s="8" t="b">
        <f>FALSE()</f>
        <v>0</v>
      </c>
      <c r="I95" s="7" t="b">
        <f>IF(Metadata!G95="",TRUE(),FALSE())</f>
        <v>0</v>
      </c>
      <c r="J95" s="13" t="b">
        <v>0</v>
      </c>
      <c r="K95" s="14" t="s">
        <v>134</v>
      </c>
      <c r="L95" s="15"/>
    </row>
    <row r="96" spans="1:12" ht="15" thickBot="1" x14ac:dyDescent="0.35">
      <c r="A96" s="8" t="s">
        <v>135</v>
      </c>
      <c r="B96" s="8"/>
      <c r="C96" s="8" t="s">
        <v>13</v>
      </c>
      <c r="D96" s="8"/>
      <c r="E96" s="8" t="s">
        <v>176</v>
      </c>
      <c r="F96" s="40" t="s">
        <v>17</v>
      </c>
      <c r="G96" s="48" t="s">
        <v>17</v>
      </c>
      <c r="H96" s="8" t="b">
        <f>FALSE()</f>
        <v>0</v>
      </c>
      <c r="I96" s="7" t="b">
        <f>IF(Metadata!G96="",TRUE(),FALSE())</f>
        <v>0</v>
      </c>
      <c r="J96" s="13" t="b">
        <v>0</v>
      </c>
      <c r="K96" s="14" t="s">
        <v>18</v>
      </c>
      <c r="L96" s="15"/>
    </row>
    <row r="97" spans="1:12" ht="15" thickBot="1" x14ac:dyDescent="0.35">
      <c r="A97" s="8" t="s">
        <v>136</v>
      </c>
      <c r="B97" s="8"/>
      <c r="C97" s="8" t="s">
        <v>13</v>
      </c>
      <c r="D97" s="8"/>
      <c r="E97" s="8" t="s">
        <v>176</v>
      </c>
      <c r="F97" s="40">
        <v>42736</v>
      </c>
      <c r="G97" s="48">
        <v>44561</v>
      </c>
      <c r="H97" s="8" t="b">
        <f>FALSE()</f>
        <v>0</v>
      </c>
      <c r="I97" s="7" t="b">
        <f>IF(Metadata!G97="",TRUE(),FALSE())</f>
        <v>0</v>
      </c>
      <c r="J97" s="13" t="b">
        <v>0</v>
      </c>
      <c r="K97" s="14" t="s">
        <v>137</v>
      </c>
      <c r="L97" s="15"/>
    </row>
    <row r="98" spans="1:12" ht="15" thickBot="1" x14ac:dyDescent="0.35">
      <c r="A98" s="8" t="s">
        <v>138</v>
      </c>
      <c r="B98" s="8"/>
      <c r="C98" s="8" t="s">
        <v>13</v>
      </c>
      <c r="D98" s="8"/>
      <c r="E98" s="8" t="s">
        <v>176</v>
      </c>
      <c r="F98" s="40">
        <v>42736</v>
      </c>
      <c r="G98" s="48">
        <v>44561</v>
      </c>
      <c r="H98" s="8" t="b">
        <f>FALSE()</f>
        <v>0</v>
      </c>
      <c r="I98" s="7" t="b">
        <f>IF(Metadata!G98="",TRUE(),FALSE())</f>
        <v>0</v>
      </c>
      <c r="J98" s="13" t="b">
        <v>0</v>
      </c>
      <c r="K98" s="14" t="s">
        <v>137</v>
      </c>
      <c r="L98" s="15"/>
    </row>
    <row r="99" spans="1:12" ht="15" thickBot="1" x14ac:dyDescent="0.35">
      <c r="A99" s="8" t="s">
        <v>139</v>
      </c>
      <c r="B99" s="8"/>
      <c r="C99" s="8" t="s">
        <v>13</v>
      </c>
      <c r="D99" s="8"/>
      <c r="E99" s="8" t="s">
        <v>176</v>
      </c>
      <c r="F99" s="40">
        <v>42736</v>
      </c>
      <c r="G99" s="48">
        <v>44561</v>
      </c>
      <c r="H99" s="8" t="b">
        <f>FALSE()</f>
        <v>0</v>
      </c>
      <c r="I99" s="7" t="b">
        <f>IF(Metadata!G99="",TRUE(),FALSE())</f>
        <v>0</v>
      </c>
      <c r="J99" s="13" t="b">
        <v>0</v>
      </c>
      <c r="K99" s="14" t="s">
        <v>137</v>
      </c>
      <c r="L99" s="15"/>
    </row>
    <row r="100" spans="1:12" ht="15" thickBot="1" x14ac:dyDescent="0.35">
      <c r="A100" s="8" t="s">
        <v>140</v>
      </c>
      <c r="B100" s="8"/>
      <c r="C100" s="8" t="s">
        <v>13</v>
      </c>
      <c r="D100" s="8"/>
      <c r="E100" s="8" t="s">
        <v>176</v>
      </c>
      <c r="F100" s="40">
        <v>42005</v>
      </c>
      <c r="G100" s="48"/>
      <c r="H100" s="8" t="b">
        <f>TRUE()</f>
        <v>1</v>
      </c>
      <c r="I100" s="7" t="b">
        <f>IF(Metadata!G100="",TRUE(),FALSE())</f>
        <v>1</v>
      </c>
      <c r="J100" s="13" t="b">
        <v>0</v>
      </c>
      <c r="K100" s="14" t="s">
        <v>141</v>
      </c>
      <c r="L100" s="15"/>
    </row>
    <row r="101" spans="1:12" ht="15" thickBot="1" x14ac:dyDescent="0.35">
      <c r="A101" s="8" t="s">
        <v>142</v>
      </c>
      <c r="B101" s="8"/>
      <c r="C101" s="8" t="s">
        <v>13</v>
      </c>
      <c r="D101" s="8" t="s">
        <v>71</v>
      </c>
      <c r="E101" s="8" t="s">
        <v>176</v>
      </c>
      <c r="F101" s="40">
        <v>43956</v>
      </c>
      <c r="G101" s="48"/>
      <c r="H101" s="8" t="b">
        <f>TRUE()</f>
        <v>1</v>
      </c>
      <c r="I101" s="7" t="b">
        <f>IF(Metadata!G101="",TRUE(),FALSE())</f>
        <v>1</v>
      </c>
      <c r="J101" s="13" t="b">
        <f>TRUE()</f>
        <v>1</v>
      </c>
      <c r="K101" s="14" t="s">
        <v>143</v>
      </c>
      <c r="L101" s="15"/>
    </row>
    <row r="102" spans="1:12" ht="15" thickBot="1" x14ac:dyDescent="0.35">
      <c r="A102" s="8" t="s">
        <v>144</v>
      </c>
      <c r="B102" s="8"/>
      <c r="C102" s="8" t="s">
        <v>13</v>
      </c>
      <c r="D102" s="8" t="s">
        <v>71</v>
      </c>
      <c r="E102" s="8" t="s">
        <v>176</v>
      </c>
      <c r="F102" s="40">
        <v>43956</v>
      </c>
      <c r="G102" s="48"/>
      <c r="H102" s="8" t="b">
        <f>TRUE()</f>
        <v>1</v>
      </c>
      <c r="I102" s="7" t="b">
        <f>IF(Metadata!G102="",TRUE(),FALSE())</f>
        <v>1</v>
      </c>
      <c r="J102" s="13" t="b">
        <f>TRUE()</f>
        <v>1</v>
      </c>
      <c r="K102" s="14" t="s">
        <v>145</v>
      </c>
      <c r="L102" s="15"/>
    </row>
    <row r="103" spans="1:12" ht="15" thickBot="1" x14ac:dyDescent="0.35">
      <c r="A103" s="8" t="s">
        <v>146</v>
      </c>
      <c r="B103" s="8"/>
      <c r="C103" s="8" t="s">
        <v>13</v>
      </c>
      <c r="D103" s="8"/>
      <c r="E103" s="8" t="s">
        <v>176</v>
      </c>
      <c r="F103" s="40">
        <v>42491</v>
      </c>
      <c r="G103" s="48">
        <v>44104</v>
      </c>
      <c r="H103" s="8" t="b">
        <f>FALSE()</f>
        <v>0</v>
      </c>
      <c r="I103" s="7" t="b">
        <f>IF(Metadata!G103="",TRUE(),FALSE())</f>
        <v>0</v>
      </c>
      <c r="J103" s="13" t="b">
        <v>0</v>
      </c>
      <c r="K103" s="14" t="s">
        <v>147</v>
      </c>
      <c r="L103" s="15"/>
    </row>
    <row r="104" spans="1:12" ht="15" thickBot="1" x14ac:dyDescent="0.35">
      <c r="A104" s="8" t="s">
        <v>148</v>
      </c>
      <c r="B104" s="8"/>
      <c r="C104" s="8" t="s">
        <v>13</v>
      </c>
      <c r="D104" s="8" t="s">
        <v>149</v>
      </c>
      <c r="E104" s="8" t="s">
        <v>176</v>
      </c>
      <c r="F104" s="40">
        <v>40544</v>
      </c>
      <c r="G104" s="48"/>
      <c r="H104" s="8" t="b">
        <f>TRUE()</f>
        <v>1</v>
      </c>
      <c r="I104" s="7" t="b">
        <f>IF(Metadata!G104="",TRUE(),FALSE())</f>
        <v>1</v>
      </c>
      <c r="J104" s="13" t="b">
        <f>TRUE()</f>
        <v>1</v>
      </c>
      <c r="K104" s="14"/>
      <c r="L104" s="15"/>
    </row>
    <row r="105" spans="1:12" ht="15" thickBot="1" x14ac:dyDescent="0.35">
      <c r="A105" s="8" t="s">
        <v>150</v>
      </c>
      <c r="B105" s="8"/>
      <c r="C105" s="8" t="s">
        <v>13</v>
      </c>
      <c r="D105" s="8" t="s">
        <v>71</v>
      </c>
      <c r="E105" s="8" t="s">
        <v>176</v>
      </c>
      <c r="F105" s="40">
        <v>42299</v>
      </c>
      <c r="G105" s="48"/>
      <c r="H105" s="8" t="b">
        <f>TRUE()</f>
        <v>1</v>
      </c>
      <c r="I105" s="7" t="b">
        <f>IF(Metadata!G105="",TRUE(),FALSE())</f>
        <v>1</v>
      </c>
      <c r="J105" s="13" t="b">
        <f>TRUE()</f>
        <v>1</v>
      </c>
      <c r="K105" s="14" t="s">
        <v>151</v>
      </c>
      <c r="L105" s="15"/>
    </row>
    <row r="106" spans="1:12" ht="15" thickBot="1" x14ac:dyDescent="0.35">
      <c r="A106" s="8" t="s">
        <v>152</v>
      </c>
      <c r="B106" s="8"/>
      <c r="C106" s="8" t="s">
        <v>13</v>
      </c>
      <c r="D106" s="8" t="s">
        <v>71</v>
      </c>
      <c r="E106" s="8" t="s">
        <v>176</v>
      </c>
      <c r="F106" s="40">
        <v>42248</v>
      </c>
      <c r="G106" s="48">
        <v>44105</v>
      </c>
      <c r="H106" s="8" t="b">
        <f>TRUE()</f>
        <v>1</v>
      </c>
      <c r="I106" s="7" t="b">
        <f>IF(Metadata!G106="",TRUE(),FALSE())</f>
        <v>0</v>
      </c>
      <c r="J106" s="13" t="b">
        <f>TRUE()</f>
        <v>1</v>
      </c>
      <c r="K106" s="14" t="s">
        <v>153</v>
      </c>
      <c r="L106" s="15"/>
    </row>
    <row r="107" spans="1:12" ht="15" thickBot="1" x14ac:dyDescent="0.35">
      <c r="A107" s="8" t="s">
        <v>154</v>
      </c>
      <c r="B107" s="8"/>
      <c r="C107" s="8" t="s">
        <v>13</v>
      </c>
      <c r="D107" s="8"/>
      <c r="E107" s="8" t="s">
        <v>176</v>
      </c>
      <c r="F107" s="40">
        <v>42005</v>
      </c>
      <c r="G107" s="48">
        <v>43983</v>
      </c>
      <c r="H107" s="8" t="b">
        <f>TRUE()</f>
        <v>1</v>
      </c>
      <c r="I107" s="7" t="b">
        <f>IF(Metadata!G107="",TRUE(),FALSE())</f>
        <v>0</v>
      </c>
      <c r="J107" s="13" t="b">
        <v>0</v>
      </c>
      <c r="K107" s="14" t="s">
        <v>155</v>
      </c>
      <c r="L107" s="15"/>
    </row>
    <row r="108" spans="1:12" ht="15" thickBot="1" x14ac:dyDescent="0.35">
      <c r="A108" s="8" t="s">
        <v>156</v>
      </c>
      <c r="B108" s="8"/>
      <c r="C108" s="8" t="s">
        <v>13</v>
      </c>
      <c r="D108" s="8"/>
      <c r="E108" s="8" t="s">
        <v>176</v>
      </c>
      <c r="F108" s="40">
        <v>43101</v>
      </c>
      <c r="G108" s="48">
        <v>44134</v>
      </c>
      <c r="H108" s="8" t="b">
        <f>TRUE()</f>
        <v>1</v>
      </c>
      <c r="I108" s="7" t="b">
        <f>IF(Metadata!G108="",TRUE(),FALSE())</f>
        <v>0</v>
      </c>
      <c r="J108" s="13" t="b">
        <v>0</v>
      </c>
      <c r="K108" s="14" t="s">
        <v>157</v>
      </c>
      <c r="L108" s="15"/>
    </row>
    <row r="109" spans="1:12" ht="15" thickBot="1" x14ac:dyDescent="0.35">
      <c r="A109" s="8" t="s">
        <v>158</v>
      </c>
      <c r="B109" s="8"/>
      <c r="C109" s="8" t="s">
        <v>13</v>
      </c>
      <c r="D109" s="8"/>
      <c r="E109" s="8" t="s">
        <v>176</v>
      </c>
      <c r="F109" s="40">
        <v>42005</v>
      </c>
      <c r="G109" s="48">
        <v>44104</v>
      </c>
      <c r="H109" s="8" t="b">
        <f>FALSE()</f>
        <v>0</v>
      </c>
      <c r="I109" s="7" t="b">
        <f>IF(Metadata!G109="",TRUE(),FALSE())</f>
        <v>0</v>
      </c>
      <c r="J109" s="13" t="b">
        <v>0</v>
      </c>
      <c r="K109" s="14" t="s">
        <v>159</v>
      </c>
      <c r="L109" s="15"/>
    </row>
    <row r="110" spans="1:12" ht="15" thickBot="1" x14ac:dyDescent="0.35">
      <c r="A110" s="8" t="s">
        <v>160</v>
      </c>
      <c r="B110" s="8"/>
      <c r="C110" s="8" t="s">
        <v>13</v>
      </c>
      <c r="D110" s="8" t="s">
        <v>71</v>
      </c>
      <c r="E110" s="8" t="s">
        <v>176</v>
      </c>
      <c r="F110" s="40">
        <v>40179</v>
      </c>
      <c r="G110" s="48"/>
      <c r="H110" s="8" t="b">
        <f>TRUE()</f>
        <v>1</v>
      </c>
      <c r="I110" s="7" t="b">
        <f>IF(Metadata!G110="",TRUE(),FALSE())</f>
        <v>1</v>
      </c>
      <c r="J110" s="13" t="b">
        <f>TRUE()</f>
        <v>1</v>
      </c>
      <c r="K110" s="14" t="s">
        <v>161</v>
      </c>
      <c r="L110" s="15"/>
    </row>
    <row r="111" spans="1:12" ht="15" thickBot="1" x14ac:dyDescent="0.35">
      <c r="A111" s="8" t="s">
        <v>162</v>
      </c>
      <c r="B111" s="8"/>
      <c r="C111" s="8" t="s">
        <v>13</v>
      </c>
      <c r="D111" s="8"/>
      <c r="E111" s="8" t="s">
        <v>176</v>
      </c>
      <c r="F111" s="40">
        <v>43466</v>
      </c>
      <c r="G111" s="48">
        <v>44135</v>
      </c>
      <c r="H111" s="8" t="b">
        <f>TRUE()</f>
        <v>1</v>
      </c>
      <c r="I111" s="7" t="b">
        <f>IF(Metadata!G111="",TRUE(),FALSE())</f>
        <v>0</v>
      </c>
      <c r="J111" s="13" t="b">
        <v>0</v>
      </c>
      <c r="K111" s="14" t="s">
        <v>163</v>
      </c>
      <c r="L111" s="15"/>
    </row>
    <row r="112" spans="1:12" ht="15" thickBot="1" x14ac:dyDescent="0.35">
      <c r="A112" s="8" t="s">
        <v>110</v>
      </c>
      <c r="B112" s="8"/>
      <c r="C112" s="8" t="s">
        <v>13</v>
      </c>
      <c r="D112" s="8"/>
      <c r="E112" s="8" t="s">
        <v>176</v>
      </c>
      <c r="F112" s="40">
        <v>44044</v>
      </c>
      <c r="G112" s="48">
        <v>44126</v>
      </c>
      <c r="H112" s="8" t="b">
        <f>FALSE()</f>
        <v>0</v>
      </c>
      <c r="I112" s="7" t="b">
        <f>IF(Metadata!G112="",TRUE(),FALSE())</f>
        <v>0</v>
      </c>
      <c r="J112" s="13" t="b">
        <v>0</v>
      </c>
      <c r="K112" s="14" t="s">
        <v>164</v>
      </c>
      <c r="L112" s="15"/>
    </row>
    <row r="113" spans="1:12" ht="15" thickBot="1" x14ac:dyDescent="0.35">
      <c r="A113" s="8" t="s">
        <v>165</v>
      </c>
      <c r="B113" s="8"/>
      <c r="C113" s="8" t="s">
        <v>13</v>
      </c>
      <c r="D113" s="8"/>
      <c r="E113" s="8" t="s">
        <v>176</v>
      </c>
      <c r="F113" s="40">
        <v>43466</v>
      </c>
      <c r="G113" s="48">
        <v>44135</v>
      </c>
      <c r="H113" s="8" t="b">
        <f>FALSE()</f>
        <v>0</v>
      </c>
      <c r="I113" s="7" t="b">
        <f>IF(Metadata!G113="",TRUE(),FALSE())</f>
        <v>0</v>
      </c>
      <c r="J113" s="13" t="b">
        <v>0</v>
      </c>
      <c r="K113" s="14" t="s">
        <v>166</v>
      </c>
      <c r="L113" s="15"/>
    </row>
    <row r="114" spans="1:12" ht="15" thickBot="1" x14ac:dyDescent="0.35">
      <c r="A114" s="8" t="s">
        <v>167</v>
      </c>
      <c r="B114" s="8"/>
      <c r="C114" s="8" t="s">
        <v>13</v>
      </c>
      <c r="D114" s="8"/>
      <c r="E114" s="8" t="s">
        <v>176</v>
      </c>
      <c r="F114" s="40">
        <v>41423</v>
      </c>
      <c r="G114" s="48"/>
      <c r="H114" s="8" t="b">
        <f>TRUE()</f>
        <v>1</v>
      </c>
      <c r="I114" s="7" t="b">
        <f>IF(Metadata!G114="",TRUE(),FALSE())</f>
        <v>1</v>
      </c>
      <c r="J114" s="13" t="b">
        <v>0</v>
      </c>
      <c r="K114" s="14"/>
      <c r="L114" s="15"/>
    </row>
    <row r="115" spans="1:12" ht="15" thickBot="1" x14ac:dyDescent="0.35">
      <c r="A115" s="8" t="s">
        <v>168</v>
      </c>
      <c r="B115" s="8"/>
      <c r="C115" s="8" t="s">
        <v>13</v>
      </c>
      <c r="D115" s="8"/>
      <c r="E115" s="8" t="s">
        <v>176</v>
      </c>
      <c r="F115" s="40" t="s">
        <v>17</v>
      </c>
      <c r="G115" s="48" t="s">
        <v>17</v>
      </c>
      <c r="H115" s="8" t="b">
        <f>TRUE()</f>
        <v>1</v>
      </c>
      <c r="I115" s="7" t="b">
        <f>IF(Metadata!G115="",TRUE(),FALSE())</f>
        <v>0</v>
      </c>
      <c r="J115" s="13" t="b">
        <v>0</v>
      </c>
      <c r="K115" s="14" t="s">
        <v>122</v>
      </c>
      <c r="L115" s="15"/>
    </row>
    <row r="116" spans="1:12" ht="15" thickBot="1" x14ac:dyDescent="0.35">
      <c r="A116" s="8" t="s">
        <v>169</v>
      </c>
      <c r="B116" s="8"/>
      <c r="C116" s="8" t="s">
        <v>13</v>
      </c>
      <c r="D116" s="8"/>
      <c r="E116" s="8" t="s">
        <v>176</v>
      </c>
      <c r="F116" s="40" t="s">
        <v>17</v>
      </c>
      <c r="G116" s="48" t="s">
        <v>17</v>
      </c>
      <c r="H116" s="8" t="b">
        <f>TRUE()</f>
        <v>1</v>
      </c>
      <c r="I116" s="7" t="b">
        <f>IF(Metadata!G116="",TRUE(),FALSE())</f>
        <v>0</v>
      </c>
      <c r="J116" s="13" t="b">
        <v>0</v>
      </c>
      <c r="K116" s="14" t="s">
        <v>122</v>
      </c>
      <c r="L116" s="15"/>
    </row>
    <row r="117" spans="1:12" ht="15" thickBot="1" x14ac:dyDescent="0.35">
      <c r="A117" s="8" t="s">
        <v>170</v>
      </c>
      <c r="B117" s="8"/>
      <c r="C117" s="8" t="s">
        <v>13</v>
      </c>
      <c r="D117" s="8" t="s">
        <v>54</v>
      </c>
      <c r="E117" s="8" t="s">
        <v>176</v>
      </c>
      <c r="F117" s="40">
        <v>42005</v>
      </c>
      <c r="G117" s="48">
        <v>44140</v>
      </c>
      <c r="H117" s="8" t="b">
        <f>TRUE()</f>
        <v>1</v>
      </c>
      <c r="I117" s="7" t="b">
        <f>IF(Metadata!G117="",TRUE(),FALSE())</f>
        <v>0</v>
      </c>
      <c r="J117" s="13" t="b">
        <v>0</v>
      </c>
      <c r="K117" s="14"/>
      <c r="L117" s="15"/>
    </row>
    <row r="118" spans="1:12" ht="15" thickBot="1" x14ac:dyDescent="0.35">
      <c r="A118" s="8" t="s">
        <v>171</v>
      </c>
      <c r="B118" s="8"/>
      <c r="C118" s="8" t="s">
        <v>13</v>
      </c>
      <c r="D118" s="8" t="s">
        <v>54</v>
      </c>
      <c r="E118" s="8" t="s">
        <v>176</v>
      </c>
      <c r="F118" s="40">
        <v>42005</v>
      </c>
      <c r="G118" s="48">
        <v>43830</v>
      </c>
      <c r="H118" s="8" t="b">
        <f>TRUE()</f>
        <v>1</v>
      </c>
      <c r="I118" s="7" t="b">
        <f>IF(Metadata!G118="",TRUE(),FALSE())</f>
        <v>0</v>
      </c>
      <c r="J118" s="13" t="b">
        <v>0</v>
      </c>
      <c r="K118" s="14"/>
      <c r="L118" s="15"/>
    </row>
    <row r="119" spans="1:12" ht="15" thickBot="1" x14ac:dyDescent="0.35">
      <c r="A119" s="8" t="s">
        <v>172</v>
      </c>
      <c r="B119" s="8"/>
      <c r="C119" s="8" t="s">
        <v>13</v>
      </c>
      <c r="D119" s="8" t="s">
        <v>54</v>
      </c>
      <c r="E119" s="8" t="s">
        <v>176</v>
      </c>
      <c r="F119" s="40">
        <v>42005</v>
      </c>
      <c r="G119" s="48">
        <v>44561</v>
      </c>
      <c r="H119" s="8" t="b">
        <f>FALSE()</f>
        <v>0</v>
      </c>
      <c r="I119" s="7" t="b">
        <f>IF(Metadata!G119="",TRUE(),FALSE())</f>
        <v>0</v>
      </c>
      <c r="J119" s="13" t="b">
        <v>0</v>
      </c>
      <c r="K119" s="14" t="s">
        <v>173</v>
      </c>
      <c r="L119" s="15"/>
    </row>
    <row r="120" spans="1:12" x14ac:dyDescent="0.3">
      <c r="A120" s="8" t="s">
        <v>174</v>
      </c>
      <c r="B120" s="8"/>
      <c r="C120" s="8" t="s">
        <v>13</v>
      </c>
      <c r="D120" s="8" t="s">
        <v>149</v>
      </c>
      <c r="E120" s="8" t="s">
        <v>176</v>
      </c>
      <c r="F120" s="40">
        <v>41640</v>
      </c>
      <c r="G120" s="48"/>
      <c r="H120" s="8" t="b">
        <f>TRUE()</f>
        <v>1</v>
      </c>
      <c r="I120" s="7" t="b">
        <f>IF(Metadata!G120="",TRUE(),FALSE())</f>
        <v>1</v>
      </c>
      <c r="J120" s="13" t="b">
        <v>0</v>
      </c>
      <c r="K120" s="14" t="s">
        <v>175</v>
      </c>
      <c r="L120" s="15"/>
    </row>
    <row r="121" spans="1:12" x14ac:dyDescent="0.3">
      <c r="A121" s="8"/>
      <c r="B121" s="8"/>
      <c r="C121" s="8"/>
      <c r="D121" s="8"/>
      <c r="E121" s="8"/>
      <c r="F121" s="40"/>
      <c r="G121" s="48"/>
      <c r="H121" s="8"/>
      <c r="I121" s="8"/>
      <c r="J121" s="13"/>
      <c r="K121" s="14"/>
      <c r="L121" s="15"/>
    </row>
    <row r="122" spans="1:12" x14ac:dyDescent="0.3">
      <c r="A122" s="8"/>
      <c r="B122" s="8"/>
      <c r="C122" s="8"/>
      <c r="D122" s="8"/>
      <c r="E122" s="8"/>
      <c r="F122" s="40"/>
      <c r="G122" s="48"/>
      <c r="H122" s="8"/>
      <c r="I122" s="8"/>
      <c r="J122" s="13"/>
      <c r="K122" s="14"/>
      <c r="L122" s="15"/>
    </row>
    <row r="123" spans="1:12" x14ac:dyDescent="0.3">
      <c r="A123" s="8"/>
      <c r="B123" s="8"/>
      <c r="C123" s="8"/>
      <c r="D123" s="8"/>
      <c r="E123" s="8"/>
      <c r="F123" s="40"/>
      <c r="G123" s="48"/>
      <c r="H123" s="8"/>
      <c r="I123" s="8"/>
      <c r="J123" s="13"/>
      <c r="K123" s="14"/>
      <c r="L123" s="15"/>
    </row>
    <row r="124" spans="1:12" x14ac:dyDescent="0.3">
      <c r="A124" s="8"/>
      <c r="B124" s="8"/>
      <c r="C124" s="8"/>
      <c r="D124" s="8"/>
      <c r="E124" s="8"/>
      <c r="F124" s="40"/>
      <c r="G124" s="48"/>
      <c r="H124" s="8"/>
      <c r="I124" s="8"/>
      <c r="J124" s="13"/>
      <c r="K124" s="14"/>
      <c r="L124" s="15"/>
    </row>
    <row r="125" spans="1:12" x14ac:dyDescent="0.3">
      <c r="A125" s="8"/>
      <c r="B125" s="8"/>
      <c r="C125" s="8"/>
      <c r="D125" s="8"/>
      <c r="E125" s="8"/>
      <c r="F125" s="40"/>
      <c r="G125" s="48"/>
      <c r="H125" s="8"/>
      <c r="I125" s="8"/>
      <c r="J125" s="13"/>
      <c r="K125" s="14"/>
      <c r="L125" s="15"/>
    </row>
    <row r="126" spans="1:12" x14ac:dyDescent="0.3">
      <c r="A126" s="8"/>
      <c r="B126" s="8"/>
      <c r="C126" s="8"/>
      <c r="D126" s="8"/>
      <c r="E126" s="8"/>
      <c r="F126" s="40"/>
      <c r="G126" s="48"/>
      <c r="H126" s="8"/>
      <c r="I126" s="8"/>
      <c r="J126" s="13"/>
      <c r="K126" s="14"/>
      <c r="L126" s="15"/>
    </row>
    <row r="127" spans="1:12" x14ac:dyDescent="0.3">
      <c r="A127" s="8"/>
      <c r="B127" s="8"/>
      <c r="C127" s="8"/>
      <c r="D127" s="8"/>
      <c r="E127" s="8"/>
      <c r="F127" s="40"/>
      <c r="G127" s="48"/>
      <c r="H127" s="8"/>
      <c r="I127" s="8"/>
      <c r="J127" s="13"/>
      <c r="K127" s="14"/>
      <c r="L127" s="15"/>
    </row>
    <row r="128" spans="1:12" x14ac:dyDescent="0.3">
      <c r="A128" s="8"/>
      <c r="B128" s="8"/>
      <c r="C128" s="8"/>
      <c r="D128" s="8"/>
      <c r="E128" s="8"/>
      <c r="F128" s="40"/>
      <c r="G128" s="48"/>
      <c r="H128" s="8"/>
      <c r="I128" s="8"/>
      <c r="J128" s="13"/>
      <c r="K128" s="14"/>
      <c r="L128" s="15"/>
    </row>
    <row r="129" spans="1:12" x14ac:dyDescent="0.3">
      <c r="A129" s="8"/>
      <c r="B129" s="8"/>
      <c r="C129" s="8"/>
      <c r="D129" s="8"/>
      <c r="E129" s="8"/>
      <c r="F129" s="40"/>
      <c r="G129" s="48"/>
      <c r="H129" s="8"/>
      <c r="I129" s="8"/>
      <c r="J129" s="13"/>
      <c r="K129" s="14"/>
      <c r="L129" s="15"/>
    </row>
    <row r="130" spans="1:12" x14ac:dyDescent="0.3">
      <c r="A130" s="8"/>
      <c r="B130" s="8"/>
      <c r="C130" s="8"/>
      <c r="D130" s="8"/>
      <c r="E130" s="8"/>
      <c r="F130" s="40"/>
      <c r="G130" s="48"/>
      <c r="H130" s="8"/>
      <c r="I130" s="8"/>
      <c r="J130" s="13"/>
      <c r="K130" s="14"/>
      <c r="L130" s="15"/>
    </row>
    <row r="131" spans="1:12" x14ac:dyDescent="0.3">
      <c r="A131" s="8"/>
      <c r="B131" s="8"/>
      <c r="C131" s="8"/>
      <c r="D131" s="8"/>
      <c r="E131" s="8"/>
      <c r="F131" s="40"/>
      <c r="G131" s="48"/>
      <c r="H131" s="8"/>
      <c r="I131" s="8"/>
      <c r="J131" s="13"/>
      <c r="K131" s="14"/>
      <c r="L131" s="15"/>
    </row>
    <row r="132" spans="1:12" x14ac:dyDescent="0.3">
      <c r="A132" s="8"/>
      <c r="B132" s="8"/>
      <c r="C132" s="8"/>
      <c r="D132" s="8"/>
      <c r="E132" s="8"/>
      <c r="F132" s="40"/>
      <c r="G132" s="48"/>
      <c r="H132" s="8"/>
      <c r="I132" s="8"/>
      <c r="J132" s="13"/>
      <c r="K132" s="14"/>
      <c r="L132" s="15"/>
    </row>
    <row r="133" spans="1:12" x14ac:dyDescent="0.3">
      <c r="A133" s="8"/>
      <c r="B133" s="8"/>
      <c r="C133" s="8"/>
      <c r="D133" s="8"/>
      <c r="E133" s="8"/>
      <c r="F133" s="40"/>
      <c r="G133" s="48"/>
      <c r="H133" s="8"/>
      <c r="I133" s="8"/>
      <c r="J133" s="13"/>
      <c r="K133" s="14"/>
      <c r="L133" s="15"/>
    </row>
    <row r="134" spans="1:12" x14ac:dyDescent="0.3">
      <c r="A134" s="8"/>
      <c r="B134" s="8"/>
      <c r="C134" s="8"/>
      <c r="D134" s="8"/>
      <c r="E134" s="8"/>
      <c r="F134" s="40"/>
      <c r="G134" s="48"/>
      <c r="H134" s="8"/>
      <c r="I134" s="8"/>
      <c r="J134" s="13"/>
      <c r="K134" s="14"/>
      <c r="L134" s="15"/>
    </row>
    <row r="135" spans="1:12" x14ac:dyDescent="0.3">
      <c r="A135" s="8"/>
      <c r="B135" s="8"/>
      <c r="C135" s="8"/>
      <c r="D135" s="8"/>
      <c r="E135" s="8"/>
      <c r="F135" s="40"/>
      <c r="G135" s="48"/>
      <c r="H135" s="8"/>
      <c r="I135" s="8"/>
      <c r="J135" s="13"/>
      <c r="K135" s="14"/>
      <c r="L135" s="15"/>
    </row>
    <row r="136" spans="1:12" x14ac:dyDescent="0.3">
      <c r="A136" s="8"/>
      <c r="B136" s="8"/>
      <c r="C136" s="8"/>
      <c r="D136" s="8"/>
      <c r="E136" s="8"/>
      <c r="F136" s="40"/>
      <c r="G136" s="48"/>
      <c r="H136" s="8"/>
      <c r="I136" s="8"/>
      <c r="J136" s="13"/>
      <c r="K136" s="14"/>
      <c r="L136" s="15"/>
    </row>
    <row r="137" spans="1:12" x14ac:dyDescent="0.3">
      <c r="A137" s="8"/>
      <c r="B137" s="8"/>
      <c r="C137" s="8"/>
      <c r="D137" s="8"/>
      <c r="E137" s="8"/>
      <c r="F137" s="40"/>
      <c r="G137" s="48"/>
      <c r="H137" s="8"/>
      <c r="I137" s="8"/>
      <c r="J137" s="13"/>
      <c r="K137" s="14"/>
      <c r="L137" s="15"/>
    </row>
    <row r="138" spans="1:12" x14ac:dyDescent="0.3">
      <c r="A138" s="8"/>
      <c r="B138" s="8"/>
      <c r="C138" s="8"/>
      <c r="D138" s="8"/>
      <c r="E138" s="8"/>
      <c r="F138" s="40"/>
      <c r="G138" s="48"/>
      <c r="H138" s="8"/>
      <c r="I138" s="8"/>
      <c r="J138" s="13"/>
      <c r="K138" s="14"/>
      <c r="L138" s="15"/>
    </row>
    <row r="139" spans="1:12" x14ac:dyDescent="0.3">
      <c r="A139" s="8"/>
      <c r="B139" s="8"/>
      <c r="C139" s="8"/>
      <c r="D139" s="8"/>
      <c r="E139" s="8"/>
      <c r="F139" s="40"/>
      <c r="G139" s="48"/>
      <c r="H139" s="8"/>
      <c r="I139" s="8"/>
      <c r="J139" s="13"/>
      <c r="K139" s="14"/>
      <c r="L139" s="15"/>
    </row>
    <row r="140" spans="1:12" x14ac:dyDescent="0.3">
      <c r="A140" s="8"/>
      <c r="B140" s="8"/>
      <c r="C140" s="8"/>
      <c r="D140" s="8"/>
      <c r="E140" s="8"/>
      <c r="F140" s="40"/>
      <c r="G140" s="48"/>
      <c r="H140" s="8"/>
      <c r="I140" s="8"/>
      <c r="J140" s="13"/>
      <c r="K140" s="14"/>
      <c r="L140" s="15"/>
    </row>
    <row r="141" spans="1:12" x14ac:dyDescent="0.3">
      <c r="A141" s="8"/>
      <c r="B141" s="8"/>
      <c r="C141" s="8"/>
      <c r="D141" s="8"/>
      <c r="E141" s="8"/>
      <c r="F141" s="40"/>
      <c r="G141" s="48"/>
      <c r="H141" s="8"/>
      <c r="I141" s="8"/>
      <c r="J141" s="13"/>
      <c r="K141" s="14"/>
      <c r="L141" s="15"/>
    </row>
    <row r="142" spans="1:12" x14ac:dyDescent="0.3">
      <c r="A142" s="8"/>
      <c r="B142" s="8"/>
      <c r="C142" s="8"/>
      <c r="D142" s="8"/>
      <c r="E142" s="8"/>
      <c r="F142" s="40"/>
      <c r="G142" s="48"/>
      <c r="H142" s="8"/>
      <c r="I142" s="8"/>
      <c r="J142" s="13"/>
      <c r="K142" s="14"/>
      <c r="L142" s="15"/>
    </row>
    <row r="143" spans="1:12" x14ac:dyDescent="0.3">
      <c r="A143" s="8"/>
      <c r="B143" s="8"/>
      <c r="C143" s="8"/>
      <c r="D143" s="8"/>
      <c r="E143" s="8"/>
      <c r="F143" s="40"/>
      <c r="G143" s="48"/>
      <c r="H143" s="8"/>
      <c r="I143" s="8"/>
      <c r="J143" s="13"/>
      <c r="K143" s="14"/>
      <c r="L143" s="15"/>
    </row>
    <row r="144" spans="1:12" x14ac:dyDescent="0.3">
      <c r="A144" s="8"/>
      <c r="B144" s="8"/>
      <c r="C144" s="8"/>
      <c r="D144" s="8"/>
      <c r="E144" s="8"/>
      <c r="F144" s="40"/>
      <c r="G144" s="48"/>
      <c r="H144" s="8"/>
      <c r="I144" s="8"/>
      <c r="J144" s="13"/>
      <c r="K144" s="14"/>
      <c r="L144" s="15"/>
    </row>
    <row r="145" spans="1:12" x14ac:dyDescent="0.3">
      <c r="A145" s="8"/>
      <c r="B145" s="8"/>
      <c r="C145" s="8"/>
      <c r="D145" s="8"/>
      <c r="E145" s="8"/>
      <c r="F145" s="40"/>
      <c r="G145" s="48"/>
      <c r="H145" s="8"/>
      <c r="I145" s="8"/>
      <c r="J145" s="13"/>
      <c r="K145" s="14"/>
      <c r="L145" s="15"/>
    </row>
    <row r="146" spans="1:12" x14ac:dyDescent="0.3">
      <c r="A146" s="8"/>
      <c r="B146" s="8"/>
      <c r="C146" s="8"/>
      <c r="D146" s="8"/>
      <c r="E146" s="8"/>
      <c r="F146" s="40"/>
      <c r="G146" s="48"/>
      <c r="H146" s="8"/>
      <c r="I146" s="8"/>
      <c r="J146" s="13"/>
      <c r="K146" s="14"/>
      <c r="L146" s="15"/>
    </row>
    <row r="147" spans="1:12" x14ac:dyDescent="0.3">
      <c r="A147" s="8"/>
      <c r="B147" s="8"/>
      <c r="C147" s="8"/>
      <c r="D147" s="8"/>
      <c r="E147" s="8"/>
      <c r="F147" s="40"/>
      <c r="G147" s="48"/>
      <c r="H147" s="8"/>
      <c r="I147" s="8"/>
      <c r="J147" s="13"/>
      <c r="K147" s="14"/>
      <c r="L147" s="15"/>
    </row>
    <row r="148" spans="1:12" x14ac:dyDescent="0.3">
      <c r="A148" s="8"/>
      <c r="B148" s="8"/>
      <c r="C148" s="8"/>
      <c r="D148" s="8"/>
      <c r="E148" s="8"/>
      <c r="F148" s="40"/>
      <c r="G148" s="48"/>
      <c r="H148" s="8"/>
      <c r="I148" s="8"/>
      <c r="J148" s="13"/>
      <c r="K148" s="14"/>
      <c r="L148" s="15"/>
    </row>
    <row r="149" spans="1:12" x14ac:dyDescent="0.3">
      <c r="A149" s="8"/>
      <c r="B149" s="8"/>
      <c r="C149" s="8"/>
      <c r="D149" s="8"/>
      <c r="E149" s="8"/>
      <c r="F149" s="40"/>
      <c r="G149" s="48"/>
      <c r="H149" s="8"/>
      <c r="I149" s="8"/>
      <c r="J149" s="13"/>
      <c r="K149" s="14"/>
      <c r="L149" s="15"/>
    </row>
    <row r="150" spans="1:12" x14ac:dyDescent="0.3">
      <c r="A150" s="8"/>
      <c r="B150" s="8"/>
      <c r="C150" s="8"/>
      <c r="D150" s="8"/>
      <c r="E150" s="8"/>
      <c r="F150" s="40"/>
      <c r="G150" s="48"/>
      <c r="H150" s="8"/>
      <c r="I150" s="8"/>
      <c r="J150" s="13"/>
      <c r="K150" s="14"/>
      <c r="L150" s="15"/>
    </row>
    <row r="151" spans="1:12" x14ac:dyDescent="0.3">
      <c r="A151" s="8"/>
      <c r="B151" s="8"/>
      <c r="C151" s="8"/>
      <c r="D151" s="8"/>
      <c r="E151" s="8"/>
      <c r="F151" s="40"/>
      <c r="G151" s="48"/>
      <c r="H151" s="8"/>
      <c r="I151" s="8"/>
      <c r="J151" s="13"/>
      <c r="K151" s="14"/>
      <c r="L151" s="15"/>
    </row>
    <row r="152" spans="1:12" x14ac:dyDescent="0.3">
      <c r="A152" s="8"/>
      <c r="B152" s="8"/>
      <c r="C152" s="8"/>
      <c r="D152" s="8"/>
      <c r="E152" s="8"/>
      <c r="F152" s="40"/>
      <c r="G152" s="48"/>
      <c r="H152" s="8"/>
      <c r="I152" s="8"/>
      <c r="J152" s="13"/>
      <c r="K152" s="14"/>
      <c r="L152" s="15"/>
    </row>
    <row r="153" spans="1:12" x14ac:dyDescent="0.3">
      <c r="A153" s="8"/>
      <c r="B153" s="8"/>
      <c r="C153" s="8"/>
      <c r="D153" s="8"/>
      <c r="E153" s="8"/>
      <c r="F153" s="40"/>
      <c r="G153" s="48"/>
      <c r="H153" s="8"/>
      <c r="I153" s="8"/>
      <c r="J153" s="13"/>
      <c r="K153" s="14"/>
      <c r="L153" s="15"/>
    </row>
    <row r="154" spans="1:12" x14ac:dyDescent="0.3">
      <c r="A154" s="8"/>
      <c r="B154" s="8"/>
      <c r="C154" s="8"/>
      <c r="D154" s="8"/>
      <c r="E154" s="8"/>
      <c r="F154" s="40"/>
      <c r="G154" s="48"/>
      <c r="H154" s="8"/>
      <c r="I154" s="8"/>
      <c r="J154" s="13"/>
      <c r="K154" s="14"/>
      <c r="L154" s="15"/>
    </row>
    <row r="155" spans="1:12" x14ac:dyDescent="0.3">
      <c r="A155" s="8"/>
      <c r="B155" s="8"/>
      <c r="C155" s="8"/>
      <c r="D155" s="8"/>
      <c r="E155" s="8"/>
      <c r="F155" s="40"/>
      <c r="G155" s="48"/>
      <c r="H155" s="8"/>
      <c r="I155" s="8"/>
      <c r="J155" s="13"/>
      <c r="K155" s="14"/>
      <c r="L155" s="15"/>
    </row>
    <row r="156" spans="1:12" x14ac:dyDescent="0.3">
      <c r="A156" s="8"/>
      <c r="B156" s="8"/>
      <c r="C156" s="8"/>
      <c r="D156" s="8"/>
      <c r="E156" s="8"/>
      <c r="F156" s="40"/>
      <c r="G156" s="48"/>
      <c r="H156" s="8"/>
      <c r="I156" s="8"/>
      <c r="J156" s="13"/>
      <c r="K156" s="14"/>
      <c r="L156" s="15"/>
    </row>
    <row r="157" spans="1:12" x14ac:dyDescent="0.3">
      <c r="A157" s="8"/>
      <c r="B157" s="8"/>
      <c r="C157" s="8"/>
      <c r="D157" s="8"/>
      <c r="E157" s="8"/>
      <c r="F157" s="40"/>
      <c r="G157" s="48"/>
      <c r="H157" s="8"/>
      <c r="I157" s="8"/>
      <c r="J157" s="13"/>
      <c r="K157" s="14"/>
      <c r="L157" s="15"/>
    </row>
    <row r="158" spans="1:12" x14ac:dyDescent="0.3">
      <c r="A158" s="8"/>
      <c r="B158" s="8"/>
      <c r="C158" s="8"/>
      <c r="D158" s="8"/>
      <c r="E158" s="8"/>
      <c r="F158" s="40"/>
      <c r="G158" s="48"/>
      <c r="H158" s="8"/>
      <c r="I158" s="8"/>
      <c r="J158" s="13"/>
      <c r="K158" s="14"/>
      <c r="L158" s="15"/>
    </row>
    <row r="159" spans="1:12" x14ac:dyDescent="0.3">
      <c r="A159" s="8"/>
      <c r="B159" s="8"/>
      <c r="C159" s="8"/>
      <c r="D159" s="8"/>
      <c r="E159" s="8"/>
      <c r="F159" s="40"/>
      <c r="G159" s="48"/>
      <c r="H159" s="8"/>
      <c r="I159" s="8"/>
      <c r="J159" s="13"/>
      <c r="K159" s="14"/>
      <c r="L159" s="15"/>
    </row>
    <row r="160" spans="1:12" x14ac:dyDescent="0.3">
      <c r="A160" s="8"/>
      <c r="B160" s="8"/>
      <c r="C160" s="8"/>
      <c r="D160" s="8"/>
      <c r="E160" s="8"/>
      <c r="F160" s="40"/>
      <c r="G160" s="48"/>
      <c r="H160" s="8"/>
      <c r="I160" s="8"/>
      <c r="J160" s="13"/>
      <c r="K160" s="14"/>
      <c r="L160" s="15"/>
    </row>
    <row r="161" spans="1:12" x14ac:dyDescent="0.3">
      <c r="A161" s="8"/>
      <c r="B161" s="8"/>
      <c r="C161" s="8"/>
      <c r="D161" s="8"/>
      <c r="E161" s="8"/>
      <c r="F161" s="40"/>
      <c r="G161" s="48"/>
      <c r="H161" s="8"/>
      <c r="I161" s="8"/>
      <c r="J161" s="13"/>
      <c r="K161" s="14"/>
      <c r="L161" s="15"/>
    </row>
    <row r="162" spans="1:12" x14ac:dyDescent="0.3">
      <c r="A162" s="8"/>
      <c r="B162" s="8"/>
      <c r="C162" s="8"/>
      <c r="D162" s="8"/>
      <c r="E162" s="8"/>
      <c r="F162" s="40"/>
      <c r="G162" s="48"/>
      <c r="H162" s="8"/>
      <c r="I162" s="8"/>
      <c r="J162" s="13"/>
      <c r="K162" s="14"/>
      <c r="L162" s="15"/>
    </row>
    <row r="163" spans="1:12" x14ac:dyDescent="0.3">
      <c r="A163" s="8"/>
      <c r="B163" s="8"/>
      <c r="C163" s="8"/>
      <c r="D163" s="8"/>
      <c r="E163" s="8"/>
      <c r="F163" s="40"/>
      <c r="G163" s="48"/>
      <c r="H163" s="8"/>
      <c r="I163" s="8"/>
      <c r="J163" s="13"/>
      <c r="K163" s="14"/>
      <c r="L163" s="15"/>
    </row>
    <row r="164" spans="1:12" x14ac:dyDescent="0.3">
      <c r="A164" s="8"/>
      <c r="B164" s="8"/>
      <c r="C164" s="8"/>
      <c r="D164" s="8"/>
      <c r="E164" s="8"/>
      <c r="F164" s="40"/>
      <c r="G164" s="48"/>
      <c r="H164" s="8"/>
      <c r="I164" s="8"/>
      <c r="J164" s="13"/>
      <c r="K164" s="14"/>
      <c r="L164" s="15"/>
    </row>
    <row r="165" spans="1:12" x14ac:dyDescent="0.3">
      <c r="A165" s="8"/>
      <c r="B165" s="8"/>
      <c r="C165" s="8"/>
      <c r="D165" s="8"/>
      <c r="E165" s="8"/>
      <c r="F165" s="40"/>
      <c r="G165" s="48"/>
      <c r="H165" s="8"/>
      <c r="I165" s="8"/>
      <c r="J165" s="13"/>
      <c r="K165" s="14"/>
      <c r="L165" s="15"/>
    </row>
    <row r="166" spans="1:12" x14ac:dyDescent="0.3">
      <c r="A166" s="8"/>
      <c r="B166" s="8"/>
      <c r="C166" s="8"/>
      <c r="D166" s="8"/>
      <c r="E166" s="8"/>
      <c r="F166" s="40"/>
      <c r="G166" s="48"/>
      <c r="H166" s="8"/>
      <c r="I166" s="8"/>
      <c r="J166" s="13"/>
      <c r="K166" s="14"/>
      <c r="L166" s="15"/>
    </row>
    <row r="167" spans="1:12" x14ac:dyDescent="0.3">
      <c r="A167" s="8"/>
      <c r="B167" s="8"/>
      <c r="C167" s="8"/>
      <c r="D167" s="8"/>
      <c r="E167" s="8"/>
      <c r="F167" s="40"/>
      <c r="G167" s="48"/>
      <c r="H167" s="8"/>
      <c r="I167" s="8"/>
      <c r="J167" s="13"/>
      <c r="K167" s="14"/>
      <c r="L167" s="15"/>
    </row>
    <row r="168" spans="1:12" x14ac:dyDescent="0.3">
      <c r="A168" s="8"/>
      <c r="B168" s="8"/>
      <c r="C168" s="8"/>
      <c r="D168" s="8"/>
      <c r="E168" s="8"/>
      <c r="F168" s="40"/>
      <c r="G168" s="48"/>
      <c r="H168" s="8"/>
      <c r="I168" s="8"/>
      <c r="J168" s="13"/>
      <c r="K168" s="14"/>
      <c r="L168" s="15"/>
    </row>
    <row r="169" spans="1:12" x14ac:dyDescent="0.3">
      <c r="A169" s="8"/>
      <c r="B169" s="8"/>
      <c r="C169" s="8"/>
      <c r="D169" s="8"/>
      <c r="E169" s="8"/>
      <c r="F169" s="40"/>
      <c r="G169" s="48"/>
      <c r="H169" s="8"/>
      <c r="I169" s="8"/>
      <c r="J169" s="13"/>
      <c r="K169" s="14"/>
      <c r="L169" s="15"/>
    </row>
    <row r="170" spans="1:12" x14ac:dyDescent="0.3">
      <c r="A170" s="8"/>
      <c r="B170" s="8"/>
      <c r="C170" s="8"/>
      <c r="D170" s="8"/>
      <c r="E170" s="8"/>
      <c r="F170" s="40"/>
      <c r="G170" s="48"/>
      <c r="H170" s="8"/>
      <c r="I170" s="8"/>
      <c r="J170" s="13"/>
      <c r="K170" s="14"/>
      <c r="L170" s="15"/>
    </row>
    <row r="171" spans="1:12" x14ac:dyDescent="0.3">
      <c r="A171" s="8"/>
      <c r="B171" s="8"/>
      <c r="C171" s="8"/>
      <c r="D171" s="8"/>
      <c r="E171" s="8"/>
      <c r="F171" s="40"/>
      <c r="G171" s="48"/>
      <c r="H171" s="8"/>
      <c r="I171" s="8"/>
      <c r="J171" s="13"/>
      <c r="K171" s="14"/>
      <c r="L171" s="15"/>
    </row>
    <row r="172" spans="1:12" x14ac:dyDescent="0.3">
      <c r="A172" s="8"/>
      <c r="B172" s="8"/>
      <c r="C172" s="8"/>
      <c r="D172" s="8"/>
      <c r="E172" s="8"/>
      <c r="F172" s="40"/>
      <c r="G172" s="48"/>
      <c r="H172" s="8"/>
      <c r="I172" s="8"/>
      <c r="J172" s="13"/>
      <c r="K172" s="14"/>
      <c r="L172" s="15"/>
    </row>
    <row r="173" spans="1:12" x14ac:dyDescent="0.3">
      <c r="A173" s="8"/>
      <c r="B173" s="8"/>
      <c r="C173" s="8"/>
      <c r="D173" s="8"/>
      <c r="E173" s="8"/>
      <c r="F173" s="40"/>
      <c r="G173" s="48"/>
      <c r="H173" s="8"/>
      <c r="I173" s="8"/>
      <c r="J173" s="13"/>
      <c r="K173" s="14"/>
      <c r="L173" s="15"/>
    </row>
    <row r="174" spans="1:12" x14ac:dyDescent="0.3">
      <c r="A174" s="8"/>
      <c r="B174" s="8"/>
      <c r="C174" s="8"/>
      <c r="D174" s="8"/>
      <c r="E174" s="8"/>
      <c r="F174" s="40"/>
      <c r="G174" s="48"/>
      <c r="H174" s="8"/>
      <c r="I174" s="8"/>
      <c r="J174" s="13"/>
      <c r="K174" s="14"/>
      <c r="L174" s="15"/>
    </row>
    <row r="175" spans="1:12" x14ac:dyDescent="0.3">
      <c r="A175" s="8"/>
      <c r="B175" s="8"/>
      <c r="C175" s="8"/>
      <c r="D175" s="8"/>
      <c r="E175" s="8"/>
      <c r="F175" s="40"/>
      <c r="G175" s="48"/>
      <c r="H175" s="8"/>
      <c r="I175" s="8"/>
      <c r="J175" s="13"/>
      <c r="K175" s="14"/>
      <c r="L175" s="15"/>
    </row>
    <row r="176" spans="1:12" x14ac:dyDescent="0.3">
      <c r="A176" s="8"/>
      <c r="B176" s="8"/>
      <c r="C176" s="8"/>
      <c r="D176" s="8"/>
      <c r="E176" s="8"/>
      <c r="F176" s="40"/>
      <c r="G176" s="48"/>
      <c r="H176" s="8"/>
      <c r="I176" s="8"/>
      <c r="J176" s="13"/>
      <c r="K176" s="14"/>
      <c r="L176" s="15"/>
    </row>
    <row r="177" spans="1:12" x14ac:dyDescent="0.3">
      <c r="A177" s="8"/>
      <c r="B177" s="8"/>
      <c r="C177" s="8"/>
      <c r="D177" s="8"/>
      <c r="E177" s="8"/>
      <c r="F177" s="40"/>
      <c r="G177" s="48"/>
      <c r="H177" s="8"/>
      <c r="I177" s="8"/>
      <c r="J177" s="13"/>
      <c r="K177" s="14"/>
      <c r="L177" s="15"/>
    </row>
    <row r="178" spans="1:12" x14ac:dyDescent="0.3">
      <c r="A178" s="8"/>
      <c r="B178" s="8"/>
      <c r="C178" s="8"/>
      <c r="D178" s="8"/>
      <c r="E178" s="8"/>
      <c r="F178" s="40"/>
      <c r="G178" s="48"/>
      <c r="H178" s="8"/>
      <c r="I178" s="8"/>
      <c r="J178" s="13"/>
      <c r="K178" s="14"/>
      <c r="L178" s="15"/>
    </row>
    <row r="179" spans="1:12" x14ac:dyDescent="0.3">
      <c r="A179" s="8"/>
      <c r="B179" s="8"/>
      <c r="C179" s="8"/>
      <c r="D179" s="8"/>
      <c r="E179" s="8"/>
      <c r="F179" s="40"/>
      <c r="G179" s="48"/>
      <c r="H179" s="8"/>
      <c r="I179" s="8"/>
      <c r="J179" s="13"/>
      <c r="K179" s="14"/>
      <c r="L179" s="15"/>
    </row>
    <row r="180" spans="1:12" x14ac:dyDescent="0.3">
      <c r="A180" s="8"/>
      <c r="B180" s="8"/>
      <c r="C180" s="8"/>
      <c r="D180" s="8"/>
      <c r="E180" s="8"/>
      <c r="F180" s="40"/>
      <c r="G180" s="48"/>
      <c r="H180" s="8"/>
      <c r="I180" s="8"/>
      <c r="J180" s="13"/>
      <c r="K180" s="14"/>
      <c r="L180" s="15"/>
    </row>
    <row r="181" spans="1:12" x14ac:dyDescent="0.3">
      <c r="A181" s="8"/>
      <c r="B181" s="8"/>
      <c r="C181" s="8"/>
      <c r="D181" s="8"/>
      <c r="E181" s="8"/>
      <c r="F181" s="40"/>
      <c r="G181" s="48"/>
      <c r="H181" s="8"/>
      <c r="I181" s="8"/>
      <c r="J181" s="13"/>
      <c r="K181" s="14"/>
      <c r="L181" s="15"/>
    </row>
    <row r="182" spans="1:12" x14ac:dyDescent="0.3">
      <c r="A182" s="8"/>
      <c r="B182" s="8"/>
      <c r="C182" s="8"/>
      <c r="D182" s="8"/>
      <c r="E182" s="8"/>
      <c r="F182" s="40"/>
      <c r="G182" s="48"/>
      <c r="H182" s="8"/>
      <c r="I182" s="8"/>
      <c r="J182" s="13"/>
      <c r="K182" s="14"/>
      <c r="L182" s="15"/>
    </row>
    <row r="183" spans="1:12" x14ac:dyDescent="0.3">
      <c r="A183" s="8"/>
      <c r="B183" s="8"/>
      <c r="C183" s="8"/>
      <c r="D183" s="8"/>
      <c r="E183" s="8"/>
      <c r="F183" s="40"/>
      <c r="G183" s="48"/>
      <c r="H183" s="8"/>
      <c r="I183" s="8"/>
      <c r="J183" s="13"/>
      <c r="K183" s="14"/>
      <c r="L183" s="15"/>
    </row>
    <row r="184" spans="1:12" x14ac:dyDescent="0.3">
      <c r="A184" s="8"/>
      <c r="B184" s="8"/>
      <c r="C184" s="8"/>
      <c r="D184" s="8"/>
      <c r="E184" s="8"/>
      <c r="F184" s="40"/>
      <c r="G184" s="48"/>
      <c r="H184" s="8"/>
      <c r="I184" s="8"/>
      <c r="J184" s="13"/>
      <c r="K184" s="14"/>
      <c r="L184" s="15"/>
    </row>
    <row r="185" spans="1:12" x14ac:dyDescent="0.3">
      <c r="A185" s="8"/>
      <c r="B185" s="8"/>
      <c r="C185" s="8"/>
      <c r="D185" s="8"/>
      <c r="E185" s="8"/>
      <c r="F185" s="40"/>
      <c r="G185" s="48"/>
      <c r="H185" s="8"/>
      <c r="I185" s="8"/>
      <c r="J185" s="13"/>
      <c r="K185" s="14"/>
      <c r="L185" s="15"/>
    </row>
    <row r="186" spans="1:12" x14ac:dyDescent="0.3">
      <c r="A186" s="8"/>
      <c r="B186" s="8"/>
      <c r="C186" s="8"/>
      <c r="D186" s="8"/>
      <c r="E186" s="8"/>
      <c r="F186" s="40"/>
      <c r="G186" s="48"/>
      <c r="H186" s="8"/>
      <c r="I186" s="8"/>
      <c r="J186" s="13"/>
      <c r="K186" s="14"/>
      <c r="L186" s="15"/>
    </row>
    <row r="187" spans="1:12" x14ac:dyDescent="0.3">
      <c r="A187" s="8"/>
      <c r="B187" s="8"/>
      <c r="C187" s="8"/>
      <c r="D187" s="8"/>
      <c r="E187" s="8"/>
      <c r="F187" s="40"/>
      <c r="G187" s="48"/>
      <c r="H187" s="8"/>
      <c r="I187" s="8"/>
      <c r="J187" s="13"/>
      <c r="K187" s="14"/>
      <c r="L187" s="15"/>
    </row>
    <row r="188" spans="1:12" x14ac:dyDescent="0.3">
      <c r="A188" s="8"/>
      <c r="B188" s="8"/>
      <c r="C188" s="8"/>
      <c r="D188" s="8"/>
      <c r="E188" s="8"/>
      <c r="F188" s="40"/>
      <c r="G188" s="48"/>
      <c r="H188" s="8"/>
      <c r="I188" s="8"/>
      <c r="J188" s="13"/>
      <c r="K188" s="14"/>
      <c r="L188" s="15"/>
    </row>
    <row r="189" spans="1:12" x14ac:dyDescent="0.3">
      <c r="A189" s="8"/>
      <c r="B189" s="8"/>
      <c r="C189" s="8"/>
      <c r="D189" s="8"/>
      <c r="E189" s="8"/>
      <c r="F189" s="40"/>
      <c r="G189" s="48"/>
      <c r="H189" s="8"/>
      <c r="I189" s="8"/>
      <c r="J189" s="13"/>
      <c r="K189" s="14"/>
      <c r="L189" s="15"/>
    </row>
    <row r="190" spans="1:12" x14ac:dyDescent="0.3">
      <c r="A190" s="8"/>
      <c r="B190" s="8"/>
      <c r="C190" s="8"/>
      <c r="D190" s="8"/>
      <c r="E190" s="8"/>
      <c r="F190" s="40"/>
      <c r="G190" s="48"/>
      <c r="H190" s="8"/>
      <c r="I190" s="8"/>
      <c r="J190" s="13"/>
      <c r="K190" s="14"/>
      <c r="L190" s="15"/>
    </row>
    <row r="191" spans="1:12" x14ac:dyDescent="0.3">
      <c r="A191" s="8"/>
      <c r="B191" s="8"/>
      <c r="C191" s="8"/>
      <c r="D191" s="8"/>
      <c r="E191" s="8"/>
      <c r="F191" s="40"/>
      <c r="G191" s="48"/>
      <c r="H191" s="8"/>
      <c r="I191" s="8"/>
      <c r="J191" s="13"/>
      <c r="K191" s="14"/>
      <c r="L191" s="15"/>
    </row>
    <row r="192" spans="1:12" x14ac:dyDescent="0.3">
      <c r="A192" s="8"/>
      <c r="B192" s="8"/>
      <c r="C192" s="8"/>
      <c r="D192" s="8"/>
      <c r="E192" s="8"/>
      <c r="F192" s="40"/>
      <c r="G192" s="48"/>
      <c r="H192" s="8"/>
      <c r="I192" s="8"/>
      <c r="J192" s="13"/>
      <c r="K192" s="14"/>
      <c r="L192" s="15"/>
    </row>
    <row r="193" spans="1:12" x14ac:dyDescent="0.3">
      <c r="A193" s="8"/>
      <c r="B193" s="8"/>
      <c r="C193" s="8"/>
      <c r="D193" s="8"/>
      <c r="E193" s="8"/>
      <c r="F193" s="40"/>
      <c r="G193" s="48"/>
      <c r="H193" s="8"/>
      <c r="I193" s="8"/>
      <c r="J193" s="13"/>
      <c r="K193" s="14"/>
      <c r="L193" s="15"/>
    </row>
    <row r="194" spans="1:12" x14ac:dyDescent="0.3">
      <c r="A194" s="8"/>
      <c r="B194" s="8"/>
      <c r="C194" s="8"/>
      <c r="D194" s="8"/>
      <c r="E194" s="8"/>
      <c r="F194" s="40"/>
      <c r="G194" s="48"/>
      <c r="H194" s="8"/>
      <c r="I194" s="8"/>
      <c r="J194" s="13"/>
      <c r="K194" s="14"/>
      <c r="L194" s="15"/>
    </row>
    <row r="195" spans="1:12" x14ac:dyDescent="0.3">
      <c r="A195" s="8"/>
      <c r="B195" s="8"/>
      <c r="C195" s="8"/>
      <c r="D195" s="8"/>
      <c r="E195" s="8"/>
      <c r="F195" s="40"/>
      <c r="G195" s="48"/>
      <c r="H195" s="8"/>
      <c r="I195" s="8"/>
      <c r="J195" s="13"/>
      <c r="K195" s="14"/>
      <c r="L195" s="15"/>
    </row>
    <row r="196" spans="1:12" x14ac:dyDescent="0.3">
      <c r="A196" s="8"/>
      <c r="B196" s="8"/>
      <c r="C196" s="8"/>
      <c r="D196" s="8"/>
      <c r="E196" s="8"/>
      <c r="F196" s="40"/>
      <c r="G196" s="48"/>
      <c r="H196" s="8"/>
      <c r="I196" s="8"/>
      <c r="J196" s="13"/>
      <c r="K196" s="14"/>
      <c r="L196" s="15"/>
    </row>
    <row r="197" spans="1:12" x14ac:dyDescent="0.3">
      <c r="A197" s="8"/>
      <c r="B197" s="8"/>
      <c r="C197" s="8"/>
      <c r="D197" s="8"/>
      <c r="E197" s="8"/>
      <c r="F197" s="40"/>
      <c r="G197" s="48"/>
      <c r="H197" s="8"/>
      <c r="I197" s="8"/>
      <c r="J197" s="13"/>
      <c r="K197" s="14"/>
      <c r="L197" s="15"/>
    </row>
    <row r="198" spans="1:12" x14ac:dyDescent="0.3">
      <c r="A198" s="8"/>
      <c r="B198" s="8"/>
      <c r="C198" s="8"/>
      <c r="D198" s="8"/>
      <c r="E198" s="8"/>
      <c r="F198" s="40"/>
      <c r="G198" s="48"/>
      <c r="H198" s="8"/>
      <c r="I198" s="8"/>
      <c r="J198" s="13"/>
      <c r="K198" s="14"/>
      <c r="L198" s="15"/>
    </row>
    <row r="199" spans="1:12" x14ac:dyDescent="0.3">
      <c r="A199" s="8"/>
      <c r="B199" s="8"/>
      <c r="C199" s="8"/>
      <c r="D199" s="8"/>
      <c r="E199" s="8"/>
      <c r="F199" s="40"/>
      <c r="G199" s="48"/>
      <c r="H199" s="8"/>
      <c r="I199" s="8"/>
      <c r="J199" s="13"/>
      <c r="K199" s="14"/>
      <c r="L199" s="15"/>
    </row>
    <row r="200" spans="1:12" x14ac:dyDescent="0.3">
      <c r="A200" s="8"/>
      <c r="B200" s="8"/>
      <c r="C200" s="8"/>
      <c r="D200" s="8"/>
      <c r="E200" s="8"/>
      <c r="F200" s="40"/>
      <c r="G200" s="48"/>
      <c r="H200" s="8"/>
      <c r="I200" s="8"/>
      <c r="J200" s="13"/>
      <c r="K200" s="14"/>
      <c r="L200" s="15"/>
    </row>
    <row r="201" spans="1:12" x14ac:dyDescent="0.3">
      <c r="A201" s="8"/>
      <c r="B201" s="8"/>
      <c r="C201" s="8"/>
      <c r="D201" s="8"/>
      <c r="E201" s="8"/>
      <c r="F201" s="40"/>
      <c r="G201" s="48"/>
      <c r="H201" s="8"/>
      <c r="I201" s="8"/>
      <c r="J201" s="13"/>
      <c r="K201" s="14"/>
      <c r="L201" s="15"/>
    </row>
    <row r="202" spans="1:12" x14ac:dyDescent="0.3">
      <c r="A202" s="8"/>
      <c r="B202" s="8"/>
      <c r="C202" s="8"/>
      <c r="D202" s="8"/>
      <c r="E202" s="8"/>
      <c r="F202" s="40"/>
      <c r="G202" s="48"/>
      <c r="H202" s="8"/>
      <c r="I202" s="8"/>
      <c r="J202" s="13"/>
      <c r="K202" s="14"/>
      <c r="L202" s="15"/>
    </row>
    <row r="203" spans="1:12" x14ac:dyDescent="0.3">
      <c r="A203" s="8"/>
      <c r="B203" s="8"/>
      <c r="C203" s="8"/>
      <c r="D203" s="8"/>
      <c r="E203" s="8"/>
      <c r="F203" s="40"/>
      <c r="G203" s="48"/>
      <c r="H203" s="8"/>
      <c r="I203" s="8"/>
      <c r="J203" s="13"/>
      <c r="K203" s="14"/>
      <c r="L203" s="15"/>
    </row>
    <row r="204" spans="1:12" x14ac:dyDescent="0.3">
      <c r="A204" s="8"/>
      <c r="B204" s="8"/>
      <c r="C204" s="8"/>
      <c r="D204" s="8"/>
      <c r="E204" s="8"/>
      <c r="F204" s="40"/>
      <c r="G204" s="48"/>
      <c r="H204" s="8"/>
      <c r="I204" s="8"/>
      <c r="J204" s="13"/>
      <c r="K204" s="14"/>
      <c r="L204" s="15"/>
    </row>
    <row r="205" spans="1:12" x14ac:dyDescent="0.3">
      <c r="A205" s="8"/>
      <c r="B205" s="8"/>
      <c r="C205" s="8"/>
      <c r="D205" s="8"/>
      <c r="E205" s="8"/>
      <c r="F205" s="40"/>
      <c r="G205" s="48"/>
      <c r="H205" s="8"/>
      <c r="I205" s="8"/>
      <c r="J205" s="13"/>
      <c r="K205" s="14"/>
      <c r="L205" s="15"/>
    </row>
    <row r="206" spans="1:12" x14ac:dyDescent="0.3">
      <c r="A206" s="8"/>
      <c r="B206" s="8"/>
      <c r="C206" s="8"/>
      <c r="D206" s="8"/>
      <c r="E206" s="8"/>
      <c r="F206" s="40"/>
      <c r="G206" s="48"/>
      <c r="H206" s="8"/>
      <c r="I206" s="8"/>
      <c r="J206" s="13"/>
      <c r="K206" s="14"/>
      <c r="L206" s="15"/>
    </row>
    <row r="207" spans="1:12" x14ac:dyDescent="0.3">
      <c r="A207" s="8"/>
      <c r="B207" s="8"/>
      <c r="C207" s="8"/>
      <c r="D207" s="8"/>
      <c r="E207" s="8"/>
      <c r="F207" s="40"/>
      <c r="G207" s="48"/>
      <c r="H207" s="8"/>
      <c r="I207" s="8"/>
      <c r="J207" s="13"/>
      <c r="K207" s="14"/>
      <c r="L207" s="15"/>
    </row>
    <row r="208" spans="1:12" x14ac:dyDescent="0.3">
      <c r="A208" s="8"/>
      <c r="B208" s="8"/>
      <c r="C208" s="8"/>
      <c r="D208" s="8"/>
      <c r="E208" s="8"/>
      <c r="F208" s="40"/>
      <c r="G208" s="48"/>
      <c r="H208" s="8"/>
      <c r="I208" s="8"/>
      <c r="J208" s="13"/>
      <c r="K208" s="14"/>
      <c r="L208" s="15"/>
    </row>
    <row r="209" spans="1:12" x14ac:dyDescent="0.3">
      <c r="A209" s="8"/>
      <c r="B209" s="8"/>
      <c r="C209" s="8"/>
      <c r="D209" s="8"/>
      <c r="E209" s="8"/>
      <c r="F209" s="40"/>
      <c r="G209" s="48"/>
      <c r="H209" s="8"/>
      <c r="I209" s="8"/>
      <c r="J209" s="13"/>
      <c r="K209" s="14"/>
      <c r="L209" s="15"/>
    </row>
    <row r="210" spans="1:12" x14ac:dyDescent="0.3">
      <c r="A210" s="8"/>
      <c r="B210" s="8"/>
      <c r="C210" s="8"/>
      <c r="D210" s="8"/>
      <c r="E210" s="8"/>
      <c r="F210" s="40"/>
      <c r="G210" s="48"/>
      <c r="H210" s="8"/>
      <c r="I210" s="8"/>
      <c r="J210" s="13"/>
      <c r="K210" s="14"/>
      <c r="L210" s="15"/>
    </row>
    <row r="211" spans="1:12" x14ac:dyDescent="0.3">
      <c r="A211" s="8"/>
      <c r="B211" s="8"/>
      <c r="C211" s="8"/>
      <c r="D211" s="8"/>
      <c r="E211" s="8"/>
      <c r="F211" s="40"/>
      <c r="G211" s="48"/>
      <c r="H211" s="8"/>
      <c r="I211" s="8"/>
      <c r="J211" s="13"/>
      <c r="K211" s="14"/>
      <c r="L211" s="15"/>
    </row>
    <row r="212" spans="1:12" x14ac:dyDescent="0.3">
      <c r="A212" s="8"/>
      <c r="B212" s="8"/>
      <c r="C212" s="8"/>
      <c r="D212" s="8"/>
      <c r="E212" s="8"/>
      <c r="F212" s="40"/>
      <c r="G212" s="48"/>
      <c r="H212" s="8"/>
      <c r="I212" s="8"/>
      <c r="J212" s="13"/>
      <c r="K212" s="14"/>
      <c r="L212" s="15"/>
    </row>
    <row r="213" spans="1:12" x14ac:dyDescent="0.3">
      <c r="A213" s="8"/>
      <c r="B213" s="8"/>
      <c r="C213" s="8"/>
      <c r="D213" s="8"/>
      <c r="E213" s="8"/>
      <c r="F213" s="40"/>
      <c r="G213" s="48"/>
      <c r="H213" s="8"/>
      <c r="I213" s="8"/>
      <c r="J213" s="13"/>
      <c r="K213" s="14"/>
      <c r="L213" s="15"/>
    </row>
    <row r="214" spans="1:12" x14ac:dyDescent="0.3">
      <c r="A214" s="8"/>
      <c r="B214" s="8"/>
      <c r="C214" s="8"/>
      <c r="D214" s="8"/>
      <c r="E214" s="8"/>
      <c r="F214" s="40"/>
      <c r="G214" s="48"/>
      <c r="H214" s="8"/>
      <c r="I214" s="8"/>
      <c r="J214" s="13"/>
      <c r="K214" s="14"/>
      <c r="L214" s="15"/>
    </row>
    <row r="215" spans="1:12" x14ac:dyDescent="0.3">
      <c r="A215" s="8"/>
      <c r="B215" s="8"/>
      <c r="C215" s="8"/>
      <c r="D215" s="8"/>
      <c r="E215" s="8"/>
      <c r="F215" s="40"/>
      <c r="G215" s="48"/>
      <c r="H215" s="8"/>
      <c r="I215" s="8"/>
      <c r="J215" s="13"/>
      <c r="K215" s="14"/>
      <c r="L215" s="15"/>
    </row>
    <row r="216" spans="1:12" x14ac:dyDescent="0.3">
      <c r="A216" s="8"/>
      <c r="B216" s="8"/>
      <c r="C216" s="8"/>
      <c r="D216" s="8"/>
      <c r="E216" s="8"/>
      <c r="F216" s="40"/>
      <c r="G216" s="48"/>
      <c r="H216" s="8"/>
      <c r="I216" s="8"/>
      <c r="J216" s="13"/>
      <c r="K216" s="14"/>
      <c r="L216" s="15"/>
    </row>
    <row r="217" spans="1:12" x14ac:dyDescent="0.3">
      <c r="A217" s="8"/>
      <c r="B217" s="8"/>
      <c r="C217" s="8"/>
      <c r="D217" s="8"/>
      <c r="E217" s="8"/>
      <c r="F217" s="40"/>
      <c r="G217" s="48"/>
      <c r="H217" s="8"/>
      <c r="I217" s="8"/>
      <c r="J217" s="13"/>
      <c r="K217" s="14"/>
      <c r="L217" s="15"/>
    </row>
    <row r="218" spans="1:12" x14ac:dyDescent="0.3">
      <c r="A218" s="8"/>
      <c r="B218" s="8"/>
      <c r="C218" s="8"/>
      <c r="D218" s="8"/>
      <c r="E218" s="8"/>
      <c r="F218" s="40"/>
      <c r="G218" s="48"/>
      <c r="H218" s="8"/>
      <c r="I218" s="8"/>
      <c r="J218" s="13"/>
      <c r="K218" s="14"/>
      <c r="L218" s="15"/>
    </row>
    <row r="219" spans="1:12" x14ac:dyDescent="0.3">
      <c r="A219" s="8"/>
      <c r="B219" s="8"/>
      <c r="C219" s="8"/>
      <c r="D219" s="8"/>
      <c r="E219" s="8"/>
      <c r="F219" s="40"/>
      <c r="G219" s="48"/>
      <c r="H219" s="8"/>
      <c r="I219" s="8"/>
      <c r="J219" s="13"/>
      <c r="K219" s="14"/>
      <c r="L219" s="15"/>
    </row>
    <row r="220" spans="1:12" x14ac:dyDescent="0.3">
      <c r="A220" s="8"/>
      <c r="B220" s="8"/>
      <c r="C220" s="8"/>
      <c r="D220" s="8"/>
      <c r="E220" s="8"/>
      <c r="F220" s="40"/>
      <c r="G220" s="48"/>
      <c r="H220" s="8"/>
      <c r="I220" s="8"/>
      <c r="J220" s="13"/>
      <c r="K220" s="14"/>
      <c r="L220" s="15"/>
    </row>
    <row r="221" spans="1:12" x14ac:dyDescent="0.3">
      <c r="A221" s="8"/>
      <c r="B221" s="8"/>
      <c r="C221" s="8"/>
      <c r="D221" s="8"/>
      <c r="E221" s="8"/>
      <c r="F221" s="40"/>
      <c r="G221" s="48"/>
      <c r="H221" s="8"/>
      <c r="I221" s="8"/>
      <c r="J221" s="13"/>
      <c r="K221" s="14"/>
      <c r="L221" s="15"/>
    </row>
    <row r="222" spans="1:12" x14ac:dyDescent="0.3">
      <c r="A222" s="8"/>
      <c r="B222" s="8"/>
      <c r="C222" s="8"/>
      <c r="D222" s="8"/>
      <c r="E222" s="8"/>
      <c r="F222" s="40"/>
      <c r="G222" s="48"/>
      <c r="H222" s="8"/>
      <c r="I222" s="8"/>
      <c r="J222" s="13"/>
      <c r="K222" s="14"/>
      <c r="L222" s="15"/>
    </row>
    <row r="223" spans="1:12" x14ac:dyDescent="0.3">
      <c r="A223" s="8"/>
      <c r="B223" s="8"/>
      <c r="C223" s="8"/>
      <c r="D223" s="8"/>
      <c r="E223" s="8"/>
      <c r="F223" s="40"/>
      <c r="G223" s="48"/>
      <c r="H223" s="8"/>
      <c r="I223" s="8"/>
      <c r="J223" s="13"/>
      <c r="K223" s="14"/>
      <c r="L223" s="15"/>
    </row>
    <row r="224" spans="1:12" x14ac:dyDescent="0.3">
      <c r="A224" s="8"/>
      <c r="B224" s="8"/>
      <c r="C224" s="8"/>
      <c r="D224" s="8"/>
      <c r="E224" s="8"/>
      <c r="F224" s="40"/>
      <c r="G224" s="48"/>
      <c r="H224" s="8"/>
      <c r="I224" s="8"/>
      <c r="J224" s="13"/>
      <c r="K224" s="14"/>
      <c r="L224" s="15"/>
    </row>
    <row r="225" spans="1:12" x14ac:dyDescent="0.3">
      <c r="A225" s="8"/>
      <c r="B225" s="8"/>
      <c r="C225" s="8"/>
      <c r="D225" s="8"/>
      <c r="E225" s="8"/>
      <c r="F225" s="40"/>
      <c r="G225" s="48"/>
      <c r="H225" s="8"/>
      <c r="I225" s="8"/>
      <c r="J225" s="13"/>
      <c r="K225" s="14"/>
      <c r="L225" s="15"/>
    </row>
    <row r="226" spans="1:12" x14ac:dyDescent="0.3">
      <c r="A226" s="8"/>
      <c r="B226" s="8"/>
      <c r="C226" s="8"/>
      <c r="D226" s="8"/>
      <c r="E226" s="8"/>
      <c r="F226" s="40"/>
      <c r="G226" s="48"/>
      <c r="H226" s="8"/>
      <c r="I226" s="8"/>
      <c r="J226" s="13"/>
      <c r="K226" s="14"/>
      <c r="L226" s="15"/>
    </row>
    <row r="227" spans="1:12" x14ac:dyDescent="0.3">
      <c r="A227" s="8"/>
      <c r="B227" s="8"/>
      <c r="C227" s="8"/>
      <c r="D227" s="8"/>
      <c r="E227" s="8"/>
      <c r="F227" s="40"/>
      <c r="G227" s="48"/>
      <c r="H227" s="8"/>
      <c r="I227" s="8"/>
      <c r="J227" s="13"/>
      <c r="K227" s="14"/>
      <c r="L227" s="15"/>
    </row>
    <row r="228" spans="1:12" x14ac:dyDescent="0.3">
      <c r="A228" s="8"/>
      <c r="B228" s="8"/>
      <c r="C228" s="8"/>
      <c r="D228" s="8"/>
      <c r="E228" s="8"/>
      <c r="F228" s="40"/>
      <c r="G228" s="48"/>
      <c r="H228" s="8"/>
      <c r="I228" s="8"/>
      <c r="J228" s="13"/>
      <c r="K228" s="14"/>
      <c r="L228" s="15"/>
    </row>
    <row r="229" spans="1:12" x14ac:dyDescent="0.3">
      <c r="A229" s="8"/>
      <c r="B229" s="8"/>
      <c r="C229" s="8"/>
      <c r="D229" s="8"/>
      <c r="E229" s="8"/>
      <c r="F229" s="40"/>
      <c r="G229" s="48"/>
      <c r="H229" s="8"/>
      <c r="I229" s="8"/>
      <c r="J229" s="13"/>
      <c r="K229" s="14"/>
      <c r="L229" s="15"/>
    </row>
    <row r="230" spans="1:12" x14ac:dyDescent="0.3">
      <c r="A230" s="8"/>
      <c r="B230" s="8"/>
      <c r="C230" s="8"/>
      <c r="D230" s="8"/>
      <c r="E230" s="8"/>
      <c r="F230" s="40"/>
      <c r="G230" s="48"/>
      <c r="H230" s="8"/>
      <c r="I230" s="8"/>
      <c r="J230" s="13"/>
      <c r="K230" s="14"/>
      <c r="L230" s="15"/>
    </row>
    <row r="231" spans="1:12" x14ac:dyDescent="0.3">
      <c r="A231" s="8"/>
      <c r="B231" s="8"/>
      <c r="C231" s="8"/>
      <c r="D231" s="8"/>
      <c r="E231" s="8"/>
      <c r="F231" s="40"/>
      <c r="G231" s="48"/>
      <c r="H231" s="8"/>
      <c r="I231" s="8"/>
      <c r="J231" s="13"/>
      <c r="K231" s="14"/>
      <c r="L231" s="15"/>
    </row>
    <row r="232" spans="1:12" x14ac:dyDescent="0.3">
      <c r="A232" s="8"/>
      <c r="B232" s="8"/>
      <c r="C232" s="8"/>
      <c r="D232" s="8"/>
      <c r="E232" s="8"/>
      <c r="F232" s="40"/>
      <c r="G232" s="48"/>
      <c r="H232" s="8"/>
      <c r="I232" s="8"/>
      <c r="J232" s="13"/>
      <c r="K232" s="14"/>
      <c r="L232" s="15"/>
    </row>
    <row r="233" spans="1:12" x14ac:dyDescent="0.3">
      <c r="A233" s="8"/>
      <c r="B233" s="8"/>
      <c r="C233" s="8"/>
      <c r="D233" s="8"/>
      <c r="E233" s="8"/>
      <c r="F233" s="40"/>
      <c r="G233" s="48"/>
      <c r="H233" s="8"/>
      <c r="I233" s="8"/>
      <c r="J233" s="13"/>
      <c r="K233" s="14"/>
      <c r="L233" s="15"/>
    </row>
    <row r="234" spans="1:12" x14ac:dyDescent="0.3">
      <c r="A234" s="8"/>
      <c r="B234" s="8"/>
      <c r="C234" s="8"/>
      <c r="D234" s="8"/>
      <c r="E234" s="8"/>
      <c r="F234" s="40"/>
      <c r="G234" s="48"/>
      <c r="H234" s="8"/>
      <c r="I234" s="8"/>
      <c r="J234" s="13"/>
      <c r="K234" s="14"/>
      <c r="L234" s="15"/>
    </row>
    <row r="235" spans="1:12" x14ac:dyDescent="0.3">
      <c r="A235" s="8"/>
      <c r="B235" s="8"/>
      <c r="C235" s="8"/>
      <c r="D235" s="8"/>
      <c r="E235" s="8"/>
      <c r="F235" s="40"/>
      <c r="G235" s="48"/>
      <c r="H235" s="8"/>
      <c r="I235" s="8"/>
      <c r="J235" s="13"/>
      <c r="K235" s="14"/>
      <c r="L235" s="15"/>
    </row>
    <row r="236" spans="1:12" x14ac:dyDescent="0.3">
      <c r="A236" s="8"/>
      <c r="B236" s="8"/>
      <c r="C236" s="8"/>
      <c r="D236" s="8"/>
      <c r="E236" s="8"/>
      <c r="F236" s="40"/>
      <c r="G236" s="48"/>
      <c r="H236" s="8"/>
      <c r="I236" s="8"/>
      <c r="J236" s="13"/>
      <c r="K236" s="14"/>
      <c r="L236" s="15"/>
    </row>
    <row r="237" spans="1:12" x14ac:dyDescent="0.3">
      <c r="A237" s="8"/>
      <c r="B237" s="8"/>
      <c r="C237" s="8"/>
      <c r="D237" s="8"/>
      <c r="E237" s="8"/>
      <c r="F237" s="40"/>
      <c r="G237" s="48"/>
      <c r="H237" s="8"/>
      <c r="I237" s="8"/>
      <c r="J237" s="13"/>
      <c r="K237" s="14"/>
      <c r="L237" s="15"/>
    </row>
    <row r="238" spans="1:12" x14ac:dyDescent="0.3">
      <c r="A238" s="8"/>
      <c r="B238" s="8"/>
      <c r="C238" s="8"/>
      <c r="D238" s="8"/>
      <c r="E238" s="8"/>
      <c r="F238" s="40"/>
      <c r="G238" s="48"/>
      <c r="H238" s="8"/>
      <c r="I238" s="8"/>
      <c r="J238" s="13"/>
      <c r="K238" s="14"/>
      <c r="L238" s="15"/>
    </row>
    <row r="239" spans="1:12" x14ac:dyDescent="0.3">
      <c r="A239" s="8"/>
      <c r="B239" s="8"/>
      <c r="C239" s="8"/>
      <c r="D239" s="8"/>
      <c r="E239" s="8"/>
      <c r="F239" s="40"/>
      <c r="G239" s="48"/>
      <c r="H239" s="8"/>
      <c r="I239" s="8"/>
      <c r="J239" s="13"/>
      <c r="K239" s="14"/>
      <c r="L239" s="15"/>
    </row>
    <row r="240" spans="1:12" x14ac:dyDescent="0.3">
      <c r="A240" s="8"/>
      <c r="B240" s="8"/>
      <c r="C240" s="8"/>
      <c r="D240" s="8"/>
      <c r="E240" s="8"/>
      <c r="F240" s="40"/>
      <c r="G240" s="48"/>
      <c r="H240" s="8"/>
      <c r="I240" s="8"/>
      <c r="J240" s="13"/>
      <c r="K240" s="14"/>
      <c r="L240" s="15"/>
    </row>
    <row r="241" spans="1:12" x14ac:dyDescent="0.3">
      <c r="A241" s="8"/>
      <c r="B241" s="8"/>
      <c r="C241" s="8"/>
      <c r="D241" s="8"/>
      <c r="E241" s="8"/>
      <c r="F241" s="40"/>
      <c r="G241" s="48"/>
      <c r="H241" s="8"/>
      <c r="I241" s="8"/>
      <c r="J241" s="13"/>
      <c r="K241" s="14"/>
      <c r="L241" s="15"/>
    </row>
    <row r="242" spans="1:12" x14ac:dyDescent="0.3">
      <c r="A242" s="8"/>
      <c r="B242" s="8"/>
      <c r="C242" s="8"/>
      <c r="D242" s="8"/>
      <c r="E242" s="8"/>
      <c r="F242" s="40"/>
      <c r="G242" s="48"/>
      <c r="H242" s="8"/>
      <c r="I242" s="8"/>
      <c r="J242" s="13"/>
      <c r="K242" s="14"/>
      <c r="L242" s="15"/>
    </row>
    <row r="243" spans="1:12" x14ac:dyDescent="0.3">
      <c r="A243" s="8"/>
      <c r="B243" s="8"/>
      <c r="C243" s="8"/>
      <c r="D243" s="8"/>
      <c r="E243" s="8"/>
      <c r="F243" s="40"/>
      <c r="G243" s="48"/>
      <c r="H243" s="8"/>
      <c r="I243" s="8"/>
      <c r="J243" s="13"/>
      <c r="K243" s="14"/>
      <c r="L243" s="15"/>
    </row>
    <row r="244" spans="1:12" x14ac:dyDescent="0.3">
      <c r="A244" s="8"/>
      <c r="B244" s="8"/>
      <c r="C244" s="8"/>
      <c r="D244" s="8"/>
      <c r="E244" s="8"/>
      <c r="F244" s="40"/>
      <c r="G244" s="48"/>
      <c r="H244" s="8"/>
      <c r="I244" s="8"/>
      <c r="J244" s="13"/>
      <c r="K244" s="14"/>
      <c r="L244" s="15"/>
    </row>
    <row r="245" spans="1:12" x14ac:dyDescent="0.3">
      <c r="A245" s="8"/>
      <c r="B245" s="8"/>
      <c r="C245" s="8"/>
      <c r="D245" s="8"/>
      <c r="E245" s="8"/>
      <c r="F245" s="40"/>
      <c r="G245" s="48"/>
      <c r="H245" s="8"/>
      <c r="I245" s="8"/>
      <c r="J245" s="13"/>
      <c r="K245" s="14"/>
      <c r="L245" s="15"/>
    </row>
    <row r="246" spans="1:12" x14ac:dyDescent="0.3">
      <c r="A246" s="8"/>
      <c r="B246" s="8"/>
      <c r="C246" s="8"/>
      <c r="D246" s="8"/>
      <c r="E246" s="8"/>
      <c r="F246" s="40"/>
      <c r="G246" s="48"/>
      <c r="H246" s="8"/>
      <c r="I246" s="8"/>
      <c r="J246" s="13"/>
      <c r="K246" s="14"/>
      <c r="L246" s="15"/>
    </row>
    <row r="247" spans="1:12" x14ac:dyDescent="0.3">
      <c r="A247" s="8"/>
      <c r="B247" s="8"/>
      <c r="C247" s="8"/>
      <c r="D247" s="8"/>
      <c r="E247" s="8"/>
      <c r="F247" s="40"/>
      <c r="G247" s="48"/>
      <c r="H247" s="8"/>
      <c r="I247" s="8"/>
      <c r="J247" s="13"/>
      <c r="K247" s="14"/>
      <c r="L247" s="15"/>
    </row>
    <row r="248" spans="1:12" x14ac:dyDescent="0.3">
      <c r="A248" s="8"/>
      <c r="B248" s="8"/>
      <c r="C248" s="8"/>
      <c r="D248" s="8"/>
      <c r="E248" s="8"/>
      <c r="F248" s="40"/>
      <c r="G248" s="48"/>
      <c r="H248" s="8"/>
      <c r="I248" s="8"/>
      <c r="J248" s="13"/>
      <c r="K248" s="14"/>
      <c r="L248" s="15"/>
    </row>
    <row r="249" spans="1:12" x14ac:dyDescent="0.3">
      <c r="A249" s="8"/>
      <c r="B249" s="8"/>
      <c r="C249" s="8"/>
      <c r="D249" s="8"/>
      <c r="E249" s="8"/>
      <c r="F249" s="40"/>
      <c r="G249" s="48"/>
      <c r="H249" s="8"/>
      <c r="I249" s="8"/>
      <c r="J249" s="13"/>
      <c r="K249" s="14"/>
      <c r="L249" s="15"/>
    </row>
    <row r="250" spans="1:12" x14ac:dyDescent="0.3">
      <c r="A250" s="8"/>
      <c r="B250" s="8"/>
      <c r="C250" s="8"/>
      <c r="D250" s="8"/>
      <c r="E250" s="8"/>
      <c r="F250" s="40"/>
      <c r="G250" s="48"/>
      <c r="H250" s="8"/>
      <c r="I250" s="8"/>
      <c r="J250" s="13"/>
      <c r="K250" s="14"/>
      <c r="L250" s="15"/>
    </row>
    <row r="251" spans="1:12" x14ac:dyDescent="0.3">
      <c r="A251" s="8"/>
      <c r="B251" s="8"/>
      <c r="C251" s="8"/>
      <c r="D251" s="8"/>
      <c r="E251" s="8"/>
      <c r="F251" s="40"/>
      <c r="G251" s="48"/>
      <c r="H251" s="8"/>
      <c r="I251" s="8"/>
      <c r="J251" s="13"/>
      <c r="K251" s="14"/>
      <c r="L251" s="15"/>
    </row>
    <row r="252" spans="1:12" x14ac:dyDescent="0.3">
      <c r="A252" s="8"/>
      <c r="B252" s="8"/>
      <c r="C252" s="8"/>
      <c r="D252" s="8"/>
      <c r="E252" s="8"/>
      <c r="F252" s="40"/>
      <c r="G252" s="48"/>
      <c r="H252" s="8"/>
      <c r="I252" s="8"/>
      <c r="J252" s="13"/>
      <c r="K252" s="14"/>
      <c r="L252" s="15"/>
    </row>
    <row r="253" spans="1:12" x14ac:dyDescent="0.3">
      <c r="A253" s="8"/>
      <c r="B253" s="8"/>
      <c r="C253" s="8"/>
      <c r="D253" s="8"/>
      <c r="E253" s="8"/>
      <c r="F253" s="40"/>
      <c r="G253" s="48"/>
      <c r="H253" s="8"/>
      <c r="I253" s="8"/>
      <c r="J253" s="13"/>
      <c r="K253" s="14"/>
      <c r="L253" s="15"/>
    </row>
    <row r="254" spans="1:12" x14ac:dyDescent="0.3">
      <c r="A254" s="8"/>
      <c r="B254" s="8"/>
      <c r="C254" s="8"/>
      <c r="D254" s="8"/>
      <c r="E254" s="8"/>
      <c r="F254" s="40"/>
      <c r="G254" s="48"/>
      <c r="H254" s="8"/>
      <c r="I254" s="8"/>
      <c r="J254" s="13"/>
      <c r="K254" s="14"/>
      <c r="L254" s="15"/>
    </row>
    <row r="255" spans="1:12" x14ac:dyDescent="0.3">
      <c r="A255" s="8"/>
      <c r="B255" s="8"/>
      <c r="C255" s="8"/>
      <c r="D255" s="8"/>
      <c r="E255" s="8"/>
      <c r="F255" s="40"/>
      <c r="G255" s="48"/>
      <c r="H255" s="8"/>
      <c r="I255" s="8"/>
      <c r="J255" s="13"/>
      <c r="K255" s="14"/>
      <c r="L255" s="15"/>
    </row>
    <row r="256" spans="1:12" x14ac:dyDescent="0.3">
      <c r="A256" s="8"/>
      <c r="B256" s="8"/>
      <c r="C256" s="8"/>
      <c r="D256" s="8"/>
      <c r="E256" s="8"/>
      <c r="F256" s="40"/>
      <c r="G256" s="48"/>
      <c r="H256" s="8"/>
      <c r="I256" s="8"/>
      <c r="J256" s="13"/>
      <c r="K256" s="14"/>
      <c r="L256" s="15"/>
    </row>
    <row r="257" spans="1:12" x14ac:dyDescent="0.3">
      <c r="A257" s="8"/>
      <c r="B257" s="8"/>
      <c r="C257" s="8"/>
      <c r="D257" s="8"/>
      <c r="E257" s="8"/>
      <c r="F257" s="40"/>
      <c r="G257" s="48"/>
      <c r="H257" s="8"/>
      <c r="I257" s="8"/>
      <c r="J257" s="13"/>
      <c r="K257" s="14"/>
      <c r="L257" s="15"/>
    </row>
    <row r="258" spans="1:12" x14ac:dyDescent="0.3">
      <c r="A258" s="8"/>
      <c r="B258" s="8"/>
      <c r="C258" s="8"/>
      <c r="D258" s="8"/>
      <c r="E258" s="8"/>
      <c r="F258" s="40"/>
      <c r="G258" s="48"/>
      <c r="H258" s="8"/>
      <c r="I258" s="8"/>
      <c r="J258" s="13"/>
      <c r="K258" s="14"/>
      <c r="L258" s="15"/>
    </row>
    <row r="259" spans="1:12" x14ac:dyDescent="0.3">
      <c r="A259" s="8"/>
      <c r="B259" s="8"/>
      <c r="C259" s="8"/>
      <c r="D259" s="8"/>
      <c r="E259" s="8"/>
      <c r="F259" s="40"/>
      <c r="G259" s="48"/>
      <c r="H259" s="8"/>
      <c r="I259" s="8"/>
      <c r="J259" s="13"/>
      <c r="K259" s="14"/>
      <c r="L259" s="15"/>
    </row>
    <row r="260" spans="1:12" x14ac:dyDescent="0.3">
      <c r="A260" s="8"/>
      <c r="B260" s="8"/>
      <c r="C260" s="8"/>
      <c r="D260" s="8"/>
      <c r="E260" s="8"/>
      <c r="F260" s="40"/>
      <c r="G260" s="48"/>
      <c r="H260" s="8"/>
      <c r="I260" s="8"/>
      <c r="J260" s="13"/>
      <c r="K260" s="14"/>
      <c r="L260" s="15"/>
    </row>
    <row r="261" spans="1:12" x14ac:dyDescent="0.3">
      <c r="A261" s="8"/>
      <c r="B261" s="8"/>
      <c r="C261" s="8"/>
      <c r="D261" s="8"/>
      <c r="E261" s="8"/>
      <c r="F261" s="40"/>
      <c r="G261" s="48"/>
      <c r="H261" s="8"/>
      <c r="I261" s="8"/>
      <c r="J261" s="13"/>
      <c r="K261" s="14"/>
      <c r="L261" s="15"/>
    </row>
    <row r="262" spans="1:12" x14ac:dyDescent="0.3">
      <c r="A262" s="8"/>
      <c r="B262" s="8"/>
      <c r="C262" s="8"/>
      <c r="D262" s="8"/>
      <c r="E262" s="8"/>
      <c r="F262" s="40"/>
      <c r="G262" s="48"/>
      <c r="H262" s="8"/>
      <c r="I262" s="8"/>
      <c r="J262" s="13"/>
      <c r="K262" s="14"/>
      <c r="L262" s="15"/>
    </row>
    <row r="263" spans="1:12" x14ac:dyDescent="0.3">
      <c r="A263" s="8"/>
      <c r="B263" s="8"/>
      <c r="C263" s="8"/>
      <c r="D263" s="8"/>
      <c r="E263" s="8"/>
      <c r="F263" s="40"/>
      <c r="G263" s="48"/>
      <c r="H263" s="8"/>
      <c r="I263" s="8"/>
      <c r="J263" s="13"/>
      <c r="K263" s="14"/>
      <c r="L263" s="15"/>
    </row>
    <row r="264" spans="1:12" x14ac:dyDescent="0.3">
      <c r="A264" s="8"/>
      <c r="B264" s="8"/>
      <c r="C264" s="8"/>
      <c r="D264" s="8"/>
      <c r="E264" s="8"/>
      <c r="F264" s="40"/>
      <c r="G264" s="48"/>
      <c r="H264" s="8"/>
      <c r="I264" s="8"/>
      <c r="J264" s="13"/>
      <c r="K264" s="14"/>
      <c r="L264" s="15"/>
    </row>
    <row r="265" spans="1:12" x14ac:dyDescent="0.3">
      <c r="A265" s="8"/>
      <c r="B265" s="8"/>
      <c r="C265" s="8"/>
      <c r="D265" s="8"/>
      <c r="E265" s="8"/>
      <c r="F265" s="40"/>
      <c r="G265" s="48"/>
      <c r="H265" s="8"/>
      <c r="I265" s="8"/>
      <c r="J265" s="13"/>
      <c r="K265" s="14"/>
      <c r="L265" s="15"/>
    </row>
    <row r="266" spans="1:12" x14ac:dyDescent="0.3">
      <c r="A266" s="8"/>
      <c r="B266" s="8"/>
      <c r="C266" s="8"/>
      <c r="D266" s="8"/>
      <c r="E266" s="8"/>
      <c r="F266" s="40"/>
      <c r="G266" s="48"/>
      <c r="H266" s="8"/>
      <c r="I266" s="8"/>
      <c r="J266" s="13"/>
      <c r="K266" s="14"/>
      <c r="L266" s="15"/>
    </row>
    <row r="267" spans="1:12" x14ac:dyDescent="0.3">
      <c r="A267" s="8"/>
      <c r="B267" s="8"/>
      <c r="C267" s="8"/>
      <c r="D267" s="8"/>
      <c r="E267" s="8"/>
      <c r="F267" s="40"/>
      <c r="G267" s="48"/>
      <c r="H267" s="8"/>
      <c r="I267" s="8"/>
      <c r="J267" s="13"/>
      <c r="K267" s="14"/>
      <c r="L267" s="15"/>
    </row>
    <row r="268" spans="1:12" x14ac:dyDescent="0.3">
      <c r="A268" s="8"/>
      <c r="B268" s="8"/>
      <c r="C268" s="8"/>
      <c r="D268" s="8"/>
      <c r="E268" s="8"/>
      <c r="F268" s="40"/>
      <c r="G268" s="48"/>
      <c r="H268" s="8"/>
      <c r="I268" s="8"/>
      <c r="J268" s="13"/>
      <c r="K268" s="14"/>
      <c r="L268" s="15"/>
    </row>
    <row r="269" spans="1:12" x14ac:dyDescent="0.3">
      <c r="A269" s="8"/>
      <c r="B269" s="8"/>
      <c r="C269" s="8"/>
      <c r="D269" s="8"/>
      <c r="E269" s="8"/>
      <c r="F269" s="40"/>
      <c r="G269" s="48"/>
      <c r="H269" s="8"/>
      <c r="I269" s="8"/>
      <c r="J269" s="13"/>
      <c r="K269" s="14"/>
      <c r="L269" s="15"/>
    </row>
    <row r="270" spans="1:12" x14ac:dyDescent="0.3">
      <c r="A270" s="8"/>
      <c r="B270" s="8"/>
      <c r="C270" s="8"/>
      <c r="D270" s="8"/>
      <c r="E270" s="8"/>
      <c r="F270" s="40"/>
      <c r="G270" s="48"/>
      <c r="H270" s="8"/>
      <c r="I270" s="8"/>
      <c r="J270" s="13"/>
      <c r="K270" s="14"/>
      <c r="L270" s="15"/>
    </row>
    <row r="271" spans="1:12" x14ac:dyDescent="0.3">
      <c r="A271" s="8"/>
      <c r="B271" s="8"/>
      <c r="C271" s="8"/>
      <c r="D271" s="8"/>
      <c r="E271" s="8"/>
      <c r="F271" s="40"/>
      <c r="G271" s="48"/>
      <c r="H271" s="8"/>
      <c r="I271" s="8"/>
      <c r="J271" s="13"/>
      <c r="K271" s="14"/>
      <c r="L271" s="15"/>
    </row>
    <row r="272" spans="1:12" x14ac:dyDescent="0.3">
      <c r="A272" s="8"/>
      <c r="B272" s="8"/>
      <c r="C272" s="8"/>
      <c r="D272" s="8"/>
      <c r="E272" s="8"/>
      <c r="F272" s="40"/>
      <c r="G272" s="48"/>
      <c r="H272" s="8"/>
      <c r="I272" s="8"/>
      <c r="J272" s="13"/>
      <c r="K272" s="14"/>
      <c r="L272" s="15"/>
    </row>
    <row r="273" spans="1:12" x14ac:dyDescent="0.3">
      <c r="A273" s="8"/>
      <c r="B273" s="8"/>
      <c r="C273" s="8"/>
      <c r="D273" s="8"/>
      <c r="E273" s="8"/>
      <c r="F273" s="40"/>
      <c r="G273" s="48"/>
      <c r="H273" s="8"/>
      <c r="I273" s="8"/>
      <c r="J273" s="13"/>
      <c r="K273" s="14"/>
      <c r="L273" s="15"/>
    </row>
    <row r="274" spans="1:12" x14ac:dyDescent="0.3">
      <c r="A274" s="8"/>
      <c r="B274" s="8"/>
      <c r="C274" s="8"/>
      <c r="D274" s="8"/>
      <c r="E274" s="8"/>
      <c r="F274" s="40"/>
      <c r="G274" s="48"/>
      <c r="H274" s="8"/>
      <c r="I274" s="8"/>
      <c r="J274" s="13"/>
      <c r="K274" s="14"/>
      <c r="L274" s="15"/>
    </row>
    <row r="275" spans="1:12" x14ac:dyDescent="0.3">
      <c r="A275" s="8"/>
      <c r="B275" s="8"/>
      <c r="C275" s="8"/>
      <c r="D275" s="8"/>
      <c r="E275" s="8"/>
      <c r="F275" s="40"/>
      <c r="G275" s="48"/>
      <c r="H275" s="8"/>
      <c r="I275" s="8"/>
      <c r="J275" s="13"/>
      <c r="K275" s="14"/>
      <c r="L275" s="15"/>
    </row>
    <row r="276" spans="1:12" x14ac:dyDescent="0.3">
      <c r="A276" s="8"/>
      <c r="B276" s="8"/>
      <c r="C276" s="8"/>
      <c r="D276" s="8"/>
      <c r="E276" s="8"/>
      <c r="F276" s="40"/>
      <c r="G276" s="48"/>
      <c r="H276" s="8"/>
      <c r="I276" s="8"/>
      <c r="J276" s="13"/>
      <c r="K276" s="14"/>
      <c r="L276" s="15"/>
    </row>
    <row r="277" spans="1:12" x14ac:dyDescent="0.3">
      <c r="A277" s="8"/>
      <c r="B277" s="8"/>
      <c r="C277" s="8"/>
      <c r="D277" s="8"/>
      <c r="E277" s="8"/>
      <c r="F277" s="40"/>
      <c r="G277" s="48"/>
      <c r="H277" s="8"/>
      <c r="I277" s="8"/>
      <c r="J277" s="13"/>
      <c r="K277" s="14"/>
      <c r="L277" s="15"/>
    </row>
    <row r="278" spans="1:12" x14ac:dyDescent="0.3">
      <c r="A278" s="8"/>
      <c r="B278" s="8"/>
      <c r="C278" s="8"/>
      <c r="D278" s="8"/>
      <c r="E278" s="8"/>
      <c r="F278" s="40"/>
      <c r="G278" s="48"/>
      <c r="H278" s="8"/>
      <c r="I278" s="8"/>
      <c r="J278" s="13"/>
      <c r="K278" s="14"/>
      <c r="L278" s="15"/>
    </row>
    <row r="279" spans="1:12" x14ac:dyDescent="0.3">
      <c r="A279" s="8"/>
      <c r="B279" s="8"/>
      <c r="C279" s="8"/>
      <c r="D279" s="8"/>
      <c r="E279" s="8"/>
      <c r="F279" s="40"/>
      <c r="G279" s="48"/>
      <c r="H279" s="8"/>
      <c r="I279" s="8"/>
      <c r="J279" s="13"/>
      <c r="K279" s="14"/>
      <c r="L279" s="15"/>
    </row>
    <row r="280" spans="1:12" x14ac:dyDescent="0.3">
      <c r="A280" s="8"/>
      <c r="B280" s="8"/>
      <c r="C280" s="8"/>
      <c r="D280" s="8"/>
      <c r="E280" s="8"/>
      <c r="F280" s="40"/>
      <c r="G280" s="48"/>
      <c r="H280" s="8"/>
      <c r="I280" s="8"/>
      <c r="J280" s="13"/>
      <c r="K280" s="14"/>
      <c r="L280" s="15"/>
    </row>
    <row r="281" spans="1:12" x14ac:dyDescent="0.3">
      <c r="A281" s="8"/>
      <c r="B281" s="8"/>
      <c r="C281" s="8"/>
      <c r="D281" s="8"/>
      <c r="E281" s="8"/>
      <c r="F281" s="40"/>
      <c r="G281" s="48"/>
      <c r="H281" s="8"/>
      <c r="I281" s="8"/>
      <c r="J281" s="13"/>
      <c r="K281" s="14"/>
      <c r="L281" s="15"/>
    </row>
    <row r="282" spans="1:12" x14ac:dyDescent="0.3">
      <c r="A282" s="8"/>
      <c r="B282" s="8"/>
      <c r="C282" s="8"/>
      <c r="D282" s="8"/>
      <c r="E282" s="8"/>
      <c r="F282" s="40"/>
      <c r="G282" s="48"/>
      <c r="H282" s="8"/>
      <c r="I282" s="8"/>
      <c r="J282" s="13"/>
      <c r="K282" s="14"/>
      <c r="L282" s="15"/>
    </row>
    <row r="283" spans="1:12" x14ac:dyDescent="0.3">
      <c r="A283" s="8"/>
      <c r="B283" s="8"/>
      <c r="C283" s="8"/>
      <c r="D283" s="8"/>
      <c r="E283" s="8"/>
      <c r="F283" s="40"/>
      <c r="G283" s="48"/>
      <c r="H283" s="8"/>
      <c r="I283" s="8"/>
      <c r="J283" s="13"/>
      <c r="K283" s="14"/>
      <c r="L283" s="15"/>
    </row>
    <row r="284" spans="1:12" x14ac:dyDescent="0.3">
      <c r="A284" s="8"/>
      <c r="B284" s="8"/>
      <c r="C284" s="8"/>
      <c r="D284" s="8"/>
      <c r="E284" s="8"/>
      <c r="F284" s="40"/>
      <c r="G284" s="48"/>
      <c r="H284" s="8"/>
      <c r="I284" s="8"/>
      <c r="J284" s="13"/>
      <c r="K284" s="14"/>
      <c r="L284" s="15"/>
    </row>
    <row r="285" spans="1:12" x14ac:dyDescent="0.3">
      <c r="A285" s="8"/>
      <c r="B285" s="8"/>
      <c r="C285" s="8"/>
      <c r="D285" s="8"/>
      <c r="E285" s="8"/>
      <c r="F285" s="40"/>
      <c r="G285" s="48"/>
      <c r="H285" s="8"/>
      <c r="I285" s="8"/>
      <c r="J285" s="13"/>
      <c r="K285" s="14"/>
      <c r="L285" s="15"/>
    </row>
    <row r="286" spans="1:12" x14ac:dyDescent="0.3">
      <c r="A286" s="8"/>
      <c r="B286" s="8"/>
      <c r="C286" s="8"/>
      <c r="D286" s="8"/>
      <c r="E286" s="8"/>
      <c r="F286" s="40"/>
      <c r="G286" s="48"/>
      <c r="H286" s="8"/>
      <c r="I286" s="8"/>
      <c r="J286" s="13"/>
      <c r="K286" s="14"/>
      <c r="L286" s="15"/>
    </row>
    <row r="287" spans="1:12" x14ac:dyDescent="0.3">
      <c r="A287" s="8"/>
      <c r="B287" s="8"/>
      <c r="C287" s="8"/>
      <c r="D287" s="8"/>
      <c r="E287" s="8"/>
      <c r="F287" s="40"/>
      <c r="G287" s="48"/>
      <c r="H287" s="8"/>
      <c r="I287" s="8"/>
      <c r="J287" s="13"/>
      <c r="K287" s="14"/>
      <c r="L287" s="15"/>
    </row>
    <row r="288" spans="1:12" x14ac:dyDescent="0.3">
      <c r="A288" s="8"/>
      <c r="B288" s="8"/>
      <c r="C288" s="8"/>
      <c r="D288" s="8"/>
      <c r="E288" s="8"/>
      <c r="F288" s="40"/>
      <c r="G288" s="48"/>
      <c r="H288" s="8"/>
      <c r="I288" s="8"/>
      <c r="J288" s="13"/>
      <c r="K288" s="14"/>
      <c r="L288" s="15"/>
    </row>
    <row r="289" spans="1:12" x14ac:dyDescent="0.3">
      <c r="A289" s="8"/>
      <c r="B289" s="8"/>
      <c r="C289" s="8"/>
      <c r="D289" s="8"/>
      <c r="E289" s="8"/>
      <c r="F289" s="40"/>
      <c r="G289" s="48"/>
      <c r="H289" s="8"/>
      <c r="I289" s="8"/>
      <c r="J289" s="13"/>
      <c r="K289" s="14"/>
      <c r="L289" s="15"/>
    </row>
    <row r="290" spans="1:12" x14ac:dyDescent="0.3">
      <c r="A290" s="8"/>
      <c r="B290" s="8"/>
      <c r="C290" s="8"/>
      <c r="D290" s="8"/>
      <c r="E290" s="8"/>
      <c r="F290" s="40"/>
      <c r="G290" s="48"/>
      <c r="H290" s="8"/>
      <c r="I290" s="8"/>
      <c r="J290" s="13"/>
      <c r="K290" s="14"/>
      <c r="L290" s="15"/>
    </row>
    <row r="291" spans="1:12" x14ac:dyDescent="0.3">
      <c r="A291" s="8"/>
      <c r="B291" s="8"/>
      <c r="C291" s="8"/>
      <c r="D291" s="8"/>
      <c r="E291" s="8"/>
      <c r="F291" s="40"/>
      <c r="G291" s="48"/>
      <c r="H291" s="8"/>
      <c r="I291" s="8"/>
      <c r="J291" s="13"/>
      <c r="K291" s="14"/>
      <c r="L291" s="15"/>
    </row>
    <row r="292" spans="1:12" x14ac:dyDescent="0.3">
      <c r="A292" s="8"/>
      <c r="B292" s="8"/>
      <c r="C292" s="8"/>
      <c r="D292" s="8"/>
      <c r="E292" s="8"/>
      <c r="F292" s="40"/>
      <c r="G292" s="48"/>
      <c r="H292" s="8"/>
      <c r="I292" s="8"/>
      <c r="J292" s="13"/>
      <c r="K292" s="14"/>
      <c r="L292" s="15"/>
    </row>
    <row r="293" spans="1:12" x14ac:dyDescent="0.3">
      <c r="A293" s="8"/>
      <c r="B293" s="8"/>
      <c r="C293" s="8"/>
      <c r="D293" s="8"/>
      <c r="E293" s="8"/>
      <c r="F293" s="40"/>
      <c r="G293" s="48"/>
      <c r="H293" s="8"/>
      <c r="I293" s="8"/>
      <c r="J293" s="13"/>
      <c r="K293" s="14"/>
      <c r="L293" s="15"/>
    </row>
    <row r="294" spans="1:12" x14ac:dyDescent="0.3">
      <c r="A294" s="8"/>
      <c r="B294" s="8"/>
      <c r="C294" s="8"/>
      <c r="D294" s="8"/>
      <c r="E294" s="8"/>
      <c r="F294" s="40"/>
      <c r="G294" s="48"/>
      <c r="H294" s="8"/>
      <c r="I294" s="8"/>
      <c r="J294" s="13"/>
      <c r="K294" s="14"/>
      <c r="L294" s="15"/>
    </row>
    <row r="295" spans="1:12" x14ac:dyDescent="0.3">
      <c r="A295" s="8"/>
      <c r="B295" s="8"/>
      <c r="C295" s="8"/>
      <c r="D295" s="8"/>
      <c r="E295" s="8"/>
      <c r="F295" s="40"/>
      <c r="G295" s="48"/>
      <c r="H295" s="8"/>
      <c r="I295" s="8"/>
      <c r="J295" s="13"/>
      <c r="K295" s="14"/>
      <c r="L295" s="15"/>
    </row>
    <row r="296" spans="1:12" x14ac:dyDescent="0.3">
      <c r="A296" s="8"/>
      <c r="B296" s="8"/>
      <c r="C296" s="8"/>
      <c r="D296" s="8"/>
      <c r="E296" s="8"/>
      <c r="F296" s="40"/>
      <c r="G296" s="48"/>
      <c r="H296" s="8"/>
      <c r="I296" s="8"/>
      <c r="J296" s="13"/>
      <c r="K296" s="14"/>
      <c r="L296" s="15"/>
    </row>
    <row r="297" spans="1:12" x14ac:dyDescent="0.3">
      <c r="A297" s="8"/>
      <c r="B297" s="8"/>
      <c r="C297" s="8"/>
      <c r="D297" s="8"/>
      <c r="E297" s="8"/>
      <c r="F297" s="40"/>
      <c r="G297" s="48"/>
      <c r="H297" s="8"/>
      <c r="I297" s="8"/>
      <c r="J297" s="13"/>
      <c r="K297" s="14"/>
      <c r="L297" s="15"/>
    </row>
    <row r="298" spans="1:12" x14ac:dyDescent="0.3">
      <c r="A298" s="8"/>
      <c r="B298" s="8"/>
      <c r="C298" s="8"/>
      <c r="D298" s="8"/>
      <c r="E298" s="8"/>
      <c r="F298" s="40"/>
      <c r="G298" s="48"/>
      <c r="H298" s="8"/>
      <c r="I298" s="8"/>
      <c r="J298" s="13"/>
      <c r="K298" s="14"/>
      <c r="L298" s="15"/>
    </row>
    <row r="299" spans="1:12" x14ac:dyDescent="0.3">
      <c r="A299" s="8"/>
      <c r="B299" s="8"/>
      <c r="C299" s="8"/>
      <c r="D299" s="8"/>
      <c r="E299" s="8"/>
      <c r="F299" s="40"/>
      <c r="G299" s="48"/>
      <c r="H299" s="8"/>
      <c r="I299" s="8"/>
      <c r="J299" s="13"/>
      <c r="K299" s="14"/>
      <c r="L299" s="15"/>
    </row>
    <row r="300" spans="1:12" x14ac:dyDescent="0.3">
      <c r="A300" s="8"/>
      <c r="B300" s="8"/>
      <c r="C300" s="8"/>
      <c r="D300" s="8"/>
      <c r="E300" s="8"/>
      <c r="F300" s="40"/>
      <c r="G300" s="48"/>
      <c r="H300" s="8"/>
      <c r="I300" s="8"/>
      <c r="J300" s="13"/>
      <c r="K300" s="14"/>
      <c r="L300" s="15"/>
    </row>
  </sheetData>
  <autoFilter ref="A1:L120" xr:uid="{00000000-0009-0000-0000-000000000000}">
    <sortState ref="A2:L120">
      <sortCondition ref="A2:A120"/>
    </sortState>
  </autoFilter>
  <conditionalFormatting sqref="A103">
    <cfRule type="expression" dxfId="114" priority="117">
      <formula>ROW()=CELL("row")</formula>
    </cfRule>
    <cfRule type="expression" dxfId="113" priority="116">
      <formula>COLUMN()=CELL("col")</formula>
    </cfRule>
  </conditionalFormatting>
  <conditionalFormatting sqref="A104">
    <cfRule type="expression" dxfId="112" priority="113">
      <formula>COLUMN()=CELL("col")</formula>
    </cfRule>
    <cfRule type="expression" dxfId="111" priority="112">
      <formula>ROW()=CELL("row")</formula>
    </cfRule>
  </conditionalFormatting>
  <conditionalFormatting sqref="A106">
    <cfRule type="expression" dxfId="110" priority="56">
      <formula>COLUMN()=CELL("col")</formula>
    </cfRule>
    <cfRule type="expression" dxfId="109" priority="57">
      <formula>ROW()=CELL("row")</formula>
    </cfRule>
  </conditionalFormatting>
  <conditionalFormatting sqref="A107">
    <cfRule type="expression" dxfId="108" priority="52">
      <formula>ROW()=CELL("row")</formula>
    </cfRule>
    <cfRule type="expression" dxfId="107" priority="53">
      <formula>COLUMN()=CELL("col")</formula>
    </cfRule>
  </conditionalFormatting>
  <conditionalFormatting sqref="A78:C81">
    <cfRule type="expression" dxfId="106" priority="287">
      <formula>ROW()=CELL("row")</formula>
    </cfRule>
  </conditionalFormatting>
  <conditionalFormatting sqref="A102:C102">
    <cfRule type="expression" dxfId="105" priority="153">
      <formula>ROW()=CELL("row")</formula>
    </cfRule>
    <cfRule type="expression" dxfId="104" priority="152">
      <formula>COLUMN()=CELL("col")</formula>
    </cfRule>
  </conditionalFormatting>
  <conditionalFormatting sqref="A102:C104">
    <cfRule type="expression" dxfId="103" priority="114">
      <formula>ROW()=CELL("row")</formula>
    </cfRule>
  </conditionalFormatting>
  <conditionalFormatting sqref="A105:C105">
    <cfRule type="expression" dxfId="102" priority="99">
      <formula>COLUMN()=CELL("col")</formula>
    </cfRule>
    <cfRule type="expression" dxfId="101" priority="100">
      <formula>ROW()=CELL("row")</formula>
    </cfRule>
  </conditionalFormatting>
  <conditionalFormatting sqref="A88:D101">
    <cfRule type="expression" dxfId="100" priority="168">
      <formula>ROW()=CELL("row")</formula>
    </cfRule>
  </conditionalFormatting>
  <conditionalFormatting sqref="A108:D111">
    <cfRule type="expression" dxfId="99" priority="288">
      <formula>ROW()=CELL("row")</formula>
    </cfRule>
  </conditionalFormatting>
  <conditionalFormatting sqref="A112:D300">
    <cfRule type="expression" dxfId="98" priority="40">
      <formula>ROW()=CELL("row")</formula>
    </cfRule>
  </conditionalFormatting>
  <conditionalFormatting sqref="A1:E101">
    <cfRule type="expression" dxfId="97" priority="167">
      <formula>COLUMN()=CELL("col")</formula>
    </cfRule>
  </conditionalFormatting>
  <conditionalFormatting sqref="A2:E101">
    <cfRule type="expression" dxfId="96" priority="165">
      <formula>ROW()=CELL("row")</formula>
    </cfRule>
  </conditionalFormatting>
  <conditionalFormatting sqref="A105:E107">
    <cfRule type="expression" dxfId="95" priority="54">
      <formula>ROW()=CELL("row")</formula>
    </cfRule>
  </conditionalFormatting>
  <conditionalFormatting sqref="A112:E300">
    <cfRule type="expression" dxfId="94" priority="37">
      <formula>ROW()=CELL("row")</formula>
    </cfRule>
    <cfRule type="expression" dxfId="93" priority="39">
      <formula>COLUMN()=CELL("col")</formula>
    </cfRule>
  </conditionalFormatting>
  <conditionalFormatting sqref="B103:C104">
    <cfRule type="expression" dxfId="92" priority="123">
      <formula>ROW()=CELL("row")</formula>
    </cfRule>
    <cfRule type="expression" dxfId="91" priority="122">
      <formula>COLUMN()=CELL("col")</formula>
    </cfRule>
  </conditionalFormatting>
  <conditionalFormatting sqref="B106:C107">
    <cfRule type="expression" dxfId="90" priority="72">
      <formula>ROW()=CELL("row")</formula>
    </cfRule>
    <cfRule type="expression" dxfId="89" priority="71">
      <formula>COLUMN()=CELL("col")</formula>
    </cfRule>
  </conditionalFormatting>
  <conditionalFormatting sqref="D78:D82">
    <cfRule type="expression" dxfId="88" priority="342">
      <formula>ROW()=CELL("row")</formula>
    </cfRule>
  </conditionalFormatting>
  <conditionalFormatting sqref="D102:D104">
    <cfRule type="expression" dxfId="87" priority="110">
      <formula>COLUMN()=CELL("col")</formula>
    </cfRule>
  </conditionalFormatting>
  <conditionalFormatting sqref="D102:D107">
    <cfRule type="expression" dxfId="86" priority="60">
      <formula>ROW()=CELL("row")</formula>
    </cfRule>
  </conditionalFormatting>
  <conditionalFormatting sqref="D102:E104">
    <cfRule type="expression" dxfId="85" priority="111">
      <formula>ROW()=CELL("row")</formula>
    </cfRule>
  </conditionalFormatting>
  <conditionalFormatting sqref="D105:E107">
    <cfRule type="expression" dxfId="84" priority="59">
      <formula>COLUMN()=CELL("col")</formula>
    </cfRule>
  </conditionalFormatting>
  <conditionalFormatting sqref="E102:E104">
    <cfRule type="expression" dxfId="83" priority="126">
      <formula>COLUMN()=CELL("col")</formula>
    </cfRule>
  </conditionalFormatting>
  <conditionalFormatting sqref="F3:H107">
    <cfRule type="expression" dxfId="82" priority="2">
      <formula>COLUMN()=CELL("col")</formula>
    </cfRule>
    <cfRule type="expression" dxfId="81" priority="1">
      <formula>ROW()=CELL("row")</formula>
    </cfRule>
  </conditionalFormatting>
  <conditionalFormatting sqref="F112:H120 F121:I300">
    <cfRule type="expression" dxfId="80" priority="36">
      <formula>COLUMN()=CELL("col")</formula>
    </cfRule>
    <cfRule type="expression" dxfId="79" priority="35">
      <formula>ROW()=CELL("row")</formula>
    </cfRule>
  </conditionalFormatting>
  <conditionalFormatting sqref="F1:I2 A108:H111 I3:I120">
    <cfRule type="expression" dxfId="78" priority="259">
      <formula>COLUMN()=CELL("col")</formula>
    </cfRule>
  </conditionalFormatting>
  <conditionalFormatting sqref="F2:I2 A108:H111 I3:I120">
    <cfRule type="expression" dxfId="77" priority="258">
      <formula>ROW()=CELL("row")</formula>
    </cfRule>
  </conditionalFormatting>
  <conditionalFormatting sqref="H78:H81">
    <cfRule type="expression" dxfId="76" priority="357">
      <formula>ROW()=CELL("row")</formula>
    </cfRule>
  </conditionalFormatting>
  <conditionalFormatting sqref="H88:H107">
    <cfRule type="expression" dxfId="75" priority="76">
      <formula>ROW()=CELL("row")</formula>
    </cfRule>
  </conditionalFormatting>
  <conditionalFormatting sqref="H108:H111">
    <cfRule type="expression" dxfId="74" priority="358">
      <formula>ROW()=CELL("row")</formula>
    </cfRule>
  </conditionalFormatting>
  <conditionalFormatting sqref="H112:H120 H121:I300">
    <cfRule type="expression" dxfId="73" priority="45">
      <formula>ROW()=CELL("row")</formula>
    </cfRule>
  </conditionalFormatting>
  <conditionalFormatting sqref="J2:J300">
    <cfRule type="cellIs" dxfId="72" priority="34" operator="equal">
      <formula>0</formula>
    </cfRule>
    <cfRule type="cellIs" dxfId="71" priority="33" operator="equal">
      <formula>1</formula>
    </cfRule>
  </conditionalFormatting>
  <conditionalFormatting sqref="K1:L98 K108:L111">
    <cfRule type="expression" dxfId="70" priority="386">
      <formula>COLUMN()=CELL("col")</formula>
    </cfRule>
  </conditionalFormatting>
  <conditionalFormatting sqref="K2:L99">
    <cfRule type="expression" dxfId="69" priority="205">
      <formula>ROW()=CELL("row")</formula>
    </cfRule>
  </conditionalFormatting>
  <conditionalFormatting sqref="K78:L81">
    <cfRule type="expression" dxfId="68" priority="387">
      <formula>ROW()=CELL("row")</formula>
    </cfRule>
  </conditionalFormatting>
  <conditionalFormatting sqref="K88:L98 K108:L111">
    <cfRule type="expression" dxfId="67" priority="388">
      <formula>ROW()=CELL("row")</formula>
    </cfRule>
  </conditionalFormatting>
  <conditionalFormatting sqref="K99:L99">
    <cfRule type="expression" dxfId="66" priority="204">
      <formula>COLUMN()=CELL("col")</formula>
    </cfRule>
  </conditionalFormatting>
  <conditionalFormatting sqref="K99:L101">
    <cfRule type="expression" dxfId="65" priority="175">
      <formula>ROW()=CELL("row")</formula>
    </cfRule>
  </conditionalFormatting>
  <conditionalFormatting sqref="K100:L100">
    <cfRule type="expression" dxfId="64" priority="174">
      <formula>COLUMN()=CELL("col")</formula>
    </cfRule>
    <cfRule type="expression" dxfId="63" priority="166">
      <formula>ROW()=CELL("row")</formula>
    </cfRule>
  </conditionalFormatting>
  <conditionalFormatting sqref="K101:L101">
    <cfRule type="expression" dxfId="62" priority="190">
      <formula>ROW()=CELL("row")</formula>
    </cfRule>
    <cfRule type="expression" dxfId="61" priority="189">
      <formula>COLUMN()=CELL("col")</formula>
    </cfRule>
  </conditionalFormatting>
  <conditionalFormatting sqref="K102:L102">
    <cfRule type="expression" dxfId="60" priority="159">
      <formula>COLUMN()=CELL("col")</formula>
    </cfRule>
    <cfRule type="expression" dxfId="59" priority="160">
      <formula>ROW()=CELL("row")</formula>
    </cfRule>
  </conditionalFormatting>
  <conditionalFormatting sqref="K102:L104">
    <cfRule type="expression" dxfId="58" priority="130">
      <formula>ROW()=CELL("row")</formula>
    </cfRule>
  </conditionalFormatting>
  <conditionalFormatting sqref="K103:L103">
    <cfRule type="expression" dxfId="57" priority="121">
      <formula>ROW()=CELL("row")</formula>
    </cfRule>
    <cfRule type="expression" dxfId="56" priority="129">
      <formula>COLUMN()=CELL("col")</formula>
    </cfRule>
  </conditionalFormatting>
  <conditionalFormatting sqref="K104:L104">
    <cfRule type="expression" dxfId="55" priority="144">
      <formula>COLUMN()=CELL("col")</formula>
    </cfRule>
    <cfRule type="expression" dxfId="54" priority="145">
      <formula>ROW()=CELL("row")</formula>
    </cfRule>
  </conditionalFormatting>
  <conditionalFormatting sqref="K105:L105">
    <cfRule type="expression" dxfId="53" priority="105">
      <formula>COLUMN()=CELL("col")</formula>
    </cfRule>
    <cfRule type="expression" dxfId="52" priority="106">
      <formula>ROW()=CELL("row")</formula>
    </cfRule>
  </conditionalFormatting>
  <conditionalFormatting sqref="K105:L107">
    <cfRule type="expression" dxfId="51" priority="78">
      <formula>ROW()=CELL("row")</formula>
    </cfRule>
  </conditionalFormatting>
  <conditionalFormatting sqref="K106:L106">
    <cfRule type="expression" dxfId="50" priority="70">
      <formula>ROW()=CELL("row")</formula>
    </cfRule>
    <cfRule type="expression" dxfId="49" priority="77">
      <formula>COLUMN()=CELL("col")</formula>
    </cfRule>
  </conditionalFormatting>
  <conditionalFormatting sqref="K107:L107">
    <cfRule type="expression" dxfId="48" priority="91">
      <formula>COLUMN()=CELL("col")</formula>
    </cfRule>
  </conditionalFormatting>
  <conditionalFormatting sqref="K107:L111">
    <cfRule type="expression" dxfId="47" priority="92">
      <formula>ROW()=CELL("row")</formula>
    </cfRule>
  </conditionalFormatting>
  <conditionalFormatting sqref="K112:L300">
    <cfRule type="expression" dxfId="46" priority="47">
      <formula>ROW()=CELL("row")</formula>
    </cfRule>
    <cfRule type="expression" dxfId="45" priority="46">
      <formula>COLUMN()=CELL("col")</formula>
    </cfRule>
    <cfRule type="expression" dxfId="44" priority="38">
      <formula>ROW()=CELL("row")</formula>
    </cfRule>
  </conditionalFormatting>
  <pageMargins left="0.75" right="0.75" top="1" bottom="1" header="0.511811023622047" footer="0.511811023622047"/>
  <pageSetup paperSize="9"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300"/>
  <sheetViews>
    <sheetView zoomScaleNormal="100" workbookViewId="0">
      <pane xSplit="1" ySplit="1" topLeftCell="C96" activePane="bottomRight" state="frozen"/>
      <selection pane="topRight" activeCell="B1" sqref="B1"/>
      <selection pane="bottomLeft" activeCell="A2" sqref="A2"/>
      <selection pane="bottomRight" activeCell="C121" sqref="C121"/>
    </sheetView>
  </sheetViews>
  <sheetFormatPr defaultColWidth="8.5546875" defaultRowHeight="14.4" x14ac:dyDescent="0.3"/>
  <cols>
    <col min="1" max="2" width="34.5546875" customWidth="1"/>
    <col min="3" max="3" width="11" style="1" customWidth="1"/>
    <col min="4" max="5" width="18.33203125" style="1" customWidth="1"/>
    <col min="6" max="6" width="19.109375" style="1" customWidth="1"/>
    <col min="7" max="7" width="62.5546875" style="1" customWidth="1"/>
    <col min="8" max="8" width="11.109375" style="1" customWidth="1"/>
    <col min="9" max="9" width="14.5546875" style="1" customWidth="1"/>
  </cols>
  <sheetData>
    <row r="1" spans="1:9" x14ac:dyDescent="0.3">
      <c r="A1" s="4" t="s">
        <v>177</v>
      </c>
      <c r="B1" s="3"/>
      <c r="C1" s="3" t="s">
        <v>178</v>
      </c>
      <c r="D1" s="3" t="s">
        <v>179</v>
      </c>
      <c r="E1" s="3" t="s">
        <v>180</v>
      </c>
      <c r="F1" s="4" t="s">
        <v>181</v>
      </c>
      <c r="G1" s="4" t="s">
        <v>182</v>
      </c>
      <c r="H1" s="4" t="s">
        <v>336</v>
      </c>
      <c r="I1" s="4" t="s">
        <v>183</v>
      </c>
    </row>
    <row r="2" spans="1:9" x14ac:dyDescent="0.3">
      <c r="A2" s="17" t="s">
        <v>12</v>
      </c>
      <c r="B2" s="41" t="b">
        <f>Metadata!A2=A2</f>
        <v>1</v>
      </c>
      <c r="C2" s="18" t="s">
        <v>184</v>
      </c>
      <c r="D2" s="18"/>
      <c r="E2" s="18"/>
      <c r="F2" s="12" t="s">
        <v>185</v>
      </c>
      <c r="G2" s="8" t="s">
        <v>186</v>
      </c>
      <c r="H2" s="12">
        <v>0</v>
      </c>
      <c r="I2" s="19"/>
    </row>
    <row r="3" spans="1:9" x14ac:dyDescent="0.3">
      <c r="A3" s="20" t="s">
        <v>16</v>
      </c>
      <c r="B3" s="41" t="b">
        <f>Metadata!A3=A3</f>
        <v>1</v>
      </c>
      <c r="C3" s="8"/>
      <c r="D3" s="18"/>
      <c r="E3" s="18"/>
      <c r="F3" s="12"/>
      <c r="G3" s="8"/>
      <c r="H3" s="12"/>
      <c r="I3" s="12"/>
    </row>
    <row r="4" spans="1:9" x14ac:dyDescent="0.3">
      <c r="A4" s="20" t="s">
        <v>20</v>
      </c>
      <c r="B4" s="41" t="b">
        <f>Metadata!A4=A4</f>
        <v>1</v>
      </c>
      <c r="C4" s="8"/>
      <c r="D4" s="18"/>
      <c r="E4" s="18"/>
      <c r="F4" s="12"/>
      <c r="G4" s="8"/>
      <c r="H4" s="12"/>
      <c r="I4" s="12"/>
    </row>
    <row r="5" spans="1:9" x14ac:dyDescent="0.3">
      <c r="A5" s="20" t="s">
        <v>21</v>
      </c>
      <c r="B5" s="41" t="b">
        <f>Metadata!A5=A5</f>
        <v>1</v>
      </c>
      <c r="C5" s="8" t="s">
        <v>184</v>
      </c>
      <c r="D5" s="18"/>
      <c r="E5" s="18"/>
      <c r="F5" s="12" t="s">
        <v>187</v>
      </c>
      <c r="G5" s="8" t="s">
        <v>188</v>
      </c>
      <c r="H5" s="12">
        <v>0</v>
      </c>
      <c r="I5" s="12"/>
    </row>
    <row r="6" spans="1:9" x14ac:dyDescent="0.3">
      <c r="A6" s="20" t="s">
        <v>24</v>
      </c>
      <c r="B6" s="41" t="b">
        <f>Metadata!A6=A6</f>
        <v>1</v>
      </c>
      <c r="C6" s="8" t="s">
        <v>184</v>
      </c>
      <c r="D6" s="18"/>
      <c r="E6" s="18"/>
      <c r="F6" s="12" t="s">
        <v>187</v>
      </c>
      <c r="G6" s="8" t="s">
        <v>189</v>
      </c>
      <c r="H6" s="12">
        <v>0</v>
      </c>
      <c r="I6" s="12"/>
    </row>
    <row r="7" spans="1:9" x14ac:dyDescent="0.3">
      <c r="A7" s="20" t="s">
        <v>26</v>
      </c>
      <c r="B7" s="41" t="b">
        <f>Metadata!A7=A7</f>
        <v>1</v>
      </c>
      <c r="C7" s="8" t="s">
        <v>190</v>
      </c>
      <c r="D7" s="18"/>
      <c r="E7" s="18"/>
      <c r="F7" s="12"/>
      <c r="G7" s="8"/>
      <c r="H7" s="12"/>
      <c r="I7" s="12"/>
    </row>
    <row r="8" spans="1:9" x14ac:dyDescent="0.3">
      <c r="A8" s="20" t="s">
        <v>27</v>
      </c>
      <c r="B8" s="41" t="b">
        <f>Metadata!A8=A8</f>
        <v>1</v>
      </c>
      <c r="C8" s="8" t="s">
        <v>190</v>
      </c>
      <c r="D8" s="18"/>
      <c r="E8" s="18"/>
      <c r="F8" s="12"/>
      <c r="G8" s="8"/>
      <c r="H8" s="12"/>
      <c r="I8" s="12"/>
    </row>
    <row r="9" spans="1:9" x14ac:dyDescent="0.3">
      <c r="A9" s="20" t="s">
        <v>28</v>
      </c>
      <c r="B9" s="41" t="b">
        <f>Metadata!A9=A9</f>
        <v>1</v>
      </c>
      <c r="C9" s="8" t="s">
        <v>190</v>
      </c>
      <c r="D9" s="18"/>
      <c r="E9" s="18"/>
      <c r="F9" s="12"/>
      <c r="G9" s="8"/>
      <c r="H9" s="12"/>
      <c r="I9" s="12"/>
    </row>
    <row r="10" spans="1:9" x14ac:dyDescent="0.3">
      <c r="A10" s="20" t="s">
        <v>29</v>
      </c>
      <c r="B10" s="41" t="b">
        <f>Metadata!A10=A10</f>
        <v>1</v>
      </c>
      <c r="C10" s="8" t="s">
        <v>184</v>
      </c>
      <c r="D10" s="18"/>
      <c r="E10" s="18"/>
      <c r="F10" s="12" t="s">
        <v>187</v>
      </c>
      <c r="G10" s="8" t="s">
        <v>332</v>
      </c>
      <c r="H10" s="12">
        <v>0</v>
      </c>
      <c r="I10" s="12"/>
    </row>
    <row r="11" spans="1:9" x14ac:dyDescent="0.3">
      <c r="A11" s="20" t="s">
        <v>31</v>
      </c>
      <c r="B11" s="41" t="b">
        <f>Metadata!A11=A11</f>
        <v>1</v>
      </c>
      <c r="C11" s="8" t="s">
        <v>184</v>
      </c>
      <c r="D11" s="18"/>
      <c r="E11" s="18"/>
      <c r="F11" s="12" t="s">
        <v>206</v>
      </c>
      <c r="G11" s="8" t="s">
        <v>330</v>
      </c>
      <c r="H11" s="12">
        <v>0</v>
      </c>
      <c r="I11" s="12" t="s">
        <v>202</v>
      </c>
    </row>
    <row r="12" spans="1:9" x14ac:dyDescent="0.3">
      <c r="A12" s="20" t="s">
        <v>33</v>
      </c>
      <c r="B12" s="41" t="b">
        <f>Metadata!A12=A12</f>
        <v>1</v>
      </c>
      <c r="C12" s="8"/>
      <c r="D12" s="18"/>
      <c r="E12" s="18"/>
      <c r="F12" s="12"/>
      <c r="G12" s="8"/>
      <c r="H12" s="12"/>
      <c r="I12" s="12"/>
    </row>
    <row r="13" spans="1:9" x14ac:dyDescent="0.3">
      <c r="A13" s="20" t="s">
        <v>35</v>
      </c>
      <c r="B13" s="41" t="b">
        <f>Metadata!A13=A13</f>
        <v>1</v>
      </c>
      <c r="C13" s="8" t="s">
        <v>184</v>
      </c>
      <c r="D13" s="18"/>
      <c r="E13" s="18"/>
      <c r="F13" s="12" t="s">
        <v>187</v>
      </c>
      <c r="G13" s="8" t="s">
        <v>191</v>
      </c>
      <c r="H13" s="12">
        <v>0</v>
      </c>
      <c r="I13" s="12"/>
    </row>
    <row r="14" spans="1:9" x14ac:dyDescent="0.3">
      <c r="A14" s="20" t="s">
        <v>39</v>
      </c>
      <c r="B14" s="41" t="b">
        <f>Metadata!A14=A14</f>
        <v>1</v>
      </c>
      <c r="C14" s="8" t="s">
        <v>184</v>
      </c>
      <c r="D14" s="18"/>
      <c r="E14" s="18"/>
      <c r="F14" s="12" t="s">
        <v>187</v>
      </c>
      <c r="G14" s="8" t="s">
        <v>192</v>
      </c>
      <c r="H14" s="12">
        <v>0</v>
      </c>
      <c r="I14" s="12"/>
    </row>
    <row r="15" spans="1:9" x14ac:dyDescent="0.3">
      <c r="A15" s="20" t="s">
        <v>42</v>
      </c>
      <c r="B15" s="41" t="b">
        <f>Metadata!A15=A15</f>
        <v>1</v>
      </c>
      <c r="C15" s="8" t="s">
        <v>184</v>
      </c>
      <c r="D15" s="18"/>
      <c r="E15" s="18"/>
      <c r="F15" s="12" t="s">
        <v>187</v>
      </c>
      <c r="G15" s="8" t="s">
        <v>193</v>
      </c>
      <c r="H15" s="12">
        <v>0</v>
      </c>
      <c r="I15" s="12"/>
    </row>
    <row r="16" spans="1:9" x14ac:dyDescent="0.3">
      <c r="A16" s="20" t="s">
        <v>45</v>
      </c>
      <c r="B16" s="41" t="b">
        <f>Metadata!A16=A16</f>
        <v>1</v>
      </c>
      <c r="C16" s="8" t="s">
        <v>184</v>
      </c>
      <c r="D16" s="18"/>
      <c r="E16" s="18"/>
      <c r="F16" s="12" t="s">
        <v>194</v>
      </c>
      <c r="G16" s="8" t="s">
        <v>195</v>
      </c>
      <c r="H16" s="12">
        <v>0</v>
      </c>
      <c r="I16" s="12"/>
    </row>
    <row r="17" spans="1:9" x14ac:dyDescent="0.3">
      <c r="A17" s="20" t="s">
        <v>46</v>
      </c>
      <c r="B17" s="41" t="b">
        <f>Metadata!A17=A17</f>
        <v>1</v>
      </c>
      <c r="C17" s="8" t="s">
        <v>184</v>
      </c>
      <c r="D17" s="18"/>
      <c r="E17" s="18"/>
      <c r="F17" s="12" t="s">
        <v>187</v>
      </c>
      <c r="G17" s="8" t="s">
        <v>196</v>
      </c>
      <c r="H17" s="12">
        <v>0</v>
      </c>
      <c r="I17" s="12" t="s">
        <v>197</v>
      </c>
    </row>
    <row r="18" spans="1:9" x14ac:dyDescent="0.3">
      <c r="A18" s="20" t="s">
        <v>48</v>
      </c>
      <c r="B18" s="41" t="b">
        <f>Metadata!A18=A18</f>
        <v>1</v>
      </c>
      <c r="C18" s="8" t="s">
        <v>184</v>
      </c>
      <c r="D18" s="18"/>
      <c r="E18" s="18"/>
      <c r="F18" s="12" t="s">
        <v>187</v>
      </c>
      <c r="G18" s="8" t="s">
        <v>198</v>
      </c>
      <c r="H18" s="12">
        <v>1</v>
      </c>
      <c r="I18" s="12"/>
    </row>
    <row r="19" spans="1:9" x14ac:dyDescent="0.3">
      <c r="A19" s="20" t="s">
        <v>50</v>
      </c>
      <c r="B19" s="41" t="b">
        <f>Metadata!A19=A19</f>
        <v>1</v>
      </c>
      <c r="C19" s="8" t="s">
        <v>184</v>
      </c>
      <c r="D19" s="18"/>
      <c r="E19" s="18"/>
      <c r="F19" s="12" t="s">
        <v>187</v>
      </c>
      <c r="G19" s="8" t="s">
        <v>193</v>
      </c>
      <c r="H19" s="12">
        <v>0</v>
      </c>
      <c r="I19" s="12" t="s">
        <v>199</v>
      </c>
    </row>
    <row r="20" spans="1:9" x14ac:dyDescent="0.3">
      <c r="A20" s="20" t="s">
        <v>51</v>
      </c>
      <c r="B20" s="41" t="b">
        <f>Metadata!A20=A20</f>
        <v>1</v>
      </c>
      <c r="C20" s="8" t="s">
        <v>184</v>
      </c>
      <c r="D20" s="18" t="s">
        <v>200</v>
      </c>
      <c r="E20" s="18"/>
      <c r="F20" s="12" t="s">
        <v>194</v>
      </c>
      <c r="G20" s="8" t="s">
        <v>201</v>
      </c>
      <c r="H20" s="12">
        <v>1</v>
      </c>
      <c r="I20" s="12"/>
    </row>
    <row r="21" spans="1:9" x14ac:dyDescent="0.3">
      <c r="A21" s="42" t="s">
        <v>56</v>
      </c>
      <c r="B21" s="41" t="b">
        <f>Metadata!A21=A21</f>
        <v>1</v>
      </c>
      <c r="C21" s="8" t="s">
        <v>203</v>
      </c>
      <c r="D21" s="18"/>
      <c r="E21" s="18"/>
      <c r="F21" s="12" t="s">
        <v>206</v>
      </c>
      <c r="G21" s="8" t="s">
        <v>207</v>
      </c>
      <c r="H21" s="12">
        <v>0</v>
      </c>
      <c r="I21" s="12"/>
    </row>
    <row r="22" spans="1:9" x14ac:dyDescent="0.3">
      <c r="A22" s="20" t="s">
        <v>53</v>
      </c>
      <c r="B22" s="41" t="b">
        <f>Metadata!A22=A22</f>
        <v>1</v>
      </c>
      <c r="C22" s="8" t="s">
        <v>203</v>
      </c>
      <c r="D22" s="18"/>
      <c r="E22" s="18"/>
      <c r="F22" s="12" t="s">
        <v>187</v>
      </c>
      <c r="G22" s="8" t="s">
        <v>204</v>
      </c>
      <c r="H22" s="12">
        <v>2</v>
      </c>
      <c r="I22" s="12"/>
    </row>
    <row r="23" spans="1:9" x14ac:dyDescent="0.3">
      <c r="A23" s="20" t="s">
        <v>55</v>
      </c>
      <c r="B23" s="41" t="b">
        <f>Metadata!A23=A23</f>
        <v>1</v>
      </c>
      <c r="C23" s="8" t="s">
        <v>203</v>
      </c>
      <c r="D23" s="18"/>
      <c r="E23" s="18"/>
      <c r="F23" s="12" t="s">
        <v>187</v>
      </c>
      <c r="G23" s="8" t="s">
        <v>205</v>
      </c>
      <c r="H23" s="12">
        <v>1</v>
      </c>
      <c r="I23" s="12"/>
    </row>
    <row r="24" spans="1:9" x14ac:dyDescent="0.3">
      <c r="A24" s="20" t="s">
        <v>59</v>
      </c>
      <c r="B24" s="41" t="b">
        <f>Metadata!A24=A24</f>
        <v>1</v>
      </c>
      <c r="C24" s="8" t="s">
        <v>208</v>
      </c>
      <c r="D24" s="18"/>
      <c r="E24" s="18"/>
      <c r="F24" s="12"/>
      <c r="G24" s="8"/>
      <c r="H24" s="12"/>
      <c r="I24" s="12"/>
    </row>
    <row r="25" spans="1:9" x14ac:dyDescent="0.3">
      <c r="A25" s="20" t="s">
        <v>61</v>
      </c>
      <c r="B25" s="41" t="b">
        <f>Metadata!A25=A25</f>
        <v>1</v>
      </c>
      <c r="C25" s="8"/>
      <c r="D25" s="18"/>
      <c r="E25" s="18"/>
      <c r="F25" s="12"/>
      <c r="G25" s="8"/>
      <c r="H25" s="12"/>
      <c r="I25" s="12"/>
    </row>
    <row r="26" spans="1:9" x14ac:dyDescent="0.3">
      <c r="A26" s="20" t="s">
        <v>62</v>
      </c>
      <c r="B26" s="41" t="b">
        <f>Metadata!A26=A26</f>
        <v>1</v>
      </c>
      <c r="C26" s="8" t="s">
        <v>203</v>
      </c>
      <c r="D26" s="18"/>
      <c r="E26" s="18"/>
      <c r="F26" s="12" t="s">
        <v>187</v>
      </c>
      <c r="G26" s="8" t="s">
        <v>209</v>
      </c>
      <c r="H26" s="12">
        <v>2</v>
      </c>
      <c r="I26" s="12" t="s">
        <v>210</v>
      </c>
    </row>
    <row r="27" spans="1:9" x14ac:dyDescent="0.3">
      <c r="A27" s="20" t="s">
        <v>63</v>
      </c>
      <c r="B27" s="41" t="b">
        <f>Metadata!A27=A27</f>
        <v>1</v>
      </c>
      <c r="C27" s="8"/>
      <c r="D27" s="18"/>
      <c r="E27" s="18"/>
      <c r="F27" s="12"/>
      <c r="G27" s="8"/>
      <c r="H27" s="12"/>
      <c r="I27" s="12"/>
    </row>
    <row r="28" spans="1:9" x14ac:dyDescent="0.3">
      <c r="A28" s="20" t="s">
        <v>64</v>
      </c>
      <c r="B28" s="41" t="b">
        <f>Metadata!A28=A28</f>
        <v>1</v>
      </c>
      <c r="C28" s="8"/>
      <c r="D28" s="18"/>
      <c r="E28" s="18"/>
      <c r="F28" s="12"/>
      <c r="G28" s="8"/>
      <c r="H28" s="12"/>
      <c r="I28" s="12"/>
    </row>
    <row r="29" spans="1:9" x14ac:dyDescent="0.3">
      <c r="A29" s="20" t="s">
        <v>65</v>
      </c>
      <c r="B29" s="41" t="b">
        <f>Metadata!A29=A29</f>
        <v>1</v>
      </c>
      <c r="C29" s="8" t="s">
        <v>203</v>
      </c>
      <c r="D29" s="18"/>
      <c r="E29" s="18"/>
      <c r="F29" s="12" t="s">
        <v>187</v>
      </c>
      <c r="G29" s="8" t="s">
        <v>211</v>
      </c>
      <c r="H29" s="12">
        <v>0</v>
      </c>
      <c r="I29" s="12" t="s">
        <v>212</v>
      </c>
    </row>
    <row r="30" spans="1:9" x14ac:dyDescent="0.3">
      <c r="A30" s="20" t="s">
        <v>67</v>
      </c>
      <c r="B30" s="41" t="b">
        <f>Metadata!A30=A30</f>
        <v>1</v>
      </c>
      <c r="C30" s="8"/>
      <c r="D30" s="18"/>
      <c r="E30" s="18"/>
      <c r="F30" s="12"/>
      <c r="G30" s="8"/>
      <c r="H30" s="12"/>
      <c r="I30" s="12"/>
    </row>
    <row r="31" spans="1:9" x14ac:dyDescent="0.3">
      <c r="A31" s="20" t="s">
        <v>69</v>
      </c>
      <c r="B31" s="41" t="b">
        <f>Metadata!A31=A31</f>
        <v>1</v>
      </c>
      <c r="C31" s="8"/>
      <c r="D31" s="18"/>
      <c r="E31" s="18"/>
      <c r="F31" s="12"/>
      <c r="G31" s="8"/>
      <c r="H31" s="12"/>
      <c r="I31" s="12"/>
    </row>
    <row r="32" spans="1:9" x14ac:dyDescent="0.3">
      <c r="A32" s="20" t="s">
        <v>70</v>
      </c>
      <c r="B32" s="41" t="b">
        <f>Metadata!A32=A32</f>
        <v>1</v>
      </c>
      <c r="C32" s="8" t="s">
        <v>203</v>
      </c>
      <c r="D32" s="18" t="s">
        <v>213</v>
      </c>
      <c r="E32" s="18"/>
      <c r="F32" s="12" t="s">
        <v>187</v>
      </c>
      <c r="G32" s="8" t="s">
        <v>214</v>
      </c>
      <c r="H32" s="12">
        <v>0</v>
      </c>
      <c r="I32" s="12" t="s">
        <v>215</v>
      </c>
    </row>
    <row r="33" spans="1:9" x14ac:dyDescent="0.3">
      <c r="A33" s="20" t="s">
        <v>72</v>
      </c>
      <c r="B33" s="41" t="b">
        <f>Metadata!A33=A33</f>
        <v>1</v>
      </c>
      <c r="C33" s="8" t="s">
        <v>184</v>
      </c>
      <c r="D33" s="18"/>
      <c r="E33" s="18"/>
      <c r="F33" s="12" t="s">
        <v>187</v>
      </c>
      <c r="G33" s="8" t="s">
        <v>191</v>
      </c>
      <c r="H33" s="12">
        <v>0</v>
      </c>
      <c r="I33" s="12"/>
    </row>
    <row r="34" spans="1:9" x14ac:dyDescent="0.3">
      <c r="A34" s="20" t="s">
        <v>73</v>
      </c>
      <c r="B34" s="41" t="b">
        <f>Metadata!A34=A34</f>
        <v>1</v>
      </c>
      <c r="C34" s="8" t="s">
        <v>184</v>
      </c>
      <c r="D34" s="18"/>
      <c r="E34" s="18"/>
      <c r="F34" s="12" t="s">
        <v>194</v>
      </c>
      <c r="G34" s="8" t="s">
        <v>195</v>
      </c>
      <c r="H34" s="12">
        <v>0</v>
      </c>
      <c r="I34" s="12"/>
    </row>
    <row r="35" spans="1:9" x14ac:dyDescent="0.3">
      <c r="A35" s="20" t="s">
        <v>75</v>
      </c>
      <c r="B35" s="41" t="b">
        <f>Metadata!A35=A35</f>
        <v>1</v>
      </c>
      <c r="C35" s="8" t="s">
        <v>184</v>
      </c>
      <c r="D35" s="18"/>
      <c r="E35" s="18"/>
      <c r="F35" s="12" t="s">
        <v>187</v>
      </c>
      <c r="G35" s="8" t="s">
        <v>193</v>
      </c>
      <c r="H35" s="12">
        <v>0</v>
      </c>
      <c r="I35" s="12" t="s">
        <v>199</v>
      </c>
    </row>
    <row r="36" spans="1:9" x14ac:dyDescent="0.3">
      <c r="A36" s="20" t="s">
        <v>76</v>
      </c>
      <c r="B36" s="41" t="b">
        <f>Metadata!A36=A36</f>
        <v>1</v>
      </c>
      <c r="C36" s="8" t="s">
        <v>184</v>
      </c>
      <c r="D36" s="18"/>
      <c r="E36" s="18"/>
      <c r="F36" s="12" t="s">
        <v>194</v>
      </c>
      <c r="G36" s="8" t="s">
        <v>201</v>
      </c>
      <c r="H36" s="12">
        <v>1</v>
      </c>
      <c r="I36" s="12" t="s">
        <v>202</v>
      </c>
    </row>
    <row r="37" spans="1:9" x14ac:dyDescent="0.3">
      <c r="A37" s="20" t="s">
        <v>77</v>
      </c>
      <c r="B37" s="41" t="b">
        <f>Metadata!A37=A37</f>
        <v>1</v>
      </c>
      <c r="C37" s="8" t="s">
        <v>184</v>
      </c>
      <c r="D37" s="18"/>
      <c r="E37" s="18"/>
      <c r="F37" s="12" t="s">
        <v>187</v>
      </c>
      <c r="G37" s="8" t="s">
        <v>191</v>
      </c>
      <c r="H37" s="12">
        <v>0</v>
      </c>
      <c r="I37" s="12"/>
    </row>
    <row r="38" spans="1:9" x14ac:dyDescent="0.3">
      <c r="A38" s="20" t="s">
        <v>78</v>
      </c>
      <c r="B38" s="41" t="b">
        <f>Metadata!A38=A38</f>
        <v>1</v>
      </c>
      <c r="C38" s="8" t="s">
        <v>184</v>
      </c>
      <c r="D38" s="18"/>
      <c r="E38" s="18"/>
      <c r="F38" s="12" t="s">
        <v>194</v>
      </c>
      <c r="G38" s="8" t="s">
        <v>195</v>
      </c>
      <c r="H38" s="12">
        <v>0</v>
      </c>
      <c r="I38" s="12"/>
    </row>
    <row r="39" spans="1:9" x14ac:dyDescent="0.3">
      <c r="A39" s="20" t="s">
        <v>79</v>
      </c>
      <c r="B39" s="41" t="b">
        <f>Metadata!A39=A39</f>
        <v>1</v>
      </c>
      <c r="C39" s="8" t="s">
        <v>184</v>
      </c>
      <c r="D39" s="18"/>
      <c r="E39" s="18"/>
      <c r="F39" s="12" t="s">
        <v>187</v>
      </c>
      <c r="G39" s="8" t="s">
        <v>193</v>
      </c>
      <c r="H39" s="12">
        <v>0</v>
      </c>
      <c r="I39" s="12" t="s">
        <v>199</v>
      </c>
    </row>
    <row r="40" spans="1:9" x14ac:dyDescent="0.3">
      <c r="A40" s="20" t="s">
        <v>80</v>
      </c>
      <c r="B40" s="41" t="b">
        <f>Metadata!A40=A40</f>
        <v>1</v>
      </c>
      <c r="C40" s="8" t="s">
        <v>184</v>
      </c>
      <c r="D40" s="18"/>
      <c r="E40" s="18"/>
      <c r="F40" s="12" t="s">
        <v>194</v>
      </c>
      <c r="G40" s="8" t="s">
        <v>201</v>
      </c>
      <c r="H40" s="12">
        <v>1</v>
      </c>
      <c r="I40" s="12" t="s">
        <v>202</v>
      </c>
    </row>
    <row r="41" spans="1:9" x14ac:dyDescent="0.3">
      <c r="A41" s="20" t="s">
        <v>81</v>
      </c>
      <c r="B41" s="41" t="b">
        <f>Metadata!A41=A41</f>
        <v>1</v>
      </c>
      <c r="C41" s="8" t="s">
        <v>184</v>
      </c>
      <c r="D41" s="18"/>
      <c r="E41" s="18"/>
      <c r="F41" s="12" t="s">
        <v>187</v>
      </c>
      <c r="G41" s="8" t="s">
        <v>191</v>
      </c>
      <c r="H41" s="12">
        <v>0</v>
      </c>
      <c r="I41" s="12"/>
    </row>
    <row r="42" spans="1:9" x14ac:dyDescent="0.3">
      <c r="A42" s="42" t="s">
        <v>82</v>
      </c>
      <c r="B42" s="41" t="b">
        <f>Metadata!A42=A42</f>
        <v>1</v>
      </c>
      <c r="C42" s="8" t="s">
        <v>184</v>
      </c>
      <c r="D42" s="18"/>
      <c r="E42" s="18"/>
      <c r="F42" s="12" t="s">
        <v>194</v>
      </c>
      <c r="G42" s="8" t="s">
        <v>195</v>
      </c>
      <c r="H42" s="12">
        <v>0</v>
      </c>
      <c r="I42" s="12"/>
    </row>
    <row r="43" spans="1:9" x14ac:dyDescent="0.3">
      <c r="A43" s="42" t="s">
        <v>83</v>
      </c>
      <c r="B43" s="41" t="b">
        <f>Metadata!A43=A43</f>
        <v>1</v>
      </c>
      <c r="C43" s="8" t="s">
        <v>184</v>
      </c>
      <c r="D43" s="18"/>
      <c r="E43" s="18"/>
      <c r="F43" s="12" t="s">
        <v>187</v>
      </c>
      <c r="G43" s="8" t="s">
        <v>193</v>
      </c>
      <c r="H43" s="12">
        <v>0</v>
      </c>
      <c r="I43" s="12" t="s">
        <v>199</v>
      </c>
    </row>
    <row r="44" spans="1:9" x14ac:dyDescent="0.3">
      <c r="A44" s="42" t="s">
        <v>84</v>
      </c>
      <c r="B44" s="41" t="b">
        <f>Metadata!A44=A44</f>
        <v>1</v>
      </c>
      <c r="C44" s="8" t="s">
        <v>184</v>
      </c>
      <c r="D44" s="18"/>
      <c r="E44" s="18"/>
      <c r="F44" s="12" t="s">
        <v>194</v>
      </c>
      <c r="G44" s="8" t="s">
        <v>201</v>
      </c>
      <c r="H44" s="12">
        <v>1</v>
      </c>
      <c r="I44" s="12" t="s">
        <v>202</v>
      </c>
    </row>
    <row r="45" spans="1:9" x14ac:dyDescent="0.3">
      <c r="A45" s="42" t="s">
        <v>313</v>
      </c>
      <c r="B45" s="41" t="b">
        <f>Metadata!A45=A45</f>
        <v>1</v>
      </c>
      <c r="C45" s="8" t="s">
        <v>184</v>
      </c>
      <c r="D45" s="18"/>
      <c r="E45" s="18"/>
      <c r="F45" s="12" t="s">
        <v>187</v>
      </c>
      <c r="G45" s="8" t="s">
        <v>191</v>
      </c>
      <c r="H45" s="12">
        <v>0</v>
      </c>
      <c r="I45" s="12"/>
    </row>
    <row r="46" spans="1:9" x14ac:dyDescent="0.3">
      <c r="A46" s="42" t="s">
        <v>310</v>
      </c>
      <c r="B46" s="41" t="b">
        <f>Metadata!A46=A46</f>
        <v>1</v>
      </c>
      <c r="C46" s="8" t="s">
        <v>184</v>
      </c>
      <c r="D46" s="18"/>
      <c r="E46" s="18"/>
      <c r="F46" s="12" t="s">
        <v>194</v>
      </c>
      <c r="G46" s="8" t="s">
        <v>195</v>
      </c>
      <c r="H46" s="12">
        <v>0</v>
      </c>
      <c r="I46" s="12"/>
    </row>
    <row r="47" spans="1:9" x14ac:dyDescent="0.3">
      <c r="A47" s="42" t="s">
        <v>307</v>
      </c>
      <c r="B47" s="41" t="b">
        <f>Metadata!A47=A47</f>
        <v>1</v>
      </c>
      <c r="C47" s="8" t="s">
        <v>184</v>
      </c>
      <c r="D47" s="18"/>
      <c r="E47" s="18"/>
      <c r="F47" s="12" t="s">
        <v>187</v>
      </c>
      <c r="G47" s="8" t="s">
        <v>193</v>
      </c>
      <c r="H47" s="12">
        <v>0</v>
      </c>
      <c r="I47" s="12" t="s">
        <v>199</v>
      </c>
    </row>
    <row r="48" spans="1:9" x14ac:dyDescent="0.3">
      <c r="A48" s="42" t="s">
        <v>316</v>
      </c>
      <c r="B48" s="41" t="b">
        <f>Metadata!A48=A48</f>
        <v>1</v>
      </c>
      <c r="C48" s="8" t="s">
        <v>184</v>
      </c>
      <c r="D48" s="18"/>
      <c r="E48" s="18"/>
      <c r="F48" s="12" t="s">
        <v>194</v>
      </c>
      <c r="G48" s="8" t="s">
        <v>201</v>
      </c>
      <c r="H48" s="12">
        <v>1</v>
      </c>
      <c r="I48" s="12"/>
    </row>
    <row r="49" spans="1:9" x14ac:dyDescent="0.3">
      <c r="A49" s="42" t="s">
        <v>314</v>
      </c>
      <c r="B49" s="41" t="b">
        <f>Metadata!A49=A49</f>
        <v>1</v>
      </c>
      <c r="C49" s="8" t="s">
        <v>184</v>
      </c>
      <c r="D49" s="18"/>
      <c r="E49" s="18"/>
      <c r="F49" s="12" t="s">
        <v>187</v>
      </c>
      <c r="G49" s="8" t="s">
        <v>191</v>
      </c>
      <c r="H49" s="12">
        <v>0</v>
      </c>
      <c r="I49" s="12"/>
    </row>
    <row r="50" spans="1:9" x14ac:dyDescent="0.3">
      <c r="A50" s="42" t="s">
        <v>311</v>
      </c>
      <c r="B50" s="41" t="b">
        <f>Metadata!A50=A50</f>
        <v>1</v>
      </c>
      <c r="C50" s="8" t="s">
        <v>184</v>
      </c>
      <c r="D50" s="18"/>
      <c r="E50" s="18"/>
      <c r="F50" s="12" t="s">
        <v>194</v>
      </c>
      <c r="G50" s="8" t="s">
        <v>195</v>
      </c>
      <c r="H50" s="12">
        <v>0</v>
      </c>
      <c r="I50" s="12"/>
    </row>
    <row r="51" spans="1:9" x14ac:dyDescent="0.3">
      <c r="A51" s="42" t="s">
        <v>308</v>
      </c>
      <c r="B51" s="41" t="b">
        <f>Metadata!A51=A51</f>
        <v>1</v>
      </c>
      <c r="C51" s="8" t="s">
        <v>184</v>
      </c>
      <c r="D51" s="18"/>
      <c r="E51" s="18"/>
      <c r="F51" s="12" t="s">
        <v>187</v>
      </c>
      <c r="G51" s="8" t="s">
        <v>193</v>
      </c>
      <c r="H51" s="12">
        <v>0</v>
      </c>
      <c r="I51" s="12" t="s">
        <v>199</v>
      </c>
    </row>
    <row r="52" spans="1:9" x14ac:dyDescent="0.3">
      <c r="A52" s="42" t="s">
        <v>317</v>
      </c>
      <c r="B52" s="41" t="b">
        <f>Metadata!A52=A52</f>
        <v>1</v>
      </c>
      <c r="C52" s="8" t="s">
        <v>184</v>
      </c>
      <c r="D52" s="18"/>
      <c r="E52" s="18"/>
      <c r="F52" s="12" t="s">
        <v>194</v>
      </c>
      <c r="G52" s="8" t="s">
        <v>201</v>
      </c>
      <c r="H52" s="12">
        <v>1</v>
      </c>
      <c r="I52" s="12"/>
    </row>
    <row r="53" spans="1:9" x14ac:dyDescent="0.3">
      <c r="A53" s="42" t="s">
        <v>315</v>
      </c>
      <c r="B53" s="41" t="b">
        <f>Metadata!A53=A53</f>
        <v>1</v>
      </c>
      <c r="C53" s="8" t="s">
        <v>184</v>
      </c>
      <c r="D53" s="18"/>
      <c r="E53" s="18"/>
      <c r="F53" s="12" t="s">
        <v>187</v>
      </c>
      <c r="G53" s="8" t="s">
        <v>191</v>
      </c>
      <c r="H53" s="12">
        <v>0</v>
      </c>
      <c r="I53" s="12"/>
    </row>
    <row r="54" spans="1:9" x14ac:dyDescent="0.3">
      <c r="A54" s="42" t="s">
        <v>312</v>
      </c>
      <c r="B54" s="41" t="b">
        <f>Metadata!A54=A54</f>
        <v>1</v>
      </c>
      <c r="C54" s="8" t="s">
        <v>184</v>
      </c>
      <c r="D54" s="18"/>
      <c r="E54" s="18"/>
      <c r="F54" s="12" t="s">
        <v>194</v>
      </c>
      <c r="G54" s="8" t="s">
        <v>195</v>
      </c>
      <c r="H54" s="12">
        <v>0</v>
      </c>
      <c r="I54" s="12"/>
    </row>
    <row r="55" spans="1:9" x14ac:dyDescent="0.3">
      <c r="A55" s="42" t="s">
        <v>309</v>
      </c>
      <c r="B55" s="41" t="b">
        <f>Metadata!A55=A55</f>
        <v>1</v>
      </c>
      <c r="C55" s="8" t="s">
        <v>184</v>
      </c>
      <c r="D55" s="18"/>
      <c r="E55" s="18"/>
      <c r="F55" s="12" t="s">
        <v>187</v>
      </c>
      <c r="G55" s="8" t="s">
        <v>193</v>
      </c>
      <c r="H55" s="12">
        <v>0</v>
      </c>
      <c r="I55" s="12" t="s">
        <v>199</v>
      </c>
    </row>
    <row r="56" spans="1:9" x14ac:dyDescent="0.3">
      <c r="A56" s="42" t="s">
        <v>318</v>
      </c>
      <c r="B56" s="41" t="b">
        <f>Metadata!A56=A56</f>
        <v>1</v>
      </c>
      <c r="C56" s="8" t="s">
        <v>184</v>
      </c>
      <c r="D56" s="18"/>
      <c r="E56" s="18"/>
      <c r="F56" s="12" t="s">
        <v>194</v>
      </c>
      <c r="G56" s="8" t="s">
        <v>201</v>
      </c>
      <c r="H56" s="12">
        <v>1</v>
      </c>
      <c r="I56" s="12"/>
    </row>
    <row r="57" spans="1:9" x14ac:dyDescent="0.3">
      <c r="A57" s="42" t="s">
        <v>85</v>
      </c>
      <c r="B57" s="41" t="b">
        <f>Metadata!A57=A57</f>
        <v>1</v>
      </c>
      <c r="C57" s="8" t="s">
        <v>184</v>
      </c>
      <c r="D57" s="18"/>
      <c r="E57" s="18"/>
      <c r="F57" s="12" t="s">
        <v>187</v>
      </c>
      <c r="G57" s="8" t="s">
        <v>191</v>
      </c>
      <c r="H57" s="12">
        <v>0</v>
      </c>
      <c r="I57" s="12"/>
    </row>
    <row r="58" spans="1:9" x14ac:dyDescent="0.3">
      <c r="A58" s="42" t="s">
        <v>86</v>
      </c>
      <c r="B58" s="41" t="b">
        <f>Metadata!A58=A58</f>
        <v>1</v>
      </c>
      <c r="C58" s="8" t="s">
        <v>184</v>
      </c>
      <c r="D58" s="18"/>
      <c r="E58" s="18"/>
      <c r="F58" s="12" t="s">
        <v>194</v>
      </c>
      <c r="G58" s="8" t="s">
        <v>195</v>
      </c>
      <c r="H58" s="12">
        <v>0</v>
      </c>
      <c r="I58" s="12"/>
    </row>
    <row r="59" spans="1:9" x14ac:dyDescent="0.3">
      <c r="A59" s="42" t="s">
        <v>88</v>
      </c>
      <c r="B59" s="41" t="b">
        <f>Metadata!A59=A59</f>
        <v>1</v>
      </c>
      <c r="C59" s="8" t="s">
        <v>184</v>
      </c>
      <c r="D59" s="18"/>
      <c r="E59" s="18"/>
      <c r="F59" s="12" t="s">
        <v>187</v>
      </c>
      <c r="G59" s="8" t="s">
        <v>193</v>
      </c>
      <c r="H59" s="12">
        <v>0</v>
      </c>
      <c r="I59" s="12" t="s">
        <v>199</v>
      </c>
    </row>
    <row r="60" spans="1:9" x14ac:dyDescent="0.3">
      <c r="A60" s="42" t="s">
        <v>89</v>
      </c>
      <c r="B60" s="41" t="b">
        <f>Metadata!A60=A60</f>
        <v>1</v>
      </c>
      <c r="C60" s="8" t="s">
        <v>184</v>
      </c>
      <c r="D60" s="18"/>
      <c r="E60" s="18"/>
      <c r="F60" s="12" t="s">
        <v>194</v>
      </c>
      <c r="G60" s="8" t="s">
        <v>201</v>
      </c>
      <c r="H60" s="12">
        <v>1</v>
      </c>
      <c r="I60" s="12" t="s">
        <v>202</v>
      </c>
    </row>
    <row r="61" spans="1:9" x14ac:dyDescent="0.3">
      <c r="A61" s="20" t="s">
        <v>90</v>
      </c>
      <c r="B61" s="41" t="b">
        <f>Metadata!A61=A61</f>
        <v>1</v>
      </c>
      <c r="C61" s="23" t="s">
        <v>184</v>
      </c>
      <c r="D61" s="24"/>
      <c r="E61" s="8"/>
      <c r="F61" s="8" t="s">
        <v>187</v>
      </c>
      <c r="G61" s="12" t="s">
        <v>191</v>
      </c>
      <c r="H61" s="27">
        <v>0</v>
      </c>
      <c r="I61" s="20"/>
    </row>
    <row r="62" spans="1:9" x14ac:dyDescent="0.3">
      <c r="A62" s="42" t="s">
        <v>91</v>
      </c>
      <c r="B62" s="41" t="b">
        <f>Metadata!A62=A62</f>
        <v>1</v>
      </c>
      <c r="C62" s="8" t="s">
        <v>184</v>
      </c>
      <c r="D62" s="18"/>
      <c r="E62" s="18"/>
      <c r="F62" s="12" t="s">
        <v>194</v>
      </c>
      <c r="G62" s="8" t="s">
        <v>195</v>
      </c>
      <c r="H62" s="12">
        <v>0</v>
      </c>
      <c r="I62" s="12"/>
    </row>
    <row r="63" spans="1:9" x14ac:dyDescent="0.3">
      <c r="A63" s="42" t="s">
        <v>92</v>
      </c>
      <c r="B63" s="41" t="b">
        <f>Metadata!A63=A63</f>
        <v>1</v>
      </c>
      <c r="C63" s="8" t="s">
        <v>184</v>
      </c>
      <c r="D63" s="18"/>
      <c r="E63" s="18"/>
      <c r="F63" s="12" t="s">
        <v>187</v>
      </c>
      <c r="G63" s="8" t="s">
        <v>193</v>
      </c>
      <c r="H63" s="12">
        <v>0</v>
      </c>
      <c r="I63" s="12" t="s">
        <v>199</v>
      </c>
    </row>
    <row r="64" spans="1:9" x14ac:dyDescent="0.3">
      <c r="A64" s="20" t="s">
        <v>93</v>
      </c>
      <c r="B64" s="41" t="b">
        <f>Metadata!A64=A64</f>
        <v>1</v>
      </c>
      <c r="C64" s="8" t="s">
        <v>184</v>
      </c>
      <c r="D64" s="18"/>
      <c r="E64" s="18"/>
      <c r="F64" s="12" t="s">
        <v>194</v>
      </c>
      <c r="G64" s="8" t="s">
        <v>201</v>
      </c>
      <c r="H64" s="12">
        <v>1</v>
      </c>
      <c r="I64" s="12" t="s">
        <v>202</v>
      </c>
    </row>
    <row r="65" spans="1:9" x14ac:dyDescent="0.3">
      <c r="A65" s="20" t="s">
        <v>94</v>
      </c>
      <c r="B65" s="41" t="b">
        <f>Metadata!A65=A65</f>
        <v>1</v>
      </c>
      <c r="C65" s="8" t="s">
        <v>184</v>
      </c>
      <c r="D65" s="18"/>
      <c r="E65" s="18"/>
      <c r="F65" s="12" t="s">
        <v>187</v>
      </c>
      <c r="G65" s="8" t="s">
        <v>191</v>
      </c>
      <c r="H65" s="12">
        <v>0</v>
      </c>
      <c r="I65" s="12"/>
    </row>
    <row r="66" spans="1:9" x14ac:dyDescent="0.3">
      <c r="A66" s="20" t="s">
        <v>95</v>
      </c>
      <c r="B66" s="41" t="b">
        <f>Metadata!A66=A66</f>
        <v>1</v>
      </c>
      <c r="C66" s="8" t="s">
        <v>184</v>
      </c>
      <c r="D66" s="18"/>
      <c r="E66" s="18"/>
      <c r="F66" s="12" t="s">
        <v>194</v>
      </c>
      <c r="G66" s="8" t="s">
        <v>195</v>
      </c>
      <c r="H66" s="12">
        <v>0</v>
      </c>
      <c r="I66" s="12"/>
    </row>
    <row r="67" spans="1:9" x14ac:dyDescent="0.3">
      <c r="A67" s="20" t="s">
        <v>96</v>
      </c>
      <c r="B67" s="41" t="b">
        <f>Metadata!A67=A67</f>
        <v>1</v>
      </c>
      <c r="C67" s="8" t="s">
        <v>184</v>
      </c>
      <c r="D67" s="18"/>
      <c r="E67" s="18"/>
      <c r="F67" s="12" t="s">
        <v>187</v>
      </c>
      <c r="G67" s="8" t="s">
        <v>193</v>
      </c>
      <c r="H67" s="12">
        <v>0</v>
      </c>
      <c r="I67" s="12" t="s">
        <v>199</v>
      </c>
    </row>
    <row r="68" spans="1:9" x14ac:dyDescent="0.3">
      <c r="A68" s="20" t="s">
        <v>97</v>
      </c>
      <c r="B68" s="41" t="b">
        <f>Metadata!A68=A68</f>
        <v>1</v>
      </c>
      <c r="C68" s="8" t="s">
        <v>184</v>
      </c>
      <c r="D68" s="18"/>
      <c r="E68" s="18"/>
      <c r="F68" s="12" t="s">
        <v>194</v>
      </c>
      <c r="G68" s="8" t="s">
        <v>201</v>
      </c>
      <c r="H68" s="12">
        <v>1</v>
      </c>
      <c r="I68" s="12" t="s">
        <v>202</v>
      </c>
    </row>
    <row r="69" spans="1:9" x14ac:dyDescent="0.3">
      <c r="A69" s="20" t="s">
        <v>98</v>
      </c>
      <c r="B69" s="41" t="b">
        <f>Metadata!A69=A69</f>
        <v>1</v>
      </c>
      <c r="C69" s="8" t="s">
        <v>184</v>
      </c>
      <c r="D69" s="18"/>
      <c r="E69" s="18"/>
      <c r="F69" s="12" t="s">
        <v>187</v>
      </c>
      <c r="G69" s="8" t="s">
        <v>193</v>
      </c>
      <c r="H69" s="12">
        <v>0</v>
      </c>
      <c r="I69" s="12"/>
    </row>
    <row r="70" spans="1:9" x14ac:dyDescent="0.3">
      <c r="A70" s="20" t="s">
        <v>99</v>
      </c>
      <c r="B70" s="41" t="b">
        <f>Metadata!A70=A70</f>
        <v>1</v>
      </c>
      <c r="C70" s="8" t="s">
        <v>184</v>
      </c>
      <c r="D70" s="18" t="s">
        <v>216</v>
      </c>
      <c r="E70" s="18"/>
      <c r="F70" s="12" t="s">
        <v>187</v>
      </c>
      <c r="G70" s="8" t="s">
        <v>217</v>
      </c>
      <c r="H70" s="12">
        <v>0</v>
      </c>
      <c r="I70" s="12"/>
    </row>
    <row r="71" spans="1:9" x14ac:dyDescent="0.3">
      <c r="A71" s="20" t="s">
        <v>100</v>
      </c>
      <c r="B71" s="41" t="b">
        <f>Metadata!A71=A71</f>
        <v>1</v>
      </c>
      <c r="C71" s="8" t="s">
        <v>190</v>
      </c>
      <c r="D71" s="18"/>
      <c r="E71" s="18"/>
      <c r="F71" s="12"/>
      <c r="G71" s="8"/>
      <c r="H71" s="12"/>
      <c r="I71" s="12"/>
    </row>
    <row r="72" spans="1:9" x14ac:dyDescent="0.3">
      <c r="A72" s="20" t="s">
        <v>101</v>
      </c>
      <c r="B72" s="41" t="b">
        <f>Metadata!A72=A72</f>
        <v>1</v>
      </c>
      <c r="C72" s="8"/>
      <c r="D72" s="18"/>
      <c r="E72" s="18"/>
      <c r="F72" s="12"/>
      <c r="G72" s="8"/>
      <c r="H72" s="12"/>
      <c r="I72" s="12"/>
    </row>
    <row r="73" spans="1:9" x14ac:dyDescent="0.3">
      <c r="A73" s="20" t="s">
        <v>102</v>
      </c>
      <c r="B73" s="41" t="b">
        <f>Metadata!A73=A73</f>
        <v>1</v>
      </c>
      <c r="C73" s="8" t="s">
        <v>184</v>
      </c>
      <c r="D73" s="18"/>
      <c r="E73" s="18"/>
      <c r="F73" s="12" t="s">
        <v>187</v>
      </c>
      <c r="G73" s="8" t="s">
        <v>204</v>
      </c>
      <c r="H73" s="12">
        <v>0</v>
      </c>
      <c r="I73" s="12" t="s">
        <v>338</v>
      </c>
    </row>
    <row r="74" spans="1:9" x14ac:dyDescent="0.3">
      <c r="A74" s="20" t="s">
        <v>104</v>
      </c>
      <c r="B74" s="41" t="b">
        <f>Metadata!A74=A74</f>
        <v>1</v>
      </c>
      <c r="C74" s="8" t="s">
        <v>184</v>
      </c>
      <c r="D74" s="18"/>
      <c r="E74" s="18"/>
      <c r="F74" s="12" t="s">
        <v>187</v>
      </c>
      <c r="G74" s="8" t="s">
        <v>205</v>
      </c>
      <c r="H74" s="12">
        <v>0</v>
      </c>
      <c r="I74" s="12" t="s">
        <v>338</v>
      </c>
    </row>
    <row r="75" spans="1:9" x14ac:dyDescent="0.3">
      <c r="A75" s="20" t="s">
        <v>105</v>
      </c>
      <c r="B75" s="41" t="b">
        <f>Metadata!A75=A75</f>
        <v>1</v>
      </c>
      <c r="C75" s="8" t="s">
        <v>184</v>
      </c>
      <c r="D75" s="18"/>
      <c r="E75" s="18"/>
      <c r="F75" s="12" t="s">
        <v>185</v>
      </c>
      <c r="G75" s="8" t="s">
        <v>186</v>
      </c>
      <c r="H75" s="12">
        <v>0</v>
      </c>
      <c r="I75" s="12"/>
    </row>
    <row r="76" spans="1:9" x14ac:dyDescent="0.3">
      <c r="A76" s="20" t="s">
        <v>106</v>
      </c>
      <c r="B76" s="41" t="b">
        <f>Metadata!A76=A76</f>
        <v>1</v>
      </c>
      <c r="C76" s="8" t="s">
        <v>184</v>
      </c>
      <c r="D76" s="18"/>
      <c r="E76" s="18"/>
      <c r="F76" s="12" t="s">
        <v>187</v>
      </c>
      <c r="G76" s="8" t="s">
        <v>218</v>
      </c>
      <c r="H76" s="12">
        <v>0</v>
      </c>
      <c r="I76" s="12"/>
    </row>
    <row r="77" spans="1:9" x14ac:dyDescent="0.3">
      <c r="A77" s="20" t="s">
        <v>109</v>
      </c>
      <c r="B77" s="41" t="b">
        <f>Metadata!A77=A77</f>
        <v>1</v>
      </c>
      <c r="C77" s="8" t="s">
        <v>184</v>
      </c>
      <c r="D77" s="8"/>
      <c r="E77" s="18"/>
      <c r="F77" s="12" t="s">
        <v>187</v>
      </c>
      <c r="G77" s="8" t="s">
        <v>209</v>
      </c>
      <c r="H77" s="12">
        <v>3</v>
      </c>
      <c r="I77" s="12" t="s">
        <v>210</v>
      </c>
    </row>
    <row r="78" spans="1:9" x14ac:dyDescent="0.3">
      <c r="A78" s="20" t="s">
        <v>111</v>
      </c>
      <c r="B78" s="41" t="b">
        <f>Metadata!A78=A78</f>
        <v>1</v>
      </c>
      <c r="C78" s="8" t="s">
        <v>184</v>
      </c>
      <c r="D78" s="8"/>
      <c r="E78" s="18"/>
      <c r="F78" s="12" t="s">
        <v>187</v>
      </c>
      <c r="G78" s="8" t="s">
        <v>204</v>
      </c>
      <c r="H78" s="12">
        <v>0</v>
      </c>
      <c r="I78" s="12" t="s">
        <v>338</v>
      </c>
    </row>
    <row r="79" spans="1:9" x14ac:dyDescent="0.3">
      <c r="A79" s="20" t="s">
        <v>112</v>
      </c>
      <c r="B79" s="41" t="b">
        <f>Metadata!A79=A79</f>
        <v>1</v>
      </c>
      <c r="C79" s="8" t="s">
        <v>184</v>
      </c>
      <c r="D79" s="8"/>
      <c r="E79" s="18"/>
      <c r="F79" s="12" t="s">
        <v>187</v>
      </c>
      <c r="G79" s="8" t="s">
        <v>205</v>
      </c>
      <c r="H79" s="12">
        <v>0</v>
      </c>
      <c r="I79" s="12" t="s">
        <v>338</v>
      </c>
    </row>
    <row r="80" spans="1:9" x14ac:dyDescent="0.3">
      <c r="A80" s="20" t="s">
        <v>113</v>
      </c>
      <c r="B80" s="41" t="b">
        <f>Metadata!A80=A80</f>
        <v>1</v>
      </c>
      <c r="C80" s="8" t="s">
        <v>184</v>
      </c>
      <c r="D80" s="8"/>
      <c r="E80" s="18"/>
      <c r="F80" s="12" t="s">
        <v>185</v>
      </c>
      <c r="G80" s="8" t="s">
        <v>186</v>
      </c>
      <c r="H80" s="12">
        <v>0</v>
      </c>
      <c r="I80" s="12"/>
    </row>
    <row r="81" spans="1:9" x14ac:dyDescent="0.3">
      <c r="A81" s="20" t="s">
        <v>114</v>
      </c>
      <c r="B81" s="41" t="b">
        <f>Metadata!A81=A81</f>
        <v>1</v>
      </c>
      <c r="C81" s="8" t="s">
        <v>184</v>
      </c>
      <c r="D81" s="8"/>
      <c r="E81" s="18"/>
      <c r="F81" s="12" t="s">
        <v>187</v>
      </c>
      <c r="G81" s="8" t="s">
        <v>218</v>
      </c>
      <c r="H81" s="12">
        <v>0</v>
      </c>
      <c r="I81" s="12"/>
    </row>
    <row r="82" spans="1:9" x14ac:dyDescent="0.3">
      <c r="A82" s="20" t="s">
        <v>115</v>
      </c>
      <c r="B82" s="41" t="b">
        <f>Metadata!A82=A82</f>
        <v>1</v>
      </c>
      <c r="C82" s="8" t="s">
        <v>184</v>
      </c>
      <c r="D82" s="8"/>
      <c r="E82" s="18"/>
      <c r="F82" s="12" t="s">
        <v>187</v>
      </c>
      <c r="G82" s="8" t="s">
        <v>209</v>
      </c>
      <c r="H82" s="12">
        <v>3</v>
      </c>
      <c r="I82" s="12" t="s">
        <v>210</v>
      </c>
    </row>
    <row r="83" spans="1:9" x14ac:dyDescent="0.3">
      <c r="A83" s="20" t="s">
        <v>116</v>
      </c>
      <c r="B83" s="41" t="b">
        <f>Metadata!A83=A83</f>
        <v>1</v>
      </c>
      <c r="C83" s="8" t="s">
        <v>184</v>
      </c>
      <c r="D83" s="8"/>
      <c r="E83" s="18"/>
      <c r="F83" s="12" t="s">
        <v>187</v>
      </c>
      <c r="G83" s="8" t="s">
        <v>204</v>
      </c>
      <c r="H83" s="12">
        <v>0</v>
      </c>
      <c r="I83" s="12" t="s">
        <v>338</v>
      </c>
    </row>
    <row r="84" spans="1:9" x14ac:dyDescent="0.3">
      <c r="A84" s="20" t="s">
        <v>117</v>
      </c>
      <c r="B84" s="41" t="b">
        <f>Metadata!A84=A84</f>
        <v>1</v>
      </c>
      <c r="C84" s="8" t="s">
        <v>184</v>
      </c>
      <c r="D84" s="8"/>
      <c r="E84" s="18"/>
      <c r="F84" s="12" t="s">
        <v>187</v>
      </c>
      <c r="G84" s="8" t="s">
        <v>205</v>
      </c>
      <c r="H84" s="12">
        <v>0</v>
      </c>
      <c r="I84" s="12" t="s">
        <v>338</v>
      </c>
    </row>
    <row r="85" spans="1:9" x14ac:dyDescent="0.3">
      <c r="A85" s="20" t="s">
        <v>118</v>
      </c>
      <c r="B85" s="41" t="b">
        <f>Metadata!A85=A85</f>
        <v>1</v>
      </c>
      <c r="C85" s="8" t="s">
        <v>184</v>
      </c>
      <c r="D85" s="8"/>
      <c r="E85" s="18"/>
      <c r="F85" s="12" t="s">
        <v>185</v>
      </c>
      <c r="G85" s="8" t="s">
        <v>186</v>
      </c>
      <c r="H85" s="12">
        <v>0</v>
      </c>
      <c r="I85" s="12"/>
    </row>
    <row r="86" spans="1:9" x14ac:dyDescent="0.3">
      <c r="A86" s="20" t="s">
        <v>119</v>
      </c>
      <c r="B86" s="41" t="b">
        <f>Metadata!A86=A86</f>
        <v>1</v>
      </c>
      <c r="C86" s="8" t="s">
        <v>184</v>
      </c>
      <c r="D86" s="8"/>
      <c r="E86" s="18"/>
      <c r="F86" s="12" t="s">
        <v>187</v>
      </c>
      <c r="G86" s="8" t="s">
        <v>218</v>
      </c>
      <c r="H86" s="12">
        <v>0</v>
      </c>
      <c r="I86" s="12"/>
    </row>
    <row r="87" spans="1:9" x14ac:dyDescent="0.3">
      <c r="A87" s="20" t="s">
        <v>120</v>
      </c>
      <c r="B87" s="41" t="b">
        <f>Metadata!A87=A87</f>
        <v>1</v>
      </c>
      <c r="C87" s="8" t="s">
        <v>184</v>
      </c>
      <c r="D87" s="8"/>
      <c r="E87" s="18"/>
      <c r="F87" s="12" t="s">
        <v>187</v>
      </c>
      <c r="G87" s="8" t="s">
        <v>209</v>
      </c>
      <c r="H87" s="12">
        <v>3</v>
      </c>
      <c r="I87" s="12" t="s">
        <v>210</v>
      </c>
    </row>
    <row r="88" spans="1:9" x14ac:dyDescent="0.3">
      <c r="A88" s="20" t="s">
        <v>121</v>
      </c>
      <c r="B88" s="41" t="b">
        <f>Metadata!A88=A88</f>
        <v>1</v>
      </c>
      <c r="C88" s="8" t="s">
        <v>184</v>
      </c>
      <c r="D88" s="8"/>
      <c r="E88" s="18"/>
      <c r="F88" s="12"/>
      <c r="G88" s="8"/>
      <c r="H88" s="12"/>
      <c r="I88" s="12"/>
    </row>
    <row r="89" spans="1:9" x14ac:dyDescent="0.3">
      <c r="A89" s="20" t="s">
        <v>123</v>
      </c>
      <c r="B89" s="41" t="b">
        <f>Metadata!A89=A89</f>
        <v>1</v>
      </c>
      <c r="C89" s="8" t="s">
        <v>184</v>
      </c>
      <c r="D89" s="8"/>
      <c r="E89" s="18"/>
      <c r="F89" s="12" t="s">
        <v>187</v>
      </c>
      <c r="G89" s="8" t="s">
        <v>219</v>
      </c>
      <c r="H89" s="12">
        <v>0</v>
      </c>
      <c r="I89" s="12"/>
    </row>
    <row r="90" spans="1:9" x14ac:dyDescent="0.3">
      <c r="A90" s="20" t="s">
        <v>126</v>
      </c>
      <c r="B90" s="41" t="b">
        <f>Metadata!A90=A90</f>
        <v>1</v>
      </c>
      <c r="C90" s="8" t="s">
        <v>184</v>
      </c>
      <c r="D90" s="8"/>
      <c r="E90" s="18"/>
      <c r="F90" s="12" t="s">
        <v>187</v>
      </c>
      <c r="G90" s="8" t="s">
        <v>220</v>
      </c>
      <c r="H90" s="12">
        <v>0</v>
      </c>
      <c r="I90" s="12"/>
    </row>
    <row r="91" spans="1:9" x14ac:dyDescent="0.3">
      <c r="A91" s="20" t="s">
        <v>127</v>
      </c>
      <c r="B91" s="41" t="b">
        <f>Metadata!A91=A91</f>
        <v>1</v>
      </c>
      <c r="C91" s="8"/>
      <c r="D91" s="8"/>
      <c r="E91" s="18"/>
      <c r="F91" s="12"/>
      <c r="G91" s="8"/>
      <c r="H91" s="12"/>
      <c r="I91" s="12"/>
    </row>
    <row r="92" spans="1:9" ht="13.95" customHeight="1" x14ac:dyDescent="0.3">
      <c r="A92" s="20" t="s">
        <v>128</v>
      </c>
      <c r="B92" s="41" t="b">
        <f>Metadata!A92=A92</f>
        <v>1</v>
      </c>
      <c r="C92" s="8" t="s">
        <v>203</v>
      </c>
      <c r="D92" s="8" t="s">
        <v>221</v>
      </c>
      <c r="E92" s="18"/>
      <c r="F92" s="12" t="s">
        <v>187</v>
      </c>
      <c r="G92" s="8" t="s">
        <v>222</v>
      </c>
      <c r="H92" s="12">
        <v>0</v>
      </c>
      <c r="I92" s="12"/>
    </row>
    <row r="93" spans="1:9" x14ac:dyDescent="0.3">
      <c r="A93" s="20" t="s">
        <v>131</v>
      </c>
      <c r="B93" s="41" t="b">
        <f>Metadata!A93=A93</f>
        <v>1</v>
      </c>
      <c r="C93" s="8"/>
      <c r="D93" s="8"/>
      <c r="E93" s="18"/>
      <c r="F93" s="12"/>
      <c r="G93" s="8"/>
      <c r="H93" s="12"/>
      <c r="I93" s="12"/>
    </row>
    <row r="94" spans="1:9" x14ac:dyDescent="0.3">
      <c r="A94" s="20" t="s">
        <v>132</v>
      </c>
      <c r="B94" s="41" t="b">
        <f>Metadata!A94=A94</f>
        <v>1</v>
      </c>
      <c r="C94" s="8" t="s">
        <v>184</v>
      </c>
      <c r="D94" s="8" t="s">
        <v>329</v>
      </c>
      <c r="E94" s="18"/>
      <c r="F94" s="12" t="s">
        <v>194</v>
      </c>
      <c r="G94" s="8" t="s">
        <v>328</v>
      </c>
      <c r="H94" s="12">
        <v>2</v>
      </c>
      <c r="I94" s="12"/>
    </row>
    <row r="95" spans="1:9" x14ac:dyDescent="0.3">
      <c r="A95" s="20" t="s">
        <v>133</v>
      </c>
      <c r="B95" s="41" t="b">
        <f>Metadata!A95=A95</f>
        <v>1</v>
      </c>
      <c r="C95" s="8"/>
      <c r="D95" s="8"/>
      <c r="E95" s="18"/>
      <c r="F95" s="12"/>
      <c r="G95" s="8"/>
      <c r="H95" s="12"/>
      <c r="I95" s="12"/>
    </row>
    <row r="96" spans="1:9" x14ac:dyDescent="0.3">
      <c r="A96" s="20" t="s">
        <v>135</v>
      </c>
      <c r="B96" s="41" t="b">
        <f>Metadata!A96=A96</f>
        <v>1</v>
      </c>
      <c r="C96" s="8"/>
      <c r="D96" s="8"/>
      <c r="E96" s="18"/>
      <c r="F96" s="12"/>
      <c r="G96" s="8"/>
      <c r="H96" s="12"/>
      <c r="I96" s="12"/>
    </row>
    <row r="97" spans="1:9" x14ac:dyDescent="0.3">
      <c r="A97" s="20" t="s">
        <v>136</v>
      </c>
      <c r="B97" s="41" t="b">
        <f>Metadata!A97=A97</f>
        <v>1</v>
      </c>
      <c r="C97" s="8" t="s">
        <v>190</v>
      </c>
      <c r="D97" s="8"/>
      <c r="E97" s="18"/>
      <c r="F97" s="12"/>
      <c r="G97" s="8"/>
      <c r="H97" s="12"/>
      <c r="I97" s="12"/>
    </row>
    <row r="98" spans="1:9" x14ac:dyDescent="0.3">
      <c r="A98" s="20" t="s">
        <v>138</v>
      </c>
      <c r="B98" s="41" t="b">
        <f>Metadata!A98=A98</f>
        <v>1</v>
      </c>
      <c r="C98" s="8" t="s">
        <v>190</v>
      </c>
      <c r="D98" s="8"/>
      <c r="E98" s="18"/>
      <c r="F98" s="12"/>
      <c r="G98" s="8"/>
      <c r="H98" s="12"/>
      <c r="I98" s="12"/>
    </row>
    <row r="99" spans="1:9" x14ac:dyDescent="0.3">
      <c r="A99" s="20" t="s">
        <v>139</v>
      </c>
      <c r="B99" s="41" t="b">
        <f>Metadata!A99=A99</f>
        <v>1</v>
      </c>
      <c r="C99" s="8" t="s">
        <v>190</v>
      </c>
      <c r="D99" s="8"/>
      <c r="E99" s="18"/>
      <c r="F99" s="12"/>
      <c r="G99" s="8"/>
      <c r="H99" s="12"/>
      <c r="I99" s="12"/>
    </row>
    <row r="100" spans="1:9" x14ac:dyDescent="0.3">
      <c r="A100" s="20" t="s">
        <v>140</v>
      </c>
      <c r="B100" s="41" t="b">
        <f>Metadata!A100=A100</f>
        <v>1</v>
      </c>
      <c r="C100" s="8" t="s">
        <v>203</v>
      </c>
      <c r="D100" s="8"/>
      <c r="E100" s="18"/>
      <c r="F100" s="12" t="s">
        <v>187</v>
      </c>
      <c r="G100" s="8" t="s">
        <v>343</v>
      </c>
      <c r="H100" s="12">
        <v>1</v>
      </c>
      <c r="I100" s="12"/>
    </row>
    <row r="101" spans="1:9" x14ac:dyDescent="0.3">
      <c r="A101" s="20" t="s">
        <v>142</v>
      </c>
      <c r="B101" s="41" t="b">
        <f>Metadata!A101=A101</f>
        <v>1</v>
      </c>
      <c r="C101" s="8" t="s">
        <v>203</v>
      </c>
      <c r="D101" s="8"/>
      <c r="E101" s="18"/>
      <c r="F101" s="12" t="s">
        <v>187</v>
      </c>
      <c r="G101" s="8" t="s">
        <v>223</v>
      </c>
      <c r="H101" s="12">
        <v>1</v>
      </c>
      <c r="I101" s="12"/>
    </row>
    <row r="102" spans="1:9" x14ac:dyDescent="0.3">
      <c r="A102" s="20" t="s">
        <v>144</v>
      </c>
      <c r="B102" s="41" t="b">
        <f>Metadata!A102=A102</f>
        <v>1</v>
      </c>
      <c r="C102" s="8" t="s">
        <v>203</v>
      </c>
      <c r="D102" s="8"/>
      <c r="E102" s="18"/>
      <c r="F102" s="12" t="s">
        <v>187</v>
      </c>
      <c r="G102" s="8" t="s">
        <v>224</v>
      </c>
      <c r="H102" s="12">
        <v>1</v>
      </c>
      <c r="I102" s="12"/>
    </row>
    <row r="103" spans="1:9" x14ac:dyDescent="0.3">
      <c r="A103" s="20" t="s">
        <v>146</v>
      </c>
      <c r="B103" s="41" t="b">
        <f>Metadata!A103=A103</f>
        <v>1</v>
      </c>
      <c r="C103" s="8"/>
      <c r="D103" s="8"/>
      <c r="E103" s="18"/>
      <c r="F103" s="12"/>
      <c r="G103" s="8"/>
      <c r="H103" s="12"/>
      <c r="I103" s="12"/>
    </row>
    <row r="104" spans="1:9" x14ac:dyDescent="0.3">
      <c r="A104" s="20" t="s">
        <v>148</v>
      </c>
      <c r="B104" s="41" t="b">
        <f>Metadata!A104=A104</f>
        <v>1</v>
      </c>
      <c r="C104" s="8" t="s">
        <v>203</v>
      </c>
      <c r="D104" s="8"/>
      <c r="E104" s="18"/>
      <c r="F104" s="12" t="s">
        <v>187</v>
      </c>
      <c r="G104" s="8" t="s">
        <v>225</v>
      </c>
      <c r="H104" s="12">
        <v>2</v>
      </c>
      <c r="I104" s="12"/>
    </row>
    <row r="105" spans="1:9" x14ac:dyDescent="0.3">
      <c r="A105" s="20" t="s">
        <v>150</v>
      </c>
      <c r="B105" s="41" t="b">
        <f>Metadata!A105=A105</f>
        <v>1</v>
      </c>
      <c r="C105" s="8" t="s">
        <v>203</v>
      </c>
      <c r="D105" s="8" t="s">
        <v>226</v>
      </c>
      <c r="E105" s="18"/>
      <c r="F105" s="12" t="s">
        <v>187</v>
      </c>
      <c r="G105" s="8" t="s">
        <v>227</v>
      </c>
      <c r="H105" s="12">
        <v>0</v>
      </c>
      <c r="I105" s="12"/>
    </row>
    <row r="106" spans="1:9" x14ac:dyDescent="0.3">
      <c r="A106" s="20" t="s">
        <v>152</v>
      </c>
      <c r="B106" s="41" t="b">
        <f>Metadata!A106=A106</f>
        <v>1</v>
      </c>
      <c r="C106" s="8" t="s">
        <v>203</v>
      </c>
      <c r="D106" s="8" t="s">
        <v>228</v>
      </c>
      <c r="E106" s="18"/>
      <c r="F106" s="12" t="s">
        <v>187</v>
      </c>
      <c r="G106" s="8" t="s">
        <v>229</v>
      </c>
      <c r="H106" s="12">
        <v>0</v>
      </c>
      <c r="I106" s="12" t="s">
        <v>230</v>
      </c>
    </row>
    <row r="107" spans="1:9" x14ac:dyDescent="0.3">
      <c r="A107" s="20" t="s">
        <v>154</v>
      </c>
      <c r="B107" s="41" t="b">
        <f>Metadata!A107=A107</f>
        <v>1</v>
      </c>
      <c r="C107" s="8" t="s">
        <v>190</v>
      </c>
      <c r="D107" s="18"/>
      <c r="E107" s="18"/>
      <c r="F107" s="12"/>
      <c r="G107" s="8"/>
      <c r="H107" s="12"/>
      <c r="I107" s="12"/>
    </row>
    <row r="108" spans="1:9" x14ac:dyDescent="0.3">
      <c r="A108" s="20" t="s">
        <v>156</v>
      </c>
      <c r="B108" s="41" t="b">
        <f>Metadata!A108=A108</f>
        <v>1</v>
      </c>
      <c r="C108" s="8" t="s">
        <v>231</v>
      </c>
      <c r="D108" s="18"/>
      <c r="E108" s="18"/>
      <c r="F108" s="12"/>
      <c r="G108" s="8"/>
      <c r="H108" s="12"/>
      <c r="I108" s="12"/>
    </row>
    <row r="109" spans="1:9" x14ac:dyDescent="0.3">
      <c r="A109" s="20" t="s">
        <v>158</v>
      </c>
      <c r="B109" s="41" t="b">
        <f>Metadata!A109=A109</f>
        <v>1</v>
      </c>
      <c r="C109" s="8" t="s">
        <v>190</v>
      </c>
      <c r="D109" s="8"/>
      <c r="E109" s="18"/>
      <c r="F109" s="12"/>
      <c r="G109" s="8"/>
      <c r="H109" s="12"/>
      <c r="I109" s="12"/>
    </row>
    <row r="110" spans="1:9" x14ac:dyDescent="0.3">
      <c r="A110" s="20" t="s">
        <v>160</v>
      </c>
      <c r="B110" s="41" t="b">
        <f>Metadata!A110=A110</f>
        <v>1</v>
      </c>
      <c r="C110" s="8" t="s">
        <v>203</v>
      </c>
      <c r="D110" s="8"/>
      <c r="E110" s="18"/>
      <c r="F110" s="12" t="s">
        <v>232</v>
      </c>
      <c r="G110" s="8" t="s">
        <v>233</v>
      </c>
      <c r="H110" s="12">
        <v>4</v>
      </c>
      <c r="I110" s="12" t="s">
        <v>234</v>
      </c>
    </row>
    <row r="111" spans="1:9" x14ac:dyDescent="0.3">
      <c r="A111" s="20" t="s">
        <v>162</v>
      </c>
      <c r="B111" s="41" t="b">
        <f>Metadata!A111=A111</f>
        <v>1</v>
      </c>
      <c r="C111" s="8"/>
      <c r="D111" s="8"/>
      <c r="E111" s="18"/>
      <c r="F111" s="12"/>
      <c r="G111" s="8"/>
      <c r="H111" s="12"/>
      <c r="I111" s="12"/>
    </row>
    <row r="112" spans="1:9" x14ac:dyDescent="0.3">
      <c r="A112" s="20" t="s">
        <v>110</v>
      </c>
      <c r="B112" s="41" t="b">
        <f>Metadata!A112=A112</f>
        <v>1</v>
      </c>
      <c r="C112" s="8"/>
      <c r="D112" s="8"/>
      <c r="E112" s="18"/>
      <c r="F112" s="12"/>
      <c r="G112" s="8"/>
      <c r="H112" s="12"/>
      <c r="I112" s="12"/>
    </row>
    <row r="113" spans="1:9" x14ac:dyDescent="0.3">
      <c r="A113" s="20" t="s">
        <v>165</v>
      </c>
      <c r="B113" s="41" t="b">
        <f>Metadata!A113=A113</f>
        <v>1</v>
      </c>
      <c r="C113" s="8" t="s">
        <v>231</v>
      </c>
      <c r="D113" s="8"/>
      <c r="E113" s="18"/>
      <c r="F113" s="12"/>
      <c r="G113" s="8"/>
      <c r="H113" s="12"/>
      <c r="I113" s="12"/>
    </row>
    <row r="114" spans="1:9" x14ac:dyDescent="0.3">
      <c r="A114" s="20" t="s">
        <v>167</v>
      </c>
      <c r="B114" s="41" t="b">
        <f>Metadata!A114=A114</f>
        <v>1</v>
      </c>
      <c r="C114" s="8" t="s">
        <v>190</v>
      </c>
      <c r="D114" s="8"/>
      <c r="E114" s="18"/>
      <c r="F114" s="12"/>
      <c r="G114" s="8"/>
      <c r="H114" s="12"/>
      <c r="I114" s="12"/>
    </row>
    <row r="115" spans="1:9" x14ac:dyDescent="0.3">
      <c r="A115" s="20" t="s">
        <v>168</v>
      </c>
      <c r="B115" s="41" t="b">
        <f>Metadata!A115=A115</f>
        <v>1</v>
      </c>
      <c r="C115" s="8"/>
      <c r="D115" s="8"/>
      <c r="E115" s="18"/>
      <c r="F115" s="12"/>
      <c r="G115" s="8"/>
      <c r="H115" s="12"/>
      <c r="I115" s="12"/>
    </row>
    <row r="116" spans="1:9" x14ac:dyDescent="0.3">
      <c r="A116" s="20" t="s">
        <v>169</v>
      </c>
      <c r="B116" s="41" t="b">
        <f>Metadata!A116=A116</f>
        <v>1</v>
      </c>
      <c r="C116" s="8"/>
      <c r="D116" s="8"/>
      <c r="E116" s="18"/>
      <c r="F116" s="12"/>
      <c r="G116" s="8"/>
      <c r="H116" s="12"/>
      <c r="I116" s="12"/>
    </row>
    <row r="117" spans="1:9" x14ac:dyDescent="0.3">
      <c r="A117" s="20" t="s">
        <v>170</v>
      </c>
      <c r="B117" s="41" t="b">
        <f>Metadata!A117=A117</f>
        <v>1</v>
      </c>
      <c r="C117" s="8"/>
      <c r="D117" s="8"/>
      <c r="E117" s="18"/>
      <c r="F117" s="12"/>
      <c r="G117" s="8"/>
      <c r="H117" s="12"/>
      <c r="I117" s="12"/>
    </row>
    <row r="118" spans="1:9" x14ac:dyDescent="0.3">
      <c r="A118" s="20" t="s">
        <v>171</v>
      </c>
      <c r="B118" s="41" t="b">
        <f>Metadata!A118=A118</f>
        <v>1</v>
      </c>
      <c r="C118" s="8" t="s">
        <v>203</v>
      </c>
      <c r="D118" s="8"/>
      <c r="E118" s="18"/>
      <c r="F118" s="12" t="s">
        <v>187</v>
      </c>
      <c r="G118" s="8" t="s">
        <v>344</v>
      </c>
      <c r="H118" s="12"/>
      <c r="I118" s="12"/>
    </row>
    <row r="119" spans="1:9" x14ac:dyDescent="0.3">
      <c r="A119" s="20" t="s">
        <v>172</v>
      </c>
      <c r="B119" s="41" t="b">
        <f>Metadata!A119=A119</f>
        <v>1</v>
      </c>
      <c r="C119" s="8"/>
      <c r="D119" s="8"/>
      <c r="E119" s="18"/>
      <c r="F119" s="12"/>
      <c r="G119" s="8"/>
      <c r="H119" s="12"/>
      <c r="I119" s="12"/>
    </row>
    <row r="120" spans="1:9" x14ac:dyDescent="0.3">
      <c r="A120" s="20" t="s">
        <v>174</v>
      </c>
      <c r="B120" s="41" t="b">
        <f>Metadata!A120=A120</f>
        <v>1</v>
      </c>
      <c r="C120" s="8" t="s">
        <v>203</v>
      </c>
      <c r="D120" s="8"/>
      <c r="E120" s="18"/>
      <c r="F120" s="12" t="s">
        <v>235</v>
      </c>
      <c r="G120" s="8" t="s">
        <v>236</v>
      </c>
      <c r="H120" s="12">
        <v>2</v>
      </c>
      <c r="I120" s="12"/>
    </row>
    <row r="121" spans="1:9" x14ac:dyDescent="0.3">
      <c r="A121" s="20"/>
      <c r="B121" s="41"/>
      <c r="C121" s="8"/>
      <c r="D121" s="8"/>
      <c r="E121" s="18"/>
      <c r="F121" s="12"/>
      <c r="G121" s="8"/>
      <c r="H121" s="12"/>
      <c r="I121" s="12"/>
    </row>
    <row r="122" spans="1:9" x14ac:dyDescent="0.3">
      <c r="A122" s="20"/>
      <c r="B122" s="41"/>
      <c r="C122" s="8"/>
      <c r="D122" s="8"/>
      <c r="E122" s="18"/>
      <c r="F122" s="12"/>
      <c r="G122" s="8"/>
      <c r="H122" s="12"/>
      <c r="I122" s="12"/>
    </row>
    <row r="123" spans="1:9" x14ac:dyDescent="0.3">
      <c r="A123" s="20"/>
      <c r="B123" s="41"/>
      <c r="C123" s="8"/>
      <c r="D123" s="8"/>
      <c r="E123" s="18"/>
      <c r="F123" s="12"/>
      <c r="G123" s="8"/>
      <c r="H123" s="12"/>
      <c r="I123" s="12"/>
    </row>
    <row r="124" spans="1:9" x14ac:dyDescent="0.3">
      <c r="A124" s="20"/>
      <c r="B124" s="41"/>
      <c r="C124" s="8"/>
      <c r="D124" s="8"/>
      <c r="E124" s="18"/>
      <c r="F124" s="12"/>
      <c r="G124" s="8"/>
      <c r="H124" s="12"/>
      <c r="I124" s="12"/>
    </row>
    <row r="125" spans="1:9" x14ac:dyDescent="0.3">
      <c r="A125" s="20"/>
      <c r="B125" s="41"/>
      <c r="C125" s="8"/>
      <c r="D125" s="8"/>
      <c r="E125" s="18"/>
      <c r="F125" s="12"/>
      <c r="G125" s="8"/>
      <c r="H125" s="12"/>
      <c r="I125" s="12"/>
    </row>
    <row r="126" spans="1:9" x14ac:dyDescent="0.3">
      <c r="A126" s="20"/>
      <c r="B126" s="41"/>
      <c r="C126" s="8"/>
      <c r="D126" s="8"/>
      <c r="E126" s="18"/>
      <c r="F126" s="12"/>
      <c r="G126" s="8"/>
      <c r="H126" s="12"/>
      <c r="I126" s="12"/>
    </row>
    <row r="127" spans="1:9" x14ac:dyDescent="0.3">
      <c r="A127" s="20"/>
      <c r="B127" s="41"/>
      <c r="C127" s="8"/>
      <c r="D127" s="8"/>
      <c r="E127" s="18"/>
      <c r="F127" s="12"/>
      <c r="G127" s="8"/>
      <c r="H127" s="12"/>
      <c r="I127" s="12"/>
    </row>
    <row r="128" spans="1:9" x14ac:dyDescent="0.3">
      <c r="A128" s="20"/>
      <c r="B128" s="41"/>
      <c r="C128" s="8"/>
      <c r="D128" s="8"/>
      <c r="E128" s="18"/>
      <c r="F128" s="12"/>
      <c r="G128" s="8"/>
      <c r="H128" s="12"/>
      <c r="I128" s="12"/>
    </row>
    <row r="129" spans="1:9" x14ac:dyDescent="0.3">
      <c r="A129" s="20"/>
      <c r="B129" s="41"/>
      <c r="C129" s="8"/>
      <c r="D129" s="8"/>
      <c r="E129" s="18"/>
      <c r="F129" s="12"/>
      <c r="G129" s="8"/>
      <c r="H129" s="12"/>
      <c r="I129" s="12"/>
    </row>
    <row r="130" spans="1:9" x14ac:dyDescent="0.3">
      <c r="A130" s="20"/>
      <c r="B130" s="41"/>
      <c r="C130" s="8"/>
      <c r="D130" s="8"/>
      <c r="E130" s="18"/>
      <c r="F130" s="12"/>
      <c r="G130" s="8"/>
      <c r="H130" s="12"/>
      <c r="I130" s="12"/>
    </row>
    <row r="131" spans="1:9" x14ac:dyDescent="0.3">
      <c r="A131" s="20"/>
      <c r="B131" s="41"/>
      <c r="C131" s="8"/>
      <c r="D131" s="8"/>
      <c r="E131" s="18"/>
      <c r="F131" s="12"/>
      <c r="G131" s="8"/>
      <c r="H131" s="12"/>
      <c r="I131" s="12"/>
    </row>
    <row r="132" spans="1:9" x14ac:dyDescent="0.3">
      <c r="A132" s="20"/>
      <c r="B132" s="41"/>
      <c r="C132" s="8"/>
      <c r="D132" s="8"/>
      <c r="E132" s="18"/>
      <c r="F132" s="12"/>
      <c r="G132" s="8"/>
      <c r="H132" s="12"/>
      <c r="I132" s="12"/>
    </row>
    <row r="133" spans="1:9" x14ac:dyDescent="0.3">
      <c r="A133" s="20"/>
      <c r="B133" s="41"/>
      <c r="C133" s="8"/>
      <c r="D133" s="8"/>
      <c r="E133" s="18"/>
      <c r="F133" s="12"/>
      <c r="G133" s="8"/>
      <c r="H133" s="12"/>
      <c r="I133" s="12"/>
    </row>
    <row r="134" spans="1:9" x14ac:dyDescent="0.3">
      <c r="A134" s="20"/>
      <c r="B134" s="41"/>
      <c r="C134" s="8"/>
      <c r="D134" s="8"/>
      <c r="E134" s="18"/>
      <c r="F134" s="12"/>
      <c r="G134" s="8"/>
      <c r="H134" s="12"/>
      <c r="I134" s="12"/>
    </row>
    <row r="135" spans="1:9" x14ac:dyDescent="0.3">
      <c r="A135" s="20"/>
      <c r="B135" s="41"/>
      <c r="C135" s="8"/>
      <c r="D135" s="8"/>
      <c r="E135" s="18"/>
      <c r="F135" s="12"/>
      <c r="G135" s="8"/>
      <c r="H135" s="12"/>
      <c r="I135" s="12"/>
    </row>
    <row r="136" spans="1:9" x14ac:dyDescent="0.3">
      <c r="A136" s="20"/>
      <c r="B136" s="41"/>
      <c r="C136" s="8"/>
      <c r="D136" s="8"/>
      <c r="E136" s="18"/>
      <c r="F136" s="12"/>
      <c r="G136" s="8"/>
      <c r="H136" s="12"/>
      <c r="I136" s="12"/>
    </row>
    <row r="137" spans="1:9" x14ac:dyDescent="0.3">
      <c r="A137" s="20"/>
      <c r="B137" s="41"/>
      <c r="C137" s="8"/>
      <c r="D137" s="8"/>
      <c r="E137" s="18"/>
      <c r="F137" s="12"/>
      <c r="G137" s="8"/>
      <c r="H137" s="12"/>
      <c r="I137" s="12"/>
    </row>
    <row r="138" spans="1:9" x14ac:dyDescent="0.3">
      <c r="A138" s="20"/>
      <c r="B138" s="41"/>
      <c r="C138" s="8"/>
      <c r="D138" s="8"/>
      <c r="E138" s="18"/>
      <c r="F138" s="12"/>
      <c r="G138" s="8"/>
      <c r="H138" s="12"/>
      <c r="I138" s="12"/>
    </row>
    <row r="139" spans="1:9" x14ac:dyDescent="0.3">
      <c r="A139" s="20"/>
      <c r="B139" s="41"/>
      <c r="C139" s="8"/>
      <c r="D139" s="8"/>
      <c r="E139" s="18"/>
      <c r="F139" s="12"/>
      <c r="G139" s="8"/>
      <c r="H139" s="12"/>
      <c r="I139" s="12"/>
    </row>
    <row r="140" spans="1:9" x14ac:dyDescent="0.3">
      <c r="A140" s="20"/>
      <c r="B140" s="41"/>
      <c r="C140" s="8"/>
      <c r="D140" s="8"/>
      <c r="E140" s="18"/>
      <c r="F140" s="12"/>
      <c r="G140" s="8"/>
      <c r="H140" s="12"/>
      <c r="I140" s="12"/>
    </row>
    <row r="141" spans="1:9" x14ac:dyDescent="0.3">
      <c r="A141" s="20"/>
      <c r="B141" s="41"/>
      <c r="C141" s="8"/>
      <c r="D141" s="8"/>
      <c r="E141" s="18"/>
      <c r="F141" s="12"/>
      <c r="G141" s="8"/>
      <c r="H141" s="12"/>
      <c r="I141" s="12"/>
    </row>
    <row r="142" spans="1:9" x14ac:dyDescent="0.3">
      <c r="A142" s="20"/>
      <c r="B142" s="41"/>
      <c r="C142" s="8"/>
      <c r="D142" s="8"/>
      <c r="E142" s="18"/>
      <c r="F142" s="12"/>
      <c r="G142" s="8"/>
      <c r="H142" s="12"/>
      <c r="I142" s="12"/>
    </row>
    <row r="143" spans="1:9" x14ac:dyDescent="0.3">
      <c r="A143" s="20"/>
      <c r="B143" s="41"/>
      <c r="C143" s="8"/>
      <c r="D143" s="8"/>
      <c r="E143" s="18"/>
      <c r="F143" s="12"/>
      <c r="G143" s="8"/>
      <c r="H143" s="12"/>
      <c r="I143" s="12"/>
    </row>
    <row r="144" spans="1:9" x14ac:dyDescent="0.3">
      <c r="A144" s="20"/>
      <c r="B144" s="41"/>
      <c r="C144" s="8"/>
      <c r="D144" s="8"/>
      <c r="E144" s="18"/>
      <c r="F144" s="12"/>
      <c r="G144" s="8"/>
      <c r="H144" s="12"/>
      <c r="I144" s="12"/>
    </row>
    <row r="145" spans="1:9" x14ac:dyDescent="0.3">
      <c r="A145" s="20"/>
      <c r="B145" s="41"/>
      <c r="C145" s="8"/>
      <c r="D145" s="8"/>
      <c r="E145" s="18"/>
      <c r="F145" s="12"/>
      <c r="G145" s="8"/>
      <c r="H145" s="12"/>
      <c r="I145" s="12"/>
    </row>
    <row r="146" spans="1:9" x14ac:dyDescent="0.3">
      <c r="A146" s="20"/>
      <c r="B146" s="41"/>
      <c r="C146" s="8"/>
      <c r="D146" s="8"/>
      <c r="E146" s="18"/>
      <c r="F146" s="12"/>
      <c r="G146" s="8"/>
      <c r="H146" s="12"/>
      <c r="I146" s="12"/>
    </row>
    <row r="147" spans="1:9" x14ac:dyDescent="0.3">
      <c r="A147" s="20"/>
      <c r="B147" s="41"/>
      <c r="C147" s="8"/>
      <c r="D147" s="8"/>
      <c r="E147" s="18"/>
      <c r="F147" s="12"/>
      <c r="G147" s="8"/>
      <c r="H147" s="12"/>
      <c r="I147" s="12"/>
    </row>
    <row r="148" spans="1:9" x14ac:dyDescent="0.3">
      <c r="A148" s="20"/>
      <c r="B148" s="41"/>
      <c r="C148" s="8"/>
      <c r="D148" s="8"/>
      <c r="E148" s="18"/>
      <c r="F148" s="12"/>
      <c r="G148" s="8"/>
      <c r="H148" s="12"/>
      <c r="I148" s="12"/>
    </row>
    <row r="149" spans="1:9" x14ac:dyDescent="0.3">
      <c r="A149" s="20"/>
      <c r="B149" s="41"/>
      <c r="C149" s="8"/>
      <c r="D149" s="8"/>
      <c r="E149" s="18"/>
      <c r="F149" s="12"/>
      <c r="G149" s="8"/>
      <c r="H149" s="12"/>
      <c r="I149" s="12"/>
    </row>
    <row r="150" spans="1:9" x14ac:dyDescent="0.3">
      <c r="A150" s="20"/>
      <c r="B150" s="41"/>
      <c r="C150" s="8"/>
      <c r="D150" s="8"/>
      <c r="E150" s="18"/>
      <c r="F150" s="12"/>
      <c r="G150" s="8"/>
      <c r="H150" s="12"/>
      <c r="I150" s="12"/>
    </row>
    <row r="151" spans="1:9" x14ac:dyDescent="0.3">
      <c r="A151" s="20"/>
      <c r="B151" s="41"/>
      <c r="C151" s="8"/>
      <c r="D151" s="8"/>
      <c r="E151" s="18"/>
      <c r="F151" s="12"/>
      <c r="G151" s="8"/>
      <c r="H151" s="12"/>
      <c r="I151" s="12"/>
    </row>
    <row r="152" spans="1:9" x14ac:dyDescent="0.3">
      <c r="A152" s="20"/>
      <c r="B152" s="41"/>
      <c r="C152" s="8"/>
      <c r="D152" s="8"/>
      <c r="E152" s="18"/>
      <c r="F152" s="12"/>
      <c r="G152" s="8"/>
      <c r="H152" s="12"/>
      <c r="I152" s="12"/>
    </row>
    <row r="153" spans="1:9" x14ac:dyDescent="0.3">
      <c r="A153" s="20"/>
      <c r="B153" s="41"/>
      <c r="C153" s="8"/>
      <c r="D153" s="8"/>
      <c r="E153" s="18"/>
      <c r="F153" s="12"/>
      <c r="G153" s="8"/>
      <c r="H153" s="12"/>
      <c r="I153" s="12"/>
    </row>
    <row r="154" spans="1:9" x14ac:dyDescent="0.3">
      <c r="A154" s="20"/>
      <c r="B154" s="41"/>
      <c r="C154" s="8"/>
      <c r="D154" s="8"/>
      <c r="E154" s="18"/>
      <c r="F154" s="12"/>
      <c r="G154" s="8"/>
      <c r="H154" s="12"/>
      <c r="I154" s="12"/>
    </row>
    <row r="155" spans="1:9" x14ac:dyDescent="0.3">
      <c r="A155" s="20"/>
      <c r="B155" s="41"/>
      <c r="C155" s="8"/>
      <c r="D155" s="8"/>
      <c r="E155" s="18"/>
      <c r="F155" s="12"/>
      <c r="G155" s="8"/>
      <c r="H155" s="12"/>
      <c r="I155" s="12"/>
    </row>
    <row r="156" spans="1:9" x14ac:dyDescent="0.3">
      <c r="A156" s="20"/>
      <c r="B156" s="41"/>
      <c r="C156" s="8"/>
      <c r="D156" s="8"/>
      <c r="E156" s="18"/>
      <c r="F156" s="12"/>
      <c r="G156" s="8"/>
      <c r="H156" s="12"/>
      <c r="I156" s="12"/>
    </row>
    <row r="157" spans="1:9" x14ac:dyDescent="0.3">
      <c r="A157" s="20"/>
      <c r="B157" s="41"/>
      <c r="C157" s="8"/>
      <c r="D157" s="8"/>
      <c r="E157" s="18"/>
      <c r="F157" s="12"/>
      <c r="G157" s="8"/>
      <c r="H157" s="12"/>
      <c r="I157" s="12"/>
    </row>
    <row r="158" spans="1:9" x14ac:dyDescent="0.3">
      <c r="A158" s="20"/>
      <c r="B158" s="41"/>
      <c r="C158" s="8"/>
      <c r="D158" s="8"/>
      <c r="E158" s="18"/>
      <c r="F158" s="12"/>
      <c r="G158" s="8"/>
      <c r="H158" s="12"/>
      <c r="I158" s="12"/>
    </row>
    <row r="159" spans="1:9" x14ac:dyDescent="0.3">
      <c r="A159" s="20"/>
      <c r="B159" s="41"/>
      <c r="C159" s="8"/>
      <c r="D159" s="8"/>
      <c r="E159" s="18"/>
      <c r="F159" s="12"/>
      <c r="G159" s="8"/>
      <c r="H159" s="12"/>
      <c r="I159" s="12"/>
    </row>
    <row r="160" spans="1:9" x14ac:dyDescent="0.3">
      <c r="A160" s="20"/>
      <c r="B160" s="41"/>
      <c r="C160" s="8"/>
      <c r="D160" s="8"/>
      <c r="E160" s="18"/>
      <c r="F160" s="12"/>
      <c r="G160" s="8"/>
      <c r="H160" s="12"/>
      <c r="I160" s="12"/>
    </row>
    <row r="161" spans="1:9" x14ac:dyDescent="0.3">
      <c r="A161" s="20"/>
      <c r="B161" s="41"/>
      <c r="C161" s="8"/>
      <c r="D161" s="8"/>
      <c r="E161" s="18"/>
      <c r="F161" s="12"/>
      <c r="G161" s="8"/>
      <c r="H161" s="12"/>
      <c r="I161" s="12"/>
    </row>
    <row r="162" spans="1:9" x14ac:dyDescent="0.3">
      <c r="A162" s="20"/>
      <c r="B162" s="41"/>
      <c r="C162" s="8"/>
      <c r="D162" s="8"/>
      <c r="E162" s="18"/>
      <c r="F162" s="12"/>
      <c r="G162" s="8"/>
      <c r="H162" s="12"/>
      <c r="I162" s="12"/>
    </row>
    <row r="163" spans="1:9" x14ac:dyDescent="0.3">
      <c r="A163" s="20"/>
      <c r="B163" s="41"/>
      <c r="C163" s="8"/>
      <c r="D163" s="8"/>
      <c r="E163" s="18"/>
      <c r="F163" s="12"/>
      <c r="G163" s="8"/>
      <c r="H163" s="12"/>
      <c r="I163" s="12"/>
    </row>
    <row r="164" spans="1:9" x14ac:dyDescent="0.3">
      <c r="A164" s="20"/>
      <c r="B164" s="41"/>
      <c r="C164" s="8"/>
      <c r="D164" s="8"/>
      <c r="E164" s="18"/>
      <c r="F164" s="12"/>
      <c r="G164" s="8"/>
      <c r="H164" s="12"/>
      <c r="I164" s="12"/>
    </row>
    <row r="165" spans="1:9" x14ac:dyDescent="0.3">
      <c r="A165" s="20"/>
      <c r="B165" s="41"/>
      <c r="C165" s="8"/>
      <c r="D165" s="8"/>
      <c r="E165" s="18"/>
      <c r="F165" s="12"/>
      <c r="G165" s="8"/>
      <c r="H165" s="12"/>
      <c r="I165" s="12"/>
    </row>
    <row r="166" spans="1:9" x14ac:dyDescent="0.3">
      <c r="A166" s="20"/>
      <c r="B166" s="41"/>
      <c r="C166" s="8"/>
      <c r="D166" s="8"/>
      <c r="E166" s="18"/>
      <c r="F166" s="12"/>
      <c r="G166" s="8"/>
      <c r="H166" s="12"/>
      <c r="I166" s="12"/>
    </row>
    <row r="167" spans="1:9" x14ac:dyDescent="0.3">
      <c r="A167" s="20"/>
      <c r="B167" s="41"/>
      <c r="C167" s="8"/>
      <c r="D167" s="8"/>
      <c r="E167" s="18"/>
      <c r="F167" s="12"/>
      <c r="G167" s="8"/>
      <c r="H167" s="12"/>
      <c r="I167" s="12"/>
    </row>
    <row r="168" spans="1:9" x14ac:dyDescent="0.3">
      <c r="A168" s="20"/>
      <c r="B168" s="41"/>
      <c r="C168" s="8"/>
      <c r="D168" s="8"/>
      <c r="E168" s="18"/>
      <c r="F168" s="12"/>
      <c r="G168" s="8"/>
      <c r="H168" s="12"/>
      <c r="I168" s="12"/>
    </row>
    <row r="169" spans="1:9" x14ac:dyDescent="0.3">
      <c r="A169" s="20"/>
      <c r="B169" s="41"/>
      <c r="C169" s="8"/>
      <c r="D169" s="8"/>
      <c r="E169" s="18"/>
      <c r="F169" s="12"/>
      <c r="G169" s="8"/>
      <c r="H169" s="12"/>
      <c r="I169" s="12"/>
    </row>
    <row r="170" spans="1:9" x14ac:dyDescent="0.3">
      <c r="A170" s="20"/>
      <c r="B170" s="41"/>
      <c r="C170" s="8"/>
      <c r="D170" s="8"/>
      <c r="E170" s="18"/>
      <c r="F170" s="12"/>
      <c r="G170" s="8"/>
      <c r="H170" s="12"/>
      <c r="I170" s="12"/>
    </row>
    <row r="171" spans="1:9" x14ac:dyDescent="0.3">
      <c r="A171" s="20"/>
      <c r="B171" s="41"/>
      <c r="C171" s="8"/>
      <c r="D171" s="8"/>
      <c r="E171" s="18"/>
      <c r="F171" s="12"/>
      <c r="G171" s="8"/>
      <c r="H171" s="12"/>
      <c r="I171" s="12"/>
    </row>
    <row r="172" spans="1:9" x14ac:dyDescent="0.3">
      <c r="A172" s="20"/>
      <c r="B172" s="41"/>
      <c r="C172" s="8"/>
      <c r="D172" s="8"/>
      <c r="E172" s="18"/>
      <c r="F172" s="12"/>
      <c r="G172" s="8"/>
      <c r="H172" s="12"/>
      <c r="I172" s="12"/>
    </row>
    <row r="173" spans="1:9" x14ac:dyDescent="0.3">
      <c r="A173" s="20"/>
      <c r="B173" s="41"/>
      <c r="C173" s="8"/>
      <c r="D173" s="8"/>
      <c r="E173" s="18"/>
      <c r="F173" s="12"/>
      <c r="G173" s="8"/>
      <c r="H173" s="12"/>
      <c r="I173" s="12"/>
    </row>
    <row r="174" spans="1:9" x14ac:dyDescent="0.3">
      <c r="A174" s="20"/>
      <c r="B174" s="41"/>
      <c r="C174" s="8"/>
      <c r="D174" s="8"/>
      <c r="E174" s="18"/>
      <c r="F174" s="12"/>
      <c r="G174" s="8"/>
      <c r="H174" s="12"/>
      <c r="I174" s="12"/>
    </row>
    <row r="175" spans="1:9" x14ac:dyDescent="0.3">
      <c r="A175" s="20"/>
      <c r="B175" s="41"/>
      <c r="C175" s="8"/>
      <c r="D175" s="8"/>
      <c r="E175" s="18"/>
      <c r="F175" s="12"/>
      <c r="G175" s="8"/>
      <c r="H175" s="12"/>
      <c r="I175" s="12"/>
    </row>
    <row r="176" spans="1:9" x14ac:dyDescent="0.3">
      <c r="A176" s="20"/>
      <c r="B176" s="41"/>
      <c r="C176" s="8"/>
      <c r="D176" s="8"/>
      <c r="E176" s="18"/>
      <c r="F176" s="12"/>
      <c r="G176" s="8"/>
      <c r="H176" s="12"/>
      <c r="I176" s="12"/>
    </row>
    <row r="177" spans="1:9" x14ac:dyDescent="0.3">
      <c r="A177" s="20"/>
      <c r="B177" s="41"/>
      <c r="C177" s="8"/>
      <c r="D177" s="8"/>
      <c r="E177" s="18"/>
      <c r="F177" s="12"/>
      <c r="G177" s="8"/>
      <c r="H177" s="12"/>
      <c r="I177" s="12"/>
    </row>
    <row r="178" spans="1:9" x14ac:dyDescent="0.3">
      <c r="A178" s="20"/>
      <c r="B178" s="41"/>
      <c r="C178" s="8"/>
      <c r="D178" s="8"/>
      <c r="E178" s="18"/>
      <c r="F178" s="12"/>
      <c r="G178" s="8"/>
      <c r="H178" s="12"/>
      <c r="I178" s="12"/>
    </row>
    <row r="179" spans="1:9" x14ac:dyDescent="0.3">
      <c r="A179" s="20"/>
      <c r="B179" s="41"/>
      <c r="C179" s="8"/>
      <c r="D179" s="8"/>
      <c r="E179" s="18"/>
      <c r="F179" s="12"/>
      <c r="G179" s="8"/>
      <c r="H179" s="12"/>
      <c r="I179" s="12"/>
    </row>
    <row r="180" spans="1:9" x14ac:dyDescent="0.3">
      <c r="A180" s="20"/>
      <c r="B180" s="41"/>
      <c r="C180" s="8"/>
      <c r="D180" s="8"/>
      <c r="E180" s="18"/>
      <c r="F180" s="12"/>
      <c r="G180" s="8"/>
      <c r="H180" s="12"/>
      <c r="I180" s="12"/>
    </row>
    <row r="181" spans="1:9" x14ac:dyDescent="0.3">
      <c r="A181" s="20"/>
      <c r="B181" s="41"/>
      <c r="C181" s="8"/>
      <c r="D181" s="8"/>
      <c r="E181" s="18"/>
      <c r="F181" s="12"/>
      <c r="G181" s="8"/>
      <c r="H181" s="12"/>
      <c r="I181" s="12"/>
    </row>
    <row r="182" spans="1:9" x14ac:dyDescent="0.3">
      <c r="A182" s="20"/>
      <c r="B182" s="41"/>
      <c r="C182" s="8"/>
      <c r="D182" s="8"/>
      <c r="E182" s="18"/>
      <c r="F182" s="12"/>
      <c r="G182" s="8"/>
      <c r="H182" s="12"/>
      <c r="I182" s="12"/>
    </row>
    <row r="183" spans="1:9" x14ac:dyDescent="0.3">
      <c r="A183" s="20"/>
      <c r="B183" s="41"/>
      <c r="C183" s="8"/>
      <c r="D183" s="8"/>
      <c r="E183" s="18"/>
      <c r="F183" s="12"/>
      <c r="G183" s="8"/>
      <c r="H183" s="12"/>
      <c r="I183" s="12"/>
    </row>
    <row r="184" spans="1:9" x14ac:dyDescent="0.3">
      <c r="A184" s="20"/>
      <c r="B184" s="41"/>
      <c r="C184" s="8"/>
      <c r="D184" s="8"/>
      <c r="E184" s="18"/>
      <c r="F184" s="12"/>
      <c r="G184" s="8"/>
      <c r="H184" s="12"/>
      <c r="I184" s="12"/>
    </row>
    <row r="185" spans="1:9" x14ac:dyDescent="0.3">
      <c r="A185" s="20"/>
      <c r="B185" s="41"/>
      <c r="C185" s="8"/>
      <c r="D185" s="8"/>
      <c r="E185" s="18"/>
      <c r="F185" s="12"/>
      <c r="G185" s="8"/>
      <c r="H185" s="12"/>
      <c r="I185" s="12"/>
    </row>
    <row r="186" spans="1:9" x14ac:dyDescent="0.3">
      <c r="A186" s="20"/>
      <c r="B186" s="41"/>
      <c r="C186" s="8"/>
      <c r="D186" s="8"/>
      <c r="E186" s="18"/>
      <c r="F186" s="12"/>
      <c r="G186" s="8"/>
      <c r="H186" s="12"/>
      <c r="I186" s="12"/>
    </row>
    <row r="187" spans="1:9" x14ac:dyDescent="0.3">
      <c r="A187" s="20"/>
      <c r="B187" s="41"/>
      <c r="C187" s="8"/>
      <c r="D187" s="8"/>
      <c r="E187" s="18"/>
      <c r="F187" s="12"/>
      <c r="G187" s="8"/>
      <c r="H187" s="12"/>
      <c r="I187" s="12"/>
    </row>
    <row r="188" spans="1:9" x14ac:dyDescent="0.3">
      <c r="A188" s="20"/>
      <c r="B188" s="41"/>
      <c r="C188" s="8"/>
      <c r="D188" s="8"/>
      <c r="E188" s="18"/>
      <c r="F188" s="12"/>
      <c r="G188" s="8"/>
      <c r="H188" s="12"/>
      <c r="I188" s="12"/>
    </row>
    <row r="189" spans="1:9" x14ac:dyDescent="0.3">
      <c r="A189" s="20"/>
      <c r="B189" s="41"/>
      <c r="C189" s="8"/>
      <c r="D189" s="8"/>
      <c r="E189" s="18"/>
      <c r="F189" s="12"/>
      <c r="G189" s="8"/>
      <c r="H189" s="12"/>
      <c r="I189" s="12"/>
    </row>
    <row r="190" spans="1:9" x14ac:dyDescent="0.3">
      <c r="A190" s="20"/>
      <c r="B190" s="41"/>
      <c r="C190" s="8"/>
      <c r="D190" s="8"/>
      <c r="E190" s="18"/>
      <c r="F190" s="12"/>
      <c r="G190" s="8"/>
      <c r="H190" s="12"/>
      <c r="I190" s="12"/>
    </row>
    <row r="191" spans="1:9" x14ac:dyDescent="0.3">
      <c r="A191" s="20"/>
      <c r="B191" s="41"/>
      <c r="C191" s="8"/>
      <c r="D191" s="8"/>
      <c r="E191" s="18"/>
      <c r="F191" s="12"/>
      <c r="G191" s="8"/>
      <c r="H191" s="12"/>
      <c r="I191" s="12"/>
    </row>
    <row r="192" spans="1:9" x14ac:dyDescent="0.3">
      <c r="A192" s="20"/>
      <c r="B192" s="41"/>
      <c r="C192" s="8"/>
      <c r="D192" s="8"/>
      <c r="E192" s="18"/>
      <c r="F192" s="12"/>
      <c r="G192" s="8"/>
      <c r="H192" s="12"/>
      <c r="I192" s="12"/>
    </row>
    <row r="193" spans="1:9" x14ac:dyDescent="0.3">
      <c r="A193" s="20"/>
      <c r="B193" s="41"/>
      <c r="C193" s="8"/>
      <c r="D193" s="8"/>
      <c r="E193" s="18"/>
      <c r="F193" s="12"/>
      <c r="G193" s="8"/>
      <c r="H193" s="12"/>
      <c r="I193" s="12"/>
    </row>
    <row r="194" spans="1:9" x14ac:dyDescent="0.3">
      <c r="A194" s="20"/>
      <c r="B194" s="41"/>
      <c r="C194" s="8"/>
      <c r="D194" s="8"/>
      <c r="E194" s="18"/>
      <c r="F194" s="12"/>
      <c r="G194" s="8"/>
      <c r="H194" s="12"/>
      <c r="I194" s="12"/>
    </row>
    <row r="195" spans="1:9" x14ac:dyDescent="0.3">
      <c r="A195" s="20"/>
      <c r="B195" s="41"/>
      <c r="C195" s="8"/>
      <c r="D195" s="8"/>
      <c r="E195" s="18"/>
      <c r="F195" s="12"/>
      <c r="G195" s="8"/>
      <c r="H195" s="12"/>
      <c r="I195" s="12"/>
    </row>
    <row r="196" spans="1:9" x14ac:dyDescent="0.3">
      <c r="A196" s="20"/>
      <c r="B196" s="41"/>
      <c r="C196" s="8"/>
      <c r="D196" s="8"/>
      <c r="E196" s="18"/>
      <c r="F196" s="12"/>
      <c r="G196" s="8"/>
      <c r="H196" s="12"/>
      <c r="I196" s="12"/>
    </row>
    <row r="197" spans="1:9" x14ac:dyDescent="0.3">
      <c r="A197" s="20"/>
      <c r="B197" s="41"/>
      <c r="C197" s="8"/>
      <c r="D197" s="8"/>
      <c r="E197" s="18"/>
      <c r="F197" s="12"/>
      <c r="G197" s="8"/>
      <c r="H197" s="12"/>
      <c r="I197" s="12"/>
    </row>
    <row r="198" spans="1:9" x14ac:dyDescent="0.3">
      <c r="A198" s="20"/>
      <c r="B198" s="41"/>
      <c r="C198" s="8"/>
      <c r="D198" s="8"/>
      <c r="E198" s="18"/>
      <c r="F198" s="12"/>
      <c r="G198" s="8"/>
      <c r="H198" s="12"/>
      <c r="I198" s="12"/>
    </row>
    <row r="199" spans="1:9" x14ac:dyDescent="0.3">
      <c r="A199" s="20"/>
      <c r="B199" s="41"/>
      <c r="C199" s="8"/>
      <c r="D199" s="8"/>
      <c r="E199" s="18"/>
      <c r="F199" s="12"/>
      <c r="G199" s="8"/>
      <c r="H199" s="12"/>
      <c r="I199" s="12"/>
    </row>
    <row r="200" spans="1:9" x14ac:dyDescent="0.3">
      <c r="A200" s="20"/>
      <c r="B200" s="41"/>
      <c r="C200" s="8"/>
      <c r="D200" s="8"/>
      <c r="E200" s="18"/>
      <c r="F200" s="12"/>
      <c r="G200" s="8"/>
      <c r="H200" s="12"/>
      <c r="I200" s="12"/>
    </row>
    <row r="201" spans="1:9" x14ac:dyDescent="0.3">
      <c r="A201" s="20"/>
      <c r="B201" s="41"/>
      <c r="C201" s="8"/>
      <c r="D201" s="8"/>
      <c r="E201" s="18"/>
      <c r="F201" s="12"/>
      <c r="G201" s="8"/>
      <c r="H201" s="12"/>
      <c r="I201" s="12"/>
    </row>
    <row r="202" spans="1:9" x14ac:dyDescent="0.3">
      <c r="A202" s="20"/>
      <c r="B202" s="41"/>
      <c r="C202" s="8"/>
      <c r="D202" s="8"/>
      <c r="E202" s="18"/>
      <c r="F202" s="12"/>
      <c r="G202" s="8"/>
      <c r="H202" s="12"/>
      <c r="I202" s="12"/>
    </row>
    <row r="203" spans="1:9" x14ac:dyDescent="0.3">
      <c r="A203" s="20"/>
      <c r="B203" s="41"/>
      <c r="C203" s="8"/>
      <c r="D203" s="8"/>
      <c r="E203" s="18"/>
      <c r="F203" s="12"/>
      <c r="G203" s="8"/>
      <c r="H203" s="12"/>
      <c r="I203" s="12"/>
    </row>
    <row r="204" spans="1:9" x14ac:dyDescent="0.3">
      <c r="A204" s="20"/>
      <c r="B204" s="41"/>
      <c r="C204" s="8"/>
      <c r="D204" s="8"/>
      <c r="E204" s="18"/>
      <c r="F204" s="12"/>
      <c r="G204" s="8"/>
      <c r="H204" s="12"/>
      <c r="I204" s="12"/>
    </row>
    <row r="205" spans="1:9" x14ac:dyDescent="0.3">
      <c r="A205" s="20"/>
      <c r="B205" s="41"/>
      <c r="C205" s="8"/>
      <c r="D205" s="8"/>
      <c r="E205" s="18"/>
      <c r="F205" s="12"/>
      <c r="G205" s="8"/>
      <c r="H205" s="12"/>
      <c r="I205" s="12"/>
    </row>
    <row r="206" spans="1:9" x14ac:dyDescent="0.3">
      <c r="A206" s="20"/>
      <c r="B206" s="41"/>
      <c r="C206" s="8"/>
      <c r="D206" s="8"/>
      <c r="E206" s="18"/>
      <c r="F206" s="12"/>
      <c r="G206" s="8"/>
      <c r="H206" s="12"/>
      <c r="I206" s="12"/>
    </row>
    <row r="207" spans="1:9" x14ac:dyDescent="0.3">
      <c r="A207" s="20"/>
      <c r="B207" s="41"/>
      <c r="C207" s="8"/>
      <c r="D207" s="8"/>
      <c r="E207" s="18"/>
      <c r="F207" s="12"/>
      <c r="G207" s="8"/>
      <c r="H207" s="12"/>
      <c r="I207" s="12"/>
    </row>
    <row r="208" spans="1:9" x14ac:dyDescent="0.3">
      <c r="A208" s="20"/>
      <c r="B208" s="41"/>
      <c r="C208" s="8"/>
      <c r="D208" s="8"/>
      <c r="E208" s="18"/>
      <c r="F208" s="12"/>
      <c r="G208" s="8"/>
      <c r="H208" s="12"/>
      <c r="I208" s="12"/>
    </row>
    <row r="209" spans="1:9" x14ac:dyDescent="0.3">
      <c r="A209" s="20"/>
      <c r="B209" s="41"/>
      <c r="C209" s="8"/>
      <c r="D209" s="8"/>
      <c r="E209" s="18"/>
      <c r="F209" s="12"/>
      <c r="G209" s="8"/>
      <c r="H209" s="12"/>
      <c r="I209" s="12"/>
    </row>
    <row r="210" spans="1:9" x14ac:dyDescent="0.3">
      <c r="A210" s="20"/>
      <c r="B210" s="41"/>
      <c r="C210" s="8"/>
      <c r="D210" s="8"/>
      <c r="E210" s="18"/>
      <c r="F210" s="12"/>
      <c r="G210" s="8"/>
      <c r="H210" s="12"/>
      <c r="I210" s="12"/>
    </row>
    <row r="211" spans="1:9" x14ac:dyDescent="0.3">
      <c r="A211" s="20"/>
      <c r="B211" s="41"/>
      <c r="C211" s="8"/>
      <c r="D211" s="8"/>
      <c r="E211" s="18"/>
      <c r="F211" s="12"/>
      <c r="G211" s="8"/>
      <c r="H211" s="12"/>
      <c r="I211" s="12"/>
    </row>
    <row r="212" spans="1:9" x14ac:dyDescent="0.3">
      <c r="A212" s="20"/>
      <c r="B212" s="41"/>
      <c r="C212" s="8"/>
      <c r="D212" s="8"/>
      <c r="E212" s="18"/>
      <c r="F212" s="12"/>
      <c r="G212" s="8"/>
      <c r="H212" s="12"/>
      <c r="I212" s="12"/>
    </row>
    <row r="213" spans="1:9" x14ac:dyDescent="0.3">
      <c r="A213" s="20"/>
      <c r="B213" s="41"/>
      <c r="C213" s="8"/>
      <c r="D213" s="8"/>
      <c r="E213" s="18"/>
      <c r="F213" s="12"/>
      <c r="G213" s="8"/>
      <c r="H213" s="12"/>
      <c r="I213" s="12"/>
    </row>
    <row r="214" spans="1:9" x14ac:dyDescent="0.3">
      <c r="A214" s="20"/>
      <c r="B214" s="41"/>
      <c r="C214" s="8"/>
      <c r="D214" s="8"/>
      <c r="E214" s="18"/>
      <c r="F214" s="12"/>
      <c r="G214" s="8"/>
      <c r="H214" s="12"/>
      <c r="I214" s="12"/>
    </row>
    <row r="215" spans="1:9" x14ac:dyDescent="0.3">
      <c r="A215" s="20"/>
      <c r="B215" s="41"/>
      <c r="C215" s="8"/>
      <c r="D215" s="8"/>
      <c r="E215" s="18"/>
      <c r="F215" s="12"/>
      <c r="G215" s="8"/>
      <c r="H215" s="12"/>
      <c r="I215" s="12"/>
    </row>
    <row r="216" spans="1:9" x14ac:dyDescent="0.3">
      <c r="A216" s="20"/>
      <c r="B216" s="41"/>
      <c r="C216" s="8"/>
      <c r="D216" s="8"/>
      <c r="E216" s="18"/>
      <c r="F216" s="12"/>
      <c r="G216" s="8"/>
      <c r="H216" s="12"/>
      <c r="I216" s="12"/>
    </row>
    <row r="217" spans="1:9" x14ac:dyDescent="0.3">
      <c r="A217" s="20"/>
      <c r="B217" s="41"/>
      <c r="C217" s="8"/>
      <c r="D217" s="8"/>
      <c r="E217" s="18"/>
      <c r="F217" s="12"/>
      <c r="G217" s="8"/>
      <c r="H217" s="12"/>
      <c r="I217" s="12"/>
    </row>
    <row r="218" spans="1:9" x14ac:dyDescent="0.3">
      <c r="A218" s="20"/>
      <c r="B218" s="41"/>
      <c r="C218" s="8"/>
      <c r="D218" s="8"/>
      <c r="E218" s="18"/>
      <c r="F218" s="12"/>
      <c r="G218" s="8"/>
      <c r="H218" s="12"/>
      <c r="I218" s="12"/>
    </row>
    <row r="219" spans="1:9" x14ac:dyDescent="0.3">
      <c r="A219" s="20"/>
      <c r="B219" s="41"/>
      <c r="C219" s="8"/>
      <c r="D219" s="8"/>
      <c r="E219" s="18"/>
      <c r="F219" s="12"/>
      <c r="G219" s="8"/>
      <c r="H219" s="12"/>
      <c r="I219" s="12"/>
    </row>
    <row r="220" spans="1:9" x14ac:dyDescent="0.3">
      <c r="A220" s="20"/>
      <c r="B220" s="41"/>
      <c r="C220" s="8"/>
      <c r="D220" s="8"/>
      <c r="E220" s="18"/>
      <c r="F220" s="12"/>
      <c r="G220" s="8"/>
      <c r="H220" s="12"/>
      <c r="I220" s="12"/>
    </row>
    <row r="221" spans="1:9" x14ac:dyDescent="0.3">
      <c r="A221" s="20"/>
      <c r="B221" s="41"/>
      <c r="C221" s="8"/>
      <c r="D221" s="8"/>
      <c r="E221" s="18"/>
      <c r="F221" s="12"/>
      <c r="G221" s="8"/>
      <c r="H221" s="12"/>
      <c r="I221" s="12"/>
    </row>
    <row r="222" spans="1:9" x14ac:dyDescent="0.3">
      <c r="A222" s="20"/>
      <c r="B222" s="41"/>
      <c r="C222" s="8"/>
      <c r="D222" s="8"/>
      <c r="E222" s="18"/>
      <c r="F222" s="12"/>
      <c r="G222" s="8"/>
      <c r="H222" s="12"/>
      <c r="I222" s="12"/>
    </row>
    <row r="223" spans="1:9" x14ac:dyDescent="0.3">
      <c r="A223" s="20"/>
      <c r="B223" s="41"/>
      <c r="C223" s="8"/>
      <c r="D223" s="8"/>
      <c r="E223" s="18"/>
      <c r="F223" s="12"/>
      <c r="G223" s="8"/>
      <c r="H223" s="12"/>
      <c r="I223" s="12"/>
    </row>
    <row r="224" spans="1:9" x14ac:dyDescent="0.3">
      <c r="A224" s="20"/>
      <c r="B224" s="41"/>
      <c r="C224" s="8"/>
      <c r="D224" s="8"/>
      <c r="E224" s="18"/>
      <c r="F224" s="12"/>
      <c r="G224" s="8"/>
      <c r="H224" s="12"/>
      <c r="I224" s="12"/>
    </row>
    <row r="225" spans="1:9" x14ac:dyDescent="0.3">
      <c r="A225" s="20"/>
      <c r="B225" s="41"/>
      <c r="C225" s="8"/>
      <c r="D225" s="8"/>
      <c r="E225" s="18"/>
      <c r="F225" s="12"/>
      <c r="G225" s="8"/>
      <c r="H225" s="12"/>
      <c r="I225" s="12"/>
    </row>
    <row r="226" spans="1:9" x14ac:dyDescent="0.3">
      <c r="A226" s="20"/>
      <c r="B226" s="41"/>
      <c r="C226" s="8"/>
      <c r="D226" s="8"/>
      <c r="E226" s="18"/>
      <c r="F226" s="12"/>
      <c r="G226" s="8"/>
      <c r="H226" s="12"/>
      <c r="I226" s="12"/>
    </row>
    <row r="227" spans="1:9" x14ac:dyDescent="0.3">
      <c r="A227" s="20"/>
      <c r="B227" s="41"/>
      <c r="C227" s="8"/>
      <c r="D227" s="8"/>
      <c r="E227" s="18"/>
      <c r="F227" s="12"/>
      <c r="G227" s="8"/>
      <c r="H227" s="12"/>
      <c r="I227" s="12"/>
    </row>
    <row r="228" spans="1:9" x14ac:dyDescent="0.3">
      <c r="A228" s="20"/>
      <c r="B228" s="41"/>
      <c r="C228" s="8"/>
      <c r="D228" s="8"/>
      <c r="E228" s="18"/>
      <c r="F228" s="12"/>
      <c r="G228" s="8"/>
      <c r="H228" s="12"/>
      <c r="I228" s="12"/>
    </row>
    <row r="229" spans="1:9" x14ac:dyDescent="0.3">
      <c r="A229" s="20"/>
      <c r="B229" s="41"/>
      <c r="C229" s="8"/>
      <c r="D229" s="8"/>
      <c r="E229" s="18"/>
      <c r="F229" s="12"/>
      <c r="G229" s="8"/>
      <c r="H229" s="12"/>
      <c r="I229" s="12"/>
    </row>
    <row r="230" spans="1:9" x14ac:dyDescent="0.3">
      <c r="A230" s="20"/>
      <c r="B230" s="41"/>
      <c r="C230" s="8"/>
      <c r="D230" s="8"/>
      <c r="E230" s="18"/>
      <c r="F230" s="12"/>
      <c r="G230" s="8"/>
      <c r="H230" s="12"/>
      <c r="I230" s="12"/>
    </row>
    <row r="231" spans="1:9" x14ac:dyDescent="0.3">
      <c r="A231" s="20"/>
      <c r="B231" s="41"/>
      <c r="C231" s="8"/>
      <c r="D231" s="8"/>
      <c r="E231" s="18"/>
      <c r="F231" s="12"/>
      <c r="G231" s="8"/>
      <c r="H231" s="12"/>
      <c r="I231" s="12"/>
    </row>
    <row r="232" spans="1:9" x14ac:dyDescent="0.3">
      <c r="A232" s="20"/>
      <c r="B232" s="41"/>
      <c r="C232" s="8"/>
      <c r="D232" s="8"/>
      <c r="E232" s="18"/>
      <c r="F232" s="12"/>
      <c r="G232" s="8"/>
      <c r="H232" s="12"/>
      <c r="I232" s="12"/>
    </row>
    <row r="233" spans="1:9" x14ac:dyDescent="0.3">
      <c r="A233" s="20"/>
      <c r="B233" s="41"/>
      <c r="C233" s="8"/>
      <c r="D233" s="8"/>
      <c r="E233" s="18"/>
      <c r="F233" s="12"/>
      <c r="G233" s="8"/>
      <c r="H233" s="12"/>
      <c r="I233" s="12"/>
    </row>
    <row r="234" spans="1:9" x14ac:dyDescent="0.3">
      <c r="A234" s="20"/>
      <c r="B234" s="41"/>
      <c r="C234" s="8"/>
      <c r="D234" s="8"/>
      <c r="E234" s="18"/>
      <c r="F234" s="12"/>
      <c r="G234" s="8"/>
      <c r="H234" s="12"/>
      <c r="I234" s="12"/>
    </row>
    <row r="235" spans="1:9" x14ac:dyDescent="0.3">
      <c r="A235" s="20"/>
      <c r="B235" s="41"/>
      <c r="C235" s="8"/>
      <c r="D235" s="8"/>
      <c r="E235" s="18"/>
      <c r="F235" s="12"/>
      <c r="G235" s="8"/>
      <c r="H235" s="12"/>
      <c r="I235" s="12"/>
    </row>
    <row r="236" spans="1:9" x14ac:dyDescent="0.3">
      <c r="A236" s="20"/>
      <c r="B236" s="41"/>
      <c r="C236" s="8"/>
      <c r="D236" s="8"/>
      <c r="E236" s="18"/>
      <c r="F236" s="12"/>
      <c r="G236" s="8"/>
      <c r="H236" s="12"/>
      <c r="I236" s="12"/>
    </row>
    <row r="237" spans="1:9" x14ac:dyDescent="0.3">
      <c r="A237" s="20"/>
      <c r="B237" s="41"/>
      <c r="C237" s="8"/>
      <c r="D237" s="8"/>
      <c r="E237" s="18"/>
      <c r="F237" s="12"/>
      <c r="G237" s="8"/>
      <c r="H237" s="12"/>
      <c r="I237" s="12"/>
    </row>
    <row r="238" spans="1:9" x14ac:dyDescent="0.3">
      <c r="A238" s="20"/>
      <c r="B238" s="41"/>
      <c r="C238" s="8"/>
      <c r="D238" s="8"/>
      <c r="E238" s="18"/>
      <c r="F238" s="12"/>
      <c r="G238" s="8"/>
      <c r="H238" s="12"/>
      <c r="I238" s="12"/>
    </row>
    <row r="239" spans="1:9" x14ac:dyDescent="0.3">
      <c r="A239" s="20"/>
      <c r="B239" s="41"/>
      <c r="C239" s="8"/>
      <c r="D239" s="8"/>
      <c r="E239" s="18"/>
      <c r="F239" s="12"/>
      <c r="G239" s="8"/>
      <c r="H239" s="12"/>
      <c r="I239" s="12"/>
    </row>
    <row r="240" spans="1:9" x14ac:dyDescent="0.3">
      <c r="A240" s="20"/>
      <c r="B240" s="41"/>
      <c r="C240" s="8"/>
      <c r="D240" s="8"/>
      <c r="E240" s="18"/>
      <c r="F240" s="12"/>
      <c r="G240" s="8"/>
      <c r="H240" s="12"/>
      <c r="I240" s="12"/>
    </row>
    <row r="241" spans="1:9" x14ac:dyDescent="0.3">
      <c r="A241" s="20"/>
      <c r="B241" s="41"/>
      <c r="C241" s="8"/>
      <c r="D241" s="8"/>
      <c r="E241" s="18"/>
      <c r="F241" s="12"/>
      <c r="G241" s="8"/>
      <c r="H241" s="12"/>
      <c r="I241" s="12"/>
    </row>
    <row r="242" spans="1:9" x14ac:dyDescent="0.3">
      <c r="A242" s="20"/>
      <c r="B242" s="41"/>
      <c r="C242" s="8"/>
      <c r="D242" s="8"/>
      <c r="E242" s="18"/>
      <c r="F242" s="12"/>
      <c r="G242" s="8"/>
      <c r="H242" s="12"/>
      <c r="I242" s="12"/>
    </row>
    <row r="243" spans="1:9" x14ac:dyDescent="0.3">
      <c r="A243" s="20"/>
      <c r="B243" s="41"/>
      <c r="C243" s="8"/>
      <c r="D243" s="8"/>
      <c r="E243" s="18"/>
      <c r="F243" s="12"/>
      <c r="G243" s="8"/>
      <c r="H243" s="12"/>
      <c r="I243" s="12"/>
    </row>
    <row r="244" spans="1:9" x14ac:dyDescent="0.3">
      <c r="A244" s="20"/>
      <c r="B244" s="41"/>
      <c r="C244" s="8"/>
      <c r="D244" s="8"/>
      <c r="E244" s="18"/>
      <c r="F244" s="12"/>
      <c r="G244" s="8"/>
      <c r="H244" s="12"/>
      <c r="I244" s="12"/>
    </row>
    <row r="245" spans="1:9" x14ac:dyDescent="0.3">
      <c r="A245" s="20"/>
      <c r="B245" s="41"/>
      <c r="C245" s="8"/>
      <c r="D245" s="8"/>
      <c r="E245" s="18"/>
      <c r="F245" s="12"/>
      <c r="G245" s="8"/>
      <c r="H245" s="12"/>
      <c r="I245" s="12"/>
    </row>
    <row r="246" spans="1:9" x14ac:dyDescent="0.3">
      <c r="A246" s="20"/>
      <c r="B246" s="41"/>
      <c r="C246" s="8"/>
      <c r="D246" s="8"/>
      <c r="E246" s="18"/>
      <c r="F246" s="12"/>
      <c r="G246" s="8"/>
      <c r="H246" s="12"/>
      <c r="I246" s="12"/>
    </row>
    <row r="247" spans="1:9" x14ac:dyDescent="0.3">
      <c r="A247" s="20"/>
      <c r="B247" s="41"/>
      <c r="C247" s="8"/>
      <c r="D247" s="8"/>
      <c r="E247" s="18"/>
      <c r="F247" s="12"/>
      <c r="G247" s="8"/>
      <c r="H247" s="12"/>
      <c r="I247" s="12"/>
    </row>
    <row r="248" spans="1:9" x14ac:dyDescent="0.3">
      <c r="A248" s="20"/>
      <c r="B248" s="41"/>
      <c r="C248" s="8"/>
      <c r="D248" s="8"/>
      <c r="E248" s="18"/>
      <c r="F248" s="12"/>
      <c r="G248" s="8"/>
      <c r="H248" s="12"/>
      <c r="I248" s="12"/>
    </row>
    <row r="249" spans="1:9" x14ac:dyDescent="0.3">
      <c r="A249" s="20"/>
      <c r="B249" s="41"/>
      <c r="C249" s="8"/>
      <c r="D249" s="8"/>
      <c r="E249" s="18"/>
      <c r="F249" s="12"/>
      <c r="G249" s="8"/>
      <c r="H249" s="12"/>
      <c r="I249" s="12"/>
    </row>
    <row r="250" spans="1:9" x14ac:dyDescent="0.3">
      <c r="A250" s="20"/>
      <c r="B250" s="41"/>
      <c r="C250" s="8"/>
      <c r="D250" s="8"/>
      <c r="E250" s="18"/>
      <c r="F250" s="12"/>
      <c r="G250" s="8"/>
      <c r="H250" s="12"/>
      <c r="I250" s="12"/>
    </row>
    <row r="251" spans="1:9" x14ac:dyDescent="0.3">
      <c r="A251" s="20"/>
      <c r="B251" s="41"/>
      <c r="C251" s="8"/>
      <c r="D251" s="8"/>
      <c r="E251" s="18"/>
      <c r="F251" s="12"/>
      <c r="G251" s="8"/>
      <c r="H251" s="12"/>
      <c r="I251" s="12"/>
    </row>
    <row r="252" spans="1:9" x14ac:dyDescent="0.3">
      <c r="A252" s="20"/>
      <c r="B252" s="41"/>
      <c r="C252" s="8"/>
      <c r="D252" s="8"/>
      <c r="E252" s="18"/>
      <c r="F252" s="12"/>
      <c r="G252" s="8"/>
      <c r="H252" s="12"/>
      <c r="I252" s="12"/>
    </row>
    <row r="253" spans="1:9" x14ac:dyDescent="0.3">
      <c r="A253" s="20"/>
      <c r="B253" s="41"/>
      <c r="C253" s="8"/>
      <c r="D253" s="8"/>
      <c r="E253" s="18"/>
      <c r="F253" s="12"/>
      <c r="G253" s="8"/>
      <c r="H253" s="12"/>
      <c r="I253" s="12"/>
    </row>
    <row r="254" spans="1:9" x14ac:dyDescent="0.3">
      <c r="A254" s="20"/>
      <c r="B254" s="41"/>
      <c r="C254" s="8"/>
      <c r="D254" s="8"/>
      <c r="E254" s="18"/>
      <c r="F254" s="12"/>
      <c r="G254" s="8"/>
      <c r="H254" s="12"/>
      <c r="I254" s="12"/>
    </row>
    <row r="255" spans="1:9" x14ac:dyDescent="0.3">
      <c r="A255" s="20"/>
      <c r="B255" s="41"/>
      <c r="C255" s="8"/>
      <c r="D255" s="8"/>
      <c r="E255" s="18"/>
      <c r="F255" s="12"/>
      <c r="G255" s="8"/>
      <c r="H255" s="12"/>
      <c r="I255" s="12"/>
    </row>
    <row r="256" spans="1:9" x14ac:dyDescent="0.3">
      <c r="A256" s="20"/>
      <c r="B256" s="41"/>
      <c r="C256" s="8"/>
      <c r="D256" s="8"/>
      <c r="E256" s="18"/>
      <c r="F256" s="12"/>
      <c r="G256" s="8"/>
      <c r="H256" s="12"/>
      <c r="I256" s="12"/>
    </row>
    <row r="257" spans="1:9" x14ac:dyDescent="0.3">
      <c r="A257" s="20"/>
      <c r="B257" s="41"/>
      <c r="C257" s="8"/>
      <c r="D257" s="8"/>
      <c r="E257" s="18"/>
      <c r="F257" s="12"/>
      <c r="G257" s="8"/>
      <c r="H257" s="12"/>
      <c r="I257" s="12"/>
    </row>
    <row r="258" spans="1:9" x14ac:dyDescent="0.3">
      <c r="A258" s="20"/>
      <c r="B258" s="41"/>
      <c r="C258" s="8"/>
      <c r="D258" s="8"/>
      <c r="E258" s="18"/>
      <c r="F258" s="12"/>
      <c r="G258" s="8"/>
      <c r="H258" s="12"/>
      <c r="I258" s="12"/>
    </row>
    <row r="259" spans="1:9" x14ac:dyDescent="0.3">
      <c r="A259" s="20"/>
      <c r="B259" s="41"/>
      <c r="C259" s="8"/>
      <c r="D259" s="8"/>
      <c r="E259" s="18"/>
      <c r="F259" s="12"/>
      <c r="G259" s="8"/>
      <c r="H259" s="12"/>
      <c r="I259" s="12"/>
    </row>
    <row r="260" spans="1:9" x14ac:dyDescent="0.3">
      <c r="A260" s="20"/>
      <c r="B260" s="41"/>
      <c r="C260" s="8"/>
      <c r="D260" s="8"/>
      <c r="E260" s="18"/>
      <c r="F260" s="12"/>
      <c r="G260" s="8"/>
      <c r="H260" s="12"/>
      <c r="I260" s="12"/>
    </row>
    <row r="261" spans="1:9" x14ac:dyDescent="0.3">
      <c r="A261" s="20"/>
      <c r="B261" s="41"/>
      <c r="C261" s="8"/>
      <c r="D261" s="8"/>
      <c r="E261" s="18"/>
      <c r="F261" s="12"/>
      <c r="G261" s="8"/>
      <c r="H261" s="12"/>
      <c r="I261" s="12"/>
    </row>
    <row r="262" spans="1:9" x14ac:dyDescent="0.3">
      <c r="A262" s="20"/>
      <c r="B262" s="41"/>
      <c r="C262" s="8"/>
      <c r="D262" s="8"/>
      <c r="E262" s="18"/>
      <c r="F262" s="12"/>
      <c r="G262" s="8"/>
      <c r="H262" s="12"/>
      <c r="I262" s="12"/>
    </row>
    <row r="263" spans="1:9" x14ac:dyDescent="0.3">
      <c r="A263" s="20"/>
      <c r="B263" s="41"/>
      <c r="C263" s="8"/>
      <c r="D263" s="8"/>
      <c r="E263" s="18"/>
      <c r="F263" s="12"/>
      <c r="G263" s="8"/>
      <c r="H263" s="12"/>
      <c r="I263" s="12"/>
    </row>
    <row r="264" spans="1:9" x14ac:dyDescent="0.3">
      <c r="A264" s="20"/>
      <c r="B264" s="41"/>
      <c r="C264" s="8"/>
      <c r="D264" s="8"/>
      <c r="E264" s="18"/>
      <c r="F264" s="12"/>
      <c r="G264" s="8"/>
      <c r="H264" s="12"/>
      <c r="I264" s="12"/>
    </row>
    <row r="265" spans="1:9" x14ac:dyDescent="0.3">
      <c r="A265" s="20"/>
      <c r="B265" s="41"/>
      <c r="C265" s="8"/>
      <c r="D265" s="8"/>
      <c r="E265" s="18"/>
      <c r="F265" s="12"/>
      <c r="G265" s="8"/>
      <c r="H265" s="12"/>
      <c r="I265" s="12"/>
    </row>
    <row r="266" spans="1:9" x14ac:dyDescent="0.3">
      <c r="A266" s="20"/>
      <c r="B266" s="41"/>
      <c r="C266" s="8"/>
      <c r="D266" s="8"/>
      <c r="E266" s="18"/>
      <c r="F266" s="12"/>
      <c r="G266" s="8"/>
      <c r="H266" s="12"/>
      <c r="I266" s="12"/>
    </row>
    <row r="267" spans="1:9" x14ac:dyDescent="0.3">
      <c r="A267" s="20"/>
      <c r="B267" s="41"/>
      <c r="C267" s="8"/>
      <c r="D267" s="8"/>
      <c r="E267" s="18"/>
      <c r="F267" s="12"/>
      <c r="G267" s="8"/>
      <c r="H267" s="12"/>
      <c r="I267" s="12"/>
    </row>
    <row r="268" spans="1:9" x14ac:dyDescent="0.3">
      <c r="A268" s="20"/>
      <c r="B268" s="41"/>
      <c r="C268" s="8"/>
      <c r="D268" s="8"/>
      <c r="E268" s="18"/>
      <c r="F268" s="12"/>
      <c r="G268" s="8"/>
      <c r="H268" s="12"/>
      <c r="I268" s="12"/>
    </row>
    <row r="269" spans="1:9" x14ac:dyDescent="0.3">
      <c r="A269" s="20"/>
      <c r="B269" s="41"/>
      <c r="C269" s="8"/>
      <c r="D269" s="8"/>
      <c r="E269" s="18"/>
      <c r="F269" s="12"/>
      <c r="G269" s="8"/>
      <c r="H269" s="12"/>
      <c r="I269" s="12"/>
    </row>
    <row r="270" spans="1:9" x14ac:dyDescent="0.3">
      <c r="A270" s="20"/>
      <c r="B270" s="41"/>
      <c r="C270" s="8"/>
      <c r="D270" s="8"/>
      <c r="E270" s="18"/>
      <c r="F270" s="12"/>
      <c r="G270" s="8"/>
      <c r="H270" s="12"/>
      <c r="I270" s="12"/>
    </row>
    <row r="271" spans="1:9" x14ac:dyDescent="0.3">
      <c r="A271" s="20"/>
      <c r="B271" s="41"/>
      <c r="C271" s="8"/>
      <c r="D271" s="8"/>
      <c r="E271" s="18"/>
      <c r="F271" s="12"/>
      <c r="G271" s="8"/>
      <c r="H271" s="12"/>
      <c r="I271" s="12"/>
    </row>
    <row r="272" spans="1:9" x14ac:dyDescent="0.3">
      <c r="A272" s="20"/>
      <c r="B272" s="41"/>
      <c r="C272" s="8"/>
      <c r="D272" s="8"/>
      <c r="E272" s="18"/>
      <c r="F272" s="12"/>
      <c r="G272" s="8"/>
      <c r="H272" s="12"/>
      <c r="I272" s="12"/>
    </row>
    <row r="273" spans="1:9" x14ac:dyDescent="0.3">
      <c r="A273" s="20"/>
      <c r="B273" s="41"/>
      <c r="C273" s="8"/>
      <c r="D273" s="8"/>
      <c r="E273" s="18"/>
      <c r="F273" s="12"/>
      <c r="G273" s="8"/>
      <c r="H273" s="12"/>
      <c r="I273" s="12"/>
    </row>
    <row r="274" spans="1:9" x14ac:dyDescent="0.3">
      <c r="A274" s="20"/>
      <c r="B274" s="41"/>
      <c r="C274" s="8"/>
      <c r="D274" s="8"/>
      <c r="E274" s="18"/>
      <c r="F274" s="12"/>
      <c r="G274" s="8"/>
      <c r="H274" s="12"/>
      <c r="I274" s="12"/>
    </row>
    <row r="275" spans="1:9" x14ac:dyDescent="0.3">
      <c r="A275" s="20"/>
      <c r="B275" s="41"/>
      <c r="C275" s="8"/>
      <c r="D275" s="8"/>
      <c r="E275" s="18"/>
      <c r="F275" s="12"/>
      <c r="G275" s="8"/>
      <c r="H275" s="12"/>
      <c r="I275" s="12"/>
    </row>
    <row r="276" spans="1:9" x14ac:dyDescent="0.3">
      <c r="A276" s="20"/>
      <c r="B276" s="41"/>
      <c r="C276" s="8"/>
      <c r="D276" s="8"/>
      <c r="E276" s="18"/>
      <c r="F276" s="12"/>
      <c r="G276" s="8"/>
      <c r="H276" s="12"/>
      <c r="I276" s="12"/>
    </row>
    <row r="277" spans="1:9" x14ac:dyDescent="0.3">
      <c r="A277" s="20"/>
      <c r="B277" s="41"/>
      <c r="C277" s="8"/>
      <c r="D277" s="8"/>
      <c r="E277" s="18"/>
      <c r="F277" s="12"/>
      <c r="G277" s="8"/>
      <c r="H277" s="12"/>
      <c r="I277" s="12"/>
    </row>
    <row r="278" spans="1:9" x14ac:dyDescent="0.3">
      <c r="A278" s="20"/>
      <c r="B278" s="41"/>
      <c r="C278" s="8"/>
      <c r="D278" s="8"/>
      <c r="E278" s="18"/>
      <c r="F278" s="12"/>
      <c r="G278" s="8"/>
      <c r="H278" s="12"/>
      <c r="I278" s="12"/>
    </row>
    <row r="279" spans="1:9" x14ac:dyDescent="0.3">
      <c r="A279" s="20"/>
      <c r="B279" s="41"/>
      <c r="C279" s="8"/>
      <c r="D279" s="8"/>
      <c r="E279" s="18"/>
      <c r="F279" s="12"/>
      <c r="G279" s="8"/>
      <c r="H279" s="12"/>
      <c r="I279" s="12"/>
    </row>
    <row r="280" spans="1:9" x14ac:dyDescent="0.3">
      <c r="A280" s="20"/>
      <c r="B280" s="41"/>
      <c r="C280" s="8"/>
      <c r="D280" s="8"/>
      <c r="E280" s="18"/>
      <c r="F280" s="12"/>
      <c r="G280" s="8"/>
      <c r="H280" s="12"/>
      <c r="I280" s="12"/>
    </row>
    <row r="281" spans="1:9" x14ac:dyDescent="0.3">
      <c r="A281" s="20"/>
      <c r="B281" s="41"/>
      <c r="C281" s="8"/>
      <c r="D281" s="8"/>
      <c r="E281" s="18"/>
      <c r="F281" s="12"/>
      <c r="G281" s="8"/>
      <c r="H281" s="12"/>
      <c r="I281" s="12"/>
    </row>
    <row r="282" spans="1:9" x14ac:dyDescent="0.3">
      <c r="A282" s="20"/>
      <c r="B282" s="41"/>
      <c r="C282" s="8"/>
      <c r="D282" s="8"/>
      <c r="E282" s="18"/>
      <c r="F282" s="12"/>
      <c r="G282" s="8"/>
      <c r="H282" s="12"/>
      <c r="I282" s="12"/>
    </row>
    <row r="283" spans="1:9" x14ac:dyDescent="0.3">
      <c r="A283" s="20"/>
      <c r="B283" s="41"/>
      <c r="C283" s="8"/>
      <c r="D283" s="8"/>
      <c r="E283" s="18"/>
      <c r="F283" s="12"/>
      <c r="G283" s="8"/>
      <c r="H283" s="12"/>
      <c r="I283" s="12"/>
    </row>
    <row r="284" spans="1:9" x14ac:dyDescent="0.3">
      <c r="A284" s="20"/>
      <c r="B284" s="41"/>
      <c r="C284" s="8"/>
      <c r="D284" s="8"/>
      <c r="E284" s="18"/>
      <c r="F284" s="12"/>
      <c r="G284" s="8"/>
      <c r="H284" s="12"/>
      <c r="I284" s="12"/>
    </row>
    <row r="285" spans="1:9" x14ac:dyDescent="0.3">
      <c r="A285" s="20"/>
      <c r="B285" s="41"/>
      <c r="C285" s="8"/>
      <c r="D285" s="8"/>
      <c r="E285" s="18"/>
      <c r="F285" s="12"/>
      <c r="G285" s="8"/>
      <c r="H285" s="12"/>
      <c r="I285" s="12"/>
    </row>
    <row r="286" spans="1:9" x14ac:dyDescent="0.3">
      <c r="A286" s="20"/>
      <c r="B286" s="41"/>
      <c r="C286" s="8"/>
      <c r="D286" s="8"/>
      <c r="E286" s="18"/>
      <c r="F286" s="12"/>
      <c r="G286" s="8"/>
      <c r="H286" s="12"/>
      <c r="I286" s="12"/>
    </row>
    <row r="287" spans="1:9" x14ac:dyDescent="0.3">
      <c r="A287" s="20"/>
      <c r="B287" s="41"/>
      <c r="C287" s="8"/>
      <c r="D287" s="8"/>
      <c r="E287" s="18"/>
      <c r="F287" s="12"/>
      <c r="G287" s="8"/>
      <c r="H287" s="12"/>
      <c r="I287" s="12"/>
    </row>
    <row r="288" spans="1:9" x14ac:dyDescent="0.3">
      <c r="A288" s="20"/>
      <c r="B288" s="41"/>
      <c r="C288" s="8"/>
      <c r="D288" s="8"/>
      <c r="E288" s="18"/>
      <c r="F288" s="12"/>
      <c r="G288" s="8"/>
      <c r="H288" s="12"/>
      <c r="I288" s="12"/>
    </row>
    <row r="289" spans="1:9" x14ac:dyDescent="0.3">
      <c r="A289" s="20"/>
      <c r="B289" s="41"/>
      <c r="C289" s="8"/>
      <c r="D289" s="8"/>
      <c r="E289" s="18"/>
      <c r="F289" s="12"/>
      <c r="G289" s="8"/>
      <c r="H289" s="12"/>
      <c r="I289" s="12"/>
    </row>
    <row r="290" spans="1:9" x14ac:dyDescent="0.3">
      <c r="A290" s="20"/>
      <c r="B290" s="41"/>
      <c r="C290" s="8"/>
      <c r="D290" s="8"/>
      <c r="E290" s="18"/>
      <c r="F290" s="12"/>
      <c r="G290" s="8"/>
      <c r="H290" s="12"/>
      <c r="I290" s="12"/>
    </row>
    <row r="291" spans="1:9" x14ac:dyDescent="0.3">
      <c r="A291" s="20"/>
      <c r="B291" s="41"/>
      <c r="C291" s="8"/>
      <c r="D291" s="8"/>
      <c r="E291" s="18"/>
      <c r="F291" s="12"/>
      <c r="G291" s="8"/>
      <c r="H291" s="12"/>
      <c r="I291" s="12"/>
    </row>
    <row r="292" spans="1:9" x14ac:dyDescent="0.3">
      <c r="A292" s="20"/>
      <c r="B292" s="41"/>
      <c r="C292" s="8"/>
      <c r="D292" s="8"/>
      <c r="E292" s="18"/>
      <c r="F292" s="12"/>
      <c r="G292" s="8"/>
      <c r="H292" s="12"/>
      <c r="I292" s="12"/>
    </row>
    <row r="293" spans="1:9" x14ac:dyDescent="0.3">
      <c r="A293" s="20"/>
      <c r="B293" s="41"/>
      <c r="C293" s="8"/>
      <c r="D293" s="8"/>
      <c r="E293" s="18"/>
      <c r="F293" s="12"/>
      <c r="G293" s="8"/>
      <c r="H293" s="12"/>
      <c r="I293" s="12"/>
    </row>
    <row r="294" spans="1:9" x14ac:dyDescent="0.3">
      <c r="A294" s="20"/>
      <c r="B294" s="41"/>
      <c r="C294" s="8"/>
      <c r="D294" s="8"/>
      <c r="E294" s="18"/>
      <c r="F294" s="12"/>
      <c r="G294" s="8"/>
      <c r="H294" s="12"/>
      <c r="I294" s="12"/>
    </row>
    <row r="295" spans="1:9" x14ac:dyDescent="0.3">
      <c r="A295" s="20"/>
      <c r="B295" s="41"/>
      <c r="C295" s="8"/>
      <c r="D295" s="8"/>
      <c r="E295" s="18"/>
      <c r="F295" s="12"/>
      <c r="G295" s="8"/>
      <c r="H295" s="12"/>
      <c r="I295" s="12"/>
    </row>
    <row r="296" spans="1:9" x14ac:dyDescent="0.3">
      <c r="A296" s="20"/>
      <c r="B296" s="41"/>
      <c r="C296" s="8"/>
      <c r="D296" s="8"/>
      <c r="E296" s="18"/>
      <c r="F296" s="12"/>
      <c r="G296" s="8"/>
      <c r="H296" s="12"/>
      <c r="I296" s="12"/>
    </row>
    <row r="297" spans="1:9" x14ac:dyDescent="0.3">
      <c r="A297" s="20"/>
      <c r="B297" s="41"/>
      <c r="C297" s="8"/>
      <c r="D297" s="8"/>
      <c r="E297" s="18"/>
      <c r="F297" s="12"/>
      <c r="G297" s="8"/>
      <c r="H297" s="12"/>
      <c r="I297" s="12"/>
    </row>
    <row r="298" spans="1:9" x14ac:dyDescent="0.3">
      <c r="A298" s="20"/>
      <c r="B298" s="41"/>
      <c r="C298" s="8"/>
      <c r="D298" s="8"/>
      <c r="E298" s="18"/>
      <c r="F298" s="12"/>
      <c r="G298" s="8"/>
      <c r="H298" s="12"/>
      <c r="I298" s="12"/>
    </row>
    <row r="299" spans="1:9" x14ac:dyDescent="0.3">
      <c r="A299" s="20"/>
      <c r="B299" s="41"/>
      <c r="C299" s="8"/>
      <c r="D299" s="8"/>
      <c r="E299" s="18"/>
      <c r="F299" s="12"/>
      <c r="G299" s="8"/>
      <c r="H299" s="12"/>
      <c r="I299" s="12"/>
    </row>
    <row r="300" spans="1:9" x14ac:dyDescent="0.3">
      <c r="A300" s="20"/>
      <c r="B300" s="41"/>
      <c r="C300" s="8"/>
      <c r="D300" s="8"/>
      <c r="E300" s="18"/>
      <c r="F300" s="12"/>
      <c r="G300" s="8"/>
      <c r="H300" s="12"/>
      <c r="I300" s="12"/>
    </row>
  </sheetData>
  <autoFilter ref="A1:I111" xr:uid="{00000000-0009-0000-0000-000001000000}">
    <sortState ref="A2:I120">
      <sortCondition ref="A1:A111"/>
    </sortState>
  </autoFilter>
  <conditionalFormatting sqref="A61">
    <cfRule type="expression" dxfId="43" priority="11">
      <formula>ROW()=CELL("row")</formula>
    </cfRule>
  </conditionalFormatting>
  <conditionalFormatting sqref="A88:A106 C88:E106">
    <cfRule type="expression" dxfId="42" priority="32">
      <formula>ROW()=CELL("row")</formula>
    </cfRule>
  </conditionalFormatting>
  <conditionalFormatting sqref="A61:D61 F61:H61">
    <cfRule type="expression" dxfId="41" priority="3">
      <formula>ROW()=CELL("row")</formula>
    </cfRule>
    <cfRule type="expression" dxfId="40" priority="4">
      <formula>COLUMN()=CELL("col")</formula>
    </cfRule>
  </conditionalFormatting>
  <conditionalFormatting sqref="A1:I1">
    <cfRule type="expression" dxfId="39" priority="16">
      <formula>COLUMN()=CELL("col")</formula>
    </cfRule>
  </conditionalFormatting>
  <conditionalFormatting sqref="A2:I60 A62:I109">
    <cfRule type="expression" dxfId="38" priority="30">
      <formula>ROW()=CELL("row")</formula>
    </cfRule>
  </conditionalFormatting>
  <conditionalFormatting sqref="A2:I60 C1:E60 A62:I109">
    <cfRule type="expression" dxfId="37" priority="29">
      <formula>COLUMN()=CELL("col")</formula>
    </cfRule>
  </conditionalFormatting>
  <conditionalFormatting sqref="A110:I300">
    <cfRule type="expression" dxfId="36" priority="1">
      <formula>COLUMN()=CELL("col")</formula>
    </cfRule>
    <cfRule type="expression" dxfId="35" priority="2">
      <formula>ROW()=CELL("row")</formula>
    </cfRule>
  </conditionalFormatting>
  <conditionalFormatting sqref="C90">
    <cfRule type="expression" dxfId="34" priority="114">
      <formula>ROW()=CELL("row")</formula>
    </cfRule>
  </conditionalFormatting>
  <conditionalFormatting sqref="E3:E106">
    <cfRule type="expression" dxfId="33" priority="5">
      <formula>ROW()=CELL("row")</formula>
    </cfRule>
  </conditionalFormatting>
  <conditionalFormatting sqref="E61">
    <cfRule type="expression" dxfId="32" priority="6">
      <formula>COLUMN()=CELL("col")</formula>
    </cfRule>
  </conditionalFormatting>
  <conditionalFormatting sqref="G25">
    <cfRule type="expression" dxfId="31" priority="17">
      <formula>OR(ROW()=CELL("row"),col()=CELL("col"))</formula>
    </cfRule>
  </conditionalFormatting>
  <conditionalFormatting sqref="H61:I61">
    <cfRule type="expression" dxfId="30" priority="7">
      <formula>ROW()=CELL("row")</formula>
    </cfRule>
    <cfRule type="expression" dxfId="29" priority="8">
      <formula>COLUMN()=CELL("col")</formula>
    </cfRule>
  </conditionalFormatting>
  <pageMargins left="0.7" right="0.7" top="0.75" bottom="0.75" header="0.511811023622047" footer="0.511811023622047"/>
  <pageSetup paperSize="9" orientation="portrait" horizontalDpi="300" verticalDpi="300"/>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I300"/>
  <sheetViews>
    <sheetView zoomScaleNormal="100" workbookViewId="0">
      <pane xSplit="1" ySplit="1" topLeftCell="B99" activePane="bottomRight" state="frozen"/>
      <selection pane="topRight" activeCell="B1" sqref="B1"/>
      <selection pane="bottomLeft" activeCell="A2" sqref="A2"/>
      <selection pane="bottomRight" activeCell="G120" sqref="G120"/>
    </sheetView>
  </sheetViews>
  <sheetFormatPr defaultColWidth="8.5546875" defaultRowHeight="14.4" x14ac:dyDescent="0.3"/>
  <cols>
    <col min="1" max="2" width="34.5546875" customWidth="1"/>
    <col min="3" max="3" width="24.33203125" style="1" customWidth="1"/>
    <col min="4" max="4" width="17.109375" style="1" customWidth="1"/>
    <col min="5" max="6" width="16.33203125" style="1" customWidth="1"/>
    <col min="7" max="7" width="9.33203125" style="1" customWidth="1"/>
    <col min="8" max="8" width="11.5546875" customWidth="1"/>
    <col min="9" max="9" width="13.88671875" customWidth="1"/>
  </cols>
  <sheetData>
    <row r="1" spans="1:9" x14ac:dyDescent="0.3">
      <c r="A1" s="4" t="s">
        <v>177</v>
      </c>
      <c r="B1" s="21"/>
      <c r="C1" s="21" t="s">
        <v>237</v>
      </c>
      <c r="D1" s="22" t="s">
        <v>238</v>
      </c>
      <c r="E1" s="4" t="s">
        <v>239</v>
      </c>
      <c r="F1" s="4" t="s">
        <v>240</v>
      </c>
      <c r="G1" s="4" t="s">
        <v>241</v>
      </c>
      <c r="H1" s="21" t="s">
        <v>242</v>
      </c>
      <c r="I1" s="5" t="s">
        <v>243</v>
      </c>
    </row>
    <row r="2" spans="1:9" x14ac:dyDescent="0.3">
      <c r="A2" s="17" t="s">
        <v>12</v>
      </c>
      <c r="B2" s="41" t="b">
        <f>A2=Metadata!A2</f>
        <v>1</v>
      </c>
      <c r="C2" s="23" t="s">
        <v>244</v>
      </c>
      <c r="D2" s="24"/>
      <c r="E2" s="8" t="s">
        <v>245</v>
      </c>
      <c r="F2" s="8" t="s">
        <v>319</v>
      </c>
      <c r="G2" s="12" t="s">
        <v>246</v>
      </c>
      <c r="H2" s="25"/>
      <c r="I2" s="26"/>
    </row>
    <row r="3" spans="1:9" x14ac:dyDescent="0.3">
      <c r="A3" s="20" t="s">
        <v>16</v>
      </c>
      <c r="B3" s="41" t="b">
        <f>A3=Metadata!A3</f>
        <v>1</v>
      </c>
      <c r="C3" s="23"/>
      <c r="D3" s="24"/>
      <c r="E3" s="8"/>
      <c r="F3" s="8"/>
      <c r="G3" s="12"/>
      <c r="H3" s="27"/>
      <c r="I3" s="20"/>
    </row>
    <row r="4" spans="1:9" x14ac:dyDescent="0.3">
      <c r="A4" s="20" t="s">
        <v>20</v>
      </c>
      <c r="B4" s="41" t="b">
        <f>A4=Metadata!A4</f>
        <v>1</v>
      </c>
      <c r="C4" s="23"/>
      <c r="D4" s="24"/>
      <c r="E4" s="8"/>
      <c r="F4" s="8"/>
      <c r="G4" s="12"/>
      <c r="H4" s="27"/>
      <c r="I4" s="20"/>
    </row>
    <row r="5" spans="1:9" x14ac:dyDescent="0.3">
      <c r="A5" s="20" t="s">
        <v>21</v>
      </c>
      <c r="B5" s="41" t="b">
        <f>A5=Metadata!A5</f>
        <v>1</v>
      </c>
      <c r="C5" s="23"/>
      <c r="D5" s="24"/>
      <c r="E5" s="8"/>
      <c r="F5" s="8"/>
      <c r="G5" s="12" t="s">
        <v>247</v>
      </c>
      <c r="H5" s="27"/>
      <c r="I5" s="20"/>
    </row>
    <row r="6" spans="1:9" x14ac:dyDescent="0.3">
      <c r="A6" s="20" t="s">
        <v>24</v>
      </c>
      <c r="B6" s="41" t="b">
        <f>A6=Metadata!A6</f>
        <v>1</v>
      </c>
      <c r="C6" s="23"/>
      <c r="D6" s="24"/>
      <c r="E6" s="8"/>
      <c r="F6" s="8"/>
      <c r="G6" s="12" t="s">
        <v>247</v>
      </c>
      <c r="H6" s="27"/>
      <c r="I6" s="20"/>
    </row>
    <row r="7" spans="1:9" x14ac:dyDescent="0.3">
      <c r="A7" s="20" t="s">
        <v>26</v>
      </c>
      <c r="B7" s="41" t="b">
        <f>A7=Metadata!A7</f>
        <v>1</v>
      </c>
      <c r="C7" s="23"/>
      <c r="D7" s="24"/>
      <c r="E7" s="8"/>
      <c r="F7" s="8"/>
      <c r="G7" s="12"/>
      <c r="H7" s="27"/>
      <c r="I7" s="20"/>
    </row>
    <row r="8" spans="1:9" x14ac:dyDescent="0.3">
      <c r="A8" s="20" t="s">
        <v>27</v>
      </c>
      <c r="B8" s="41" t="b">
        <f>A8=Metadata!A8</f>
        <v>1</v>
      </c>
      <c r="C8" s="23"/>
      <c r="D8" s="24"/>
      <c r="E8" s="8"/>
      <c r="F8" s="8"/>
      <c r="G8" s="12"/>
      <c r="H8" s="27"/>
      <c r="I8" s="20"/>
    </row>
    <row r="9" spans="1:9" x14ac:dyDescent="0.3">
      <c r="A9" s="20" t="s">
        <v>28</v>
      </c>
      <c r="B9" s="41" t="b">
        <f>A9=Metadata!A9</f>
        <v>1</v>
      </c>
      <c r="C9" s="23"/>
      <c r="D9" s="24"/>
      <c r="E9" s="8"/>
      <c r="F9" s="8"/>
      <c r="G9" s="12"/>
      <c r="H9" s="27"/>
      <c r="I9" s="20"/>
    </row>
    <row r="10" spans="1:9" x14ac:dyDescent="0.3">
      <c r="A10" s="20" t="s">
        <v>29</v>
      </c>
      <c r="B10" s="41" t="b">
        <f>A10=Metadata!A10</f>
        <v>1</v>
      </c>
      <c r="C10" s="23"/>
      <c r="D10" s="24"/>
      <c r="E10" s="8"/>
      <c r="F10" s="8"/>
      <c r="G10" s="12" t="s">
        <v>247</v>
      </c>
      <c r="H10" s="27" t="b">
        <v>0</v>
      </c>
      <c r="I10" s="20" t="b">
        <v>0</v>
      </c>
    </row>
    <row r="11" spans="1:9" x14ac:dyDescent="0.3">
      <c r="A11" s="20" t="s">
        <v>31</v>
      </c>
      <c r="B11" s="41" t="b">
        <f>A11=Metadata!A11</f>
        <v>1</v>
      </c>
      <c r="C11" s="23" t="s">
        <v>331</v>
      </c>
      <c r="D11" s="24"/>
      <c r="E11" s="8"/>
      <c r="F11" s="8" t="s">
        <v>340</v>
      </c>
      <c r="G11" s="12" t="s">
        <v>246</v>
      </c>
      <c r="H11" s="27"/>
      <c r="I11" s="20"/>
    </row>
    <row r="12" spans="1:9" x14ac:dyDescent="0.3">
      <c r="A12" s="20" t="s">
        <v>33</v>
      </c>
      <c r="B12" s="41" t="b">
        <f>A12=Metadata!A12</f>
        <v>1</v>
      </c>
      <c r="C12" s="23"/>
      <c r="D12" s="24"/>
      <c r="E12" s="8"/>
      <c r="F12" s="8"/>
      <c r="G12" s="12"/>
      <c r="H12" s="27"/>
      <c r="I12" s="20"/>
    </row>
    <row r="13" spans="1:9" x14ac:dyDescent="0.3">
      <c r="A13" s="20" t="s">
        <v>35</v>
      </c>
      <c r="B13" s="41" t="b">
        <f>A13=Metadata!A13</f>
        <v>1</v>
      </c>
      <c r="C13" s="23"/>
      <c r="D13" s="24"/>
      <c r="E13" s="14"/>
      <c r="F13" s="8"/>
      <c r="G13" s="12" t="s">
        <v>247</v>
      </c>
      <c r="H13" s="27" t="b">
        <f>TRUE()</f>
        <v>1</v>
      </c>
      <c r="I13" s="20" t="b">
        <f>TRUE()</f>
        <v>1</v>
      </c>
    </row>
    <row r="14" spans="1:9" x14ac:dyDescent="0.3">
      <c r="A14" s="20" t="s">
        <v>39</v>
      </c>
      <c r="B14" s="41" t="b">
        <f>A14=Metadata!A14</f>
        <v>1</v>
      </c>
      <c r="C14" s="23"/>
      <c r="D14" s="24"/>
      <c r="E14" s="14"/>
      <c r="F14" s="8"/>
      <c r="G14" s="12" t="s">
        <v>247</v>
      </c>
      <c r="H14" s="27" t="b">
        <f>TRUE()</f>
        <v>1</v>
      </c>
      <c r="I14" s="20" t="b">
        <f>FALSE()</f>
        <v>0</v>
      </c>
    </row>
    <row r="15" spans="1:9" x14ac:dyDescent="0.3">
      <c r="A15" s="20" t="s">
        <v>42</v>
      </c>
      <c r="B15" s="41" t="b">
        <f>A15=Metadata!A15</f>
        <v>1</v>
      </c>
      <c r="C15" s="23"/>
      <c r="D15" s="24"/>
      <c r="E15" s="8"/>
      <c r="F15" s="8"/>
      <c r="G15" s="12" t="s">
        <v>247</v>
      </c>
      <c r="H15" s="27" t="b">
        <f>TRUE()</f>
        <v>1</v>
      </c>
      <c r="I15" s="20" t="b">
        <f>FALSE()</f>
        <v>0</v>
      </c>
    </row>
    <row r="16" spans="1:9" x14ac:dyDescent="0.3">
      <c r="A16" s="20" t="s">
        <v>45</v>
      </c>
      <c r="B16" s="41" t="b">
        <f>A16=Metadata!A16</f>
        <v>1</v>
      </c>
      <c r="C16" s="23"/>
      <c r="D16" s="24"/>
      <c r="E16" s="14"/>
      <c r="F16" s="8"/>
      <c r="G16" s="12" t="s">
        <v>247</v>
      </c>
      <c r="H16" s="27" t="b">
        <f>TRUE()</f>
        <v>1</v>
      </c>
      <c r="I16" s="20" t="b">
        <f>FALSE()</f>
        <v>0</v>
      </c>
    </row>
    <row r="17" spans="1:9" x14ac:dyDescent="0.3">
      <c r="A17" s="20" t="s">
        <v>46</v>
      </c>
      <c r="B17" s="41" t="b">
        <f>A17=Metadata!A17</f>
        <v>1</v>
      </c>
      <c r="C17" s="23"/>
      <c r="D17" s="24"/>
      <c r="E17" s="14"/>
      <c r="F17" s="8"/>
      <c r="G17" s="12" t="s">
        <v>247</v>
      </c>
      <c r="H17" s="27" t="b">
        <f>TRUE()</f>
        <v>1</v>
      </c>
      <c r="I17" s="20" t="b">
        <f>FALSE()</f>
        <v>0</v>
      </c>
    </row>
    <row r="18" spans="1:9" x14ac:dyDescent="0.3">
      <c r="A18" s="20" t="s">
        <v>48</v>
      </c>
      <c r="B18" s="41" t="b">
        <f>A18=Metadata!A18</f>
        <v>1</v>
      </c>
      <c r="C18" s="23" t="s">
        <v>248</v>
      </c>
      <c r="D18" s="24"/>
      <c r="E18" s="14"/>
      <c r="F18" s="8"/>
      <c r="G18" s="12" t="s">
        <v>246</v>
      </c>
      <c r="H18" s="27" t="b">
        <f>FALSE()</f>
        <v>0</v>
      </c>
      <c r="I18" s="20"/>
    </row>
    <row r="19" spans="1:9" x14ac:dyDescent="0.3">
      <c r="A19" s="20" t="s">
        <v>50</v>
      </c>
      <c r="B19" s="41" t="b">
        <f>A19=Metadata!A19</f>
        <v>1</v>
      </c>
      <c r="C19" s="23"/>
      <c r="D19" s="24"/>
      <c r="E19" s="14"/>
      <c r="F19" s="8"/>
      <c r="G19" s="12" t="s">
        <v>247</v>
      </c>
      <c r="H19" s="27" t="b">
        <f>TRUE()</f>
        <v>1</v>
      </c>
      <c r="I19" s="20" t="b">
        <f>FALSE()</f>
        <v>0</v>
      </c>
    </row>
    <row r="20" spans="1:9" x14ac:dyDescent="0.3">
      <c r="A20" s="20" t="s">
        <v>51</v>
      </c>
      <c r="B20" s="41" t="b">
        <f>A20=Metadata!A20</f>
        <v>1</v>
      </c>
      <c r="C20" s="23" t="s">
        <v>249</v>
      </c>
      <c r="D20" s="24"/>
      <c r="E20" s="14" t="s">
        <v>342</v>
      </c>
      <c r="F20" s="8"/>
      <c r="G20" s="12" t="s">
        <v>246</v>
      </c>
      <c r="H20" s="27"/>
      <c r="I20" s="20"/>
    </row>
    <row r="21" spans="1:9" x14ac:dyDescent="0.3">
      <c r="A21" s="42" t="s">
        <v>56</v>
      </c>
      <c r="B21" s="41" t="b">
        <f>A21=Metadata!A21</f>
        <v>1</v>
      </c>
      <c r="C21" s="23" t="s">
        <v>252</v>
      </c>
      <c r="D21" s="24"/>
      <c r="E21" s="14" t="s">
        <v>253</v>
      </c>
      <c r="F21" s="8"/>
      <c r="G21" s="12" t="s">
        <v>246</v>
      </c>
      <c r="H21" s="27" t="b">
        <f>FALSE()</f>
        <v>0</v>
      </c>
      <c r="I21" s="20"/>
    </row>
    <row r="22" spans="1:9" x14ac:dyDescent="0.3">
      <c r="A22" s="20" t="s">
        <v>53</v>
      </c>
      <c r="B22" s="41" t="b">
        <f>A22=Metadata!A22</f>
        <v>1</v>
      </c>
      <c r="C22" s="23"/>
      <c r="D22" s="24"/>
      <c r="E22" s="8" t="s">
        <v>250</v>
      </c>
      <c r="F22" s="8"/>
      <c r="G22" s="12" t="s">
        <v>246</v>
      </c>
      <c r="H22" s="27"/>
      <c r="I22" s="20"/>
    </row>
    <row r="23" spans="1:9" x14ac:dyDescent="0.3">
      <c r="A23" s="43" t="s">
        <v>55</v>
      </c>
      <c r="B23" s="41" t="b">
        <f>A23=Metadata!A23</f>
        <v>1</v>
      </c>
      <c r="C23" s="23" t="s">
        <v>251</v>
      </c>
      <c r="D23" s="24"/>
      <c r="E23" s="8"/>
      <c r="F23" s="8"/>
      <c r="G23" s="12" t="s">
        <v>246</v>
      </c>
      <c r="H23" s="27"/>
      <c r="I23" s="20"/>
    </row>
    <row r="24" spans="1:9" x14ac:dyDescent="0.3">
      <c r="A24" s="20" t="s">
        <v>59</v>
      </c>
      <c r="B24" s="41" t="b">
        <f>A24=Metadata!A24</f>
        <v>1</v>
      </c>
      <c r="C24" s="23"/>
      <c r="D24" s="24"/>
      <c r="E24" s="8"/>
      <c r="F24" s="8"/>
      <c r="G24" s="12"/>
      <c r="H24" s="27"/>
      <c r="I24" s="20"/>
    </row>
    <row r="25" spans="1:9" x14ac:dyDescent="0.3">
      <c r="A25" s="20" t="s">
        <v>61</v>
      </c>
      <c r="B25" s="41" t="b">
        <f>A25=Metadata!A25</f>
        <v>1</v>
      </c>
      <c r="C25" s="23"/>
      <c r="D25" s="24"/>
      <c r="E25" s="8"/>
      <c r="F25" s="8"/>
      <c r="G25" s="12"/>
      <c r="H25" s="27"/>
      <c r="I25" s="20"/>
    </row>
    <row r="26" spans="1:9" x14ac:dyDescent="0.3">
      <c r="A26" s="20" t="s">
        <v>62</v>
      </c>
      <c r="B26" s="41" t="b">
        <f>A26=Metadata!A26</f>
        <v>1</v>
      </c>
      <c r="C26" s="23" t="s">
        <v>254</v>
      </c>
      <c r="D26" s="24"/>
      <c r="E26" s="23" t="s">
        <v>255</v>
      </c>
      <c r="F26" s="8"/>
      <c r="G26" s="12" t="s">
        <v>246</v>
      </c>
      <c r="H26" s="27"/>
      <c r="I26" s="20"/>
    </row>
    <row r="27" spans="1:9" x14ac:dyDescent="0.3">
      <c r="A27" s="20" t="s">
        <v>63</v>
      </c>
      <c r="B27" s="41" t="b">
        <f>A27=Metadata!A27</f>
        <v>1</v>
      </c>
      <c r="C27" s="23"/>
      <c r="D27" s="24"/>
      <c r="E27" s="8"/>
      <c r="F27" s="8"/>
      <c r="G27" s="12"/>
      <c r="H27" s="27"/>
      <c r="I27" s="20"/>
    </row>
    <row r="28" spans="1:9" x14ac:dyDescent="0.3">
      <c r="A28" s="20" t="s">
        <v>64</v>
      </c>
      <c r="B28" s="41" t="b">
        <f>A28=Metadata!A28</f>
        <v>1</v>
      </c>
      <c r="C28" s="23"/>
      <c r="D28" s="24"/>
      <c r="E28" s="8"/>
      <c r="F28" s="8"/>
      <c r="G28" s="12"/>
      <c r="H28" s="27"/>
      <c r="I28" s="20"/>
    </row>
    <row r="29" spans="1:9" x14ac:dyDescent="0.3">
      <c r="A29" s="20" t="s">
        <v>65</v>
      </c>
      <c r="B29" s="41" t="b">
        <f>A29=Metadata!A29</f>
        <v>1</v>
      </c>
      <c r="C29" s="23" t="s">
        <v>252</v>
      </c>
      <c r="D29" s="24"/>
      <c r="E29" s="8"/>
      <c r="F29" s="8"/>
      <c r="G29" s="12" t="s">
        <v>246</v>
      </c>
      <c r="H29" s="27"/>
      <c r="I29" s="20"/>
    </row>
    <row r="30" spans="1:9" x14ac:dyDescent="0.3">
      <c r="A30" s="20" t="s">
        <v>67</v>
      </c>
      <c r="B30" s="41" t="b">
        <f>A30=Metadata!A30</f>
        <v>1</v>
      </c>
      <c r="C30" s="23"/>
      <c r="D30" s="24"/>
      <c r="E30" s="8"/>
      <c r="F30" s="8"/>
      <c r="G30" s="12"/>
      <c r="H30" s="27"/>
      <c r="I30" s="20"/>
    </row>
    <row r="31" spans="1:9" x14ac:dyDescent="0.3">
      <c r="A31" s="20" t="s">
        <v>69</v>
      </c>
      <c r="B31" s="41" t="b">
        <f>A31=Metadata!A31</f>
        <v>1</v>
      </c>
      <c r="C31" s="23"/>
      <c r="D31" s="24"/>
      <c r="E31" s="8"/>
      <c r="F31" s="8"/>
      <c r="G31" s="12"/>
      <c r="H31" s="27"/>
      <c r="I31" s="20"/>
    </row>
    <row r="32" spans="1:9" x14ac:dyDescent="0.3">
      <c r="A32" s="20" t="s">
        <v>70</v>
      </c>
      <c r="B32" s="41" t="b">
        <f>A32=Metadata!A32</f>
        <v>1</v>
      </c>
      <c r="C32" s="23"/>
      <c r="D32" s="24"/>
      <c r="E32" s="8"/>
      <c r="F32" s="8"/>
      <c r="G32" s="12" t="s">
        <v>247</v>
      </c>
      <c r="H32" s="27" t="b">
        <f>FALSE()</f>
        <v>0</v>
      </c>
      <c r="I32" s="20" t="b">
        <f>FALSE()</f>
        <v>0</v>
      </c>
    </row>
    <row r="33" spans="1:9" x14ac:dyDescent="0.3">
      <c r="A33" s="20" t="s">
        <v>72</v>
      </c>
      <c r="B33" s="41" t="b">
        <f>A33=Metadata!A33</f>
        <v>1</v>
      </c>
      <c r="C33" s="23"/>
      <c r="D33" s="24"/>
      <c r="E33" s="14"/>
      <c r="F33" s="8"/>
      <c r="G33" s="12" t="s">
        <v>247</v>
      </c>
      <c r="H33" s="27" t="b">
        <f>TRUE()</f>
        <v>1</v>
      </c>
      <c r="I33" s="20" t="b">
        <f>TRUE()</f>
        <v>1</v>
      </c>
    </row>
    <row r="34" spans="1:9" x14ac:dyDescent="0.3">
      <c r="A34" s="20" t="s">
        <v>73</v>
      </c>
      <c r="B34" s="41" t="b">
        <f>A34=Metadata!A34</f>
        <v>1</v>
      </c>
      <c r="C34" s="23"/>
      <c r="D34" s="24"/>
      <c r="E34" s="14"/>
      <c r="F34" s="8"/>
      <c r="G34" s="12" t="s">
        <v>247</v>
      </c>
      <c r="H34" s="27" t="b">
        <f>TRUE()</f>
        <v>1</v>
      </c>
      <c r="I34" s="20" t="b">
        <f>FALSE()</f>
        <v>0</v>
      </c>
    </row>
    <row r="35" spans="1:9" x14ac:dyDescent="0.3">
      <c r="A35" s="20" t="s">
        <v>75</v>
      </c>
      <c r="B35" s="41" t="b">
        <f>A35=Metadata!A35</f>
        <v>1</v>
      </c>
      <c r="C35" s="23"/>
      <c r="D35" s="24"/>
      <c r="E35" s="14"/>
      <c r="F35" s="8"/>
      <c r="G35" s="12" t="s">
        <v>247</v>
      </c>
      <c r="H35" s="27" t="b">
        <f>TRUE()</f>
        <v>1</v>
      </c>
      <c r="I35" s="20" t="b">
        <f>FALSE()</f>
        <v>0</v>
      </c>
    </row>
    <row r="36" spans="1:9" x14ac:dyDescent="0.3">
      <c r="A36" s="20" t="s">
        <v>76</v>
      </c>
      <c r="B36" s="41" t="b">
        <f>A36=Metadata!A36</f>
        <v>1</v>
      </c>
      <c r="C36" s="23" t="s">
        <v>249</v>
      </c>
      <c r="D36" s="24"/>
      <c r="E36" s="14"/>
      <c r="F36" s="8"/>
      <c r="G36" s="12" t="s">
        <v>246</v>
      </c>
      <c r="H36" s="27"/>
      <c r="I36" s="20"/>
    </row>
    <row r="37" spans="1:9" x14ac:dyDescent="0.3">
      <c r="A37" s="20" t="s">
        <v>77</v>
      </c>
      <c r="B37" s="41" t="b">
        <f>A37=Metadata!A37</f>
        <v>1</v>
      </c>
      <c r="C37" s="23"/>
      <c r="D37" s="24"/>
      <c r="E37" s="14"/>
      <c r="F37" s="8"/>
      <c r="G37" s="12" t="s">
        <v>247</v>
      </c>
      <c r="H37" s="27" t="b">
        <f>TRUE()</f>
        <v>1</v>
      </c>
      <c r="I37" s="20" t="b">
        <f>TRUE()</f>
        <v>1</v>
      </c>
    </row>
    <row r="38" spans="1:9" x14ac:dyDescent="0.3">
      <c r="A38" s="20" t="s">
        <v>78</v>
      </c>
      <c r="B38" s="41" t="b">
        <f>A38=Metadata!A38</f>
        <v>1</v>
      </c>
      <c r="C38" s="23"/>
      <c r="D38" s="24"/>
      <c r="E38" s="14"/>
      <c r="F38" s="8"/>
      <c r="G38" s="12" t="s">
        <v>247</v>
      </c>
      <c r="H38" s="27" t="b">
        <f>TRUE()</f>
        <v>1</v>
      </c>
      <c r="I38" s="20" t="b">
        <f>FALSE()</f>
        <v>0</v>
      </c>
    </row>
    <row r="39" spans="1:9" x14ac:dyDescent="0.3">
      <c r="A39" s="20" t="s">
        <v>79</v>
      </c>
      <c r="B39" s="41" t="b">
        <f>A39=Metadata!A39</f>
        <v>1</v>
      </c>
      <c r="C39" s="23"/>
      <c r="D39" s="24"/>
      <c r="E39" s="14"/>
      <c r="F39" s="8"/>
      <c r="G39" s="12" t="s">
        <v>247</v>
      </c>
      <c r="H39" s="27" t="b">
        <f>TRUE()</f>
        <v>1</v>
      </c>
      <c r="I39" s="20" t="b">
        <f>FALSE()</f>
        <v>0</v>
      </c>
    </row>
    <row r="40" spans="1:9" x14ac:dyDescent="0.3">
      <c r="A40" s="20" t="s">
        <v>80</v>
      </c>
      <c r="B40" s="41" t="b">
        <f>A40=Metadata!A40</f>
        <v>1</v>
      </c>
      <c r="C40" s="23" t="s">
        <v>249</v>
      </c>
      <c r="D40" s="24"/>
      <c r="E40" s="14"/>
      <c r="F40" s="8"/>
      <c r="G40" s="12" t="s">
        <v>246</v>
      </c>
      <c r="H40" s="27"/>
      <c r="I40" s="20"/>
    </row>
    <row r="41" spans="1:9" x14ac:dyDescent="0.3">
      <c r="A41" s="20" t="s">
        <v>81</v>
      </c>
      <c r="B41" s="41" t="b">
        <f>A41=Metadata!A41</f>
        <v>1</v>
      </c>
      <c r="C41" s="23"/>
      <c r="D41" s="24"/>
      <c r="E41" s="14"/>
      <c r="F41" s="8"/>
      <c r="G41" s="12" t="s">
        <v>247</v>
      </c>
      <c r="H41" s="27" t="b">
        <f>TRUE()</f>
        <v>1</v>
      </c>
      <c r="I41" s="20" t="b">
        <f>TRUE()</f>
        <v>1</v>
      </c>
    </row>
    <row r="42" spans="1:9" x14ac:dyDescent="0.3">
      <c r="A42" s="20" t="s">
        <v>82</v>
      </c>
      <c r="B42" s="41" t="b">
        <f>A42=Metadata!A42</f>
        <v>1</v>
      </c>
      <c r="C42" s="23"/>
      <c r="D42" s="24"/>
      <c r="E42" s="14"/>
      <c r="F42" s="8"/>
      <c r="G42" s="12" t="s">
        <v>247</v>
      </c>
      <c r="H42" s="27" t="b">
        <f>TRUE()</f>
        <v>1</v>
      </c>
      <c r="I42" s="20" t="b">
        <f>FALSE()</f>
        <v>0</v>
      </c>
    </row>
    <row r="43" spans="1:9" x14ac:dyDescent="0.3">
      <c r="A43" s="20" t="s">
        <v>83</v>
      </c>
      <c r="B43" s="41" t="b">
        <f>A43=Metadata!A43</f>
        <v>1</v>
      </c>
      <c r="C43" s="23"/>
      <c r="D43" s="24"/>
      <c r="E43" s="14"/>
      <c r="F43" s="8"/>
      <c r="G43" s="12" t="s">
        <v>247</v>
      </c>
      <c r="H43" s="27" t="b">
        <f>TRUE()</f>
        <v>1</v>
      </c>
      <c r="I43" s="20" t="b">
        <f>FALSE()</f>
        <v>0</v>
      </c>
    </row>
    <row r="44" spans="1:9" x14ac:dyDescent="0.3">
      <c r="A44" s="20" t="s">
        <v>84</v>
      </c>
      <c r="B44" s="41" t="b">
        <f>A44=Metadata!A44</f>
        <v>1</v>
      </c>
      <c r="C44" s="23" t="s">
        <v>249</v>
      </c>
      <c r="D44" s="24"/>
      <c r="E44" s="14"/>
      <c r="F44" s="8"/>
      <c r="G44" s="12" t="s">
        <v>246</v>
      </c>
      <c r="H44" s="27"/>
      <c r="I44" s="20"/>
    </row>
    <row r="45" spans="1:9" x14ac:dyDescent="0.3">
      <c r="A45" s="42" t="s">
        <v>313</v>
      </c>
      <c r="B45" s="41" t="b">
        <f>A45=Metadata!A45</f>
        <v>1</v>
      </c>
      <c r="C45" s="23"/>
      <c r="D45" s="24"/>
      <c r="E45" s="8"/>
      <c r="F45" s="8"/>
      <c r="G45" s="12" t="s">
        <v>247</v>
      </c>
      <c r="H45" s="27" t="b">
        <f>TRUE()</f>
        <v>1</v>
      </c>
      <c r="I45" s="20" t="b">
        <f>TRUE()</f>
        <v>1</v>
      </c>
    </row>
    <row r="46" spans="1:9" x14ac:dyDescent="0.3">
      <c r="A46" s="42" t="s">
        <v>310</v>
      </c>
      <c r="B46" s="41" t="b">
        <f>A46=Metadata!A46</f>
        <v>1</v>
      </c>
      <c r="C46" s="23"/>
      <c r="D46" s="24"/>
      <c r="E46" s="8"/>
      <c r="F46" s="8"/>
      <c r="G46" s="12" t="s">
        <v>247</v>
      </c>
      <c r="H46" s="27" t="b">
        <f>TRUE()</f>
        <v>1</v>
      </c>
      <c r="I46" s="20" t="b">
        <f>FALSE()</f>
        <v>0</v>
      </c>
    </row>
    <row r="47" spans="1:9" x14ac:dyDescent="0.3">
      <c r="A47" s="42" t="s">
        <v>307</v>
      </c>
      <c r="B47" s="41" t="b">
        <f>A47=Metadata!A47</f>
        <v>1</v>
      </c>
      <c r="C47" s="23"/>
      <c r="D47" s="24"/>
      <c r="E47" s="8"/>
      <c r="F47" s="8"/>
      <c r="G47" s="12" t="s">
        <v>247</v>
      </c>
      <c r="H47" s="27" t="b">
        <f>TRUE()</f>
        <v>1</v>
      </c>
      <c r="I47" s="20" t="b">
        <f>FALSE()</f>
        <v>0</v>
      </c>
    </row>
    <row r="48" spans="1:9" x14ac:dyDescent="0.3">
      <c r="A48" s="42" t="s">
        <v>316</v>
      </c>
      <c r="B48" s="41" t="b">
        <f>A48=Metadata!A48</f>
        <v>1</v>
      </c>
      <c r="C48" s="23" t="s">
        <v>249</v>
      </c>
      <c r="D48" s="24"/>
      <c r="E48" s="14" t="s">
        <v>342</v>
      </c>
      <c r="F48" s="8"/>
      <c r="G48" s="12" t="s">
        <v>246</v>
      </c>
      <c r="H48" s="27"/>
      <c r="I48" s="20"/>
    </row>
    <row r="49" spans="1:9" x14ac:dyDescent="0.3">
      <c r="A49" s="42" t="s">
        <v>314</v>
      </c>
      <c r="B49" s="41" t="b">
        <f>A49=Metadata!A49</f>
        <v>1</v>
      </c>
      <c r="C49" s="23"/>
      <c r="D49" s="12"/>
      <c r="E49" s="8"/>
      <c r="F49" s="8"/>
      <c r="G49" s="12" t="s">
        <v>247</v>
      </c>
      <c r="H49" s="27" t="b">
        <f>TRUE()</f>
        <v>1</v>
      </c>
      <c r="I49" s="20" t="b">
        <f>TRUE()</f>
        <v>1</v>
      </c>
    </row>
    <row r="50" spans="1:9" x14ac:dyDescent="0.3">
      <c r="A50" s="42" t="s">
        <v>311</v>
      </c>
      <c r="B50" s="41" t="b">
        <f>A50=Metadata!A50</f>
        <v>1</v>
      </c>
      <c r="C50" s="23"/>
      <c r="D50" s="12"/>
      <c r="E50" s="8"/>
      <c r="F50" s="8"/>
      <c r="G50" s="12" t="s">
        <v>247</v>
      </c>
      <c r="H50" s="27" t="b">
        <f>TRUE()</f>
        <v>1</v>
      </c>
      <c r="I50" s="20" t="b">
        <f>FALSE()</f>
        <v>0</v>
      </c>
    </row>
    <row r="51" spans="1:9" x14ac:dyDescent="0.3">
      <c r="A51" s="42" t="s">
        <v>308</v>
      </c>
      <c r="B51" s="41" t="b">
        <f>A51=Metadata!A51</f>
        <v>1</v>
      </c>
      <c r="C51" s="23"/>
      <c r="D51" s="12"/>
      <c r="E51" s="8"/>
      <c r="F51" s="8"/>
      <c r="G51" s="12" t="s">
        <v>247</v>
      </c>
      <c r="H51" s="27" t="b">
        <f>TRUE()</f>
        <v>1</v>
      </c>
      <c r="I51" s="20" t="b">
        <f>FALSE()</f>
        <v>0</v>
      </c>
    </row>
    <row r="52" spans="1:9" x14ac:dyDescent="0.3">
      <c r="A52" s="42" t="s">
        <v>317</v>
      </c>
      <c r="B52" s="41" t="b">
        <f>A52=Metadata!A52</f>
        <v>1</v>
      </c>
      <c r="C52" s="23" t="s">
        <v>249</v>
      </c>
      <c r="D52" s="12"/>
      <c r="E52" s="14" t="s">
        <v>342</v>
      </c>
      <c r="F52" s="8"/>
      <c r="G52" s="12" t="s">
        <v>246</v>
      </c>
      <c r="H52" s="45"/>
      <c r="I52" s="20"/>
    </row>
    <row r="53" spans="1:9" x14ac:dyDescent="0.3">
      <c r="A53" s="42" t="s">
        <v>315</v>
      </c>
      <c r="B53" s="41" t="b">
        <f>A53=Metadata!A53</f>
        <v>1</v>
      </c>
      <c r="C53" s="23"/>
      <c r="D53" s="12"/>
      <c r="E53" s="8"/>
      <c r="F53" s="8"/>
      <c r="G53" s="12" t="s">
        <v>247</v>
      </c>
      <c r="H53" s="27" t="b">
        <f>TRUE()</f>
        <v>1</v>
      </c>
      <c r="I53" s="20" t="b">
        <f>TRUE()</f>
        <v>1</v>
      </c>
    </row>
    <row r="54" spans="1:9" x14ac:dyDescent="0.3">
      <c r="A54" s="42" t="s">
        <v>312</v>
      </c>
      <c r="B54" s="41" t="b">
        <f>A54=Metadata!A54</f>
        <v>1</v>
      </c>
      <c r="C54" s="23"/>
      <c r="D54" s="12"/>
      <c r="E54" s="8"/>
      <c r="F54" s="8"/>
      <c r="G54" s="12" t="s">
        <v>247</v>
      </c>
      <c r="H54" s="27" t="b">
        <f>TRUE()</f>
        <v>1</v>
      </c>
      <c r="I54" s="20" t="b">
        <f>FALSE()</f>
        <v>0</v>
      </c>
    </row>
    <row r="55" spans="1:9" x14ac:dyDescent="0.3">
      <c r="A55" s="42" t="s">
        <v>309</v>
      </c>
      <c r="B55" s="41" t="b">
        <f>A55=Metadata!A55</f>
        <v>1</v>
      </c>
      <c r="C55" s="23"/>
      <c r="D55" s="12"/>
      <c r="E55" s="8"/>
      <c r="F55" s="8"/>
      <c r="G55" s="12" t="s">
        <v>247</v>
      </c>
      <c r="H55" s="27" t="b">
        <f>TRUE()</f>
        <v>1</v>
      </c>
      <c r="I55" s="20" t="b">
        <f>FALSE()</f>
        <v>0</v>
      </c>
    </row>
    <row r="56" spans="1:9" x14ac:dyDescent="0.3">
      <c r="A56" s="42" t="s">
        <v>318</v>
      </c>
      <c r="B56" s="41" t="b">
        <f>A56=Metadata!A56</f>
        <v>1</v>
      </c>
      <c r="C56" s="23" t="s">
        <v>249</v>
      </c>
      <c r="D56" s="12"/>
      <c r="E56" s="14" t="s">
        <v>342</v>
      </c>
      <c r="F56" s="8"/>
      <c r="G56" s="12" t="s">
        <v>246</v>
      </c>
      <c r="H56" s="45"/>
      <c r="I56" s="20"/>
    </row>
    <row r="57" spans="1:9" x14ac:dyDescent="0.3">
      <c r="A57" s="20" t="s">
        <v>85</v>
      </c>
      <c r="B57" s="41" t="b">
        <f>A57=Metadata!A57</f>
        <v>1</v>
      </c>
      <c r="C57" s="23"/>
      <c r="D57" s="24"/>
      <c r="E57" s="14"/>
      <c r="F57" s="8"/>
      <c r="G57" s="12" t="s">
        <v>247</v>
      </c>
      <c r="H57" s="27" t="b">
        <f>TRUE()</f>
        <v>1</v>
      </c>
      <c r="I57" s="20" t="b">
        <f>TRUE()</f>
        <v>1</v>
      </c>
    </row>
    <row r="58" spans="1:9" x14ac:dyDescent="0.3">
      <c r="A58" s="20" t="s">
        <v>86</v>
      </c>
      <c r="B58" s="41" t="b">
        <f>A58=Metadata!A58</f>
        <v>1</v>
      </c>
      <c r="C58" s="23"/>
      <c r="D58" s="24"/>
      <c r="E58" s="14"/>
      <c r="F58" s="8"/>
      <c r="G58" s="12" t="s">
        <v>247</v>
      </c>
      <c r="H58" s="27" t="b">
        <f>TRUE()</f>
        <v>1</v>
      </c>
      <c r="I58" s="20" t="b">
        <f>FALSE()</f>
        <v>0</v>
      </c>
    </row>
    <row r="59" spans="1:9" x14ac:dyDescent="0.3">
      <c r="A59" s="20" t="s">
        <v>88</v>
      </c>
      <c r="B59" s="41" t="b">
        <f>A59=Metadata!A59</f>
        <v>1</v>
      </c>
      <c r="C59" s="23"/>
      <c r="D59" s="24"/>
      <c r="E59" s="14"/>
      <c r="F59" s="8"/>
      <c r="G59" s="12" t="s">
        <v>247</v>
      </c>
      <c r="H59" s="27" t="b">
        <f>TRUE()</f>
        <v>1</v>
      </c>
      <c r="I59" s="20" t="b">
        <f>FALSE()</f>
        <v>0</v>
      </c>
    </row>
    <row r="60" spans="1:9" x14ac:dyDescent="0.3">
      <c r="A60" s="20" t="s">
        <v>89</v>
      </c>
      <c r="B60" s="41" t="b">
        <f>A60=Metadata!A60</f>
        <v>1</v>
      </c>
      <c r="C60" s="23" t="s">
        <v>249</v>
      </c>
      <c r="D60" s="24"/>
      <c r="E60" s="14"/>
      <c r="F60" s="8"/>
      <c r="G60" s="12" t="s">
        <v>246</v>
      </c>
      <c r="H60" s="27"/>
      <c r="I60" s="20"/>
    </row>
    <row r="61" spans="1:9" x14ac:dyDescent="0.3">
      <c r="A61" s="20" t="s">
        <v>90</v>
      </c>
      <c r="B61" s="41" t="b">
        <f>A61=Metadata!A61</f>
        <v>1</v>
      </c>
      <c r="C61" s="23"/>
      <c r="D61" s="24"/>
      <c r="E61" s="14"/>
      <c r="F61" s="8"/>
      <c r="G61" s="12" t="s">
        <v>247</v>
      </c>
      <c r="H61" s="27" t="b">
        <f>TRUE()</f>
        <v>1</v>
      </c>
      <c r="I61" s="20" t="b">
        <f>TRUE()</f>
        <v>1</v>
      </c>
    </row>
    <row r="62" spans="1:9" x14ac:dyDescent="0.3">
      <c r="A62" s="20" t="s">
        <v>91</v>
      </c>
      <c r="B62" s="41" t="b">
        <f>A62=Metadata!A62</f>
        <v>1</v>
      </c>
      <c r="C62" s="23"/>
      <c r="D62" s="24"/>
      <c r="E62" s="14"/>
      <c r="F62" s="8"/>
      <c r="G62" s="12" t="s">
        <v>247</v>
      </c>
      <c r="H62" s="27" t="b">
        <f>TRUE()</f>
        <v>1</v>
      </c>
      <c r="I62" s="20" t="b">
        <f>FALSE()</f>
        <v>0</v>
      </c>
    </row>
    <row r="63" spans="1:9" x14ac:dyDescent="0.3">
      <c r="A63" s="20" t="s">
        <v>92</v>
      </c>
      <c r="B63" s="41" t="b">
        <f>A63=Metadata!A63</f>
        <v>1</v>
      </c>
      <c r="C63" s="23"/>
      <c r="D63" s="24"/>
      <c r="E63" s="14"/>
      <c r="F63" s="8"/>
      <c r="G63" s="12" t="s">
        <v>247</v>
      </c>
      <c r="H63" s="27" t="b">
        <f>TRUE()</f>
        <v>1</v>
      </c>
      <c r="I63" s="20" t="b">
        <f>FALSE()</f>
        <v>0</v>
      </c>
    </row>
    <row r="64" spans="1:9" x14ac:dyDescent="0.3">
      <c r="A64" s="20" t="s">
        <v>93</v>
      </c>
      <c r="B64" s="41" t="b">
        <f>A64=Metadata!A64</f>
        <v>1</v>
      </c>
      <c r="C64" s="23" t="s">
        <v>249</v>
      </c>
      <c r="D64" s="24"/>
      <c r="E64" s="14"/>
      <c r="F64" s="8"/>
      <c r="G64" s="12" t="s">
        <v>246</v>
      </c>
      <c r="H64" s="27"/>
      <c r="I64" s="20"/>
    </row>
    <row r="65" spans="1:9" x14ac:dyDescent="0.3">
      <c r="A65" s="20" t="s">
        <v>94</v>
      </c>
      <c r="B65" s="41" t="b">
        <f>A65=Metadata!A65</f>
        <v>1</v>
      </c>
      <c r="C65" s="23"/>
      <c r="D65" s="24"/>
      <c r="E65" s="44"/>
      <c r="F65" s="8"/>
      <c r="G65" s="12" t="s">
        <v>247</v>
      </c>
      <c r="H65" s="27" t="b">
        <f>TRUE()</f>
        <v>1</v>
      </c>
      <c r="I65" s="20" t="b">
        <f>TRUE()</f>
        <v>1</v>
      </c>
    </row>
    <row r="66" spans="1:9" x14ac:dyDescent="0.3">
      <c r="A66" s="20" t="s">
        <v>95</v>
      </c>
      <c r="B66" s="41" t="b">
        <f>A66=Metadata!A66</f>
        <v>1</v>
      </c>
      <c r="C66" s="23"/>
      <c r="D66" s="24"/>
      <c r="E66" s="14"/>
      <c r="F66" s="8"/>
      <c r="G66" s="12" t="s">
        <v>247</v>
      </c>
      <c r="H66" s="27" t="b">
        <f>TRUE()</f>
        <v>1</v>
      </c>
      <c r="I66" s="20" t="b">
        <f>FALSE()</f>
        <v>0</v>
      </c>
    </row>
    <row r="67" spans="1:9" x14ac:dyDescent="0.3">
      <c r="A67" s="20" t="s">
        <v>96</v>
      </c>
      <c r="B67" s="41" t="b">
        <f>A67=Metadata!A67</f>
        <v>1</v>
      </c>
      <c r="C67" s="23"/>
      <c r="D67" s="24"/>
      <c r="E67" s="14"/>
      <c r="F67" s="8"/>
      <c r="G67" s="12" t="s">
        <v>247</v>
      </c>
      <c r="H67" s="27" t="b">
        <f>TRUE()</f>
        <v>1</v>
      </c>
      <c r="I67" s="20" t="b">
        <f>FALSE()</f>
        <v>0</v>
      </c>
    </row>
    <row r="68" spans="1:9" x14ac:dyDescent="0.3">
      <c r="A68" s="20" t="s">
        <v>97</v>
      </c>
      <c r="B68" s="41" t="b">
        <f>A68=Metadata!A68</f>
        <v>1</v>
      </c>
      <c r="C68" s="23" t="s">
        <v>249</v>
      </c>
      <c r="D68" s="24"/>
      <c r="E68" s="14"/>
      <c r="F68" s="8"/>
      <c r="G68" s="12" t="s">
        <v>246</v>
      </c>
      <c r="H68" s="27"/>
      <c r="I68" s="20"/>
    </row>
    <row r="69" spans="1:9" x14ac:dyDescent="0.3">
      <c r="A69" s="20" t="s">
        <v>98</v>
      </c>
      <c r="B69" s="41" t="b">
        <f>A69=Metadata!A69</f>
        <v>1</v>
      </c>
      <c r="C69" s="23"/>
      <c r="D69" s="24"/>
      <c r="E69" s="8"/>
      <c r="F69" s="8"/>
      <c r="G69" s="12" t="s">
        <v>247</v>
      </c>
      <c r="H69" s="27" t="b">
        <f>TRUE()</f>
        <v>1</v>
      </c>
      <c r="I69" s="20" t="b">
        <f>FALSE()</f>
        <v>0</v>
      </c>
    </row>
    <row r="70" spans="1:9" x14ac:dyDescent="0.3">
      <c r="A70" s="20" t="s">
        <v>99</v>
      </c>
      <c r="B70" s="41" t="b">
        <f>A70=Metadata!A70</f>
        <v>1</v>
      </c>
      <c r="C70" s="23"/>
      <c r="D70" s="24" t="s">
        <v>341</v>
      </c>
      <c r="E70" s="23"/>
      <c r="F70" s="8"/>
      <c r="G70" s="12" t="s">
        <v>247</v>
      </c>
      <c r="H70" s="27"/>
      <c r="I70" s="20"/>
    </row>
    <row r="71" spans="1:9" x14ac:dyDescent="0.3">
      <c r="A71" s="20" t="s">
        <v>100</v>
      </c>
      <c r="B71" s="41" t="b">
        <f>A71=Metadata!A71</f>
        <v>1</v>
      </c>
      <c r="C71" s="23"/>
      <c r="D71" s="24"/>
      <c r="E71" s="8"/>
      <c r="F71" s="8"/>
      <c r="G71" s="12"/>
      <c r="H71" s="27"/>
      <c r="I71" s="20"/>
    </row>
    <row r="72" spans="1:9" x14ac:dyDescent="0.3">
      <c r="A72" s="20" t="s">
        <v>101</v>
      </c>
      <c r="B72" s="41" t="b">
        <f>A72=Metadata!A72</f>
        <v>1</v>
      </c>
      <c r="C72" s="23"/>
      <c r="D72" s="24"/>
      <c r="E72" s="8"/>
      <c r="F72" s="8"/>
      <c r="G72" s="12"/>
      <c r="H72" s="27"/>
      <c r="I72" s="20"/>
    </row>
    <row r="73" spans="1:9" x14ac:dyDescent="0.3">
      <c r="A73" s="20" t="s">
        <v>102</v>
      </c>
      <c r="B73" s="41" t="b">
        <f>A73=Metadata!A73</f>
        <v>1</v>
      </c>
      <c r="C73" s="23"/>
      <c r="D73" s="24"/>
      <c r="E73" s="8"/>
      <c r="F73" s="8"/>
      <c r="G73" s="12" t="s">
        <v>246</v>
      </c>
      <c r="H73" s="27"/>
      <c r="I73" s="20"/>
    </row>
    <row r="74" spans="1:9" x14ac:dyDescent="0.3">
      <c r="A74" s="20" t="s">
        <v>104</v>
      </c>
      <c r="B74" s="41" t="b">
        <f>A74=Metadata!A74</f>
        <v>1</v>
      </c>
      <c r="C74" s="23"/>
      <c r="D74" s="24"/>
      <c r="E74" s="8"/>
      <c r="F74" s="8"/>
      <c r="G74" s="12" t="s">
        <v>246</v>
      </c>
      <c r="H74" s="27"/>
      <c r="I74" s="20"/>
    </row>
    <row r="75" spans="1:9" x14ac:dyDescent="0.3">
      <c r="A75" s="20" t="s">
        <v>105</v>
      </c>
      <c r="B75" s="41" t="b">
        <f>A75=Metadata!A75</f>
        <v>1</v>
      </c>
      <c r="C75" s="23" t="s">
        <v>244</v>
      </c>
      <c r="D75" s="24"/>
      <c r="E75" s="23" t="s">
        <v>245</v>
      </c>
      <c r="F75" s="8" t="s">
        <v>319</v>
      </c>
      <c r="G75" s="12" t="s">
        <v>246</v>
      </c>
      <c r="H75" s="27"/>
      <c r="I75" s="20"/>
    </row>
    <row r="76" spans="1:9" x14ac:dyDescent="0.3">
      <c r="A76" s="20" t="s">
        <v>106</v>
      </c>
      <c r="B76" s="41" t="b">
        <f>A76=Metadata!A76</f>
        <v>1</v>
      </c>
      <c r="C76" s="23" t="s">
        <v>256</v>
      </c>
      <c r="D76" s="24"/>
      <c r="E76" s="8"/>
      <c r="F76" s="8"/>
      <c r="G76" s="12" t="s">
        <v>246</v>
      </c>
      <c r="H76" s="27"/>
      <c r="I76" s="20"/>
    </row>
    <row r="77" spans="1:9" x14ac:dyDescent="0.3">
      <c r="A77" s="20" t="s">
        <v>109</v>
      </c>
      <c r="B77" s="41" t="b">
        <f>A77=Metadata!A77</f>
        <v>1</v>
      </c>
      <c r="C77" s="23" t="s">
        <v>254</v>
      </c>
      <c r="D77" s="24"/>
      <c r="E77" s="8" t="s">
        <v>255</v>
      </c>
      <c r="F77" s="8"/>
      <c r="G77" s="12" t="s">
        <v>246</v>
      </c>
      <c r="H77" s="27"/>
      <c r="I77" s="20"/>
    </row>
    <row r="78" spans="1:9" x14ac:dyDescent="0.3">
      <c r="A78" s="20" t="s">
        <v>111</v>
      </c>
      <c r="B78" s="41" t="b">
        <f>A78=Metadata!A78</f>
        <v>1</v>
      </c>
      <c r="C78" s="23"/>
      <c r="D78" s="24"/>
      <c r="E78" s="8"/>
      <c r="F78" s="8"/>
      <c r="G78" s="12" t="s">
        <v>246</v>
      </c>
      <c r="H78" s="27"/>
      <c r="I78" s="20"/>
    </row>
    <row r="79" spans="1:9" x14ac:dyDescent="0.3">
      <c r="A79" s="20" t="s">
        <v>112</v>
      </c>
      <c r="B79" s="41" t="b">
        <f>A79=Metadata!A79</f>
        <v>1</v>
      </c>
      <c r="C79" s="23"/>
      <c r="D79" s="24"/>
      <c r="E79" s="8"/>
      <c r="F79" s="8"/>
      <c r="G79" s="12" t="s">
        <v>246</v>
      </c>
      <c r="H79" s="27"/>
      <c r="I79" s="20"/>
    </row>
    <row r="80" spans="1:9" x14ac:dyDescent="0.3">
      <c r="A80" s="20" t="s">
        <v>113</v>
      </c>
      <c r="B80" s="41" t="b">
        <f>A80=Metadata!A80</f>
        <v>1</v>
      </c>
      <c r="C80" s="23" t="s">
        <v>244</v>
      </c>
      <c r="D80" s="24"/>
      <c r="E80" s="8" t="s">
        <v>245</v>
      </c>
      <c r="F80" s="8" t="s">
        <v>319</v>
      </c>
      <c r="G80" s="12" t="s">
        <v>246</v>
      </c>
      <c r="H80" s="27"/>
      <c r="I80" s="20"/>
    </row>
    <row r="81" spans="1:9" x14ac:dyDescent="0.3">
      <c r="A81" s="20" t="s">
        <v>114</v>
      </c>
      <c r="B81" s="41" t="b">
        <f>A81=Metadata!A81</f>
        <v>1</v>
      </c>
      <c r="C81" s="23" t="s">
        <v>256</v>
      </c>
      <c r="D81" s="24"/>
      <c r="E81" s="8"/>
      <c r="F81" s="8"/>
      <c r="G81" s="12" t="s">
        <v>246</v>
      </c>
      <c r="H81" s="27"/>
      <c r="I81" s="20"/>
    </row>
    <row r="82" spans="1:9" x14ac:dyDescent="0.3">
      <c r="A82" s="20" t="s">
        <v>115</v>
      </c>
      <c r="B82" s="41" t="b">
        <f>A82=Metadata!A82</f>
        <v>1</v>
      </c>
      <c r="C82" s="23" t="s">
        <v>254</v>
      </c>
      <c r="D82" s="24"/>
      <c r="E82" s="8" t="s">
        <v>255</v>
      </c>
      <c r="F82" s="8"/>
      <c r="G82" s="12" t="s">
        <v>246</v>
      </c>
      <c r="H82" s="27"/>
      <c r="I82" s="20"/>
    </row>
    <row r="83" spans="1:9" x14ac:dyDescent="0.3">
      <c r="A83" s="20" t="s">
        <v>116</v>
      </c>
      <c r="B83" s="41" t="b">
        <f>A83=Metadata!A83</f>
        <v>1</v>
      </c>
      <c r="C83" s="23"/>
      <c r="D83" s="24"/>
      <c r="E83" s="8"/>
      <c r="F83" s="8"/>
      <c r="G83" s="12" t="s">
        <v>246</v>
      </c>
      <c r="H83" s="27"/>
      <c r="I83" s="20"/>
    </row>
    <row r="84" spans="1:9" x14ac:dyDescent="0.3">
      <c r="A84" s="20" t="s">
        <v>117</v>
      </c>
      <c r="B84" s="41" t="b">
        <f>A84=Metadata!A84</f>
        <v>1</v>
      </c>
      <c r="C84" s="23"/>
      <c r="D84" s="24"/>
      <c r="E84" s="8"/>
      <c r="F84" s="8"/>
      <c r="G84" s="12" t="s">
        <v>246</v>
      </c>
      <c r="H84" s="27"/>
      <c r="I84" s="20"/>
    </row>
    <row r="85" spans="1:9" x14ac:dyDescent="0.3">
      <c r="A85" s="20" t="s">
        <v>118</v>
      </c>
      <c r="B85" s="41" t="b">
        <f>A85=Metadata!A85</f>
        <v>1</v>
      </c>
      <c r="C85" s="23" t="s">
        <v>244</v>
      </c>
      <c r="D85" s="24"/>
      <c r="E85" s="8" t="s">
        <v>245</v>
      </c>
      <c r="F85" s="8" t="s">
        <v>319</v>
      </c>
      <c r="G85" s="12" t="s">
        <v>246</v>
      </c>
      <c r="H85" s="27"/>
      <c r="I85" s="20"/>
    </row>
    <row r="86" spans="1:9" x14ac:dyDescent="0.3">
      <c r="A86" s="20" t="s">
        <v>119</v>
      </c>
      <c r="B86" s="41" t="b">
        <f>A86=Metadata!A86</f>
        <v>1</v>
      </c>
      <c r="C86" s="23" t="s">
        <v>256</v>
      </c>
      <c r="D86" s="24"/>
      <c r="E86" s="8"/>
      <c r="F86" s="8"/>
      <c r="G86" s="12" t="s">
        <v>246</v>
      </c>
      <c r="H86" s="27"/>
      <c r="I86" s="20"/>
    </row>
    <row r="87" spans="1:9" x14ac:dyDescent="0.3">
      <c r="A87" s="20" t="s">
        <v>120</v>
      </c>
      <c r="B87" s="41" t="b">
        <f>A87=Metadata!A87</f>
        <v>1</v>
      </c>
      <c r="C87" s="23" t="s">
        <v>254</v>
      </c>
      <c r="D87" s="24"/>
      <c r="E87" s="8" t="s">
        <v>255</v>
      </c>
      <c r="F87" s="8"/>
      <c r="G87" s="12" t="s">
        <v>246</v>
      </c>
      <c r="H87" s="27"/>
      <c r="I87" s="20"/>
    </row>
    <row r="88" spans="1:9" x14ac:dyDescent="0.3">
      <c r="A88" s="20" t="s">
        <v>121</v>
      </c>
      <c r="B88" s="41" t="b">
        <f>A88=Metadata!A88</f>
        <v>1</v>
      </c>
      <c r="C88" s="23"/>
      <c r="D88" s="24"/>
      <c r="E88" s="8"/>
      <c r="F88" s="8"/>
      <c r="G88" s="12"/>
      <c r="H88" s="27"/>
      <c r="I88" s="20"/>
    </row>
    <row r="89" spans="1:9" x14ac:dyDescent="0.3">
      <c r="A89" s="20" t="s">
        <v>123</v>
      </c>
      <c r="B89" s="41" t="b">
        <f>A89=Metadata!A89</f>
        <v>1</v>
      </c>
      <c r="C89" s="23"/>
      <c r="D89" s="24"/>
      <c r="E89" s="8"/>
      <c r="F89" s="8"/>
      <c r="G89" s="12" t="s">
        <v>247</v>
      </c>
      <c r="H89" s="27" t="b">
        <f>TRUE()</f>
        <v>1</v>
      </c>
      <c r="I89" s="20" t="b">
        <f>TRUE()</f>
        <v>1</v>
      </c>
    </row>
    <row r="90" spans="1:9" x14ac:dyDescent="0.3">
      <c r="A90" s="20" t="s">
        <v>126</v>
      </c>
      <c r="B90" s="41" t="b">
        <f>A90=Metadata!A90</f>
        <v>1</v>
      </c>
      <c r="C90" s="23"/>
      <c r="D90" s="24"/>
      <c r="E90" s="8"/>
      <c r="F90" s="8"/>
      <c r="G90" s="12" t="s">
        <v>247</v>
      </c>
      <c r="H90" s="27" t="b">
        <f>TRUE()</f>
        <v>1</v>
      </c>
      <c r="I90" s="20" t="b">
        <f>TRUE()</f>
        <v>1</v>
      </c>
    </row>
    <row r="91" spans="1:9" x14ac:dyDescent="0.3">
      <c r="A91" s="20" t="s">
        <v>127</v>
      </c>
      <c r="B91" s="41" t="b">
        <f>A91=Metadata!A91</f>
        <v>1</v>
      </c>
      <c r="C91" s="23"/>
      <c r="D91" s="24"/>
      <c r="E91" s="8"/>
      <c r="F91" s="8"/>
      <c r="G91" s="12"/>
      <c r="H91" s="27"/>
      <c r="I91" s="20"/>
    </row>
    <row r="92" spans="1:9" x14ac:dyDescent="0.3">
      <c r="A92" s="20" t="s">
        <v>128</v>
      </c>
      <c r="B92" s="41" t="b">
        <f>A92=Metadata!A92</f>
        <v>1</v>
      </c>
      <c r="C92" s="23" t="s">
        <v>221</v>
      </c>
      <c r="D92" s="24"/>
      <c r="E92" s="8" t="s">
        <v>339</v>
      </c>
      <c r="F92" s="8"/>
      <c r="G92" s="12" t="s">
        <v>246</v>
      </c>
      <c r="H92" s="27"/>
      <c r="I92" s="20"/>
    </row>
    <row r="93" spans="1:9" x14ac:dyDescent="0.3">
      <c r="A93" s="20" t="s">
        <v>131</v>
      </c>
      <c r="B93" s="41" t="b">
        <f>A93=Metadata!A93</f>
        <v>1</v>
      </c>
      <c r="C93" s="23"/>
      <c r="D93" s="24"/>
      <c r="E93" s="8"/>
      <c r="F93" s="8"/>
      <c r="G93" s="12"/>
      <c r="H93" s="27"/>
      <c r="I93" s="20"/>
    </row>
    <row r="94" spans="1:9" x14ac:dyDescent="0.3">
      <c r="A94" s="20" t="s">
        <v>132</v>
      </c>
      <c r="B94" s="41" t="b">
        <f>A94=Metadata!A94</f>
        <v>1</v>
      </c>
      <c r="C94" s="23"/>
      <c r="E94" s="24"/>
      <c r="F94" s="8"/>
      <c r="G94" s="12" t="s">
        <v>247</v>
      </c>
      <c r="H94" s="27" t="b">
        <v>0</v>
      </c>
      <c r="I94" s="20" t="b">
        <v>0</v>
      </c>
    </row>
    <row r="95" spans="1:9" x14ac:dyDescent="0.3">
      <c r="A95" s="20" t="s">
        <v>133</v>
      </c>
      <c r="B95" s="41" t="b">
        <f>A95=Metadata!A95</f>
        <v>1</v>
      </c>
      <c r="C95" s="23"/>
      <c r="D95" s="24"/>
      <c r="E95" s="8"/>
      <c r="F95" s="8"/>
      <c r="G95" s="12"/>
      <c r="H95" s="27"/>
      <c r="I95" s="20"/>
    </row>
    <row r="96" spans="1:9" x14ac:dyDescent="0.3">
      <c r="A96" s="20" t="s">
        <v>135</v>
      </c>
      <c r="B96" s="41" t="b">
        <f>A96=Metadata!A96</f>
        <v>1</v>
      </c>
      <c r="C96" s="23"/>
      <c r="D96" s="24"/>
      <c r="E96" s="8"/>
      <c r="F96" s="8"/>
      <c r="G96" s="12"/>
      <c r="H96" s="27"/>
      <c r="I96" s="20"/>
    </row>
    <row r="97" spans="1:9" x14ac:dyDescent="0.3">
      <c r="A97" s="20" t="s">
        <v>136</v>
      </c>
      <c r="B97" s="41" t="b">
        <f>A97=Metadata!A97</f>
        <v>1</v>
      </c>
      <c r="C97" s="23"/>
      <c r="D97" s="24"/>
      <c r="E97" s="8"/>
      <c r="F97" s="8"/>
      <c r="G97" s="12"/>
      <c r="H97" s="27"/>
      <c r="I97" s="20"/>
    </row>
    <row r="98" spans="1:9" x14ac:dyDescent="0.3">
      <c r="A98" s="20" t="s">
        <v>138</v>
      </c>
      <c r="B98" s="41" t="b">
        <f>A98=Metadata!A98</f>
        <v>1</v>
      </c>
      <c r="C98" s="23"/>
      <c r="D98" s="24"/>
      <c r="E98" s="8"/>
      <c r="F98" s="8"/>
      <c r="G98" s="12"/>
      <c r="H98" s="27"/>
      <c r="I98" s="20"/>
    </row>
    <row r="99" spans="1:9" x14ac:dyDescent="0.3">
      <c r="A99" s="20" t="s">
        <v>139</v>
      </c>
      <c r="B99" s="41" t="b">
        <f>A99=Metadata!A99</f>
        <v>1</v>
      </c>
      <c r="C99" s="23"/>
      <c r="D99" s="24"/>
      <c r="E99" s="8"/>
      <c r="F99" s="8"/>
      <c r="G99" s="12"/>
      <c r="H99" s="27"/>
      <c r="I99" s="20"/>
    </row>
    <row r="100" spans="1:9" x14ac:dyDescent="0.3">
      <c r="A100" s="20" t="s">
        <v>140</v>
      </c>
      <c r="B100" s="41" t="b">
        <f>A100=Metadata!A100</f>
        <v>1</v>
      </c>
      <c r="C100" s="23"/>
      <c r="D100" s="24"/>
      <c r="E100" s="8"/>
      <c r="F100" s="8"/>
      <c r="G100" s="12"/>
      <c r="H100" s="27"/>
      <c r="I100" s="20"/>
    </row>
    <row r="101" spans="1:9" x14ac:dyDescent="0.3">
      <c r="A101" s="20" t="s">
        <v>142</v>
      </c>
      <c r="B101" s="41" t="b">
        <f>A101=Metadata!A101</f>
        <v>1</v>
      </c>
      <c r="C101" s="23"/>
      <c r="D101" s="24"/>
      <c r="E101" s="8"/>
      <c r="F101" s="8"/>
      <c r="G101" s="12" t="s">
        <v>246</v>
      </c>
      <c r="H101" s="27"/>
      <c r="I101" s="20"/>
    </row>
    <row r="102" spans="1:9" x14ac:dyDescent="0.3">
      <c r="A102" s="20" t="s">
        <v>144</v>
      </c>
      <c r="B102" s="41" t="b">
        <f>A102=Metadata!A102</f>
        <v>1</v>
      </c>
      <c r="C102" s="23"/>
      <c r="D102" s="24"/>
      <c r="E102" s="8"/>
      <c r="F102" s="8"/>
      <c r="G102" s="12" t="s">
        <v>246</v>
      </c>
      <c r="H102" s="27"/>
      <c r="I102" s="20"/>
    </row>
    <row r="103" spans="1:9" x14ac:dyDescent="0.3">
      <c r="A103" s="20" t="s">
        <v>146</v>
      </c>
      <c r="B103" s="41" t="b">
        <f>A103=Metadata!A103</f>
        <v>1</v>
      </c>
      <c r="C103" s="23"/>
      <c r="D103" s="24"/>
      <c r="E103" s="8"/>
      <c r="F103" s="8"/>
      <c r="G103" s="12"/>
      <c r="H103" s="27"/>
      <c r="I103" s="20"/>
    </row>
    <row r="104" spans="1:9" x14ac:dyDescent="0.3">
      <c r="A104" s="20" t="s">
        <v>148</v>
      </c>
      <c r="B104" s="41" t="b">
        <f>A104=Metadata!A104</f>
        <v>1</v>
      </c>
      <c r="C104" s="23" t="s">
        <v>257</v>
      </c>
      <c r="D104" s="24" t="s">
        <v>258</v>
      </c>
      <c r="E104" s="8"/>
      <c r="F104" s="8" t="s">
        <v>320</v>
      </c>
      <c r="G104" s="12" t="s">
        <v>246</v>
      </c>
      <c r="H104" s="27"/>
      <c r="I104" s="20"/>
    </row>
    <row r="105" spans="1:9" x14ac:dyDescent="0.3">
      <c r="A105" s="20" t="s">
        <v>150</v>
      </c>
      <c r="B105" s="41" t="b">
        <f>A105=Metadata!A105</f>
        <v>1</v>
      </c>
      <c r="C105" s="23"/>
      <c r="D105" s="24"/>
      <c r="E105" s="8"/>
      <c r="F105" s="8"/>
      <c r="G105" s="12" t="s">
        <v>247</v>
      </c>
      <c r="H105" s="27"/>
      <c r="I105" s="20"/>
    </row>
    <row r="106" spans="1:9" x14ac:dyDescent="0.3">
      <c r="A106" s="20" t="s">
        <v>152</v>
      </c>
      <c r="B106" s="41" t="b">
        <f>A106=Metadata!A106</f>
        <v>1</v>
      </c>
      <c r="C106" s="23"/>
      <c r="D106" s="24"/>
      <c r="E106" s="8"/>
      <c r="F106" s="8"/>
      <c r="G106" s="12" t="s">
        <v>247</v>
      </c>
      <c r="H106" s="27" t="b">
        <f>FALSE()</f>
        <v>0</v>
      </c>
      <c r="I106" s="20" t="b">
        <f>FALSE()</f>
        <v>0</v>
      </c>
    </row>
    <row r="107" spans="1:9" x14ac:dyDescent="0.3">
      <c r="A107" s="20" t="s">
        <v>154</v>
      </c>
      <c r="B107" s="41" t="b">
        <f>A107=Metadata!A107</f>
        <v>1</v>
      </c>
      <c r="C107" s="23"/>
      <c r="D107" s="24"/>
      <c r="E107" s="8"/>
      <c r="F107" s="8"/>
      <c r="G107" s="12"/>
      <c r="H107" s="27"/>
      <c r="I107" s="20"/>
    </row>
    <row r="108" spans="1:9" x14ac:dyDescent="0.3">
      <c r="A108" s="20" t="s">
        <v>156</v>
      </c>
      <c r="B108" s="41" t="b">
        <f>A108=Metadata!A108</f>
        <v>1</v>
      </c>
      <c r="C108" s="23"/>
      <c r="D108" s="24"/>
      <c r="E108" s="8"/>
      <c r="F108" s="8"/>
      <c r="G108" s="12"/>
      <c r="H108" s="27"/>
      <c r="I108" s="20"/>
    </row>
    <row r="109" spans="1:9" x14ac:dyDescent="0.3">
      <c r="A109" s="20" t="s">
        <v>158</v>
      </c>
      <c r="B109" s="41" t="b">
        <f>A109=Metadata!A109</f>
        <v>1</v>
      </c>
      <c r="C109" s="23"/>
      <c r="D109" s="24"/>
      <c r="E109" s="8"/>
      <c r="F109" s="8"/>
      <c r="G109" s="12"/>
      <c r="H109" s="27"/>
      <c r="I109" s="20"/>
    </row>
    <row r="110" spans="1:9" x14ac:dyDescent="0.3">
      <c r="A110" s="20" t="s">
        <v>160</v>
      </c>
      <c r="B110" s="41" t="b">
        <f>A110=Metadata!A110</f>
        <v>1</v>
      </c>
      <c r="C110" s="23" t="s">
        <v>259</v>
      </c>
      <c r="D110" s="24"/>
      <c r="E110" s="8" t="s">
        <v>260</v>
      </c>
      <c r="F110" s="8"/>
      <c r="G110" s="12" t="s">
        <v>246</v>
      </c>
      <c r="H110" s="27"/>
      <c r="I110" s="20"/>
    </row>
    <row r="111" spans="1:9" x14ac:dyDescent="0.3">
      <c r="A111" s="20" t="s">
        <v>162</v>
      </c>
      <c r="B111" s="41" t="b">
        <f>A111=Metadata!A111</f>
        <v>1</v>
      </c>
      <c r="C111" s="23"/>
      <c r="D111" s="24"/>
      <c r="E111" s="8"/>
      <c r="F111" s="8"/>
      <c r="G111" s="12"/>
      <c r="H111" s="27"/>
      <c r="I111" s="20"/>
    </row>
    <row r="112" spans="1:9" x14ac:dyDescent="0.3">
      <c r="A112" s="20" t="s">
        <v>110</v>
      </c>
      <c r="B112" s="41" t="b">
        <f>A112=Metadata!A112</f>
        <v>1</v>
      </c>
      <c r="C112" s="23"/>
      <c r="D112" s="24"/>
      <c r="E112" s="8"/>
      <c r="F112" s="8"/>
      <c r="G112" s="12" t="s">
        <v>246</v>
      </c>
      <c r="H112" s="27"/>
      <c r="I112" s="20"/>
    </row>
    <row r="113" spans="1:9" x14ac:dyDescent="0.3">
      <c r="A113" s="20" t="s">
        <v>165</v>
      </c>
      <c r="B113" s="41" t="b">
        <f>A113=Metadata!A113</f>
        <v>1</v>
      </c>
      <c r="C113" s="23"/>
      <c r="D113" s="24"/>
      <c r="E113" s="8"/>
      <c r="F113" s="8"/>
      <c r="G113" s="12"/>
      <c r="H113" s="27"/>
      <c r="I113" s="20"/>
    </row>
    <row r="114" spans="1:9" x14ac:dyDescent="0.3">
      <c r="A114" s="20" t="s">
        <v>167</v>
      </c>
      <c r="B114" s="41" t="b">
        <f>A114=Metadata!A114</f>
        <v>1</v>
      </c>
      <c r="C114" s="23"/>
      <c r="D114" s="24"/>
      <c r="E114" s="8"/>
      <c r="F114" s="8"/>
      <c r="G114" s="12"/>
      <c r="H114" s="27"/>
      <c r="I114" s="20"/>
    </row>
    <row r="115" spans="1:9" x14ac:dyDescent="0.3">
      <c r="A115" s="20" t="s">
        <v>168</v>
      </c>
      <c r="B115" s="41" t="b">
        <f>A115=Metadata!A115</f>
        <v>1</v>
      </c>
      <c r="C115" s="23"/>
      <c r="D115" s="24"/>
      <c r="E115" s="8"/>
      <c r="F115" s="8"/>
      <c r="G115" s="12"/>
      <c r="H115" s="27"/>
      <c r="I115" s="20"/>
    </row>
    <row r="116" spans="1:9" x14ac:dyDescent="0.3">
      <c r="A116" s="20" t="s">
        <v>169</v>
      </c>
      <c r="B116" s="41" t="b">
        <f>A116=Metadata!A116</f>
        <v>1</v>
      </c>
      <c r="C116" s="23"/>
      <c r="D116" s="24"/>
      <c r="E116" s="8"/>
      <c r="F116" s="8"/>
      <c r="G116" s="12"/>
      <c r="H116" s="27"/>
      <c r="I116" s="20"/>
    </row>
    <row r="117" spans="1:9" x14ac:dyDescent="0.3">
      <c r="A117" s="20" t="s">
        <v>170</v>
      </c>
      <c r="B117" s="41" t="b">
        <f>A117=Metadata!A117</f>
        <v>1</v>
      </c>
      <c r="C117" s="23"/>
      <c r="D117" s="24"/>
      <c r="E117" s="8"/>
      <c r="F117" s="8"/>
      <c r="G117" s="12"/>
      <c r="H117" s="27"/>
      <c r="I117" s="20"/>
    </row>
    <row r="118" spans="1:9" x14ac:dyDescent="0.3">
      <c r="A118" s="20" t="s">
        <v>171</v>
      </c>
      <c r="B118" s="41" t="b">
        <f>A118=Metadata!A118</f>
        <v>1</v>
      </c>
      <c r="C118" s="23"/>
      <c r="D118" s="24"/>
      <c r="E118" s="8"/>
      <c r="F118" s="8"/>
      <c r="G118" s="12" t="s">
        <v>246</v>
      </c>
      <c r="H118" s="27"/>
      <c r="I118" s="20"/>
    </row>
    <row r="119" spans="1:9" x14ac:dyDescent="0.3">
      <c r="A119" s="20" t="s">
        <v>172</v>
      </c>
      <c r="B119" s="41" t="b">
        <f>A119=Metadata!A119</f>
        <v>1</v>
      </c>
      <c r="C119" s="23"/>
      <c r="D119" s="24"/>
      <c r="E119" s="8"/>
      <c r="F119" s="8"/>
      <c r="G119" s="12"/>
      <c r="H119" s="27"/>
      <c r="I119" s="20"/>
    </row>
    <row r="120" spans="1:9" x14ac:dyDescent="0.3">
      <c r="A120" s="20" t="s">
        <v>174</v>
      </c>
      <c r="B120" s="41" t="b">
        <f>A120=Metadata!A120</f>
        <v>1</v>
      </c>
      <c r="C120" s="23"/>
      <c r="D120" s="24"/>
      <c r="E120" s="8"/>
      <c r="F120" s="8"/>
      <c r="G120" s="12" t="s">
        <v>246</v>
      </c>
      <c r="H120" s="27"/>
      <c r="I120" s="20"/>
    </row>
    <row r="121" spans="1:9" x14ac:dyDescent="0.3">
      <c r="A121" s="20"/>
      <c r="B121" s="41"/>
      <c r="C121" s="23"/>
      <c r="D121" s="24"/>
      <c r="E121" s="8"/>
      <c r="F121" s="8"/>
      <c r="G121" s="12"/>
      <c r="H121" s="27"/>
      <c r="I121" s="20"/>
    </row>
    <row r="122" spans="1:9" x14ac:dyDescent="0.3">
      <c r="A122" s="20"/>
      <c r="B122" s="41"/>
      <c r="C122" s="23"/>
      <c r="D122" s="24"/>
      <c r="E122" s="8"/>
      <c r="F122" s="8"/>
      <c r="G122" s="12"/>
      <c r="H122" s="27"/>
      <c r="I122" s="20"/>
    </row>
    <row r="123" spans="1:9" x14ac:dyDescent="0.3">
      <c r="A123" s="20"/>
      <c r="B123" s="41"/>
      <c r="C123" s="23"/>
      <c r="D123" s="24"/>
      <c r="E123" s="8"/>
      <c r="F123" s="8"/>
      <c r="G123" s="12"/>
      <c r="H123" s="27"/>
      <c r="I123" s="20"/>
    </row>
    <row r="124" spans="1:9" x14ac:dyDescent="0.3">
      <c r="A124" s="20"/>
      <c r="B124" s="41"/>
      <c r="C124" s="23"/>
      <c r="D124" s="24"/>
      <c r="E124" s="8"/>
      <c r="F124" s="8"/>
      <c r="G124" s="12"/>
      <c r="H124" s="27"/>
      <c r="I124" s="20"/>
    </row>
    <row r="125" spans="1:9" x14ac:dyDescent="0.3">
      <c r="A125" s="20"/>
      <c r="B125" s="41"/>
      <c r="C125" s="23"/>
      <c r="D125" s="24"/>
      <c r="E125" s="8"/>
      <c r="F125" s="8"/>
      <c r="G125" s="12"/>
      <c r="H125" s="27"/>
      <c r="I125" s="20"/>
    </row>
    <row r="126" spans="1:9" x14ac:dyDescent="0.3">
      <c r="A126" s="20"/>
      <c r="B126" s="41"/>
      <c r="C126" s="23"/>
      <c r="D126" s="24"/>
      <c r="E126" s="8"/>
      <c r="F126" s="8"/>
      <c r="G126" s="12"/>
      <c r="H126" s="27"/>
      <c r="I126" s="20"/>
    </row>
    <row r="127" spans="1:9" x14ac:dyDescent="0.3">
      <c r="A127" s="20"/>
      <c r="B127" s="41"/>
      <c r="C127" s="23"/>
      <c r="D127" s="24"/>
      <c r="E127" s="8"/>
      <c r="F127" s="8"/>
      <c r="G127" s="12"/>
      <c r="H127" s="27"/>
      <c r="I127" s="20"/>
    </row>
    <row r="128" spans="1:9" x14ac:dyDescent="0.3">
      <c r="A128" s="20"/>
      <c r="B128" s="41"/>
      <c r="C128" s="23"/>
      <c r="D128" s="24"/>
      <c r="E128" s="8"/>
      <c r="F128" s="8"/>
      <c r="G128" s="12"/>
      <c r="H128" s="27"/>
      <c r="I128" s="20"/>
    </row>
    <row r="129" spans="1:9" x14ac:dyDescent="0.3">
      <c r="A129" s="20"/>
      <c r="B129" s="41"/>
      <c r="C129" s="23"/>
      <c r="D129" s="24"/>
      <c r="E129" s="8"/>
      <c r="F129" s="8"/>
      <c r="G129" s="12"/>
      <c r="H129" s="27"/>
      <c r="I129" s="20"/>
    </row>
    <row r="130" spans="1:9" x14ac:dyDescent="0.3">
      <c r="A130" s="20"/>
      <c r="B130" s="41"/>
      <c r="C130" s="23"/>
      <c r="D130" s="24"/>
      <c r="E130" s="8"/>
      <c r="F130" s="8"/>
      <c r="G130" s="12"/>
      <c r="H130" s="27"/>
      <c r="I130" s="20"/>
    </row>
    <row r="131" spans="1:9" x14ac:dyDescent="0.3">
      <c r="A131" s="20"/>
      <c r="B131" s="41"/>
      <c r="C131" s="23"/>
      <c r="D131" s="24"/>
      <c r="E131" s="8"/>
      <c r="F131" s="8"/>
      <c r="G131" s="12"/>
      <c r="H131" s="27"/>
      <c r="I131" s="20"/>
    </row>
    <row r="132" spans="1:9" x14ac:dyDescent="0.3">
      <c r="A132" s="20"/>
      <c r="B132" s="41"/>
      <c r="C132" s="23"/>
      <c r="D132" s="24"/>
      <c r="E132" s="8"/>
      <c r="F132" s="8"/>
      <c r="G132" s="12"/>
      <c r="H132" s="27"/>
      <c r="I132" s="20"/>
    </row>
    <row r="133" spans="1:9" x14ac:dyDescent="0.3">
      <c r="A133" s="20"/>
      <c r="B133" s="41"/>
      <c r="C133" s="23"/>
      <c r="D133" s="24"/>
      <c r="E133" s="8"/>
      <c r="F133" s="8"/>
      <c r="G133" s="12"/>
      <c r="H133" s="27"/>
      <c r="I133" s="20"/>
    </row>
    <row r="134" spans="1:9" x14ac:dyDescent="0.3">
      <c r="A134" s="20"/>
      <c r="B134" s="41"/>
      <c r="C134" s="23"/>
      <c r="D134" s="24"/>
      <c r="E134" s="8"/>
      <c r="F134" s="8"/>
      <c r="G134" s="12"/>
      <c r="H134" s="27"/>
      <c r="I134" s="20"/>
    </row>
    <row r="135" spans="1:9" x14ac:dyDescent="0.3">
      <c r="A135" s="20"/>
      <c r="B135" s="41"/>
      <c r="C135" s="23"/>
      <c r="D135" s="24"/>
      <c r="E135" s="8"/>
      <c r="F135" s="8"/>
      <c r="G135" s="12"/>
      <c r="H135" s="27"/>
      <c r="I135" s="20"/>
    </row>
    <row r="136" spans="1:9" x14ac:dyDescent="0.3">
      <c r="A136" s="20"/>
      <c r="B136" s="41"/>
      <c r="C136" s="23"/>
      <c r="D136" s="24"/>
      <c r="E136" s="8"/>
      <c r="F136" s="8"/>
      <c r="G136" s="12"/>
      <c r="H136" s="27"/>
      <c r="I136" s="20"/>
    </row>
    <row r="137" spans="1:9" x14ac:dyDescent="0.3">
      <c r="A137" s="20"/>
      <c r="B137" s="41"/>
      <c r="C137" s="23"/>
      <c r="D137" s="24"/>
      <c r="E137" s="8"/>
      <c r="F137" s="8"/>
      <c r="G137" s="12"/>
      <c r="H137" s="27"/>
      <c r="I137" s="20"/>
    </row>
    <row r="138" spans="1:9" x14ac:dyDescent="0.3">
      <c r="A138" s="20"/>
      <c r="B138" s="41"/>
      <c r="C138" s="23"/>
      <c r="D138" s="24"/>
      <c r="E138" s="8"/>
      <c r="F138" s="8"/>
      <c r="G138" s="12"/>
      <c r="H138" s="27"/>
      <c r="I138" s="20"/>
    </row>
    <row r="139" spans="1:9" x14ac:dyDescent="0.3">
      <c r="A139" s="20"/>
      <c r="B139" s="41"/>
      <c r="C139" s="23"/>
      <c r="D139" s="24"/>
      <c r="E139" s="8"/>
      <c r="F139" s="8"/>
      <c r="G139" s="12"/>
      <c r="H139" s="27"/>
      <c r="I139" s="20"/>
    </row>
    <row r="140" spans="1:9" x14ac:dyDescent="0.3">
      <c r="A140" s="20"/>
      <c r="B140" s="41"/>
      <c r="C140" s="23"/>
      <c r="D140" s="24"/>
      <c r="E140" s="8"/>
      <c r="F140" s="8"/>
      <c r="G140" s="12"/>
      <c r="H140" s="27"/>
      <c r="I140" s="20"/>
    </row>
    <row r="141" spans="1:9" x14ac:dyDescent="0.3">
      <c r="A141" s="20"/>
      <c r="B141" s="41"/>
      <c r="C141" s="23"/>
      <c r="D141" s="24"/>
      <c r="E141" s="8"/>
      <c r="F141" s="8"/>
      <c r="G141" s="12"/>
      <c r="H141" s="27"/>
      <c r="I141" s="20"/>
    </row>
    <row r="142" spans="1:9" x14ac:dyDescent="0.3">
      <c r="A142" s="20"/>
      <c r="B142" s="41"/>
      <c r="C142" s="23"/>
      <c r="D142" s="24"/>
      <c r="E142" s="8"/>
      <c r="F142" s="8"/>
      <c r="G142" s="12"/>
      <c r="H142" s="27"/>
      <c r="I142" s="20"/>
    </row>
    <row r="143" spans="1:9" x14ac:dyDescent="0.3">
      <c r="A143" s="20"/>
      <c r="B143" s="41"/>
      <c r="C143" s="23"/>
      <c r="D143" s="24"/>
      <c r="E143" s="8"/>
      <c r="F143" s="8"/>
      <c r="G143" s="12"/>
      <c r="H143" s="27"/>
      <c r="I143" s="20"/>
    </row>
    <row r="144" spans="1:9" x14ac:dyDescent="0.3">
      <c r="A144" s="20"/>
      <c r="B144" s="41"/>
      <c r="C144" s="23"/>
      <c r="D144" s="24"/>
      <c r="E144" s="8"/>
      <c r="F144" s="8"/>
      <c r="G144" s="12"/>
      <c r="H144" s="27"/>
      <c r="I144" s="20"/>
    </row>
    <row r="145" spans="1:9" x14ac:dyDescent="0.3">
      <c r="A145" s="20"/>
      <c r="B145" s="41"/>
      <c r="C145" s="23"/>
      <c r="D145" s="24"/>
      <c r="E145" s="8"/>
      <c r="F145" s="8"/>
      <c r="G145" s="12"/>
      <c r="H145" s="27"/>
      <c r="I145" s="20"/>
    </row>
    <row r="146" spans="1:9" x14ac:dyDescent="0.3">
      <c r="A146" s="20"/>
      <c r="B146" s="41"/>
      <c r="C146" s="23"/>
      <c r="D146" s="24"/>
      <c r="E146" s="8"/>
      <c r="F146" s="8"/>
      <c r="G146" s="12"/>
      <c r="H146" s="27"/>
      <c r="I146" s="20"/>
    </row>
    <row r="147" spans="1:9" x14ac:dyDescent="0.3">
      <c r="A147" s="20"/>
      <c r="B147" s="41"/>
      <c r="C147" s="23"/>
      <c r="D147" s="24"/>
      <c r="E147" s="8"/>
      <c r="F147" s="8"/>
      <c r="G147" s="12"/>
      <c r="H147" s="27"/>
      <c r="I147" s="20"/>
    </row>
    <row r="148" spans="1:9" x14ac:dyDescent="0.3">
      <c r="A148" s="20"/>
      <c r="B148" s="41"/>
      <c r="C148" s="23"/>
      <c r="D148" s="24"/>
      <c r="E148" s="8"/>
      <c r="F148" s="8"/>
      <c r="G148" s="12"/>
      <c r="H148" s="27"/>
      <c r="I148" s="20"/>
    </row>
    <row r="149" spans="1:9" x14ac:dyDescent="0.3">
      <c r="A149" s="20"/>
      <c r="B149" s="41"/>
      <c r="C149" s="23"/>
      <c r="D149" s="24"/>
      <c r="E149" s="8"/>
      <c r="F149" s="8"/>
      <c r="G149" s="12"/>
      <c r="H149" s="27"/>
      <c r="I149" s="20"/>
    </row>
    <row r="150" spans="1:9" x14ac:dyDescent="0.3">
      <c r="A150" s="20"/>
      <c r="B150" s="41"/>
      <c r="C150" s="23"/>
      <c r="D150" s="24"/>
      <c r="E150" s="8"/>
      <c r="F150" s="8"/>
      <c r="G150" s="12"/>
      <c r="H150" s="27"/>
      <c r="I150" s="20"/>
    </row>
    <row r="151" spans="1:9" x14ac:dyDescent="0.3">
      <c r="A151" s="20"/>
      <c r="B151" s="41"/>
      <c r="C151" s="23"/>
      <c r="D151" s="24"/>
      <c r="E151" s="8"/>
      <c r="F151" s="8"/>
      <c r="G151" s="12"/>
      <c r="H151" s="27"/>
      <c r="I151" s="20"/>
    </row>
    <row r="152" spans="1:9" x14ac:dyDescent="0.3">
      <c r="A152" s="20"/>
      <c r="B152" s="41"/>
      <c r="C152" s="23"/>
      <c r="D152" s="24"/>
      <c r="E152" s="8"/>
      <c r="F152" s="8"/>
      <c r="G152" s="12"/>
      <c r="H152" s="27"/>
      <c r="I152" s="20"/>
    </row>
    <row r="153" spans="1:9" x14ac:dyDescent="0.3">
      <c r="A153" s="20"/>
      <c r="B153" s="41"/>
      <c r="C153" s="23"/>
      <c r="D153" s="24"/>
      <c r="E153" s="8"/>
      <c r="F153" s="8"/>
      <c r="G153" s="12"/>
      <c r="H153" s="27"/>
      <c r="I153" s="20"/>
    </row>
    <row r="154" spans="1:9" x14ac:dyDescent="0.3">
      <c r="A154" s="20"/>
      <c r="B154" s="41"/>
      <c r="C154" s="23"/>
      <c r="D154" s="24"/>
      <c r="E154" s="8"/>
      <c r="F154" s="8"/>
      <c r="G154" s="12"/>
      <c r="H154" s="27"/>
      <c r="I154" s="20"/>
    </row>
    <row r="155" spans="1:9" x14ac:dyDescent="0.3">
      <c r="A155" s="20"/>
      <c r="B155" s="41"/>
      <c r="C155" s="23"/>
      <c r="D155" s="24"/>
      <c r="E155" s="8"/>
      <c r="F155" s="8"/>
      <c r="G155" s="12"/>
      <c r="H155" s="27"/>
      <c r="I155" s="20"/>
    </row>
    <row r="156" spans="1:9" x14ac:dyDescent="0.3">
      <c r="A156" s="20"/>
      <c r="B156" s="41"/>
      <c r="C156" s="23"/>
      <c r="D156" s="24"/>
      <c r="E156" s="8"/>
      <c r="F156" s="8"/>
      <c r="G156" s="12"/>
      <c r="H156" s="27"/>
      <c r="I156" s="20"/>
    </row>
    <row r="157" spans="1:9" x14ac:dyDescent="0.3">
      <c r="A157" s="20"/>
      <c r="B157" s="41"/>
      <c r="C157" s="23"/>
      <c r="D157" s="24"/>
      <c r="E157" s="8"/>
      <c r="F157" s="8"/>
      <c r="G157" s="12"/>
      <c r="H157" s="27"/>
      <c r="I157" s="20"/>
    </row>
    <row r="158" spans="1:9" x14ac:dyDescent="0.3">
      <c r="A158" s="20"/>
      <c r="B158" s="41"/>
      <c r="C158" s="23"/>
      <c r="D158" s="24"/>
      <c r="E158" s="8"/>
      <c r="F158" s="8"/>
      <c r="G158" s="12"/>
      <c r="H158" s="27"/>
      <c r="I158" s="20"/>
    </row>
    <row r="159" spans="1:9" x14ac:dyDescent="0.3">
      <c r="A159" s="20"/>
      <c r="B159" s="41"/>
      <c r="C159" s="23"/>
      <c r="D159" s="24"/>
      <c r="E159" s="8"/>
      <c r="F159" s="8"/>
      <c r="G159" s="12"/>
      <c r="H159" s="27"/>
      <c r="I159" s="20"/>
    </row>
    <row r="160" spans="1:9" x14ac:dyDescent="0.3">
      <c r="A160" s="20"/>
      <c r="B160" s="41"/>
      <c r="C160" s="23"/>
      <c r="D160" s="24"/>
      <c r="E160" s="8"/>
      <c r="F160" s="8"/>
      <c r="G160" s="12"/>
      <c r="H160" s="27"/>
      <c r="I160" s="20"/>
    </row>
    <row r="161" spans="1:9" x14ac:dyDescent="0.3">
      <c r="A161" s="20"/>
      <c r="B161" s="41"/>
      <c r="C161" s="23"/>
      <c r="D161" s="24"/>
      <c r="E161" s="8"/>
      <c r="F161" s="8"/>
      <c r="G161" s="12"/>
      <c r="H161" s="27"/>
      <c r="I161" s="20"/>
    </row>
    <row r="162" spans="1:9" x14ac:dyDescent="0.3">
      <c r="A162" s="20"/>
      <c r="B162" s="41"/>
      <c r="C162" s="23"/>
      <c r="D162" s="24"/>
      <c r="E162" s="8"/>
      <c r="F162" s="8"/>
      <c r="G162" s="12"/>
      <c r="H162" s="27"/>
      <c r="I162" s="20"/>
    </row>
    <row r="163" spans="1:9" x14ac:dyDescent="0.3">
      <c r="A163" s="20"/>
      <c r="B163" s="41"/>
      <c r="C163" s="23"/>
      <c r="D163" s="24"/>
      <c r="E163" s="8"/>
      <c r="F163" s="8"/>
      <c r="G163" s="12"/>
      <c r="H163" s="27"/>
      <c r="I163" s="20"/>
    </row>
    <row r="164" spans="1:9" x14ac:dyDescent="0.3">
      <c r="A164" s="20"/>
      <c r="B164" s="41"/>
      <c r="C164" s="23"/>
      <c r="D164" s="24"/>
      <c r="E164" s="8"/>
      <c r="F164" s="8"/>
      <c r="G164" s="12"/>
      <c r="H164" s="27"/>
      <c r="I164" s="20"/>
    </row>
    <row r="165" spans="1:9" x14ac:dyDescent="0.3">
      <c r="A165" s="20"/>
      <c r="B165" s="41"/>
      <c r="C165" s="23"/>
      <c r="D165" s="24"/>
      <c r="E165" s="8"/>
      <c r="F165" s="8"/>
      <c r="G165" s="12"/>
      <c r="H165" s="27"/>
      <c r="I165" s="20"/>
    </row>
    <row r="166" spans="1:9" x14ac:dyDescent="0.3">
      <c r="A166" s="20"/>
      <c r="B166" s="41"/>
      <c r="C166" s="23"/>
      <c r="D166" s="24"/>
      <c r="E166" s="8"/>
      <c r="F166" s="8"/>
      <c r="G166" s="12"/>
      <c r="H166" s="27"/>
      <c r="I166" s="20"/>
    </row>
    <row r="167" spans="1:9" x14ac:dyDescent="0.3">
      <c r="A167" s="20"/>
      <c r="B167" s="41"/>
      <c r="C167" s="23"/>
      <c r="D167" s="24"/>
      <c r="E167" s="8"/>
      <c r="F167" s="8"/>
      <c r="G167" s="12"/>
      <c r="H167" s="27"/>
      <c r="I167" s="20"/>
    </row>
    <row r="168" spans="1:9" x14ac:dyDescent="0.3">
      <c r="A168" s="20"/>
      <c r="B168" s="41"/>
      <c r="C168" s="23"/>
      <c r="D168" s="24"/>
      <c r="E168" s="8"/>
      <c r="F168" s="8"/>
      <c r="G168" s="12"/>
      <c r="H168" s="27"/>
      <c r="I168" s="20"/>
    </row>
    <row r="169" spans="1:9" x14ac:dyDescent="0.3">
      <c r="A169" s="20"/>
      <c r="B169" s="41"/>
      <c r="C169" s="23"/>
      <c r="D169" s="24"/>
      <c r="E169" s="8"/>
      <c r="F169" s="8"/>
      <c r="G169" s="12"/>
      <c r="H169" s="27"/>
      <c r="I169" s="20"/>
    </row>
    <row r="170" spans="1:9" x14ac:dyDescent="0.3">
      <c r="A170" s="20"/>
      <c r="B170" s="41"/>
      <c r="C170" s="23"/>
      <c r="D170" s="24"/>
      <c r="E170" s="8"/>
      <c r="F170" s="8"/>
      <c r="G170" s="12"/>
      <c r="H170" s="27"/>
      <c r="I170" s="20"/>
    </row>
    <row r="171" spans="1:9" x14ac:dyDescent="0.3">
      <c r="A171" s="20"/>
      <c r="B171" s="41"/>
      <c r="C171" s="23"/>
      <c r="D171" s="24"/>
      <c r="E171" s="8"/>
      <c r="F171" s="8"/>
      <c r="G171" s="12"/>
      <c r="H171" s="27"/>
      <c r="I171" s="20"/>
    </row>
    <row r="172" spans="1:9" x14ac:dyDescent="0.3">
      <c r="A172" s="20"/>
      <c r="B172" s="41"/>
      <c r="C172" s="23"/>
      <c r="D172" s="24"/>
      <c r="E172" s="8"/>
      <c r="F172" s="8"/>
      <c r="G172" s="12"/>
      <c r="H172" s="27"/>
      <c r="I172" s="20"/>
    </row>
    <row r="173" spans="1:9" x14ac:dyDescent="0.3">
      <c r="A173" s="20"/>
      <c r="B173" s="41"/>
      <c r="C173" s="23"/>
      <c r="D173" s="24"/>
      <c r="E173" s="8"/>
      <c r="F173" s="8"/>
      <c r="G173" s="12"/>
      <c r="H173" s="27"/>
      <c r="I173" s="20"/>
    </row>
    <row r="174" spans="1:9" x14ac:dyDescent="0.3">
      <c r="A174" s="20"/>
      <c r="B174" s="41"/>
      <c r="C174" s="23"/>
      <c r="D174" s="24"/>
      <c r="E174" s="8"/>
      <c r="F174" s="8"/>
      <c r="G174" s="12"/>
      <c r="H174" s="27"/>
      <c r="I174" s="20"/>
    </row>
    <row r="175" spans="1:9" x14ac:dyDescent="0.3">
      <c r="A175" s="20"/>
      <c r="B175" s="41"/>
      <c r="C175" s="23"/>
      <c r="D175" s="24"/>
      <c r="E175" s="8"/>
      <c r="F175" s="8"/>
      <c r="G175" s="12"/>
      <c r="H175" s="27"/>
      <c r="I175" s="20"/>
    </row>
    <row r="176" spans="1:9" x14ac:dyDescent="0.3">
      <c r="A176" s="20"/>
      <c r="B176" s="41"/>
      <c r="C176" s="23"/>
      <c r="D176" s="24"/>
      <c r="E176" s="8"/>
      <c r="F176" s="8"/>
      <c r="G176" s="12"/>
      <c r="H176" s="27"/>
      <c r="I176" s="20"/>
    </row>
    <row r="177" spans="1:9" x14ac:dyDescent="0.3">
      <c r="A177" s="20"/>
      <c r="B177" s="41"/>
      <c r="C177" s="23"/>
      <c r="D177" s="24"/>
      <c r="E177" s="8"/>
      <c r="F177" s="8"/>
      <c r="G177" s="12"/>
      <c r="H177" s="27"/>
      <c r="I177" s="20"/>
    </row>
    <row r="178" spans="1:9" x14ac:dyDescent="0.3">
      <c r="A178" s="20"/>
      <c r="B178" s="41"/>
      <c r="C178" s="23"/>
      <c r="D178" s="24"/>
      <c r="E178" s="8"/>
      <c r="F178" s="8"/>
      <c r="G178" s="12"/>
      <c r="H178" s="27"/>
      <c r="I178" s="20"/>
    </row>
    <row r="179" spans="1:9" x14ac:dyDescent="0.3">
      <c r="A179" s="20"/>
      <c r="B179" s="41"/>
      <c r="C179" s="23"/>
      <c r="D179" s="24"/>
      <c r="E179" s="8"/>
      <c r="F179" s="8"/>
      <c r="G179" s="12"/>
      <c r="H179" s="27"/>
      <c r="I179" s="20"/>
    </row>
    <row r="180" spans="1:9" x14ac:dyDescent="0.3">
      <c r="A180" s="20"/>
      <c r="B180" s="41"/>
      <c r="C180" s="23"/>
      <c r="D180" s="24"/>
      <c r="E180" s="8"/>
      <c r="F180" s="8"/>
      <c r="G180" s="12"/>
      <c r="H180" s="27"/>
      <c r="I180" s="20"/>
    </row>
    <row r="181" spans="1:9" x14ac:dyDescent="0.3">
      <c r="A181" s="20"/>
      <c r="B181" s="41"/>
      <c r="C181" s="23"/>
      <c r="D181" s="24"/>
      <c r="E181" s="8"/>
      <c r="F181" s="8"/>
      <c r="G181" s="12"/>
      <c r="H181" s="27"/>
      <c r="I181" s="20"/>
    </row>
    <row r="182" spans="1:9" x14ac:dyDescent="0.3">
      <c r="A182" s="20"/>
      <c r="B182" s="41"/>
      <c r="C182" s="23"/>
      <c r="D182" s="24"/>
      <c r="E182" s="8"/>
      <c r="F182" s="8"/>
      <c r="G182" s="12"/>
      <c r="H182" s="27"/>
      <c r="I182" s="20"/>
    </row>
    <row r="183" spans="1:9" x14ac:dyDescent="0.3">
      <c r="A183" s="20"/>
      <c r="B183" s="41"/>
      <c r="C183" s="23"/>
      <c r="D183" s="24"/>
      <c r="E183" s="8"/>
      <c r="F183" s="8"/>
      <c r="G183" s="12"/>
      <c r="H183" s="27"/>
      <c r="I183" s="20"/>
    </row>
    <row r="184" spans="1:9" x14ac:dyDescent="0.3">
      <c r="A184" s="20"/>
      <c r="B184" s="41"/>
      <c r="C184" s="23"/>
      <c r="D184" s="24"/>
      <c r="E184" s="8"/>
      <c r="F184" s="8"/>
      <c r="G184" s="12"/>
      <c r="H184" s="27"/>
      <c r="I184" s="20"/>
    </row>
    <row r="185" spans="1:9" x14ac:dyDescent="0.3">
      <c r="A185" s="20"/>
      <c r="B185" s="41"/>
      <c r="C185" s="23"/>
      <c r="D185" s="24"/>
      <c r="E185" s="8"/>
      <c r="F185" s="8"/>
      <c r="G185" s="12"/>
      <c r="H185" s="27"/>
      <c r="I185" s="20"/>
    </row>
    <row r="186" spans="1:9" x14ac:dyDescent="0.3">
      <c r="A186" s="20"/>
      <c r="B186" s="41"/>
      <c r="C186" s="23"/>
      <c r="D186" s="24"/>
      <c r="E186" s="8"/>
      <c r="F186" s="8"/>
      <c r="G186" s="12"/>
      <c r="H186" s="27"/>
      <c r="I186" s="20"/>
    </row>
    <row r="187" spans="1:9" x14ac:dyDescent="0.3">
      <c r="A187" s="20"/>
      <c r="B187" s="41"/>
      <c r="C187" s="23"/>
      <c r="D187" s="24"/>
      <c r="E187" s="8"/>
      <c r="F187" s="8"/>
      <c r="G187" s="12"/>
      <c r="H187" s="27"/>
      <c r="I187" s="20"/>
    </row>
    <row r="188" spans="1:9" x14ac:dyDescent="0.3">
      <c r="A188" s="20"/>
      <c r="B188" s="41"/>
      <c r="C188" s="23"/>
      <c r="D188" s="24"/>
      <c r="E188" s="8"/>
      <c r="F188" s="8"/>
      <c r="G188" s="12"/>
      <c r="H188" s="27"/>
      <c r="I188" s="20"/>
    </row>
    <row r="189" spans="1:9" x14ac:dyDescent="0.3">
      <c r="A189" s="20"/>
      <c r="B189" s="41"/>
      <c r="C189" s="23"/>
      <c r="D189" s="24"/>
      <c r="E189" s="8"/>
      <c r="F189" s="8"/>
      <c r="G189" s="12"/>
      <c r="H189" s="27"/>
      <c r="I189" s="20"/>
    </row>
    <row r="190" spans="1:9" x14ac:dyDescent="0.3">
      <c r="A190" s="20"/>
      <c r="B190" s="41"/>
      <c r="C190" s="23"/>
      <c r="D190" s="24"/>
      <c r="E190" s="8"/>
      <c r="F190" s="8"/>
      <c r="G190" s="12"/>
      <c r="H190" s="27"/>
      <c r="I190" s="20"/>
    </row>
    <row r="191" spans="1:9" x14ac:dyDescent="0.3">
      <c r="A191" s="20"/>
      <c r="B191" s="41"/>
      <c r="C191" s="23"/>
      <c r="D191" s="24"/>
      <c r="E191" s="8"/>
      <c r="F191" s="8"/>
      <c r="G191" s="12"/>
      <c r="H191" s="27"/>
      <c r="I191" s="20"/>
    </row>
    <row r="192" spans="1:9" x14ac:dyDescent="0.3">
      <c r="A192" s="20"/>
      <c r="B192" s="41"/>
      <c r="C192" s="23"/>
      <c r="D192" s="24"/>
      <c r="E192" s="8"/>
      <c r="F192" s="8"/>
      <c r="G192" s="12"/>
      <c r="H192" s="27"/>
      <c r="I192" s="20"/>
    </row>
    <row r="193" spans="1:9" x14ac:dyDescent="0.3">
      <c r="A193" s="20"/>
      <c r="B193" s="41"/>
      <c r="C193" s="23"/>
      <c r="D193" s="24"/>
      <c r="E193" s="8"/>
      <c r="F193" s="8"/>
      <c r="G193" s="12"/>
      <c r="H193" s="27"/>
      <c r="I193" s="20"/>
    </row>
    <row r="194" spans="1:9" x14ac:dyDescent="0.3">
      <c r="A194" s="20"/>
      <c r="B194" s="41"/>
      <c r="C194" s="23"/>
      <c r="D194" s="24"/>
      <c r="E194" s="8"/>
      <c r="F194" s="8"/>
      <c r="G194" s="12"/>
      <c r="H194" s="27"/>
      <c r="I194" s="20"/>
    </row>
    <row r="195" spans="1:9" x14ac:dyDescent="0.3">
      <c r="A195" s="20"/>
      <c r="B195" s="41"/>
      <c r="C195" s="23"/>
      <c r="D195" s="24"/>
      <c r="E195" s="8"/>
      <c r="F195" s="8"/>
      <c r="G195" s="12"/>
      <c r="H195" s="27"/>
      <c r="I195" s="20"/>
    </row>
    <row r="196" spans="1:9" x14ac:dyDescent="0.3">
      <c r="A196" s="20"/>
      <c r="B196" s="41"/>
      <c r="C196" s="23"/>
      <c r="D196" s="24"/>
      <c r="E196" s="8"/>
      <c r="F196" s="8"/>
      <c r="G196" s="12"/>
      <c r="H196" s="27"/>
      <c r="I196" s="20"/>
    </row>
    <row r="197" spans="1:9" x14ac:dyDescent="0.3">
      <c r="A197" s="20"/>
      <c r="B197" s="41"/>
      <c r="C197" s="23"/>
      <c r="D197" s="24"/>
      <c r="E197" s="8"/>
      <c r="F197" s="8"/>
      <c r="G197" s="12"/>
      <c r="H197" s="27"/>
      <c r="I197" s="20"/>
    </row>
    <row r="198" spans="1:9" x14ac:dyDescent="0.3">
      <c r="A198" s="20"/>
      <c r="B198" s="41"/>
      <c r="C198" s="23"/>
      <c r="D198" s="24"/>
      <c r="E198" s="8"/>
      <c r="F198" s="8"/>
      <c r="G198" s="12"/>
      <c r="H198" s="27"/>
      <c r="I198" s="20"/>
    </row>
    <row r="199" spans="1:9" x14ac:dyDescent="0.3">
      <c r="A199" s="20"/>
      <c r="B199" s="41"/>
      <c r="C199" s="23"/>
      <c r="D199" s="24"/>
      <c r="E199" s="8"/>
      <c r="F199" s="8"/>
      <c r="G199" s="12"/>
      <c r="H199" s="27"/>
      <c r="I199" s="20"/>
    </row>
    <row r="200" spans="1:9" x14ac:dyDescent="0.3">
      <c r="A200" s="20"/>
      <c r="B200" s="41"/>
      <c r="C200" s="23"/>
      <c r="D200" s="24"/>
      <c r="E200" s="8"/>
      <c r="F200" s="8"/>
      <c r="G200" s="12"/>
      <c r="H200" s="27"/>
      <c r="I200" s="20"/>
    </row>
    <row r="201" spans="1:9" x14ac:dyDescent="0.3">
      <c r="A201" s="20"/>
      <c r="B201" s="41"/>
      <c r="C201" s="23"/>
      <c r="D201" s="24"/>
      <c r="E201" s="8"/>
      <c r="F201" s="8"/>
      <c r="G201" s="12"/>
      <c r="H201" s="27"/>
      <c r="I201" s="20"/>
    </row>
    <row r="202" spans="1:9" x14ac:dyDescent="0.3">
      <c r="A202" s="20"/>
      <c r="B202" s="41"/>
      <c r="C202" s="23"/>
      <c r="D202" s="24"/>
      <c r="E202" s="8"/>
      <c r="F202" s="8"/>
      <c r="G202" s="12"/>
      <c r="H202" s="27"/>
      <c r="I202" s="20"/>
    </row>
    <row r="203" spans="1:9" x14ac:dyDescent="0.3">
      <c r="A203" s="20"/>
      <c r="B203" s="41"/>
      <c r="C203" s="23"/>
      <c r="D203" s="24"/>
      <c r="E203" s="8"/>
      <c r="F203" s="8"/>
      <c r="G203" s="12"/>
      <c r="H203" s="27"/>
      <c r="I203" s="20"/>
    </row>
    <row r="204" spans="1:9" x14ac:dyDescent="0.3">
      <c r="A204" s="20"/>
      <c r="B204" s="41"/>
      <c r="C204" s="23"/>
      <c r="D204" s="24"/>
      <c r="E204" s="8"/>
      <c r="F204" s="8"/>
      <c r="G204" s="12"/>
      <c r="H204" s="27"/>
      <c r="I204" s="20"/>
    </row>
    <row r="205" spans="1:9" x14ac:dyDescent="0.3">
      <c r="A205" s="20"/>
      <c r="B205" s="41"/>
      <c r="C205" s="23"/>
      <c r="D205" s="24"/>
      <c r="E205" s="8"/>
      <c r="F205" s="8"/>
      <c r="G205" s="12"/>
      <c r="H205" s="27"/>
      <c r="I205" s="20"/>
    </row>
    <row r="206" spans="1:9" x14ac:dyDescent="0.3">
      <c r="A206" s="20"/>
      <c r="B206" s="41"/>
      <c r="C206" s="23"/>
      <c r="D206" s="24"/>
      <c r="E206" s="8"/>
      <c r="F206" s="8"/>
      <c r="G206" s="12"/>
      <c r="H206" s="27"/>
      <c r="I206" s="20"/>
    </row>
    <row r="207" spans="1:9" x14ac:dyDescent="0.3">
      <c r="A207" s="20"/>
      <c r="B207" s="41"/>
      <c r="C207" s="23"/>
      <c r="D207" s="24"/>
      <c r="E207" s="8"/>
      <c r="F207" s="8"/>
      <c r="G207" s="12"/>
      <c r="H207" s="27"/>
      <c r="I207" s="20"/>
    </row>
    <row r="208" spans="1:9" x14ac:dyDescent="0.3">
      <c r="A208" s="20"/>
      <c r="B208" s="41"/>
      <c r="C208" s="23"/>
      <c r="D208" s="24"/>
      <c r="E208" s="8"/>
      <c r="F208" s="8"/>
      <c r="G208" s="12"/>
      <c r="H208" s="27"/>
      <c r="I208" s="20"/>
    </row>
    <row r="209" spans="1:9" x14ac:dyDescent="0.3">
      <c r="A209" s="20"/>
      <c r="B209" s="41"/>
      <c r="C209" s="23"/>
      <c r="D209" s="24"/>
      <c r="E209" s="8"/>
      <c r="F209" s="8"/>
      <c r="G209" s="12"/>
      <c r="H209" s="27"/>
      <c r="I209" s="20"/>
    </row>
    <row r="210" spans="1:9" x14ac:dyDescent="0.3">
      <c r="A210" s="20"/>
      <c r="B210" s="41"/>
      <c r="C210" s="23"/>
      <c r="D210" s="24"/>
      <c r="E210" s="8"/>
      <c r="F210" s="8"/>
      <c r="G210" s="12"/>
      <c r="H210" s="27"/>
      <c r="I210" s="20"/>
    </row>
    <row r="211" spans="1:9" x14ac:dyDescent="0.3">
      <c r="A211" s="20"/>
      <c r="B211" s="41"/>
      <c r="C211" s="23"/>
      <c r="D211" s="24"/>
      <c r="E211" s="8"/>
      <c r="F211" s="8"/>
      <c r="G211" s="12"/>
      <c r="H211" s="27"/>
      <c r="I211" s="20"/>
    </row>
    <row r="212" spans="1:9" x14ac:dyDescent="0.3">
      <c r="A212" s="20"/>
      <c r="B212" s="41"/>
      <c r="C212" s="23"/>
      <c r="D212" s="24"/>
      <c r="E212" s="8"/>
      <c r="F212" s="8"/>
      <c r="G212" s="12"/>
      <c r="H212" s="27"/>
      <c r="I212" s="20"/>
    </row>
    <row r="213" spans="1:9" x14ac:dyDescent="0.3">
      <c r="A213" s="20"/>
      <c r="B213" s="41"/>
      <c r="C213" s="23"/>
      <c r="D213" s="24"/>
      <c r="E213" s="8"/>
      <c r="F213" s="8"/>
      <c r="G213" s="12"/>
      <c r="H213" s="27"/>
      <c r="I213" s="20"/>
    </row>
    <row r="214" spans="1:9" x14ac:dyDescent="0.3">
      <c r="A214" s="20"/>
      <c r="B214" s="41"/>
      <c r="C214" s="23"/>
      <c r="D214" s="24"/>
      <c r="E214" s="8"/>
      <c r="F214" s="8"/>
      <c r="G214" s="12"/>
      <c r="H214" s="27"/>
      <c r="I214" s="20"/>
    </row>
    <row r="215" spans="1:9" x14ac:dyDescent="0.3">
      <c r="A215" s="20"/>
      <c r="B215" s="41"/>
      <c r="C215" s="23"/>
      <c r="D215" s="24"/>
      <c r="E215" s="8"/>
      <c r="F215" s="8"/>
      <c r="G215" s="12"/>
      <c r="H215" s="27"/>
      <c r="I215" s="20"/>
    </row>
    <row r="216" spans="1:9" x14ac:dyDescent="0.3">
      <c r="A216" s="20"/>
      <c r="B216" s="41"/>
      <c r="C216" s="23"/>
      <c r="D216" s="24"/>
      <c r="E216" s="8"/>
      <c r="F216" s="8"/>
      <c r="G216" s="12"/>
      <c r="H216" s="27"/>
      <c r="I216" s="20"/>
    </row>
    <row r="217" spans="1:9" x14ac:dyDescent="0.3">
      <c r="A217" s="20"/>
      <c r="B217" s="41"/>
      <c r="C217" s="23"/>
      <c r="D217" s="24"/>
      <c r="E217" s="8"/>
      <c r="F217" s="8"/>
      <c r="G217" s="12"/>
      <c r="H217" s="27"/>
      <c r="I217" s="20"/>
    </row>
    <row r="218" spans="1:9" x14ac:dyDescent="0.3">
      <c r="A218" s="20"/>
      <c r="B218" s="41"/>
      <c r="C218" s="23"/>
      <c r="D218" s="24"/>
      <c r="E218" s="8"/>
      <c r="F218" s="8"/>
      <c r="G218" s="12"/>
      <c r="H218" s="27"/>
      <c r="I218" s="20"/>
    </row>
    <row r="219" spans="1:9" x14ac:dyDescent="0.3">
      <c r="A219" s="20"/>
      <c r="B219" s="41"/>
      <c r="C219" s="23"/>
      <c r="D219" s="24"/>
      <c r="E219" s="8"/>
      <c r="F219" s="8"/>
      <c r="G219" s="12"/>
      <c r="H219" s="27"/>
      <c r="I219" s="20"/>
    </row>
    <row r="220" spans="1:9" x14ac:dyDescent="0.3">
      <c r="A220" s="20"/>
      <c r="B220" s="41"/>
      <c r="C220" s="23"/>
      <c r="D220" s="24"/>
      <c r="E220" s="8"/>
      <c r="F220" s="8"/>
      <c r="G220" s="12"/>
      <c r="H220" s="27"/>
      <c r="I220" s="20"/>
    </row>
    <row r="221" spans="1:9" x14ac:dyDescent="0.3">
      <c r="A221" s="20"/>
      <c r="B221" s="41"/>
      <c r="C221" s="23"/>
      <c r="D221" s="24"/>
      <c r="E221" s="8"/>
      <c r="F221" s="8"/>
      <c r="G221" s="12"/>
      <c r="H221" s="27"/>
      <c r="I221" s="20"/>
    </row>
    <row r="222" spans="1:9" x14ac:dyDescent="0.3">
      <c r="A222" s="20"/>
      <c r="B222" s="41"/>
      <c r="C222" s="23"/>
      <c r="D222" s="24"/>
      <c r="E222" s="8"/>
      <c r="F222" s="8"/>
      <c r="G222" s="12"/>
      <c r="H222" s="27"/>
      <c r="I222" s="20"/>
    </row>
    <row r="223" spans="1:9" x14ac:dyDescent="0.3">
      <c r="A223" s="20"/>
      <c r="B223" s="41"/>
      <c r="C223" s="23"/>
      <c r="D223" s="24"/>
      <c r="E223" s="8"/>
      <c r="F223" s="8"/>
      <c r="G223" s="12"/>
      <c r="H223" s="27"/>
      <c r="I223" s="20"/>
    </row>
    <row r="224" spans="1:9" x14ac:dyDescent="0.3">
      <c r="A224" s="20"/>
      <c r="B224" s="41"/>
      <c r="C224" s="23"/>
      <c r="D224" s="24"/>
      <c r="E224" s="8"/>
      <c r="F224" s="8"/>
      <c r="G224" s="12"/>
      <c r="H224" s="27"/>
      <c r="I224" s="20"/>
    </row>
    <row r="225" spans="1:9" x14ac:dyDescent="0.3">
      <c r="A225" s="20"/>
      <c r="B225" s="41"/>
      <c r="C225" s="23"/>
      <c r="D225" s="24"/>
      <c r="E225" s="8"/>
      <c r="F225" s="8"/>
      <c r="G225" s="12"/>
      <c r="H225" s="27"/>
      <c r="I225" s="20"/>
    </row>
    <row r="226" spans="1:9" x14ac:dyDescent="0.3">
      <c r="A226" s="20"/>
      <c r="B226" s="41"/>
      <c r="C226" s="23"/>
      <c r="D226" s="24"/>
      <c r="E226" s="8"/>
      <c r="F226" s="8"/>
      <c r="G226" s="12"/>
      <c r="H226" s="27"/>
      <c r="I226" s="20"/>
    </row>
    <row r="227" spans="1:9" x14ac:dyDescent="0.3">
      <c r="A227" s="20"/>
      <c r="B227" s="41"/>
      <c r="C227" s="23"/>
      <c r="D227" s="24"/>
      <c r="E227" s="8"/>
      <c r="F227" s="8"/>
      <c r="G227" s="12"/>
      <c r="H227" s="27"/>
      <c r="I227" s="20"/>
    </row>
    <row r="228" spans="1:9" x14ac:dyDescent="0.3">
      <c r="A228" s="20"/>
      <c r="B228" s="41"/>
      <c r="C228" s="23"/>
      <c r="D228" s="24"/>
      <c r="E228" s="8"/>
      <c r="F228" s="8"/>
      <c r="G228" s="12"/>
      <c r="H228" s="27"/>
      <c r="I228" s="20"/>
    </row>
    <row r="229" spans="1:9" x14ac:dyDescent="0.3">
      <c r="A229" s="20"/>
      <c r="B229" s="41"/>
      <c r="C229" s="23"/>
      <c r="D229" s="24"/>
      <c r="E229" s="8"/>
      <c r="F229" s="8"/>
      <c r="G229" s="12"/>
      <c r="H229" s="27"/>
      <c r="I229" s="20"/>
    </row>
    <row r="230" spans="1:9" x14ac:dyDescent="0.3">
      <c r="A230" s="20"/>
      <c r="B230" s="41"/>
      <c r="C230" s="23"/>
      <c r="D230" s="24"/>
      <c r="E230" s="8"/>
      <c r="F230" s="8"/>
      <c r="G230" s="12"/>
      <c r="H230" s="27"/>
      <c r="I230" s="20"/>
    </row>
    <row r="231" spans="1:9" x14ac:dyDescent="0.3">
      <c r="A231" s="20"/>
      <c r="B231" s="41"/>
      <c r="C231" s="23"/>
      <c r="D231" s="24"/>
      <c r="E231" s="8"/>
      <c r="F231" s="8"/>
      <c r="G231" s="12"/>
      <c r="H231" s="27"/>
      <c r="I231" s="20"/>
    </row>
    <row r="232" spans="1:9" x14ac:dyDescent="0.3">
      <c r="A232" s="20"/>
      <c r="B232" s="41"/>
      <c r="C232" s="23"/>
      <c r="D232" s="24"/>
      <c r="E232" s="8"/>
      <c r="F232" s="8"/>
      <c r="G232" s="12"/>
      <c r="H232" s="27"/>
      <c r="I232" s="20"/>
    </row>
    <row r="233" spans="1:9" x14ac:dyDescent="0.3">
      <c r="A233" s="20"/>
      <c r="B233" s="41"/>
      <c r="C233" s="23"/>
      <c r="D233" s="24"/>
      <c r="E233" s="8"/>
      <c r="F233" s="8"/>
      <c r="G233" s="12"/>
      <c r="H233" s="27"/>
      <c r="I233" s="20"/>
    </row>
    <row r="234" spans="1:9" x14ac:dyDescent="0.3">
      <c r="A234" s="20"/>
      <c r="B234" s="41"/>
      <c r="C234" s="23"/>
      <c r="D234" s="24"/>
      <c r="E234" s="8"/>
      <c r="F234" s="8"/>
      <c r="G234" s="12"/>
      <c r="H234" s="27"/>
      <c r="I234" s="20"/>
    </row>
    <row r="235" spans="1:9" x14ac:dyDescent="0.3">
      <c r="A235" s="20"/>
      <c r="B235" s="41"/>
      <c r="C235" s="23"/>
      <c r="D235" s="24"/>
      <c r="E235" s="8"/>
      <c r="F235" s="8"/>
      <c r="G235" s="12"/>
      <c r="H235" s="27"/>
      <c r="I235" s="20"/>
    </row>
    <row r="236" spans="1:9" x14ac:dyDescent="0.3">
      <c r="A236" s="20"/>
      <c r="B236" s="41"/>
      <c r="C236" s="23"/>
      <c r="D236" s="24"/>
      <c r="E236" s="8"/>
      <c r="F236" s="8"/>
      <c r="G236" s="12"/>
      <c r="H236" s="27"/>
      <c r="I236" s="20"/>
    </row>
    <row r="237" spans="1:9" x14ac:dyDescent="0.3">
      <c r="A237" s="20"/>
      <c r="B237" s="41"/>
      <c r="C237" s="23"/>
      <c r="D237" s="24"/>
      <c r="E237" s="8"/>
      <c r="F237" s="8"/>
      <c r="G237" s="12"/>
      <c r="H237" s="27"/>
      <c r="I237" s="20"/>
    </row>
    <row r="238" spans="1:9" x14ac:dyDescent="0.3">
      <c r="A238" s="20"/>
      <c r="B238" s="41"/>
      <c r="C238" s="23"/>
      <c r="D238" s="24"/>
      <c r="E238" s="8"/>
      <c r="F238" s="8"/>
      <c r="G238" s="12"/>
      <c r="H238" s="27"/>
      <c r="I238" s="20"/>
    </row>
    <row r="239" spans="1:9" x14ac:dyDescent="0.3">
      <c r="A239" s="20"/>
      <c r="B239" s="41"/>
      <c r="C239" s="23"/>
      <c r="D239" s="24"/>
      <c r="E239" s="8"/>
      <c r="F239" s="8"/>
      <c r="G239" s="12"/>
      <c r="H239" s="27"/>
      <c r="I239" s="20"/>
    </row>
    <row r="240" spans="1:9" x14ac:dyDescent="0.3">
      <c r="A240" s="20"/>
      <c r="B240" s="41"/>
      <c r="C240" s="23"/>
      <c r="D240" s="24"/>
      <c r="E240" s="8"/>
      <c r="F240" s="8"/>
      <c r="G240" s="12"/>
      <c r="H240" s="27"/>
      <c r="I240" s="20"/>
    </row>
    <row r="241" spans="1:9" x14ac:dyDescent="0.3">
      <c r="A241" s="20"/>
      <c r="B241" s="41"/>
      <c r="C241" s="23"/>
      <c r="D241" s="24"/>
      <c r="E241" s="8"/>
      <c r="F241" s="8"/>
      <c r="G241" s="12"/>
      <c r="H241" s="27"/>
      <c r="I241" s="20"/>
    </row>
    <row r="242" spans="1:9" x14ac:dyDescent="0.3">
      <c r="A242" s="20"/>
      <c r="B242" s="41"/>
      <c r="C242" s="23"/>
      <c r="D242" s="24"/>
      <c r="E242" s="8"/>
      <c r="F242" s="8"/>
      <c r="G242" s="12"/>
      <c r="H242" s="27"/>
      <c r="I242" s="20"/>
    </row>
    <row r="243" spans="1:9" x14ac:dyDescent="0.3">
      <c r="A243" s="20"/>
      <c r="B243" s="41"/>
      <c r="C243" s="23"/>
      <c r="D243" s="24"/>
      <c r="E243" s="8"/>
      <c r="F243" s="8"/>
      <c r="G243" s="12"/>
      <c r="H243" s="27"/>
      <c r="I243" s="20"/>
    </row>
    <row r="244" spans="1:9" x14ac:dyDescent="0.3">
      <c r="A244" s="20"/>
      <c r="B244" s="41"/>
      <c r="C244" s="23"/>
      <c r="D244" s="24"/>
      <c r="E244" s="8"/>
      <c r="F244" s="8"/>
      <c r="G244" s="12"/>
      <c r="H244" s="27"/>
      <c r="I244" s="20"/>
    </row>
    <row r="245" spans="1:9" x14ac:dyDescent="0.3">
      <c r="A245" s="20"/>
      <c r="B245" s="41"/>
      <c r="C245" s="23"/>
      <c r="D245" s="24"/>
      <c r="E245" s="8"/>
      <c r="F245" s="8"/>
      <c r="G245" s="12"/>
      <c r="H245" s="27"/>
      <c r="I245" s="20"/>
    </row>
    <row r="246" spans="1:9" x14ac:dyDescent="0.3">
      <c r="A246" s="20"/>
      <c r="B246" s="41"/>
      <c r="C246" s="23"/>
      <c r="D246" s="24"/>
      <c r="E246" s="8"/>
      <c r="F246" s="8"/>
      <c r="G246" s="12"/>
      <c r="H246" s="27"/>
      <c r="I246" s="20"/>
    </row>
    <row r="247" spans="1:9" x14ac:dyDescent="0.3">
      <c r="A247" s="20"/>
      <c r="B247" s="41"/>
      <c r="C247" s="23"/>
      <c r="D247" s="24"/>
      <c r="E247" s="8"/>
      <c r="F247" s="8"/>
      <c r="G247" s="12"/>
      <c r="H247" s="27"/>
      <c r="I247" s="20"/>
    </row>
    <row r="248" spans="1:9" x14ac:dyDescent="0.3">
      <c r="A248" s="20"/>
      <c r="B248" s="41"/>
      <c r="C248" s="23"/>
      <c r="D248" s="24"/>
      <c r="E248" s="8"/>
      <c r="F248" s="8"/>
      <c r="G248" s="12"/>
      <c r="H248" s="27"/>
      <c r="I248" s="20"/>
    </row>
    <row r="249" spans="1:9" x14ac:dyDescent="0.3">
      <c r="A249" s="20"/>
      <c r="B249" s="41"/>
      <c r="C249" s="23"/>
      <c r="D249" s="24"/>
      <c r="E249" s="8"/>
      <c r="F249" s="8"/>
      <c r="G249" s="12"/>
      <c r="H249" s="27"/>
      <c r="I249" s="20"/>
    </row>
    <row r="250" spans="1:9" x14ac:dyDescent="0.3">
      <c r="A250" s="20"/>
      <c r="B250" s="41"/>
      <c r="C250" s="23"/>
      <c r="D250" s="24"/>
      <c r="E250" s="8"/>
      <c r="F250" s="8"/>
      <c r="G250" s="12"/>
      <c r="H250" s="27"/>
      <c r="I250" s="20"/>
    </row>
    <row r="251" spans="1:9" x14ac:dyDescent="0.3">
      <c r="A251" s="20"/>
      <c r="B251" s="41"/>
      <c r="C251" s="23"/>
      <c r="D251" s="24"/>
      <c r="E251" s="8"/>
      <c r="F251" s="8"/>
      <c r="G251" s="12"/>
      <c r="H251" s="27"/>
      <c r="I251" s="20"/>
    </row>
    <row r="252" spans="1:9" x14ac:dyDescent="0.3">
      <c r="A252" s="20"/>
      <c r="B252" s="41"/>
      <c r="C252" s="23"/>
      <c r="D252" s="24"/>
      <c r="E252" s="8"/>
      <c r="F252" s="8"/>
      <c r="G252" s="12"/>
      <c r="H252" s="27"/>
      <c r="I252" s="20"/>
    </row>
    <row r="253" spans="1:9" x14ac:dyDescent="0.3">
      <c r="A253" s="20"/>
      <c r="B253" s="41"/>
      <c r="C253" s="23"/>
      <c r="D253" s="24"/>
      <c r="E253" s="8"/>
      <c r="F253" s="8"/>
      <c r="G253" s="12"/>
      <c r="H253" s="27"/>
      <c r="I253" s="20"/>
    </row>
    <row r="254" spans="1:9" x14ac:dyDescent="0.3">
      <c r="A254" s="20"/>
      <c r="B254" s="41"/>
      <c r="C254" s="23"/>
      <c r="D254" s="24"/>
      <c r="E254" s="8"/>
      <c r="F254" s="8"/>
      <c r="G254" s="12"/>
      <c r="H254" s="27"/>
      <c r="I254" s="20"/>
    </row>
    <row r="255" spans="1:9" x14ac:dyDescent="0.3">
      <c r="A255" s="20"/>
      <c r="B255" s="41"/>
      <c r="C255" s="23"/>
      <c r="D255" s="24"/>
      <c r="E255" s="8"/>
      <c r="F255" s="8"/>
      <c r="G255" s="12"/>
      <c r="H255" s="27"/>
      <c r="I255" s="20"/>
    </row>
    <row r="256" spans="1:9" x14ac:dyDescent="0.3">
      <c r="A256" s="20"/>
      <c r="B256" s="41"/>
      <c r="C256" s="23"/>
      <c r="D256" s="24"/>
      <c r="E256" s="8"/>
      <c r="F256" s="8"/>
      <c r="G256" s="12"/>
      <c r="H256" s="27"/>
      <c r="I256" s="20"/>
    </row>
    <row r="257" spans="1:9" x14ac:dyDescent="0.3">
      <c r="A257" s="20"/>
      <c r="B257" s="41"/>
      <c r="C257" s="23"/>
      <c r="D257" s="24"/>
      <c r="E257" s="8"/>
      <c r="F257" s="8"/>
      <c r="G257" s="12"/>
      <c r="H257" s="27"/>
      <c r="I257" s="20"/>
    </row>
    <row r="258" spans="1:9" x14ac:dyDescent="0.3">
      <c r="A258" s="20"/>
      <c r="B258" s="41"/>
      <c r="C258" s="23"/>
      <c r="D258" s="24"/>
      <c r="E258" s="8"/>
      <c r="F258" s="8"/>
      <c r="G258" s="12"/>
      <c r="H258" s="27"/>
      <c r="I258" s="20"/>
    </row>
    <row r="259" spans="1:9" x14ac:dyDescent="0.3">
      <c r="A259" s="20"/>
      <c r="B259" s="41"/>
      <c r="C259" s="23"/>
      <c r="D259" s="24"/>
      <c r="E259" s="8"/>
      <c r="F259" s="8"/>
      <c r="G259" s="12"/>
      <c r="H259" s="27"/>
      <c r="I259" s="20"/>
    </row>
    <row r="260" spans="1:9" x14ac:dyDescent="0.3">
      <c r="A260" s="20"/>
      <c r="B260" s="41"/>
      <c r="C260" s="23"/>
      <c r="D260" s="24"/>
      <c r="E260" s="8"/>
      <c r="F260" s="8"/>
      <c r="G260" s="12"/>
      <c r="H260" s="27"/>
      <c r="I260" s="20"/>
    </row>
    <row r="261" spans="1:9" x14ac:dyDescent="0.3">
      <c r="A261" s="20"/>
      <c r="B261" s="41"/>
      <c r="C261" s="23"/>
      <c r="D261" s="24"/>
      <c r="E261" s="8"/>
      <c r="F261" s="8"/>
      <c r="G261" s="12"/>
      <c r="H261" s="27"/>
      <c r="I261" s="20"/>
    </row>
    <row r="262" spans="1:9" x14ac:dyDescent="0.3">
      <c r="A262" s="20"/>
      <c r="B262" s="41"/>
      <c r="C262" s="23"/>
      <c r="D262" s="24"/>
      <c r="E262" s="8"/>
      <c r="F262" s="8"/>
      <c r="G262" s="12"/>
      <c r="H262" s="27"/>
      <c r="I262" s="20"/>
    </row>
    <row r="263" spans="1:9" x14ac:dyDescent="0.3">
      <c r="A263" s="20"/>
      <c r="B263" s="41"/>
      <c r="C263" s="23"/>
      <c r="D263" s="24"/>
      <c r="E263" s="8"/>
      <c r="F263" s="8"/>
      <c r="G263" s="12"/>
      <c r="H263" s="27"/>
      <c r="I263" s="20"/>
    </row>
    <row r="264" spans="1:9" x14ac:dyDescent="0.3">
      <c r="A264" s="20"/>
      <c r="B264" s="41"/>
      <c r="C264" s="23"/>
      <c r="D264" s="24"/>
      <c r="E264" s="8"/>
      <c r="F264" s="8"/>
      <c r="G264" s="12"/>
      <c r="H264" s="27"/>
      <c r="I264" s="20"/>
    </row>
    <row r="265" spans="1:9" x14ac:dyDescent="0.3">
      <c r="A265" s="20"/>
      <c r="B265" s="41"/>
      <c r="C265" s="23"/>
      <c r="D265" s="24"/>
      <c r="E265" s="8"/>
      <c r="F265" s="8"/>
      <c r="G265" s="12"/>
      <c r="H265" s="27"/>
      <c r="I265" s="20"/>
    </row>
    <row r="266" spans="1:9" x14ac:dyDescent="0.3">
      <c r="A266" s="20"/>
      <c r="B266" s="41"/>
      <c r="C266" s="23"/>
      <c r="D266" s="24"/>
      <c r="E266" s="8"/>
      <c r="F266" s="8"/>
      <c r="G266" s="12"/>
      <c r="H266" s="27"/>
      <c r="I266" s="20"/>
    </row>
    <row r="267" spans="1:9" x14ac:dyDescent="0.3">
      <c r="A267" s="20"/>
      <c r="B267" s="41"/>
      <c r="C267" s="23"/>
      <c r="D267" s="24"/>
      <c r="E267" s="8"/>
      <c r="F267" s="8"/>
      <c r="G267" s="12"/>
      <c r="H267" s="27"/>
      <c r="I267" s="20"/>
    </row>
    <row r="268" spans="1:9" x14ac:dyDescent="0.3">
      <c r="A268" s="20"/>
      <c r="B268" s="41"/>
      <c r="C268" s="23"/>
      <c r="D268" s="24"/>
      <c r="E268" s="8"/>
      <c r="F268" s="8"/>
      <c r="G268" s="12"/>
      <c r="H268" s="27"/>
      <c r="I268" s="20"/>
    </row>
    <row r="269" spans="1:9" x14ac:dyDescent="0.3">
      <c r="A269" s="20"/>
      <c r="B269" s="41"/>
      <c r="C269" s="23"/>
      <c r="D269" s="24"/>
      <c r="E269" s="8"/>
      <c r="F269" s="8"/>
      <c r="G269" s="12"/>
      <c r="H269" s="27"/>
      <c r="I269" s="20"/>
    </row>
    <row r="270" spans="1:9" x14ac:dyDescent="0.3">
      <c r="A270" s="20"/>
      <c r="B270" s="41"/>
      <c r="C270" s="23"/>
      <c r="D270" s="24"/>
      <c r="E270" s="8"/>
      <c r="F270" s="8"/>
      <c r="G270" s="12"/>
      <c r="H270" s="27"/>
      <c r="I270" s="20"/>
    </row>
    <row r="271" spans="1:9" x14ac:dyDescent="0.3">
      <c r="A271" s="20"/>
      <c r="B271" s="41"/>
      <c r="C271" s="23"/>
      <c r="D271" s="24"/>
      <c r="E271" s="8"/>
      <c r="F271" s="8"/>
      <c r="G271" s="12"/>
      <c r="H271" s="27"/>
      <c r="I271" s="20"/>
    </row>
    <row r="272" spans="1:9" x14ac:dyDescent="0.3">
      <c r="A272" s="20"/>
      <c r="B272" s="41"/>
      <c r="C272" s="23"/>
      <c r="D272" s="24"/>
      <c r="E272" s="8"/>
      <c r="F272" s="8"/>
      <c r="G272" s="12"/>
      <c r="H272" s="27"/>
      <c r="I272" s="20"/>
    </row>
    <row r="273" spans="1:9" x14ac:dyDescent="0.3">
      <c r="A273" s="20"/>
      <c r="B273" s="41"/>
      <c r="C273" s="23"/>
      <c r="D273" s="24"/>
      <c r="E273" s="8"/>
      <c r="F273" s="8"/>
      <c r="G273" s="12"/>
      <c r="H273" s="27"/>
      <c r="I273" s="20"/>
    </row>
    <row r="274" spans="1:9" x14ac:dyDescent="0.3">
      <c r="A274" s="20"/>
      <c r="B274" s="41"/>
      <c r="C274" s="23"/>
      <c r="D274" s="24"/>
      <c r="E274" s="8"/>
      <c r="F274" s="8"/>
      <c r="G274" s="12"/>
      <c r="H274" s="27"/>
      <c r="I274" s="20"/>
    </row>
    <row r="275" spans="1:9" x14ac:dyDescent="0.3">
      <c r="A275" s="20"/>
      <c r="B275" s="41"/>
      <c r="C275" s="23"/>
      <c r="D275" s="24"/>
      <c r="E275" s="8"/>
      <c r="F275" s="8"/>
      <c r="G275" s="12"/>
      <c r="H275" s="27"/>
      <c r="I275" s="20"/>
    </row>
    <row r="276" spans="1:9" x14ac:dyDescent="0.3">
      <c r="A276" s="20"/>
      <c r="B276" s="41"/>
      <c r="C276" s="23"/>
      <c r="D276" s="24"/>
      <c r="E276" s="8"/>
      <c r="F276" s="8"/>
      <c r="G276" s="12"/>
      <c r="H276" s="27"/>
      <c r="I276" s="20"/>
    </row>
    <row r="277" spans="1:9" x14ac:dyDescent="0.3">
      <c r="A277" s="20"/>
      <c r="B277" s="41"/>
      <c r="C277" s="23"/>
      <c r="D277" s="24"/>
      <c r="E277" s="8"/>
      <c r="F277" s="8"/>
      <c r="G277" s="12"/>
      <c r="H277" s="27"/>
      <c r="I277" s="20"/>
    </row>
    <row r="278" spans="1:9" x14ac:dyDescent="0.3">
      <c r="A278" s="20"/>
      <c r="B278" s="41"/>
      <c r="C278" s="23"/>
      <c r="D278" s="24"/>
      <c r="E278" s="8"/>
      <c r="F278" s="8"/>
      <c r="G278" s="12"/>
      <c r="H278" s="27"/>
      <c r="I278" s="20"/>
    </row>
    <row r="279" spans="1:9" x14ac:dyDescent="0.3">
      <c r="A279" s="20"/>
      <c r="B279" s="41"/>
      <c r="C279" s="23"/>
      <c r="D279" s="24"/>
      <c r="E279" s="8"/>
      <c r="F279" s="8"/>
      <c r="G279" s="12"/>
      <c r="H279" s="27"/>
      <c r="I279" s="20"/>
    </row>
    <row r="280" spans="1:9" x14ac:dyDescent="0.3">
      <c r="A280" s="20"/>
      <c r="B280" s="41"/>
      <c r="C280" s="23"/>
      <c r="D280" s="24"/>
      <c r="E280" s="8"/>
      <c r="F280" s="8"/>
      <c r="G280" s="12"/>
      <c r="H280" s="27"/>
      <c r="I280" s="20"/>
    </row>
    <row r="281" spans="1:9" x14ac:dyDescent="0.3">
      <c r="A281" s="20"/>
      <c r="B281" s="41"/>
      <c r="C281" s="23"/>
      <c r="D281" s="24"/>
      <c r="E281" s="8"/>
      <c r="F281" s="8"/>
      <c r="G281" s="12"/>
      <c r="H281" s="27"/>
      <c r="I281" s="20"/>
    </row>
    <row r="282" spans="1:9" x14ac:dyDescent="0.3">
      <c r="A282" s="20"/>
      <c r="B282" s="41"/>
      <c r="C282" s="23"/>
      <c r="D282" s="24"/>
      <c r="E282" s="8"/>
      <c r="F282" s="8"/>
      <c r="G282" s="12"/>
      <c r="H282" s="27"/>
      <c r="I282" s="20"/>
    </row>
    <row r="283" spans="1:9" x14ac:dyDescent="0.3">
      <c r="A283" s="20"/>
      <c r="B283" s="41"/>
      <c r="C283" s="23"/>
      <c r="D283" s="24"/>
      <c r="E283" s="8"/>
      <c r="F283" s="8"/>
      <c r="G283" s="12"/>
      <c r="H283" s="27"/>
      <c r="I283" s="20"/>
    </row>
    <row r="284" spans="1:9" x14ac:dyDescent="0.3">
      <c r="A284" s="20"/>
      <c r="B284" s="41"/>
      <c r="C284" s="23"/>
      <c r="D284" s="24"/>
      <c r="E284" s="8"/>
      <c r="F284" s="8"/>
      <c r="G284" s="12"/>
      <c r="H284" s="27"/>
      <c r="I284" s="20"/>
    </row>
    <row r="285" spans="1:9" x14ac:dyDescent="0.3">
      <c r="A285" s="20"/>
      <c r="B285" s="41"/>
      <c r="C285" s="23"/>
      <c r="D285" s="24"/>
      <c r="E285" s="8"/>
      <c r="F285" s="8"/>
      <c r="G285" s="12"/>
      <c r="H285" s="27"/>
      <c r="I285" s="20"/>
    </row>
    <row r="286" spans="1:9" x14ac:dyDescent="0.3">
      <c r="A286" s="20"/>
      <c r="B286" s="41"/>
      <c r="C286" s="23"/>
      <c r="D286" s="24"/>
      <c r="E286" s="8"/>
      <c r="F286" s="8"/>
      <c r="G286" s="12"/>
      <c r="H286" s="27"/>
      <c r="I286" s="20"/>
    </row>
    <row r="287" spans="1:9" x14ac:dyDescent="0.3">
      <c r="A287" s="20"/>
      <c r="B287" s="41"/>
      <c r="C287" s="23"/>
      <c r="D287" s="24"/>
      <c r="E287" s="8"/>
      <c r="F287" s="8"/>
      <c r="G287" s="12"/>
      <c r="H287" s="27"/>
      <c r="I287" s="20"/>
    </row>
    <row r="288" spans="1:9" x14ac:dyDescent="0.3">
      <c r="A288" s="20"/>
      <c r="B288" s="41"/>
      <c r="C288" s="23"/>
      <c r="D288" s="24"/>
      <c r="E288" s="8"/>
      <c r="F288" s="8"/>
      <c r="G288" s="12"/>
      <c r="H288" s="27"/>
      <c r="I288" s="20"/>
    </row>
    <row r="289" spans="1:9" x14ac:dyDescent="0.3">
      <c r="A289" s="20"/>
      <c r="B289" s="41"/>
      <c r="C289" s="23"/>
      <c r="D289" s="24"/>
      <c r="E289" s="8"/>
      <c r="F289" s="8"/>
      <c r="G289" s="12"/>
      <c r="H289" s="27"/>
      <c r="I289" s="20"/>
    </row>
    <row r="290" spans="1:9" x14ac:dyDescent="0.3">
      <c r="A290" s="20"/>
      <c r="B290" s="41"/>
      <c r="C290" s="23"/>
      <c r="D290" s="24"/>
      <c r="E290" s="8"/>
      <c r="F290" s="8"/>
      <c r="G290" s="12"/>
      <c r="H290" s="27"/>
      <c r="I290" s="20"/>
    </row>
    <row r="291" spans="1:9" x14ac:dyDescent="0.3">
      <c r="A291" s="20"/>
      <c r="B291" s="41"/>
      <c r="C291" s="23"/>
      <c r="D291" s="24"/>
      <c r="E291" s="8"/>
      <c r="F291" s="8"/>
      <c r="G291" s="12"/>
      <c r="H291" s="27"/>
      <c r="I291" s="20"/>
    </row>
    <row r="292" spans="1:9" x14ac:dyDescent="0.3">
      <c r="A292" s="20"/>
      <c r="B292" s="41"/>
      <c r="C292" s="23"/>
      <c r="D292" s="24"/>
      <c r="E292" s="8"/>
      <c r="F292" s="8"/>
      <c r="G292" s="12"/>
      <c r="H292" s="27"/>
      <c r="I292" s="20"/>
    </row>
    <row r="293" spans="1:9" x14ac:dyDescent="0.3">
      <c r="A293" s="20"/>
      <c r="B293" s="41"/>
      <c r="C293" s="23"/>
      <c r="D293" s="24"/>
      <c r="E293" s="8"/>
      <c r="F293" s="8"/>
      <c r="G293" s="12"/>
      <c r="H293" s="27"/>
      <c r="I293" s="20"/>
    </row>
    <row r="294" spans="1:9" x14ac:dyDescent="0.3">
      <c r="A294" s="20"/>
      <c r="B294" s="41"/>
      <c r="C294" s="23"/>
      <c r="D294" s="24"/>
      <c r="E294" s="8"/>
      <c r="F294" s="8"/>
      <c r="G294" s="12"/>
      <c r="H294" s="27"/>
      <c r="I294" s="20"/>
    </row>
    <row r="295" spans="1:9" x14ac:dyDescent="0.3">
      <c r="A295" s="20"/>
      <c r="B295" s="41"/>
      <c r="C295" s="23"/>
      <c r="D295" s="24"/>
      <c r="E295" s="8"/>
      <c r="F295" s="8"/>
      <c r="G295" s="12"/>
      <c r="H295" s="27"/>
      <c r="I295" s="20"/>
    </row>
    <row r="296" spans="1:9" x14ac:dyDescent="0.3">
      <c r="A296" s="20"/>
      <c r="B296" s="41"/>
      <c r="C296" s="23"/>
      <c r="D296" s="24"/>
      <c r="E296" s="8"/>
      <c r="F296" s="8"/>
      <c r="G296" s="12"/>
      <c r="H296" s="27"/>
      <c r="I296" s="20"/>
    </row>
    <row r="297" spans="1:9" x14ac:dyDescent="0.3">
      <c r="A297" s="20"/>
      <c r="B297" s="41"/>
      <c r="C297" s="23"/>
      <c r="D297" s="24"/>
      <c r="E297" s="8"/>
      <c r="F297" s="8"/>
      <c r="G297" s="12"/>
      <c r="H297" s="27"/>
      <c r="I297" s="20"/>
    </row>
    <row r="298" spans="1:9" x14ac:dyDescent="0.3">
      <c r="A298" s="20"/>
      <c r="B298" s="41"/>
      <c r="C298" s="23"/>
      <c r="D298" s="24"/>
      <c r="E298" s="8"/>
      <c r="F298" s="8"/>
      <c r="G298" s="12"/>
      <c r="H298" s="27"/>
      <c r="I298" s="20"/>
    </row>
    <row r="299" spans="1:9" x14ac:dyDescent="0.3">
      <c r="A299" s="20"/>
      <c r="B299" s="41"/>
      <c r="C299" s="23"/>
      <c r="D299" s="24"/>
      <c r="E299" s="8"/>
      <c r="F299" s="8"/>
      <c r="G299" s="12"/>
      <c r="H299" s="27"/>
      <c r="I299" s="20"/>
    </row>
    <row r="300" spans="1:9" x14ac:dyDescent="0.3">
      <c r="A300" s="20"/>
      <c r="B300" s="41"/>
      <c r="C300" s="23"/>
      <c r="D300" s="24"/>
      <c r="E300" s="8"/>
      <c r="F300" s="8"/>
      <c r="G300" s="12"/>
      <c r="H300" s="27"/>
      <c r="I300" s="20"/>
    </row>
  </sheetData>
  <autoFilter ref="A1:I109" xr:uid="{00000000-0009-0000-0000-000002000000}">
    <sortState ref="A2:I120">
      <sortCondition ref="A1:A109"/>
    </sortState>
  </autoFilter>
  <conditionalFormatting sqref="A88:A300">
    <cfRule type="expression" dxfId="28" priority="11">
      <formula>ROW()=CELL("row")</formula>
    </cfRule>
  </conditionalFormatting>
  <conditionalFormatting sqref="A2:B300">
    <cfRule type="expression" dxfId="27" priority="9">
      <formula>ROW()=CELL("row")</formula>
    </cfRule>
    <cfRule type="expression" dxfId="26" priority="10">
      <formula>COLUMN()=CELL("col")</formula>
    </cfRule>
  </conditionalFormatting>
  <conditionalFormatting sqref="C82:C88">
    <cfRule type="expression" dxfId="25" priority="21">
      <formula>ROW()=CELL("row")</formula>
    </cfRule>
  </conditionalFormatting>
  <conditionalFormatting sqref="C64:E93 C94 E94 A77:A86">
    <cfRule type="expression" dxfId="24" priority="50">
      <formula>ROW()=CELL("row")</formula>
    </cfRule>
  </conditionalFormatting>
  <conditionalFormatting sqref="C95:H300">
    <cfRule type="expression" dxfId="23" priority="3">
      <formula>ROW()=CELL("row")</formula>
    </cfRule>
    <cfRule type="expression" dxfId="22" priority="4">
      <formula>COLUMN()=CELL("col")</formula>
    </cfRule>
  </conditionalFormatting>
  <conditionalFormatting sqref="C2:I2 C3:F63 G56:H68 I56:I81 F64:F68 F69:H74 G75:H81 F75:F94 G82:I93 G94:H94 A1:I1 C64:E93 C94 E94">
    <cfRule type="expression" dxfId="21" priority="20">
      <formula>COLUMN()=CELL("col")</formula>
    </cfRule>
  </conditionalFormatting>
  <conditionalFormatting sqref="C2:I2 C3:F63 G56:H68 I56:I81 F64:F68 F69:H74 G75:H81 F75:F94 G82:I93 G94:H94">
    <cfRule type="expression" dxfId="20" priority="19">
      <formula>ROW()=CELL("row")</formula>
    </cfRule>
  </conditionalFormatting>
  <conditionalFormatting sqref="D25:F25">
    <cfRule type="expression" dxfId="19" priority="22">
      <formula>OR(ROW()=CELL("row"),col()=CELL("col"))</formula>
    </cfRule>
  </conditionalFormatting>
  <conditionalFormatting sqref="G81">
    <cfRule type="expression" dxfId="18" priority="106">
      <formula>ROW()=CELL("row")</formula>
    </cfRule>
    <cfRule type="expression" dxfId="17" priority="107">
      <formula>COLUMN()=CELL("col")</formula>
    </cfRule>
  </conditionalFormatting>
  <conditionalFormatting sqref="G3:I55">
    <cfRule type="expression" dxfId="16" priority="1">
      <formula>ROW()=CELL("row")</formula>
    </cfRule>
    <cfRule type="expression" dxfId="15" priority="2">
      <formula>COLUMN()=CELL("col")</formula>
    </cfRule>
  </conditionalFormatting>
  <conditionalFormatting sqref="H94:I94">
    <cfRule type="expression" dxfId="14" priority="36">
      <formula>ROW()=CELL("row")</formula>
    </cfRule>
    <cfRule type="expression" dxfId="13" priority="37">
      <formula>COLUMN()=CELL("col")</formula>
    </cfRule>
  </conditionalFormatting>
  <conditionalFormatting sqref="H95:I300">
    <cfRule type="expression" dxfId="12" priority="7">
      <formula>ROW()=CELL("row")</formula>
    </cfRule>
    <cfRule type="expression" dxfId="11" priority="8">
      <formula>COLUMN()=CELL("col")</formula>
    </cfRule>
  </conditionalFormatting>
  <pageMargins left="0.7" right="0.7" top="0.75" bottom="0.75" header="0.511811023622047" footer="0.511811023622047"/>
  <pageSetup paperSize="9" orientation="portrait" horizontalDpi="300" verticalDpi="300"/>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J300"/>
  <sheetViews>
    <sheetView zoomScaleNormal="100" workbookViewId="0">
      <pane xSplit="1" ySplit="1" topLeftCell="C101" activePane="bottomRight" state="frozen"/>
      <selection pane="topRight" activeCell="B1" sqref="B1"/>
      <selection pane="bottomLeft" activeCell="A2" sqref="A2"/>
      <selection pane="bottomRight" activeCell="D121" sqref="D121"/>
    </sheetView>
  </sheetViews>
  <sheetFormatPr defaultColWidth="8.5546875" defaultRowHeight="14.4" x14ac:dyDescent="0.3"/>
  <cols>
    <col min="1" max="2" width="50" customWidth="1"/>
    <col min="3" max="3" width="14" style="1" customWidth="1"/>
    <col min="4" max="4" width="19.88671875" style="1" customWidth="1"/>
    <col min="5" max="5" width="15.109375" style="1" customWidth="1"/>
    <col min="6" max="6" width="10.6640625" style="1" customWidth="1"/>
    <col min="7" max="7" width="9.5546875" style="1" customWidth="1"/>
    <col min="8" max="8" width="9.88671875" style="1" customWidth="1"/>
    <col min="9" max="9" width="10.88671875" style="1" bestFit="1" customWidth="1"/>
    <col min="10" max="10" width="12.88671875" style="1" customWidth="1"/>
  </cols>
  <sheetData>
    <row r="1" spans="1:10" x14ac:dyDescent="0.3">
      <c r="A1" s="5" t="s">
        <v>177</v>
      </c>
      <c r="B1" s="21"/>
      <c r="C1" s="4" t="s">
        <v>261</v>
      </c>
      <c r="D1" s="4" t="s">
        <v>262</v>
      </c>
      <c r="E1" s="4" t="s">
        <v>263</v>
      </c>
      <c r="F1" s="4" t="s">
        <v>264</v>
      </c>
      <c r="G1" s="4" t="s">
        <v>265</v>
      </c>
      <c r="H1" s="4" t="s">
        <v>335</v>
      </c>
      <c r="I1" s="4" t="s">
        <v>333</v>
      </c>
      <c r="J1" s="4" t="s">
        <v>266</v>
      </c>
    </row>
    <row r="2" spans="1:10" ht="15" thickBot="1" x14ac:dyDescent="0.35">
      <c r="A2" s="17" t="s">
        <v>12</v>
      </c>
      <c r="B2" s="46" t="b">
        <f>A2=Metadata!A2</f>
        <v>1</v>
      </c>
      <c r="C2" s="28" t="s">
        <v>267</v>
      </c>
      <c r="D2" s="28" t="s">
        <v>268</v>
      </c>
      <c r="E2" s="28"/>
      <c r="F2" s="28" t="s">
        <v>269</v>
      </c>
      <c r="G2" s="28">
        <v>0</v>
      </c>
      <c r="H2" s="28" t="s">
        <v>270</v>
      </c>
      <c r="I2" s="28" t="s">
        <v>273</v>
      </c>
      <c r="J2" s="28"/>
    </row>
    <row r="3" spans="1:10" ht="15" thickBot="1" x14ac:dyDescent="0.35">
      <c r="A3" s="20" t="s">
        <v>16</v>
      </c>
      <c r="B3" s="46" t="b">
        <f>A3=Metadata!A3</f>
        <v>1</v>
      </c>
      <c r="C3" s="12" t="s">
        <v>271</v>
      </c>
      <c r="D3" s="12"/>
      <c r="E3" s="12"/>
      <c r="F3" s="12"/>
      <c r="G3" s="12"/>
      <c r="H3" s="12"/>
      <c r="I3" s="12"/>
      <c r="J3" s="12"/>
    </row>
    <row r="4" spans="1:10" ht="15" thickBot="1" x14ac:dyDescent="0.35">
      <c r="A4" s="20" t="s">
        <v>20</v>
      </c>
      <c r="B4" s="46" t="b">
        <f>A4=Metadata!A4</f>
        <v>1</v>
      </c>
      <c r="C4" s="12" t="s">
        <v>271</v>
      </c>
      <c r="D4" s="12"/>
      <c r="E4" s="12"/>
      <c r="F4" s="12"/>
      <c r="G4" s="12"/>
      <c r="H4" s="12"/>
      <c r="I4" s="12"/>
      <c r="J4" s="12"/>
    </row>
    <row r="5" spans="1:10" ht="15" thickBot="1" x14ac:dyDescent="0.35">
      <c r="A5" s="20" t="s">
        <v>21</v>
      </c>
      <c r="B5" s="46" t="b">
        <f>A5=Metadata!A5</f>
        <v>1</v>
      </c>
      <c r="C5" s="12" t="s">
        <v>271</v>
      </c>
      <c r="D5" s="12" t="s">
        <v>272</v>
      </c>
      <c r="E5" s="12"/>
      <c r="F5" s="12" t="s">
        <v>269</v>
      </c>
      <c r="G5" s="12">
        <v>0</v>
      </c>
      <c r="H5" s="12" t="s">
        <v>273</v>
      </c>
      <c r="I5" s="12" t="s">
        <v>273</v>
      </c>
      <c r="J5" s="12"/>
    </row>
    <row r="6" spans="1:10" ht="15" thickBot="1" x14ac:dyDescent="0.35">
      <c r="A6" s="20" t="s">
        <v>24</v>
      </c>
      <c r="B6" s="46" t="b">
        <f>A6=Metadata!A6</f>
        <v>1</v>
      </c>
      <c r="C6" s="12" t="s">
        <v>271</v>
      </c>
      <c r="D6" s="12" t="s">
        <v>272</v>
      </c>
      <c r="E6" s="12"/>
      <c r="F6" s="12" t="s">
        <v>269</v>
      </c>
      <c r="G6" s="12">
        <v>0</v>
      </c>
      <c r="H6" s="12" t="s">
        <v>273</v>
      </c>
      <c r="I6" s="12" t="s">
        <v>273</v>
      </c>
      <c r="J6" s="12"/>
    </row>
    <row r="7" spans="1:10" ht="15" thickBot="1" x14ac:dyDescent="0.35">
      <c r="A7" s="20" t="s">
        <v>26</v>
      </c>
      <c r="B7" s="46" t="b">
        <f>A7=Metadata!A7</f>
        <v>1</v>
      </c>
      <c r="C7" s="12" t="s">
        <v>274</v>
      </c>
      <c r="D7" s="12" t="s">
        <v>275</v>
      </c>
      <c r="E7" s="12"/>
      <c r="F7" s="12"/>
      <c r="G7" s="12"/>
      <c r="H7" s="12"/>
      <c r="I7" s="12"/>
      <c r="J7" s="12"/>
    </row>
    <row r="8" spans="1:10" ht="15" thickBot="1" x14ac:dyDescent="0.35">
      <c r="A8" s="20" t="s">
        <v>27</v>
      </c>
      <c r="B8" s="46" t="b">
        <f>A8=Metadata!A8</f>
        <v>1</v>
      </c>
      <c r="C8" s="12" t="s">
        <v>274</v>
      </c>
      <c r="D8" s="12" t="s">
        <v>275</v>
      </c>
      <c r="E8" s="12"/>
      <c r="F8" s="12"/>
      <c r="G8" s="12"/>
      <c r="H8" s="12"/>
      <c r="I8" s="12"/>
      <c r="J8" s="12"/>
    </row>
    <row r="9" spans="1:10" ht="15" thickBot="1" x14ac:dyDescent="0.35">
      <c r="A9" s="20" t="s">
        <v>28</v>
      </c>
      <c r="B9" s="46" t="b">
        <f>A9=Metadata!A9</f>
        <v>1</v>
      </c>
      <c r="C9" s="12" t="s">
        <v>274</v>
      </c>
      <c r="D9" s="12" t="s">
        <v>275</v>
      </c>
      <c r="E9" s="12"/>
      <c r="F9" s="12"/>
      <c r="G9" s="12"/>
      <c r="H9" s="12"/>
      <c r="I9" s="12"/>
      <c r="J9" s="12"/>
    </row>
    <row r="10" spans="1:10" ht="15" thickBot="1" x14ac:dyDescent="0.35">
      <c r="A10" s="20" t="s">
        <v>29</v>
      </c>
      <c r="B10" s="46" t="b">
        <f>A10=Metadata!A10</f>
        <v>1</v>
      </c>
      <c r="C10" s="12" t="s">
        <v>267</v>
      </c>
      <c r="D10" s="12" t="s">
        <v>268</v>
      </c>
      <c r="E10" s="12"/>
      <c r="F10" s="12" t="s">
        <v>269</v>
      </c>
      <c r="G10" s="12">
        <v>0</v>
      </c>
      <c r="H10" s="12" t="s">
        <v>322</v>
      </c>
      <c r="I10" s="12" t="s">
        <v>322</v>
      </c>
      <c r="J10" s="12"/>
    </row>
    <row r="11" spans="1:10" ht="15" thickBot="1" x14ac:dyDescent="0.35">
      <c r="A11" s="20" t="s">
        <v>31</v>
      </c>
      <c r="B11" s="46" t="b">
        <f>A11=Metadata!A11</f>
        <v>1</v>
      </c>
      <c r="C11" s="12" t="s">
        <v>267</v>
      </c>
      <c r="D11" s="12" t="s">
        <v>268</v>
      </c>
      <c r="E11" s="12"/>
      <c r="F11" s="12" t="s">
        <v>277</v>
      </c>
      <c r="G11" s="12"/>
      <c r="H11" s="12" t="s">
        <v>322</v>
      </c>
      <c r="I11" s="12" t="s">
        <v>322</v>
      </c>
      <c r="J11" s="12"/>
    </row>
    <row r="12" spans="1:10" ht="15" thickBot="1" x14ac:dyDescent="0.35">
      <c r="A12" s="20" t="s">
        <v>33</v>
      </c>
      <c r="B12" s="46" t="b">
        <f>A12=Metadata!A12</f>
        <v>1</v>
      </c>
      <c r="C12" s="12" t="s">
        <v>267</v>
      </c>
      <c r="D12" s="12" t="s">
        <v>268</v>
      </c>
      <c r="E12" s="12"/>
      <c r="F12" s="12"/>
      <c r="G12" s="12"/>
      <c r="H12" s="12" t="s">
        <v>267</v>
      </c>
      <c r="I12" s="12" t="s">
        <v>334</v>
      </c>
      <c r="J12" s="12"/>
    </row>
    <row r="13" spans="1:10" ht="15" thickBot="1" x14ac:dyDescent="0.35">
      <c r="A13" s="20" t="s">
        <v>35</v>
      </c>
      <c r="B13" s="46" t="b">
        <f>A13=Metadata!A13</f>
        <v>1</v>
      </c>
      <c r="C13" s="12" t="s">
        <v>267</v>
      </c>
      <c r="D13" s="12" t="s">
        <v>268</v>
      </c>
      <c r="E13" s="12"/>
      <c r="F13" s="12" t="s">
        <v>269</v>
      </c>
      <c r="G13" s="12">
        <v>0</v>
      </c>
      <c r="H13" s="12" t="s">
        <v>322</v>
      </c>
      <c r="I13" s="12" t="s">
        <v>273</v>
      </c>
      <c r="J13" s="12"/>
    </row>
    <row r="14" spans="1:10" ht="15" thickBot="1" x14ac:dyDescent="0.35">
      <c r="A14" s="20" t="s">
        <v>39</v>
      </c>
      <c r="B14" s="46" t="b">
        <f>A14=Metadata!A14</f>
        <v>1</v>
      </c>
      <c r="C14" s="12" t="s">
        <v>267</v>
      </c>
      <c r="D14" s="12" t="s">
        <v>268</v>
      </c>
      <c r="E14" s="12"/>
      <c r="F14" s="12" t="s">
        <v>269</v>
      </c>
      <c r="G14" s="12">
        <v>0</v>
      </c>
      <c r="H14" s="12" t="s">
        <v>322</v>
      </c>
      <c r="I14" s="12" t="s">
        <v>273</v>
      </c>
      <c r="J14" s="12"/>
    </row>
    <row r="15" spans="1:10" ht="15" thickBot="1" x14ac:dyDescent="0.35">
      <c r="A15" s="20" t="s">
        <v>42</v>
      </c>
      <c r="B15" s="46" t="b">
        <f>A15=Metadata!A15</f>
        <v>1</v>
      </c>
      <c r="C15" s="12" t="s">
        <v>267</v>
      </c>
      <c r="D15" s="12" t="s">
        <v>268</v>
      </c>
      <c r="E15" s="13"/>
      <c r="F15" s="12" t="s">
        <v>269</v>
      </c>
      <c r="G15" s="12"/>
      <c r="H15" s="12" t="s">
        <v>267</v>
      </c>
      <c r="I15" s="12" t="s">
        <v>267</v>
      </c>
      <c r="J15" s="12"/>
    </row>
    <row r="16" spans="1:10" ht="15" thickBot="1" x14ac:dyDescent="0.35">
      <c r="A16" s="20" t="s">
        <v>45</v>
      </c>
      <c r="B16" s="46" t="b">
        <f>A16=Metadata!A16</f>
        <v>1</v>
      </c>
      <c r="C16" s="12" t="s">
        <v>267</v>
      </c>
      <c r="D16" s="12" t="s">
        <v>268</v>
      </c>
      <c r="E16" s="12" t="s">
        <v>276</v>
      </c>
      <c r="F16" s="12" t="s">
        <v>269</v>
      </c>
      <c r="G16" s="12">
        <v>0</v>
      </c>
      <c r="H16" s="12" t="s">
        <v>322</v>
      </c>
      <c r="I16" s="12" t="s">
        <v>273</v>
      </c>
      <c r="J16" s="12"/>
    </row>
    <row r="17" spans="1:10" ht="15" thickBot="1" x14ac:dyDescent="0.35">
      <c r="A17" s="20" t="s">
        <v>46</v>
      </c>
      <c r="B17" s="46" t="b">
        <f>A17=Metadata!A17</f>
        <v>1</v>
      </c>
      <c r="C17" s="12" t="s">
        <v>267</v>
      </c>
      <c r="D17" s="12" t="s">
        <v>268</v>
      </c>
      <c r="E17" s="12"/>
      <c r="F17" s="12" t="s">
        <v>269</v>
      </c>
      <c r="G17" s="12">
        <v>0</v>
      </c>
      <c r="H17" s="12" t="s">
        <v>322</v>
      </c>
      <c r="I17" s="12" t="s">
        <v>273</v>
      </c>
      <c r="J17" s="12"/>
    </row>
    <row r="18" spans="1:10" ht="15" thickBot="1" x14ac:dyDescent="0.35">
      <c r="A18" s="20" t="s">
        <v>48</v>
      </c>
      <c r="B18" s="46" t="b">
        <f>A18=Metadata!A18</f>
        <v>1</v>
      </c>
      <c r="C18" s="12" t="s">
        <v>267</v>
      </c>
      <c r="D18" s="12" t="s">
        <v>268</v>
      </c>
      <c r="E18" s="12" t="s">
        <v>276</v>
      </c>
      <c r="F18" s="12" t="s">
        <v>269</v>
      </c>
      <c r="G18" s="12">
        <v>0</v>
      </c>
      <c r="H18" s="12" t="s">
        <v>322</v>
      </c>
      <c r="I18" s="12" t="s">
        <v>273</v>
      </c>
      <c r="J18" s="12"/>
    </row>
    <row r="19" spans="1:10" ht="15" thickBot="1" x14ac:dyDescent="0.35">
      <c r="A19" s="20" t="s">
        <v>50</v>
      </c>
      <c r="B19" s="46" t="b">
        <f>A19=Metadata!A19</f>
        <v>1</v>
      </c>
      <c r="C19" s="12" t="s">
        <v>267</v>
      </c>
      <c r="D19" s="12" t="s">
        <v>268</v>
      </c>
      <c r="E19" s="12" t="s">
        <v>276</v>
      </c>
      <c r="F19" s="12" t="s">
        <v>269</v>
      </c>
      <c r="G19" s="12">
        <v>0</v>
      </c>
      <c r="H19" s="12" t="s">
        <v>322</v>
      </c>
      <c r="I19" s="12" t="s">
        <v>273</v>
      </c>
      <c r="J19" s="12"/>
    </row>
    <row r="20" spans="1:10" ht="15" thickBot="1" x14ac:dyDescent="0.35">
      <c r="A20" s="20" t="s">
        <v>51</v>
      </c>
      <c r="B20" s="46" t="b">
        <f>A20=Metadata!A20</f>
        <v>1</v>
      </c>
      <c r="C20" s="12" t="s">
        <v>267</v>
      </c>
      <c r="D20" s="12" t="s">
        <v>268</v>
      </c>
      <c r="E20" s="12" t="s">
        <v>276</v>
      </c>
      <c r="F20" s="12" t="s">
        <v>269</v>
      </c>
      <c r="G20" s="12">
        <v>0</v>
      </c>
      <c r="H20" s="12" t="s">
        <v>322</v>
      </c>
      <c r="I20" s="12" t="s">
        <v>273</v>
      </c>
      <c r="J20" s="12"/>
    </row>
    <row r="21" spans="1:10" ht="15" thickBot="1" x14ac:dyDescent="0.35">
      <c r="A21" s="42" t="s">
        <v>56</v>
      </c>
      <c r="B21" s="46" t="b">
        <f>A21=Metadata!A21</f>
        <v>1</v>
      </c>
      <c r="C21" s="12" t="s">
        <v>267</v>
      </c>
      <c r="D21" s="12" t="s">
        <v>268</v>
      </c>
      <c r="E21" s="13"/>
      <c r="F21" s="12" t="s">
        <v>277</v>
      </c>
      <c r="G21" s="12">
        <v>0</v>
      </c>
      <c r="H21" s="12" t="s">
        <v>322</v>
      </c>
      <c r="I21" s="12" t="s">
        <v>322</v>
      </c>
      <c r="J21" s="12"/>
    </row>
    <row r="22" spans="1:10" ht="15" thickBot="1" x14ac:dyDescent="0.35">
      <c r="A22" s="20" t="s">
        <v>53</v>
      </c>
      <c r="B22" s="46" t="b">
        <f>A22=Metadata!A22</f>
        <v>1</v>
      </c>
      <c r="C22" s="12" t="s">
        <v>267</v>
      </c>
      <c r="D22" s="12" t="s">
        <v>321</v>
      </c>
      <c r="E22" s="12"/>
      <c r="F22" s="12" t="s">
        <v>277</v>
      </c>
      <c r="G22" s="12">
        <v>0</v>
      </c>
      <c r="H22" s="12" t="s">
        <v>322</v>
      </c>
      <c r="I22" s="12" t="s">
        <v>322</v>
      </c>
      <c r="J22" s="12"/>
    </row>
    <row r="23" spans="1:10" ht="15" thickBot="1" x14ac:dyDescent="0.35">
      <c r="A23" s="43" t="s">
        <v>55</v>
      </c>
      <c r="B23" s="46" t="b">
        <f>A23=Metadata!A23</f>
        <v>1</v>
      </c>
      <c r="C23" s="12" t="s">
        <v>267</v>
      </c>
      <c r="D23" s="12" t="s">
        <v>321</v>
      </c>
      <c r="E23" s="12"/>
      <c r="F23" s="12" t="s">
        <v>277</v>
      </c>
      <c r="G23" s="12">
        <v>0</v>
      </c>
      <c r="H23" s="12" t="s">
        <v>322</v>
      </c>
      <c r="I23" s="12" t="s">
        <v>322</v>
      </c>
      <c r="J23" s="12"/>
    </row>
    <row r="24" spans="1:10" ht="15" thickBot="1" x14ac:dyDescent="0.35">
      <c r="A24" s="20" t="s">
        <v>59</v>
      </c>
      <c r="B24" s="46" t="b">
        <f>A24=Metadata!A24</f>
        <v>1</v>
      </c>
      <c r="C24" s="12" t="s">
        <v>267</v>
      </c>
      <c r="D24" s="12" t="s">
        <v>268</v>
      </c>
      <c r="E24" s="12"/>
      <c r="F24" s="12"/>
      <c r="G24" s="12"/>
      <c r="H24" s="12"/>
      <c r="I24" s="12"/>
      <c r="J24" s="12"/>
    </row>
    <row r="25" spans="1:10" ht="15" thickBot="1" x14ac:dyDescent="0.35">
      <c r="A25" s="20" t="s">
        <v>61</v>
      </c>
      <c r="B25" s="46" t="b">
        <f>A25=Metadata!A25</f>
        <v>1</v>
      </c>
      <c r="C25" s="12" t="s">
        <v>267</v>
      </c>
      <c r="D25" s="12" t="s">
        <v>268</v>
      </c>
      <c r="E25" s="12"/>
      <c r="F25" s="12"/>
      <c r="G25" s="12"/>
      <c r="H25" s="12"/>
      <c r="I25" s="12"/>
      <c r="J25" s="12"/>
    </row>
    <row r="26" spans="1:10" ht="15" thickBot="1" x14ac:dyDescent="0.35">
      <c r="A26" s="20" t="s">
        <v>62</v>
      </c>
      <c r="B26" s="46" t="b">
        <f>A26=Metadata!A26</f>
        <v>1</v>
      </c>
      <c r="C26" s="12" t="s">
        <v>267</v>
      </c>
      <c r="D26" s="12" t="s">
        <v>321</v>
      </c>
      <c r="E26" s="29" t="s">
        <v>278</v>
      </c>
      <c r="F26" s="12" t="s">
        <v>269</v>
      </c>
      <c r="G26" s="12"/>
      <c r="H26" s="12" t="s">
        <v>267</v>
      </c>
      <c r="I26" s="12" t="s">
        <v>267</v>
      </c>
      <c r="J26" s="12"/>
    </row>
    <row r="27" spans="1:10" ht="15" thickBot="1" x14ac:dyDescent="0.35">
      <c r="A27" s="20" t="s">
        <v>63</v>
      </c>
      <c r="B27" s="46" t="b">
        <f>A27=Metadata!A27</f>
        <v>1</v>
      </c>
      <c r="C27" s="12" t="s">
        <v>271</v>
      </c>
      <c r="D27" s="12" t="s">
        <v>272</v>
      </c>
      <c r="E27" s="12"/>
      <c r="F27" s="12"/>
      <c r="G27" s="12"/>
      <c r="H27" s="12" t="s">
        <v>322</v>
      </c>
      <c r="I27" s="12" t="s">
        <v>322</v>
      </c>
      <c r="J27" s="12"/>
    </row>
    <row r="28" spans="1:10" ht="15" thickBot="1" x14ac:dyDescent="0.35">
      <c r="A28" s="20" t="s">
        <v>64</v>
      </c>
      <c r="B28" s="46" t="b">
        <f>A28=Metadata!A28</f>
        <v>1</v>
      </c>
      <c r="C28" s="12" t="s">
        <v>279</v>
      </c>
      <c r="D28" s="12" t="s">
        <v>337</v>
      </c>
      <c r="E28" s="12"/>
      <c r="F28" s="12"/>
      <c r="G28" s="12"/>
      <c r="H28" s="12" t="s">
        <v>322</v>
      </c>
      <c r="I28" s="12" t="s">
        <v>322</v>
      </c>
      <c r="J28" s="12"/>
    </row>
    <row r="29" spans="1:10" ht="15" thickBot="1" x14ac:dyDescent="0.35">
      <c r="A29" s="20" t="s">
        <v>65</v>
      </c>
      <c r="B29" s="46" t="b">
        <f>A29=Metadata!A29</f>
        <v>1</v>
      </c>
      <c r="C29" s="12" t="s">
        <v>267</v>
      </c>
      <c r="D29" s="12"/>
      <c r="E29" s="12"/>
      <c r="F29" s="12" t="s">
        <v>277</v>
      </c>
      <c r="G29" s="12">
        <v>0</v>
      </c>
      <c r="H29" s="12" t="s">
        <v>322</v>
      </c>
      <c r="I29" s="12" t="s">
        <v>322</v>
      </c>
      <c r="J29" s="12"/>
    </row>
    <row r="30" spans="1:10" ht="15" thickBot="1" x14ac:dyDescent="0.35">
      <c r="A30" s="20" t="s">
        <v>67</v>
      </c>
      <c r="B30" s="46" t="b">
        <f>A30=Metadata!A30</f>
        <v>1</v>
      </c>
      <c r="C30" s="12" t="s">
        <v>271</v>
      </c>
      <c r="D30" s="12"/>
      <c r="E30" s="12"/>
      <c r="F30" s="12" t="s">
        <v>269</v>
      </c>
      <c r="G30" s="12"/>
      <c r="H30" s="12" t="s">
        <v>273</v>
      </c>
      <c r="I30" s="12" t="s">
        <v>273</v>
      </c>
      <c r="J30" s="12"/>
    </row>
    <row r="31" spans="1:10" ht="15" thickBot="1" x14ac:dyDescent="0.35">
      <c r="A31" s="20" t="s">
        <v>69</v>
      </c>
      <c r="B31" s="46" t="b">
        <f>A31=Metadata!A31</f>
        <v>1</v>
      </c>
      <c r="C31" s="12" t="s">
        <v>267</v>
      </c>
      <c r="D31" s="12" t="s">
        <v>281</v>
      </c>
      <c r="E31" s="12"/>
      <c r="F31" s="12"/>
      <c r="G31" s="12"/>
      <c r="H31" s="12" t="s">
        <v>322</v>
      </c>
      <c r="I31" s="12" t="s">
        <v>322</v>
      </c>
      <c r="J31" s="12"/>
    </row>
    <row r="32" spans="1:10" ht="15" thickBot="1" x14ac:dyDescent="0.35">
      <c r="A32" s="20" t="s">
        <v>70</v>
      </c>
      <c r="B32" s="46" t="b">
        <f>A32=Metadata!A32</f>
        <v>1</v>
      </c>
      <c r="C32" s="12" t="s">
        <v>279</v>
      </c>
      <c r="D32" s="12" t="s">
        <v>337</v>
      </c>
      <c r="E32" s="12"/>
      <c r="F32" s="12" t="s">
        <v>277</v>
      </c>
      <c r="G32" s="12">
        <v>0</v>
      </c>
      <c r="H32" s="12" t="s">
        <v>322</v>
      </c>
      <c r="I32" s="12" t="s">
        <v>322</v>
      </c>
      <c r="J32" s="12"/>
    </row>
    <row r="33" spans="1:10" ht="15" thickBot="1" x14ac:dyDescent="0.35">
      <c r="A33" s="20" t="s">
        <v>72</v>
      </c>
      <c r="B33" s="46" t="b">
        <f>A33=Metadata!A33</f>
        <v>1</v>
      </c>
      <c r="C33" s="12" t="s">
        <v>267</v>
      </c>
      <c r="D33" s="12" t="s">
        <v>268</v>
      </c>
      <c r="E33" s="12"/>
      <c r="F33" s="12" t="s">
        <v>269</v>
      </c>
      <c r="G33" s="12">
        <v>0</v>
      </c>
      <c r="H33" s="12" t="s">
        <v>322</v>
      </c>
      <c r="I33" s="12" t="s">
        <v>322</v>
      </c>
      <c r="J33" s="12"/>
    </row>
    <row r="34" spans="1:10" ht="15" thickBot="1" x14ac:dyDescent="0.35">
      <c r="A34" s="20" t="s">
        <v>73</v>
      </c>
      <c r="B34" s="46" t="b">
        <f>A34=Metadata!A34</f>
        <v>1</v>
      </c>
      <c r="C34" s="12" t="s">
        <v>267</v>
      </c>
      <c r="D34" s="12" t="s">
        <v>268</v>
      </c>
      <c r="E34" s="12"/>
      <c r="F34" s="12" t="s">
        <v>269</v>
      </c>
      <c r="G34" s="12">
        <v>0</v>
      </c>
      <c r="H34" s="12" t="s">
        <v>322</v>
      </c>
      <c r="I34" s="12" t="s">
        <v>322</v>
      </c>
      <c r="J34" s="12"/>
    </row>
    <row r="35" spans="1:10" ht="15" thickBot="1" x14ac:dyDescent="0.35">
      <c r="A35" s="20" t="s">
        <v>75</v>
      </c>
      <c r="B35" s="46" t="b">
        <f>A35=Metadata!A35</f>
        <v>1</v>
      </c>
      <c r="C35" s="12" t="s">
        <v>267</v>
      </c>
      <c r="D35" s="12" t="s">
        <v>268</v>
      </c>
      <c r="E35" s="12"/>
      <c r="F35" s="12" t="s">
        <v>269</v>
      </c>
      <c r="G35" s="12">
        <v>0</v>
      </c>
      <c r="H35" s="12" t="s">
        <v>322</v>
      </c>
      <c r="I35" s="12" t="s">
        <v>322</v>
      </c>
      <c r="J35" s="12"/>
    </row>
    <row r="36" spans="1:10" ht="15" thickBot="1" x14ac:dyDescent="0.35">
      <c r="A36" s="20" t="s">
        <v>76</v>
      </c>
      <c r="B36" s="46" t="b">
        <f>A36=Metadata!A36</f>
        <v>1</v>
      </c>
      <c r="C36" s="12" t="s">
        <v>267</v>
      </c>
      <c r="D36" s="12" t="s">
        <v>268</v>
      </c>
      <c r="E36" s="12"/>
      <c r="F36" s="12" t="s">
        <v>269</v>
      </c>
      <c r="G36" s="12">
        <v>0</v>
      </c>
      <c r="H36" s="12" t="s">
        <v>322</v>
      </c>
      <c r="I36" s="12" t="s">
        <v>322</v>
      </c>
      <c r="J36" s="12"/>
    </row>
    <row r="37" spans="1:10" ht="15" thickBot="1" x14ac:dyDescent="0.35">
      <c r="A37" s="20" t="s">
        <v>77</v>
      </c>
      <c r="B37" s="46" t="b">
        <f>A37=Metadata!A37</f>
        <v>1</v>
      </c>
      <c r="C37" s="12" t="s">
        <v>267</v>
      </c>
      <c r="D37" s="12" t="s">
        <v>268</v>
      </c>
      <c r="E37" s="12"/>
      <c r="F37" s="12" t="s">
        <v>269</v>
      </c>
      <c r="G37" s="12">
        <v>0</v>
      </c>
      <c r="H37" s="12" t="s">
        <v>322</v>
      </c>
      <c r="I37" s="12" t="s">
        <v>322</v>
      </c>
      <c r="J37" s="12"/>
    </row>
    <row r="38" spans="1:10" ht="15" thickBot="1" x14ac:dyDescent="0.35">
      <c r="A38" s="20" t="s">
        <v>78</v>
      </c>
      <c r="B38" s="46" t="b">
        <f>A38=Metadata!A38</f>
        <v>1</v>
      </c>
      <c r="C38" s="12" t="s">
        <v>267</v>
      </c>
      <c r="D38" s="12" t="s">
        <v>268</v>
      </c>
      <c r="E38" s="12"/>
      <c r="F38" s="12" t="s">
        <v>269</v>
      </c>
      <c r="G38" s="12">
        <v>0</v>
      </c>
      <c r="H38" s="12" t="s">
        <v>322</v>
      </c>
      <c r="I38" s="12" t="s">
        <v>322</v>
      </c>
      <c r="J38" s="12"/>
    </row>
    <row r="39" spans="1:10" ht="15" thickBot="1" x14ac:dyDescent="0.35">
      <c r="A39" s="20" t="s">
        <v>79</v>
      </c>
      <c r="B39" s="46" t="b">
        <f>A39=Metadata!A39</f>
        <v>1</v>
      </c>
      <c r="C39" s="12" t="s">
        <v>267</v>
      </c>
      <c r="D39" s="12" t="s">
        <v>268</v>
      </c>
      <c r="E39" s="12"/>
      <c r="F39" s="12" t="s">
        <v>269</v>
      </c>
      <c r="G39" s="12">
        <v>0</v>
      </c>
      <c r="H39" s="12" t="s">
        <v>322</v>
      </c>
      <c r="I39" s="12" t="s">
        <v>322</v>
      </c>
      <c r="J39" s="12"/>
    </row>
    <row r="40" spans="1:10" ht="15" thickBot="1" x14ac:dyDescent="0.35">
      <c r="A40" s="20" t="s">
        <v>80</v>
      </c>
      <c r="B40" s="46" t="b">
        <f>A40=Metadata!A40</f>
        <v>1</v>
      </c>
      <c r="C40" s="12" t="s">
        <v>267</v>
      </c>
      <c r="D40" s="12" t="s">
        <v>268</v>
      </c>
      <c r="E40" s="12"/>
      <c r="F40" s="12" t="s">
        <v>269</v>
      </c>
      <c r="G40" s="12">
        <v>0</v>
      </c>
      <c r="H40" s="12" t="s">
        <v>322</v>
      </c>
      <c r="I40" s="12" t="s">
        <v>322</v>
      </c>
      <c r="J40" s="12"/>
    </row>
    <row r="41" spans="1:10" ht="15" thickBot="1" x14ac:dyDescent="0.35">
      <c r="A41" s="20" t="s">
        <v>81</v>
      </c>
      <c r="B41" s="46" t="b">
        <f>A41=Metadata!A41</f>
        <v>1</v>
      </c>
      <c r="C41" s="12" t="s">
        <v>267</v>
      </c>
      <c r="D41" s="12" t="s">
        <v>268</v>
      </c>
      <c r="E41" s="12"/>
      <c r="F41" s="12" t="s">
        <v>269</v>
      </c>
      <c r="G41" s="12">
        <v>0</v>
      </c>
      <c r="H41" s="12" t="s">
        <v>322</v>
      </c>
      <c r="I41" s="12" t="s">
        <v>322</v>
      </c>
      <c r="J41" s="12"/>
    </row>
    <row r="42" spans="1:10" ht="15" thickBot="1" x14ac:dyDescent="0.35">
      <c r="A42" s="20" t="s">
        <v>82</v>
      </c>
      <c r="B42" s="46" t="b">
        <f>A42=Metadata!A42</f>
        <v>1</v>
      </c>
      <c r="C42" s="12" t="s">
        <v>321</v>
      </c>
      <c r="D42" s="12" t="s">
        <v>268</v>
      </c>
      <c r="E42" s="12"/>
      <c r="F42" s="12" t="s">
        <v>269</v>
      </c>
      <c r="G42" s="12">
        <v>12</v>
      </c>
      <c r="H42" s="12" t="s">
        <v>322</v>
      </c>
      <c r="I42" s="12" t="s">
        <v>322</v>
      </c>
      <c r="J42" s="12"/>
    </row>
    <row r="43" spans="1:10" ht="15" thickBot="1" x14ac:dyDescent="0.35">
      <c r="A43" s="20" t="s">
        <v>83</v>
      </c>
      <c r="B43" s="46" t="b">
        <f>A43=Metadata!A43</f>
        <v>1</v>
      </c>
      <c r="C43" s="12" t="s">
        <v>321</v>
      </c>
      <c r="D43" s="12" t="s">
        <v>268</v>
      </c>
      <c r="E43" s="12"/>
      <c r="F43" s="12" t="s">
        <v>269</v>
      </c>
      <c r="G43" s="12">
        <v>12</v>
      </c>
      <c r="H43" s="12" t="s">
        <v>322</v>
      </c>
      <c r="I43" s="12" t="s">
        <v>322</v>
      </c>
      <c r="J43" s="12"/>
    </row>
    <row r="44" spans="1:10" ht="15" thickBot="1" x14ac:dyDescent="0.35">
      <c r="A44" s="20" t="s">
        <v>84</v>
      </c>
      <c r="B44" s="46" t="b">
        <f>A44=Metadata!A44</f>
        <v>1</v>
      </c>
      <c r="C44" s="12" t="s">
        <v>321</v>
      </c>
      <c r="D44" s="12" t="s">
        <v>268</v>
      </c>
      <c r="E44" s="12"/>
      <c r="F44" s="12" t="s">
        <v>269</v>
      </c>
      <c r="G44" s="12">
        <v>12</v>
      </c>
      <c r="H44" s="12" t="s">
        <v>322</v>
      </c>
      <c r="I44" s="12" t="s">
        <v>322</v>
      </c>
      <c r="J44" s="12"/>
    </row>
    <row r="45" spans="1:10" ht="15" thickBot="1" x14ac:dyDescent="0.35">
      <c r="A45" s="42" t="s">
        <v>313</v>
      </c>
      <c r="B45" s="46" t="b">
        <f>A45=Metadata!A45</f>
        <v>1</v>
      </c>
      <c r="C45" s="12" t="s">
        <v>267</v>
      </c>
      <c r="D45" s="12" t="s">
        <v>268</v>
      </c>
      <c r="E45" s="12"/>
      <c r="F45" s="12" t="s">
        <v>269</v>
      </c>
      <c r="G45" s="12">
        <v>0</v>
      </c>
      <c r="H45" s="12" t="s">
        <v>322</v>
      </c>
      <c r="I45" s="12" t="s">
        <v>273</v>
      </c>
      <c r="J45" s="12"/>
    </row>
    <row r="46" spans="1:10" ht="15" thickBot="1" x14ac:dyDescent="0.35">
      <c r="A46" s="42" t="s">
        <v>310</v>
      </c>
      <c r="B46" s="46" t="b">
        <f>A46=Metadata!A46</f>
        <v>1</v>
      </c>
      <c r="C46" s="12" t="s">
        <v>267</v>
      </c>
      <c r="D46" s="12" t="s">
        <v>268</v>
      </c>
      <c r="E46" s="12"/>
      <c r="F46" s="12" t="s">
        <v>269</v>
      </c>
      <c r="G46" s="12">
        <v>0</v>
      </c>
      <c r="H46" s="12" t="s">
        <v>322</v>
      </c>
      <c r="I46" s="12" t="s">
        <v>273</v>
      </c>
      <c r="J46" s="12"/>
    </row>
    <row r="47" spans="1:10" ht="15" thickBot="1" x14ac:dyDescent="0.35">
      <c r="A47" s="42" t="s">
        <v>307</v>
      </c>
      <c r="B47" s="46" t="b">
        <f>A47=Metadata!A47</f>
        <v>1</v>
      </c>
      <c r="C47" s="12" t="s">
        <v>267</v>
      </c>
      <c r="D47" s="12" t="s">
        <v>268</v>
      </c>
      <c r="E47" s="12"/>
      <c r="F47" s="12" t="s">
        <v>269</v>
      </c>
      <c r="G47" s="12">
        <v>0</v>
      </c>
      <c r="H47" s="12" t="s">
        <v>322</v>
      </c>
      <c r="I47" s="12" t="s">
        <v>273</v>
      </c>
      <c r="J47" s="12"/>
    </row>
    <row r="48" spans="1:10" ht="15" thickBot="1" x14ac:dyDescent="0.35">
      <c r="A48" s="42" t="s">
        <v>316</v>
      </c>
      <c r="B48" s="46" t="b">
        <f>A48=Metadata!A48</f>
        <v>1</v>
      </c>
      <c r="C48" s="12" t="s">
        <v>267</v>
      </c>
      <c r="D48" s="12" t="s">
        <v>268</v>
      </c>
      <c r="E48" s="12"/>
      <c r="F48" s="12" t="s">
        <v>269</v>
      </c>
      <c r="G48" s="12">
        <v>0</v>
      </c>
      <c r="H48" s="12" t="s">
        <v>322</v>
      </c>
      <c r="I48" s="12" t="s">
        <v>273</v>
      </c>
      <c r="J48" s="12"/>
    </row>
    <row r="49" spans="1:10" ht="15" thickBot="1" x14ac:dyDescent="0.35">
      <c r="A49" s="42" t="s">
        <v>314</v>
      </c>
      <c r="B49" s="46" t="b">
        <f>A49=Metadata!A49</f>
        <v>1</v>
      </c>
      <c r="C49" s="12" t="s">
        <v>267</v>
      </c>
      <c r="D49" s="12" t="s">
        <v>268</v>
      </c>
      <c r="E49" s="12"/>
      <c r="F49" s="12" t="s">
        <v>269</v>
      </c>
      <c r="G49" s="12">
        <v>0</v>
      </c>
      <c r="H49" s="12" t="s">
        <v>322</v>
      </c>
      <c r="I49" s="12" t="s">
        <v>273</v>
      </c>
      <c r="J49" s="12"/>
    </row>
    <row r="50" spans="1:10" ht="15" thickBot="1" x14ac:dyDescent="0.35">
      <c r="A50" s="42" t="s">
        <v>311</v>
      </c>
      <c r="B50" s="46" t="b">
        <f>A50=Metadata!A50</f>
        <v>1</v>
      </c>
      <c r="C50" s="12" t="s">
        <v>267</v>
      </c>
      <c r="D50" s="12" t="s">
        <v>268</v>
      </c>
      <c r="E50" s="12"/>
      <c r="F50" s="12" t="s">
        <v>269</v>
      </c>
      <c r="G50" s="12">
        <v>0</v>
      </c>
      <c r="H50" s="12" t="s">
        <v>322</v>
      </c>
      <c r="I50" s="12" t="s">
        <v>273</v>
      </c>
      <c r="J50" s="12"/>
    </row>
    <row r="51" spans="1:10" ht="15" thickBot="1" x14ac:dyDescent="0.35">
      <c r="A51" s="42" t="s">
        <v>308</v>
      </c>
      <c r="B51" s="46" t="b">
        <f>A51=Metadata!A51</f>
        <v>1</v>
      </c>
      <c r="C51" s="12" t="s">
        <v>267</v>
      </c>
      <c r="D51" s="12" t="s">
        <v>268</v>
      </c>
      <c r="E51" s="12"/>
      <c r="F51" s="12" t="s">
        <v>269</v>
      </c>
      <c r="G51" s="12">
        <v>0</v>
      </c>
      <c r="H51" s="12" t="s">
        <v>322</v>
      </c>
      <c r="I51" s="12" t="s">
        <v>273</v>
      </c>
      <c r="J51" s="12"/>
    </row>
    <row r="52" spans="1:10" ht="15" thickBot="1" x14ac:dyDescent="0.35">
      <c r="A52" s="42" t="s">
        <v>317</v>
      </c>
      <c r="B52" s="46" t="b">
        <f>A52=Metadata!A52</f>
        <v>1</v>
      </c>
      <c r="C52" s="12" t="s">
        <v>267</v>
      </c>
      <c r="D52" s="12" t="s">
        <v>268</v>
      </c>
      <c r="E52" s="12"/>
      <c r="F52" s="12" t="s">
        <v>269</v>
      </c>
      <c r="G52" s="12">
        <v>0</v>
      </c>
      <c r="H52" s="12" t="s">
        <v>322</v>
      </c>
      <c r="I52" s="12" t="s">
        <v>273</v>
      </c>
      <c r="J52" s="12"/>
    </row>
    <row r="53" spans="1:10" ht="15" thickBot="1" x14ac:dyDescent="0.35">
      <c r="A53" s="42" t="s">
        <v>315</v>
      </c>
      <c r="B53" s="46" t="b">
        <f>A53=Metadata!A53</f>
        <v>1</v>
      </c>
      <c r="C53" s="12" t="s">
        <v>267</v>
      </c>
      <c r="D53" s="12" t="s">
        <v>268</v>
      </c>
      <c r="E53" s="12"/>
      <c r="F53" s="12" t="s">
        <v>269</v>
      </c>
      <c r="G53" s="12">
        <v>0</v>
      </c>
      <c r="H53" s="12" t="s">
        <v>322</v>
      </c>
      <c r="I53" s="12" t="s">
        <v>273</v>
      </c>
      <c r="J53" s="12"/>
    </row>
    <row r="54" spans="1:10" ht="15" thickBot="1" x14ac:dyDescent="0.35">
      <c r="A54" s="42" t="s">
        <v>312</v>
      </c>
      <c r="B54" s="46" t="b">
        <f>A54=Metadata!A54</f>
        <v>1</v>
      </c>
      <c r="C54" s="12" t="s">
        <v>321</v>
      </c>
      <c r="D54" s="12" t="s">
        <v>268</v>
      </c>
      <c r="E54" s="12"/>
      <c r="F54" s="12" t="s">
        <v>269</v>
      </c>
      <c r="G54" s="12">
        <v>12</v>
      </c>
      <c r="H54" s="12" t="s">
        <v>322</v>
      </c>
      <c r="I54" s="12" t="s">
        <v>273</v>
      </c>
      <c r="J54" s="12"/>
    </row>
    <row r="55" spans="1:10" ht="15" thickBot="1" x14ac:dyDescent="0.35">
      <c r="A55" s="42" t="s">
        <v>309</v>
      </c>
      <c r="B55" s="46" t="b">
        <f>A55=Metadata!A55</f>
        <v>1</v>
      </c>
      <c r="C55" s="12" t="s">
        <v>321</v>
      </c>
      <c r="D55" s="12" t="s">
        <v>268</v>
      </c>
      <c r="E55" s="12"/>
      <c r="F55" s="12" t="s">
        <v>269</v>
      </c>
      <c r="G55" s="12">
        <v>12</v>
      </c>
      <c r="H55" s="12" t="s">
        <v>322</v>
      </c>
      <c r="I55" s="12" t="s">
        <v>273</v>
      </c>
      <c r="J55" s="12"/>
    </row>
    <row r="56" spans="1:10" ht="15" thickBot="1" x14ac:dyDescent="0.35">
      <c r="A56" s="42" t="s">
        <v>318</v>
      </c>
      <c r="B56" s="46" t="b">
        <f>A56=Metadata!A56</f>
        <v>1</v>
      </c>
      <c r="C56" s="12" t="s">
        <v>321</v>
      </c>
      <c r="D56" s="12" t="s">
        <v>268</v>
      </c>
      <c r="E56" s="12"/>
      <c r="F56" s="12" t="s">
        <v>269</v>
      </c>
      <c r="G56" s="12">
        <v>12</v>
      </c>
      <c r="H56" s="12" t="s">
        <v>322</v>
      </c>
      <c r="I56" s="12" t="s">
        <v>273</v>
      </c>
      <c r="J56" s="12"/>
    </row>
    <row r="57" spans="1:10" ht="15" thickBot="1" x14ac:dyDescent="0.35">
      <c r="A57" s="20" t="s">
        <v>85</v>
      </c>
      <c r="B57" s="46" t="b">
        <f>A57=Metadata!A57</f>
        <v>1</v>
      </c>
      <c r="C57" s="12" t="s">
        <v>267</v>
      </c>
      <c r="D57" s="12" t="s">
        <v>268</v>
      </c>
      <c r="E57" s="12"/>
      <c r="F57" s="12" t="s">
        <v>269</v>
      </c>
      <c r="G57" s="12">
        <v>0</v>
      </c>
      <c r="H57" s="12" t="s">
        <v>322</v>
      </c>
      <c r="I57" s="12" t="s">
        <v>322</v>
      </c>
      <c r="J57" s="12"/>
    </row>
    <row r="58" spans="1:10" ht="15" thickBot="1" x14ac:dyDescent="0.35">
      <c r="A58" s="20" t="s">
        <v>86</v>
      </c>
      <c r="B58" s="46" t="b">
        <f>A58=Metadata!A58</f>
        <v>1</v>
      </c>
      <c r="C58" s="12" t="s">
        <v>267</v>
      </c>
      <c r="D58" s="12" t="s">
        <v>268</v>
      </c>
      <c r="E58" s="12"/>
      <c r="F58" s="12" t="s">
        <v>269</v>
      </c>
      <c r="G58" s="12">
        <v>0</v>
      </c>
      <c r="H58" s="12" t="s">
        <v>322</v>
      </c>
      <c r="I58" s="12" t="s">
        <v>322</v>
      </c>
      <c r="J58" s="12"/>
    </row>
    <row r="59" spans="1:10" ht="15" thickBot="1" x14ac:dyDescent="0.35">
      <c r="A59" s="20" t="s">
        <v>88</v>
      </c>
      <c r="B59" s="46" t="b">
        <f>A59=Metadata!A59</f>
        <v>1</v>
      </c>
      <c r="C59" s="12" t="s">
        <v>267</v>
      </c>
      <c r="D59" s="12" t="s">
        <v>268</v>
      </c>
      <c r="E59" s="12"/>
      <c r="F59" s="12" t="s">
        <v>269</v>
      </c>
      <c r="G59" s="12">
        <v>0</v>
      </c>
      <c r="H59" s="12" t="s">
        <v>322</v>
      </c>
      <c r="I59" s="12" t="s">
        <v>322</v>
      </c>
      <c r="J59" s="12"/>
    </row>
    <row r="60" spans="1:10" ht="15" thickBot="1" x14ac:dyDescent="0.35">
      <c r="A60" s="20" t="s">
        <v>89</v>
      </c>
      <c r="B60" s="46" t="b">
        <f>A60=Metadata!A60</f>
        <v>1</v>
      </c>
      <c r="C60" s="12" t="s">
        <v>267</v>
      </c>
      <c r="D60" s="12" t="s">
        <v>268</v>
      </c>
      <c r="E60" s="12"/>
      <c r="F60" s="12" t="s">
        <v>269</v>
      </c>
      <c r="G60" s="12">
        <v>0</v>
      </c>
      <c r="H60" s="12" t="s">
        <v>322</v>
      </c>
      <c r="I60" s="12" t="s">
        <v>322</v>
      </c>
      <c r="J60" s="12"/>
    </row>
    <row r="61" spans="1:10" ht="15" thickBot="1" x14ac:dyDescent="0.35">
      <c r="A61" s="20" t="s">
        <v>90</v>
      </c>
      <c r="B61" s="46" t="b">
        <f>A61=Metadata!A61</f>
        <v>1</v>
      </c>
      <c r="C61" s="12" t="s">
        <v>267</v>
      </c>
      <c r="D61" s="12" t="s">
        <v>268</v>
      </c>
      <c r="E61" s="12"/>
      <c r="F61" s="12" t="s">
        <v>269</v>
      </c>
      <c r="G61" s="12">
        <v>0</v>
      </c>
      <c r="H61" s="12" t="s">
        <v>322</v>
      </c>
      <c r="I61" s="12" t="s">
        <v>322</v>
      </c>
      <c r="J61" s="12"/>
    </row>
    <row r="62" spans="1:10" ht="15" thickBot="1" x14ac:dyDescent="0.35">
      <c r="A62" s="20" t="s">
        <v>91</v>
      </c>
      <c r="B62" s="46" t="b">
        <f>A62=Metadata!A62</f>
        <v>1</v>
      </c>
      <c r="C62" s="12" t="s">
        <v>267</v>
      </c>
      <c r="D62" s="12" t="s">
        <v>268</v>
      </c>
      <c r="E62" s="12"/>
      <c r="F62" s="12" t="s">
        <v>269</v>
      </c>
      <c r="G62" s="12">
        <v>0</v>
      </c>
      <c r="H62" s="12" t="s">
        <v>322</v>
      </c>
      <c r="I62" s="12" t="s">
        <v>322</v>
      </c>
      <c r="J62" s="12"/>
    </row>
    <row r="63" spans="1:10" ht="15" thickBot="1" x14ac:dyDescent="0.35">
      <c r="A63" s="20" t="s">
        <v>92</v>
      </c>
      <c r="B63" s="46" t="b">
        <f>A63=Metadata!A63</f>
        <v>1</v>
      </c>
      <c r="C63" s="12" t="s">
        <v>267</v>
      </c>
      <c r="D63" s="12" t="s">
        <v>268</v>
      </c>
      <c r="E63" s="12"/>
      <c r="F63" s="12" t="s">
        <v>269</v>
      </c>
      <c r="G63" s="12">
        <v>0</v>
      </c>
      <c r="H63" s="12" t="s">
        <v>322</v>
      </c>
      <c r="I63" s="12" t="s">
        <v>322</v>
      </c>
      <c r="J63" s="12"/>
    </row>
    <row r="64" spans="1:10" ht="15" thickBot="1" x14ac:dyDescent="0.35">
      <c r="A64" s="20" t="s">
        <v>93</v>
      </c>
      <c r="B64" s="46" t="b">
        <f>A64=Metadata!A64</f>
        <v>1</v>
      </c>
      <c r="C64" s="12" t="s">
        <v>267</v>
      </c>
      <c r="D64" s="12" t="s">
        <v>268</v>
      </c>
      <c r="E64" s="12"/>
      <c r="F64" s="12" t="s">
        <v>269</v>
      </c>
      <c r="G64" s="12">
        <v>0</v>
      </c>
      <c r="H64" s="12" t="s">
        <v>322</v>
      </c>
      <c r="I64" s="12" t="s">
        <v>322</v>
      </c>
      <c r="J64" s="12"/>
    </row>
    <row r="65" spans="1:10" ht="15" thickBot="1" x14ac:dyDescent="0.35">
      <c r="A65" s="20" t="s">
        <v>94</v>
      </c>
      <c r="B65" s="46" t="b">
        <f>A65=Metadata!A65</f>
        <v>1</v>
      </c>
      <c r="C65" s="12" t="s">
        <v>267</v>
      </c>
      <c r="D65" s="12" t="s">
        <v>268</v>
      </c>
      <c r="E65" s="12"/>
      <c r="F65" s="12" t="s">
        <v>269</v>
      </c>
      <c r="G65" s="12">
        <v>0</v>
      </c>
      <c r="H65" s="12" t="s">
        <v>322</v>
      </c>
      <c r="I65" s="12" t="s">
        <v>322</v>
      </c>
      <c r="J65" s="12"/>
    </row>
    <row r="66" spans="1:10" ht="15" thickBot="1" x14ac:dyDescent="0.35">
      <c r="A66" s="20" t="s">
        <v>95</v>
      </c>
      <c r="B66" s="46" t="b">
        <f>A66=Metadata!A66</f>
        <v>1</v>
      </c>
      <c r="C66" s="12" t="s">
        <v>267</v>
      </c>
      <c r="D66" s="12" t="s">
        <v>268</v>
      </c>
      <c r="E66" s="12"/>
      <c r="F66" s="12" t="s">
        <v>269</v>
      </c>
      <c r="G66" s="12">
        <v>0</v>
      </c>
      <c r="H66" s="12" t="s">
        <v>322</v>
      </c>
      <c r="I66" s="12" t="s">
        <v>322</v>
      </c>
      <c r="J66" s="12"/>
    </row>
    <row r="67" spans="1:10" ht="15" thickBot="1" x14ac:dyDescent="0.35">
      <c r="A67" s="20" t="s">
        <v>96</v>
      </c>
      <c r="B67" s="46" t="b">
        <f>A67=Metadata!A67</f>
        <v>1</v>
      </c>
      <c r="C67" s="12" t="s">
        <v>321</v>
      </c>
      <c r="D67" s="12" t="s">
        <v>268</v>
      </c>
      <c r="E67" s="12"/>
      <c r="F67" s="12" t="s">
        <v>269</v>
      </c>
      <c r="G67" s="12">
        <v>12</v>
      </c>
      <c r="H67" s="12" t="s">
        <v>322</v>
      </c>
      <c r="I67" s="12" t="s">
        <v>322</v>
      </c>
      <c r="J67" s="12"/>
    </row>
    <row r="68" spans="1:10" ht="15" thickBot="1" x14ac:dyDescent="0.35">
      <c r="A68" s="20" t="s">
        <v>97</v>
      </c>
      <c r="B68" s="46" t="b">
        <f>A68=Metadata!A68</f>
        <v>1</v>
      </c>
      <c r="C68" s="12" t="s">
        <v>321</v>
      </c>
      <c r="D68" s="12" t="s">
        <v>268</v>
      </c>
      <c r="E68" s="12"/>
      <c r="F68" s="12" t="s">
        <v>269</v>
      </c>
      <c r="G68" s="12">
        <v>12</v>
      </c>
      <c r="H68" s="12" t="s">
        <v>322</v>
      </c>
      <c r="I68" s="12" t="s">
        <v>322</v>
      </c>
      <c r="J68" s="12"/>
    </row>
    <row r="69" spans="1:10" ht="15" thickBot="1" x14ac:dyDescent="0.35">
      <c r="A69" s="20" t="s">
        <v>98</v>
      </c>
      <c r="B69" s="46" t="b">
        <f>A69=Metadata!A69</f>
        <v>1</v>
      </c>
      <c r="C69" s="12" t="s">
        <v>267</v>
      </c>
      <c r="D69" s="12" t="s">
        <v>268</v>
      </c>
      <c r="E69" s="13"/>
      <c r="F69" s="12" t="s">
        <v>269</v>
      </c>
      <c r="G69" s="12">
        <v>0</v>
      </c>
      <c r="H69" s="12" t="s">
        <v>322</v>
      </c>
      <c r="I69" s="12" t="s">
        <v>273</v>
      </c>
      <c r="J69" s="12"/>
    </row>
    <row r="70" spans="1:10" ht="15" thickBot="1" x14ac:dyDescent="0.35">
      <c r="A70" s="20" t="s">
        <v>99</v>
      </c>
      <c r="B70" s="46" t="b">
        <f>A70=Metadata!A70</f>
        <v>1</v>
      </c>
      <c r="C70" s="12" t="s">
        <v>271</v>
      </c>
      <c r="D70" s="12"/>
      <c r="E70" s="12"/>
      <c r="F70" s="12" t="s">
        <v>269</v>
      </c>
      <c r="G70" s="12">
        <v>0</v>
      </c>
      <c r="H70" s="12" t="s">
        <v>273</v>
      </c>
      <c r="I70" s="12" t="s">
        <v>273</v>
      </c>
      <c r="J70" s="12"/>
    </row>
    <row r="71" spans="1:10" ht="15" thickBot="1" x14ac:dyDescent="0.35">
      <c r="A71" s="20" t="s">
        <v>100</v>
      </c>
      <c r="B71" s="46" t="b">
        <f>A71=Metadata!A71</f>
        <v>1</v>
      </c>
      <c r="C71" s="12" t="s">
        <v>274</v>
      </c>
      <c r="D71" s="12" t="s">
        <v>282</v>
      </c>
      <c r="E71" s="12"/>
      <c r="F71" s="12"/>
      <c r="G71" s="12"/>
      <c r="H71" s="12"/>
      <c r="I71" s="12"/>
      <c r="J71" s="12"/>
    </row>
    <row r="72" spans="1:10" ht="15" thickBot="1" x14ac:dyDescent="0.35">
      <c r="A72" s="20" t="s">
        <v>101</v>
      </c>
      <c r="B72" s="46" t="b">
        <f>A72=Metadata!A72</f>
        <v>1</v>
      </c>
      <c r="C72" s="12" t="s">
        <v>267</v>
      </c>
      <c r="D72" s="12" t="s">
        <v>282</v>
      </c>
      <c r="E72" s="12"/>
      <c r="F72" s="12"/>
      <c r="G72" s="12"/>
      <c r="H72" s="12" t="s">
        <v>322</v>
      </c>
      <c r="I72" s="12" t="s">
        <v>322</v>
      </c>
      <c r="J72" s="12"/>
    </row>
    <row r="73" spans="1:10" ht="15" thickBot="1" x14ac:dyDescent="0.35">
      <c r="A73" s="20" t="s">
        <v>102</v>
      </c>
      <c r="B73" s="46" t="b">
        <f>A73=Metadata!A73</f>
        <v>1</v>
      </c>
      <c r="C73" s="12" t="s">
        <v>267</v>
      </c>
      <c r="D73" s="12" t="s">
        <v>268</v>
      </c>
      <c r="E73" s="12"/>
      <c r="F73" s="12" t="s">
        <v>269</v>
      </c>
      <c r="G73" s="12">
        <v>0</v>
      </c>
      <c r="H73" s="12" t="s">
        <v>270</v>
      </c>
      <c r="I73" s="12" t="s">
        <v>273</v>
      </c>
      <c r="J73" s="12"/>
    </row>
    <row r="74" spans="1:10" ht="15" thickBot="1" x14ac:dyDescent="0.35">
      <c r="A74" s="20" t="s">
        <v>104</v>
      </c>
      <c r="B74" s="46" t="b">
        <f>A74=Metadata!A74</f>
        <v>1</v>
      </c>
      <c r="C74" s="12" t="s">
        <v>267</v>
      </c>
      <c r="D74" s="12" t="s">
        <v>268</v>
      </c>
      <c r="E74" s="12"/>
      <c r="F74" s="12" t="s">
        <v>269</v>
      </c>
      <c r="G74" s="12">
        <v>0</v>
      </c>
      <c r="H74" s="12" t="s">
        <v>270</v>
      </c>
      <c r="I74" s="12" t="s">
        <v>273</v>
      </c>
      <c r="J74" s="12"/>
    </row>
    <row r="75" spans="1:10" ht="15" thickBot="1" x14ac:dyDescent="0.35">
      <c r="A75" s="20" t="s">
        <v>105</v>
      </c>
      <c r="B75" s="46" t="b">
        <f>A75=Metadata!A75</f>
        <v>1</v>
      </c>
      <c r="C75" s="12" t="s">
        <v>267</v>
      </c>
      <c r="D75" s="12" t="s">
        <v>268</v>
      </c>
      <c r="E75" s="29" t="s">
        <v>276</v>
      </c>
      <c r="F75" s="12" t="s">
        <v>269</v>
      </c>
      <c r="G75" s="12">
        <v>0</v>
      </c>
      <c r="H75" s="12" t="s">
        <v>270</v>
      </c>
      <c r="I75" s="12" t="s">
        <v>273</v>
      </c>
      <c r="J75" s="12"/>
    </row>
    <row r="76" spans="1:10" ht="15" thickBot="1" x14ac:dyDescent="0.35">
      <c r="A76" s="20" t="s">
        <v>106</v>
      </c>
      <c r="B76" s="46" t="b">
        <f>A76=Metadata!A76</f>
        <v>1</v>
      </c>
      <c r="C76" s="12" t="s">
        <v>267</v>
      </c>
      <c r="D76" s="12" t="s">
        <v>268</v>
      </c>
      <c r="E76" s="12"/>
      <c r="F76" s="12" t="s">
        <v>269</v>
      </c>
      <c r="G76" s="12">
        <v>0</v>
      </c>
      <c r="H76" s="12" t="s">
        <v>270</v>
      </c>
      <c r="I76" s="12" t="s">
        <v>273</v>
      </c>
      <c r="J76" s="12"/>
    </row>
    <row r="77" spans="1:10" ht="15" thickBot="1" x14ac:dyDescent="0.35">
      <c r="A77" s="20" t="s">
        <v>109</v>
      </c>
      <c r="B77" s="46" t="b">
        <f>A77=Metadata!A77</f>
        <v>1</v>
      </c>
      <c r="C77" s="12" t="s">
        <v>267</v>
      </c>
      <c r="D77" s="12" t="s">
        <v>268</v>
      </c>
      <c r="E77" s="12"/>
      <c r="F77" s="12" t="s">
        <v>269</v>
      </c>
      <c r="G77" s="12"/>
      <c r="H77" s="12" t="s">
        <v>267</v>
      </c>
      <c r="I77" s="12" t="s">
        <v>267</v>
      </c>
      <c r="J77" s="12"/>
    </row>
    <row r="78" spans="1:10" ht="15" thickBot="1" x14ac:dyDescent="0.35">
      <c r="A78" s="20" t="s">
        <v>111</v>
      </c>
      <c r="B78" s="46" t="b">
        <f>A78=Metadata!A78</f>
        <v>1</v>
      </c>
      <c r="C78" s="12" t="s">
        <v>267</v>
      </c>
      <c r="D78" s="12" t="s">
        <v>268</v>
      </c>
      <c r="E78" s="12"/>
      <c r="F78" s="12" t="s">
        <v>269</v>
      </c>
      <c r="G78" s="12">
        <v>0</v>
      </c>
      <c r="H78" s="12" t="s">
        <v>270</v>
      </c>
      <c r="I78" s="12" t="s">
        <v>273</v>
      </c>
      <c r="J78" s="12"/>
    </row>
    <row r="79" spans="1:10" ht="15" thickBot="1" x14ac:dyDescent="0.35">
      <c r="A79" s="20" t="s">
        <v>112</v>
      </c>
      <c r="B79" s="46" t="b">
        <f>A79=Metadata!A79</f>
        <v>1</v>
      </c>
      <c r="C79" s="12" t="s">
        <v>267</v>
      </c>
      <c r="D79" s="12" t="s">
        <v>268</v>
      </c>
      <c r="E79" s="12"/>
      <c r="F79" s="12" t="s">
        <v>269</v>
      </c>
      <c r="G79" s="12">
        <v>0</v>
      </c>
      <c r="H79" s="12" t="s">
        <v>270</v>
      </c>
      <c r="I79" s="12" t="s">
        <v>273</v>
      </c>
      <c r="J79" s="12"/>
    </row>
    <row r="80" spans="1:10" ht="15" thickBot="1" x14ac:dyDescent="0.35">
      <c r="A80" s="20" t="s">
        <v>113</v>
      </c>
      <c r="B80" s="46" t="b">
        <f>A80=Metadata!A80</f>
        <v>1</v>
      </c>
      <c r="C80" s="12" t="s">
        <v>267</v>
      </c>
      <c r="D80" s="12" t="s">
        <v>268</v>
      </c>
      <c r="E80" s="29" t="s">
        <v>283</v>
      </c>
      <c r="F80" s="12" t="s">
        <v>269</v>
      </c>
      <c r="G80" s="12">
        <v>0</v>
      </c>
      <c r="H80" s="12" t="s">
        <v>270</v>
      </c>
      <c r="I80" s="12" t="s">
        <v>273</v>
      </c>
      <c r="J80" s="12"/>
    </row>
    <row r="81" spans="1:10" ht="15" thickBot="1" x14ac:dyDescent="0.35">
      <c r="A81" s="20" t="s">
        <v>114</v>
      </c>
      <c r="B81" s="46" t="b">
        <f>A81=Metadata!A81</f>
        <v>1</v>
      </c>
      <c r="C81" s="12" t="s">
        <v>267</v>
      </c>
      <c r="D81" s="12" t="s">
        <v>268</v>
      </c>
      <c r="E81" s="12"/>
      <c r="F81" s="12" t="s">
        <v>269</v>
      </c>
      <c r="G81" s="12">
        <v>0</v>
      </c>
      <c r="H81" s="12" t="s">
        <v>270</v>
      </c>
      <c r="I81" s="12" t="s">
        <v>273</v>
      </c>
      <c r="J81" s="12"/>
    </row>
    <row r="82" spans="1:10" ht="15" thickBot="1" x14ac:dyDescent="0.35">
      <c r="A82" s="20" t="s">
        <v>115</v>
      </c>
      <c r="B82" s="46" t="b">
        <f>A82=Metadata!A82</f>
        <v>1</v>
      </c>
      <c r="C82" s="12" t="s">
        <v>267</v>
      </c>
      <c r="D82" s="12" t="s">
        <v>268</v>
      </c>
      <c r="E82" s="12"/>
      <c r="F82" s="12" t="s">
        <v>269</v>
      </c>
      <c r="G82" s="12"/>
      <c r="H82" s="12" t="s">
        <v>267</v>
      </c>
      <c r="I82" s="12" t="s">
        <v>267</v>
      </c>
      <c r="J82" s="12"/>
    </row>
    <row r="83" spans="1:10" ht="15" thickBot="1" x14ac:dyDescent="0.35">
      <c r="A83" s="20" t="s">
        <v>116</v>
      </c>
      <c r="B83" s="46" t="b">
        <f>A83=Metadata!A83</f>
        <v>1</v>
      </c>
      <c r="C83" s="12" t="s">
        <v>267</v>
      </c>
      <c r="D83" s="12" t="s">
        <v>268</v>
      </c>
      <c r="E83" s="12"/>
      <c r="F83" s="12" t="s">
        <v>269</v>
      </c>
      <c r="G83" s="12">
        <v>0</v>
      </c>
      <c r="H83" s="12" t="s">
        <v>270</v>
      </c>
      <c r="I83" s="12" t="s">
        <v>273</v>
      </c>
      <c r="J83" s="12"/>
    </row>
    <row r="84" spans="1:10" ht="15" thickBot="1" x14ac:dyDescent="0.35">
      <c r="A84" s="20" t="s">
        <v>117</v>
      </c>
      <c r="B84" s="46" t="b">
        <f>A84=Metadata!A84</f>
        <v>1</v>
      </c>
      <c r="C84" s="12" t="s">
        <v>267</v>
      </c>
      <c r="D84" s="12" t="s">
        <v>268</v>
      </c>
      <c r="E84" s="12"/>
      <c r="F84" s="12" t="s">
        <v>269</v>
      </c>
      <c r="G84" s="12">
        <v>0</v>
      </c>
      <c r="H84" s="12" t="s">
        <v>270</v>
      </c>
      <c r="I84" s="12" t="s">
        <v>273</v>
      </c>
      <c r="J84" s="12"/>
    </row>
    <row r="85" spans="1:10" ht="15" thickBot="1" x14ac:dyDescent="0.35">
      <c r="A85" s="20" t="s">
        <v>118</v>
      </c>
      <c r="B85" s="46" t="b">
        <f>A85=Metadata!A85</f>
        <v>1</v>
      </c>
      <c r="C85" s="12" t="s">
        <v>321</v>
      </c>
      <c r="D85" s="12" t="s">
        <v>268</v>
      </c>
      <c r="E85" s="29" t="s">
        <v>284</v>
      </c>
      <c r="F85" s="12" t="s">
        <v>269</v>
      </c>
      <c r="G85" s="12">
        <v>12</v>
      </c>
      <c r="H85" s="12" t="s">
        <v>270</v>
      </c>
      <c r="I85" s="12" t="s">
        <v>273</v>
      </c>
      <c r="J85" s="12"/>
    </row>
    <row r="86" spans="1:10" ht="15" thickBot="1" x14ac:dyDescent="0.35">
      <c r="A86" s="20" t="s">
        <v>119</v>
      </c>
      <c r="B86" s="46" t="b">
        <f>A86=Metadata!A86</f>
        <v>1</v>
      </c>
      <c r="C86" s="12" t="s">
        <v>267</v>
      </c>
      <c r="D86" s="12" t="s">
        <v>268</v>
      </c>
      <c r="E86" s="12"/>
      <c r="F86" s="12" t="s">
        <v>269</v>
      </c>
      <c r="G86" s="12">
        <v>0</v>
      </c>
      <c r="H86" s="12" t="s">
        <v>270</v>
      </c>
      <c r="I86" s="12" t="s">
        <v>273</v>
      </c>
      <c r="J86" s="12"/>
    </row>
    <row r="87" spans="1:10" ht="15" thickBot="1" x14ac:dyDescent="0.35">
      <c r="A87" s="20" t="s">
        <v>120</v>
      </c>
      <c r="B87" s="46" t="b">
        <f>A87=Metadata!A87</f>
        <v>1</v>
      </c>
      <c r="C87" s="12" t="s">
        <v>267</v>
      </c>
      <c r="D87" s="12" t="s">
        <v>268</v>
      </c>
      <c r="E87" s="12"/>
      <c r="F87" s="12" t="s">
        <v>269</v>
      </c>
      <c r="G87" s="12"/>
      <c r="H87" s="12" t="s">
        <v>267</v>
      </c>
      <c r="I87" s="12" t="s">
        <v>267</v>
      </c>
      <c r="J87" s="12"/>
    </row>
    <row r="88" spans="1:10" ht="15" thickBot="1" x14ac:dyDescent="0.35">
      <c r="A88" s="20" t="s">
        <v>121</v>
      </c>
      <c r="B88" s="46" t="b">
        <f>A88=Metadata!A88</f>
        <v>1</v>
      </c>
      <c r="C88" s="12" t="s">
        <v>267</v>
      </c>
      <c r="D88" s="12" t="s">
        <v>268</v>
      </c>
      <c r="E88" s="12"/>
      <c r="F88" s="12" t="s">
        <v>269</v>
      </c>
      <c r="G88" s="12">
        <v>0</v>
      </c>
      <c r="H88" s="12" t="s">
        <v>267</v>
      </c>
      <c r="I88" s="12" t="s">
        <v>267</v>
      </c>
      <c r="J88" s="12"/>
    </row>
    <row r="89" spans="1:10" ht="15" thickBot="1" x14ac:dyDescent="0.35">
      <c r="A89" s="20" t="s">
        <v>123</v>
      </c>
      <c r="B89" s="46" t="b">
        <f>A89=Metadata!A89</f>
        <v>1</v>
      </c>
      <c r="C89" s="12" t="s">
        <v>271</v>
      </c>
      <c r="D89" s="12" t="s">
        <v>272</v>
      </c>
      <c r="E89" s="12"/>
      <c r="F89" s="12" t="s">
        <v>269</v>
      </c>
      <c r="G89" s="12">
        <v>0</v>
      </c>
      <c r="H89" s="12" t="s">
        <v>270</v>
      </c>
      <c r="I89" s="12" t="s">
        <v>273</v>
      </c>
      <c r="J89" s="12"/>
    </row>
    <row r="90" spans="1:10" ht="15" thickBot="1" x14ac:dyDescent="0.35">
      <c r="A90" s="20" t="s">
        <v>126</v>
      </c>
      <c r="B90" s="46" t="b">
        <f>A90=Metadata!A90</f>
        <v>1</v>
      </c>
      <c r="C90" s="12" t="s">
        <v>271</v>
      </c>
      <c r="D90" s="12" t="s">
        <v>272</v>
      </c>
      <c r="E90" s="12"/>
      <c r="F90" s="12" t="s">
        <v>269</v>
      </c>
      <c r="G90" s="12">
        <v>0</v>
      </c>
      <c r="H90" s="12" t="s">
        <v>270</v>
      </c>
      <c r="I90" s="12" t="s">
        <v>273</v>
      </c>
      <c r="J90" s="12"/>
    </row>
    <row r="91" spans="1:10" ht="15" thickBot="1" x14ac:dyDescent="0.35">
      <c r="A91" s="20" t="s">
        <v>127</v>
      </c>
      <c r="B91" s="46" t="b">
        <f>A91=Metadata!A91</f>
        <v>1</v>
      </c>
      <c r="C91" s="12" t="s">
        <v>271</v>
      </c>
      <c r="D91" s="12"/>
      <c r="E91" s="12"/>
      <c r="F91" s="12"/>
      <c r="G91" s="12"/>
      <c r="H91" s="12" t="s">
        <v>322</v>
      </c>
      <c r="I91" s="12" t="s">
        <v>322</v>
      </c>
      <c r="J91" s="12"/>
    </row>
    <row r="92" spans="1:10" ht="15" thickBot="1" x14ac:dyDescent="0.35">
      <c r="A92" s="20" t="s">
        <v>128</v>
      </c>
      <c r="B92" s="46" t="b">
        <f>A92=Metadata!A92</f>
        <v>1</v>
      </c>
      <c r="C92" s="12" t="s">
        <v>267</v>
      </c>
      <c r="D92" s="12" t="s">
        <v>268</v>
      </c>
      <c r="E92" s="12"/>
      <c r="F92" s="12" t="s">
        <v>269</v>
      </c>
      <c r="G92" s="12">
        <v>0</v>
      </c>
      <c r="H92" s="12" t="s">
        <v>322</v>
      </c>
      <c r="I92" s="12" t="s">
        <v>322</v>
      </c>
      <c r="J92" s="12"/>
    </row>
    <row r="93" spans="1:10" ht="15" thickBot="1" x14ac:dyDescent="0.35">
      <c r="A93" s="20" t="s">
        <v>131</v>
      </c>
      <c r="B93" s="46" t="b">
        <f>A93=Metadata!A93</f>
        <v>1</v>
      </c>
      <c r="C93" s="12" t="s">
        <v>285</v>
      </c>
      <c r="D93" s="12" t="s">
        <v>337</v>
      </c>
      <c r="E93" s="12"/>
      <c r="F93" s="12"/>
      <c r="G93" s="12"/>
      <c r="H93" s="12"/>
      <c r="I93" s="12"/>
      <c r="J93" s="12"/>
    </row>
    <row r="94" spans="1:10" ht="15" thickBot="1" x14ac:dyDescent="0.35">
      <c r="A94" s="20" t="s">
        <v>132</v>
      </c>
      <c r="B94" s="46" t="b">
        <f>A94=Metadata!A94</f>
        <v>1</v>
      </c>
      <c r="C94" s="12" t="s">
        <v>337</v>
      </c>
      <c r="D94" s="12" t="s">
        <v>337</v>
      </c>
      <c r="E94" s="12"/>
      <c r="F94" s="12" t="s">
        <v>269</v>
      </c>
      <c r="G94" s="12">
        <v>0</v>
      </c>
      <c r="H94" s="12" t="s">
        <v>322</v>
      </c>
      <c r="I94" s="12" t="s">
        <v>322</v>
      </c>
      <c r="J94" s="12"/>
    </row>
    <row r="95" spans="1:10" ht="15" thickBot="1" x14ac:dyDescent="0.35">
      <c r="A95" s="20" t="s">
        <v>133</v>
      </c>
      <c r="B95" s="46" t="b">
        <f>A95=Metadata!A95</f>
        <v>1</v>
      </c>
      <c r="C95" s="12" t="s">
        <v>279</v>
      </c>
      <c r="D95" s="12"/>
      <c r="E95" s="12"/>
      <c r="F95" s="12"/>
      <c r="G95" s="12"/>
      <c r="H95" s="12" t="s">
        <v>322</v>
      </c>
      <c r="I95" s="12" t="s">
        <v>322</v>
      </c>
      <c r="J95" s="12"/>
    </row>
    <row r="96" spans="1:10" ht="15" thickBot="1" x14ac:dyDescent="0.35">
      <c r="A96" s="20" t="s">
        <v>135</v>
      </c>
      <c r="B96" s="46" t="b">
        <f>A96=Metadata!A96</f>
        <v>1</v>
      </c>
      <c r="C96" s="12" t="s">
        <v>271</v>
      </c>
      <c r="D96" s="12"/>
      <c r="E96" s="12"/>
      <c r="F96" s="12"/>
      <c r="G96" s="12"/>
      <c r="H96" s="12"/>
      <c r="I96" s="12"/>
      <c r="J96" s="12"/>
    </row>
    <row r="97" spans="1:10" ht="15" thickBot="1" x14ac:dyDescent="0.35">
      <c r="A97" s="20" t="s">
        <v>136</v>
      </c>
      <c r="B97" s="46" t="b">
        <f>A97=Metadata!A97</f>
        <v>1</v>
      </c>
      <c r="C97" s="12" t="s">
        <v>274</v>
      </c>
      <c r="D97" s="12" t="s">
        <v>275</v>
      </c>
      <c r="E97" s="12"/>
      <c r="F97" s="12"/>
      <c r="G97" s="12"/>
      <c r="H97" s="12"/>
      <c r="I97" s="12"/>
      <c r="J97" s="12"/>
    </row>
    <row r="98" spans="1:10" ht="15" thickBot="1" x14ac:dyDescent="0.35">
      <c r="A98" s="20" t="s">
        <v>138</v>
      </c>
      <c r="B98" s="46" t="b">
        <f>A98=Metadata!A98</f>
        <v>1</v>
      </c>
      <c r="C98" s="12" t="s">
        <v>274</v>
      </c>
      <c r="D98" s="12" t="s">
        <v>275</v>
      </c>
      <c r="E98" s="12"/>
      <c r="F98" s="12"/>
      <c r="G98" s="12"/>
      <c r="H98" s="12"/>
      <c r="I98" s="12"/>
      <c r="J98" s="12"/>
    </row>
    <row r="99" spans="1:10" ht="15" thickBot="1" x14ac:dyDescent="0.35">
      <c r="A99" s="20" t="s">
        <v>139</v>
      </c>
      <c r="B99" s="46" t="b">
        <f>A99=Metadata!A99</f>
        <v>1</v>
      </c>
      <c r="C99" s="12" t="s">
        <v>274</v>
      </c>
      <c r="D99" s="12" t="s">
        <v>275</v>
      </c>
      <c r="E99" s="12"/>
      <c r="F99" s="12"/>
      <c r="G99" s="12"/>
      <c r="H99" s="12"/>
      <c r="I99" s="12"/>
      <c r="J99" s="12"/>
    </row>
    <row r="100" spans="1:10" ht="15" thickBot="1" x14ac:dyDescent="0.35">
      <c r="A100" s="20" t="s">
        <v>140</v>
      </c>
      <c r="B100" s="46" t="b">
        <f>A100=Metadata!A100</f>
        <v>1</v>
      </c>
      <c r="C100" s="12" t="s">
        <v>267</v>
      </c>
      <c r="D100" s="12" t="s">
        <v>268</v>
      </c>
      <c r="E100" s="12"/>
      <c r="F100" s="12"/>
      <c r="G100" s="12"/>
      <c r="H100" s="12" t="s">
        <v>322</v>
      </c>
      <c r="I100" s="12" t="s">
        <v>322</v>
      </c>
      <c r="J100" s="12"/>
    </row>
    <row r="101" spans="1:10" ht="15" thickBot="1" x14ac:dyDescent="0.35">
      <c r="A101" s="20" t="s">
        <v>142</v>
      </c>
      <c r="B101" s="46" t="b">
        <f>A101=Metadata!A101</f>
        <v>1</v>
      </c>
      <c r="C101" s="12" t="s">
        <v>267</v>
      </c>
      <c r="D101" s="12" t="s">
        <v>268</v>
      </c>
      <c r="E101" s="12"/>
      <c r="F101" s="12" t="s">
        <v>277</v>
      </c>
      <c r="G101" s="12">
        <v>0</v>
      </c>
      <c r="H101" s="12" t="s">
        <v>322</v>
      </c>
      <c r="I101" s="12" t="s">
        <v>322</v>
      </c>
      <c r="J101" s="12"/>
    </row>
    <row r="102" spans="1:10" ht="15" thickBot="1" x14ac:dyDescent="0.35">
      <c r="A102" s="20" t="s">
        <v>144</v>
      </c>
      <c r="B102" s="46" t="b">
        <f>A102=Metadata!A102</f>
        <v>1</v>
      </c>
      <c r="C102" s="12" t="s">
        <v>267</v>
      </c>
      <c r="D102" s="12" t="s">
        <v>268</v>
      </c>
      <c r="E102" s="12"/>
      <c r="F102" s="12" t="s">
        <v>277</v>
      </c>
      <c r="G102" s="12">
        <v>0</v>
      </c>
      <c r="H102" s="12" t="s">
        <v>322</v>
      </c>
      <c r="I102" s="12" t="s">
        <v>322</v>
      </c>
      <c r="J102" s="12"/>
    </row>
    <row r="103" spans="1:10" ht="15" thickBot="1" x14ac:dyDescent="0.35">
      <c r="A103" s="20" t="s">
        <v>146</v>
      </c>
      <c r="B103" s="46" t="b">
        <f>A103=Metadata!A103</f>
        <v>1</v>
      </c>
      <c r="C103" s="12" t="s">
        <v>279</v>
      </c>
      <c r="D103" s="12" t="s">
        <v>280</v>
      </c>
      <c r="E103" s="12"/>
      <c r="F103" s="12"/>
      <c r="G103" s="12"/>
      <c r="H103" s="12"/>
      <c r="I103" s="12"/>
      <c r="J103" s="12"/>
    </row>
    <row r="104" spans="1:10" ht="15" thickBot="1" x14ac:dyDescent="0.35">
      <c r="A104" s="20" t="s">
        <v>148</v>
      </c>
      <c r="B104" s="46" t="b">
        <f>A104=Metadata!A104</f>
        <v>1</v>
      </c>
      <c r="C104" s="12" t="s">
        <v>267</v>
      </c>
      <c r="D104" s="12" t="s">
        <v>268</v>
      </c>
      <c r="E104" s="12"/>
      <c r="F104" s="12" t="s">
        <v>269</v>
      </c>
      <c r="G104" s="12">
        <v>0</v>
      </c>
      <c r="H104" s="12" t="s">
        <v>267</v>
      </c>
      <c r="I104" s="12" t="s">
        <v>267</v>
      </c>
      <c r="J104" s="12"/>
    </row>
    <row r="105" spans="1:10" ht="15" thickBot="1" x14ac:dyDescent="0.35">
      <c r="A105" s="20" t="s">
        <v>150</v>
      </c>
      <c r="B105" s="46" t="b">
        <f>A105=Metadata!A105</f>
        <v>1</v>
      </c>
      <c r="C105" s="12" t="s">
        <v>267</v>
      </c>
      <c r="D105" s="12" t="s">
        <v>268</v>
      </c>
      <c r="E105" s="12"/>
      <c r="F105" s="12" t="s">
        <v>277</v>
      </c>
      <c r="G105" s="12">
        <v>0</v>
      </c>
      <c r="H105" s="12" t="s">
        <v>322</v>
      </c>
      <c r="I105" s="12" t="s">
        <v>322</v>
      </c>
      <c r="J105" s="12">
        <v>1</v>
      </c>
    </row>
    <row r="106" spans="1:10" ht="15" thickBot="1" x14ac:dyDescent="0.35">
      <c r="A106" s="20" t="s">
        <v>152</v>
      </c>
      <c r="B106" s="46" t="b">
        <f>A106=Metadata!A106</f>
        <v>1</v>
      </c>
      <c r="C106" s="12" t="s">
        <v>337</v>
      </c>
      <c r="D106" s="12" t="s">
        <v>337</v>
      </c>
      <c r="E106" s="12"/>
      <c r="F106" s="8" t="s">
        <v>277</v>
      </c>
      <c r="G106" s="8">
        <v>0</v>
      </c>
      <c r="H106" s="12" t="s">
        <v>322</v>
      </c>
      <c r="I106" s="12" t="s">
        <v>322</v>
      </c>
      <c r="J106" s="12"/>
    </row>
    <row r="107" spans="1:10" ht="15" thickBot="1" x14ac:dyDescent="0.35">
      <c r="A107" s="20" t="s">
        <v>154</v>
      </c>
      <c r="B107" s="46" t="b">
        <f>A107=Metadata!A107</f>
        <v>1</v>
      </c>
      <c r="C107" s="12"/>
      <c r="D107" s="12" t="s">
        <v>286</v>
      </c>
      <c r="E107" s="12"/>
      <c r="F107" s="8"/>
      <c r="G107" s="8"/>
      <c r="H107" s="12"/>
      <c r="I107" s="12"/>
      <c r="J107" s="12"/>
    </row>
    <row r="108" spans="1:10" ht="15" thickBot="1" x14ac:dyDescent="0.35">
      <c r="A108" s="20" t="s">
        <v>156</v>
      </c>
      <c r="B108" s="46" t="b">
        <f>A108=Metadata!A108</f>
        <v>1</v>
      </c>
      <c r="C108" s="12" t="s">
        <v>279</v>
      </c>
      <c r="D108" s="12" t="s">
        <v>337</v>
      </c>
      <c r="E108" s="12"/>
      <c r="F108" s="8"/>
      <c r="G108" s="8"/>
      <c r="H108" s="12" t="s">
        <v>322</v>
      </c>
      <c r="I108" s="12" t="s">
        <v>322</v>
      </c>
      <c r="J108" s="12"/>
    </row>
    <row r="109" spans="1:10" ht="15" thickBot="1" x14ac:dyDescent="0.35">
      <c r="A109" s="20" t="s">
        <v>158</v>
      </c>
      <c r="B109" s="46" t="b">
        <f>A109=Metadata!A109</f>
        <v>1</v>
      </c>
      <c r="C109" s="12" t="s">
        <v>279</v>
      </c>
      <c r="D109" s="12" t="s">
        <v>337</v>
      </c>
      <c r="E109" s="12"/>
      <c r="F109" s="8"/>
      <c r="G109" s="8"/>
      <c r="H109" s="12"/>
      <c r="I109" s="12"/>
      <c r="J109" s="12"/>
    </row>
    <row r="110" spans="1:10" ht="15" thickBot="1" x14ac:dyDescent="0.35">
      <c r="A110" s="20" t="s">
        <v>160</v>
      </c>
      <c r="B110" s="46" t="b">
        <f>A110=Metadata!A110</f>
        <v>1</v>
      </c>
      <c r="C110" s="12" t="s">
        <v>267</v>
      </c>
      <c r="D110" s="12" t="s">
        <v>268</v>
      </c>
      <c r="E110" s="12"/>
      <c r="F110" s="8" t="s">
        <v>277</v>
      </c>
      <c r="G110" s="8">
        <v>0</v>
      </c>
      <c r="H110" s="12" t="s">
        <v>322</v>
      </c>
      <c r="I110" s="12" t="s">
        <v>322</v>
      </c>
      <c r="J110" s="12"/>
    </row>
    <row r="111" spans="1:10" ht="15" thickBot="1" x14ac:dyDescent="0.35">
      <c r="A111" s="20" t="s">
        <v>162</v>
      </c>
      <c r="B111" s="46" t="b">
        <f>A111=Metadata!A111</f>
        <v>1</v>
      </c>
      <c r="C111" s="12" t="s">
        <v>279</v>
      </c>
      <c r="D111" s="12" t="s">
        <v>337</v>
      </c>
      <c r="E111" s="12"/>
      <c r="F111" s="8"/>
      <c r="G111" s="8"/>
      <c r="H111" s="12" t="s">
        <v>322</v>
      </c>
      <c r="I111" s="12" t="s">
        <v>322</v>
      </c>
      <c r="J111" s="12"/>
    </row>
    <row r="112" spans="1:10" ht="15" thickBot="1" x14ac:dyDescent="0.35">
      <c r="A112" s="20" t="s">
        <v>110</v>
      </c>
      <c r="B112" s="46" t="b">
        <f>A112=Metadata!A112</f>
        <v>1</v>
      </c>
      <c r="C112" s="12" t="s">
        <v>267</v>
      </c>
      <c r="D112" s="12"/>
      <c r="E112" s="12"/>
      <c r="F112" s="8"/>
      <c r="G112" s="8"/>
      <c r="H112" s="12" t="s">
        <v>267</v>
      </c>
      <c r="I112" s="12" t="s">
        <v>267</v>
      </c>
      <c r="J112" s="12"/>
    </row>
    <row r="113" spans="1:10" ht="15" thickBot="1" x14ac:dyDescent="0.35">
      <c r="A113" s="20" t="s">
        <v>165</v>
      </c>
      <c r="B113" s="46" t="b">
        <f>A113=Metadata!A113</f>
        <v>1</v>
      </c>
      <c r="C113" s="12" t="s">
        <v>267</v>
      </c>
      <c r="D113" s="12" t="s">
        <v>287</v>
      </c>
      <c r="E113" s="12"/>
      <c r="F113" s="8"/>
      <c r="G113" s="8"/>
      <c r="H113" s="12" t="s">
        <v>322</v>
      </c>
      <c r="I113" s="12" t="s">
        <v>322</v>
      </c>
      <c r="J113" s="12"/>
    </row>
    <row r="114" spans="1:10" ht="15" thickBot="1" x14ac:dyDescent="0.35">
      <c r="A114" s="20" t="s">
        <v>167</v>
      </c>
      <c r="B114" s="46" t="b">
        <f>A114=Metadata!A114</f>
        <v>1</v>
      </c>
      <c r="C114" s="12" t="s">
        <v>274</v>
      </c>
      <c r="D114" s="12" t="s">
        <v>282</v>
      </c>
      <c r="E114" s="12"/>
      <c r="F114" s="8" t="s">
        <v>277</v>
      </c>
      <c r="G114" s="8"/>
      <c r="H114" s="12"/>
      <c r="I114" s="12"/>
      <c r="J114" s="12"/>
    </row>
    <row r="115" spans="1:10" ht="15" thickBot="1" x14ac:dyDescent="0.35">
      <c r="A115" s="20" t="s">
        <v>168</v>
      </c>
      <c r="B115" s="46" t="b">
        <f>A115=Metadata!A115</f>
        <v>1</v>
      </c>
      <c r="C115" s="12" t="s">
        <v>271</v>
      </c>
      <c r="D115" s="12"/>
      <c r="E115" s="12"/>
      <c r="F115" s="8"/>
      <c r="G115" s="8"/>
      <c r="H115" s="12"/>
      <c r="I115" s="12"/>
      <c r="J115" s="12"/>
    </row>
    <row r="116" spans="1:10" ht="15" thickBot="1" x14ac:dyDescent="0.35">
      <c r="A116" s="20" t="s">
        <v>169</v>
      </c>
      <c r="B116" s="46" t="b">
        <f>A116=Metadata!A116</f>
        <v>1</v>
      </c>
      <c r="C116" s="12" t="s">
        <v>274</v>
      </c>
      <c r="D116" s="12"/>
      <c r="E116" s="12"/>
      <c r="F116" s="8"/>
      <c r="G116" s="8"/>
      <c r="H116" s="12"/>
      <c r="I116" s="12"/>
      <c r="J116" s="12"/>
    </row>
    <row r="117" spans="1:10" ht="15" thickBot="1" x14ac:dyDescent="0.35">
      <c r="A117" s="20" t="s">
        <v>170</v>
      </c>
      <c r="B117" s="46" t="b">
        <f>A117=Metadata!A117</f>
        <v>1</v>
      </c>
      <c r="C117" s="12" t="s">
        <v>271</v>
      </c>
      <c r="D117" s="12" t="s">
        <v>268</v>
      </c>
      <c r="E117" s="12"/>
      <c r="F117" s="8"/>
      <c r="G117" s="8"/>
      <c r="H117" s="12"/>
      <c r="I117" s="12"/>
      <c r="J117" s="12"/>
    </row>
    <row r="118" spans="1:10" ht="15" thickBot="1" x14ac:dyDescent="0.35">
      <c r="A118" s="20" t="s">
        <v>171</v>
      </c>
      <c r="B118" s="46" t="b">
        <f>A118=Metadata!A118</f>
        <v>1</v>
      </c>
      <c r="C118" s="12" t="s">
        <v>271</v>
      </c>
      <c r="D118" s="12" t="s">
        <v>268</v>
      </c>
      <c r="E118" s="12"/>
      <c r="F118" s="8"/>
      <c r="G118" s="8"/>
      <c r="H118" s="12" t="s">
        <v>322</v>
      </c>
      <c r="I118" s="12"/>
      <c r="J118" s="12"/>
    </row>
    <row r="119" spans="1:10" ht="15" thickBot="1" x14ac:dyDescent="0.35">
      <c r="A119" s="20" t="s">
        <v>172</v>
      </c>
      <c r="B119" s="46" t="b">
        <f>A119=Metadata!A119</f>
        <v>1</v>
      </c>
      <c r="C119" s="12" t="s">
        <v>274</v>
      </c>
      <c r="D119" s="12" t="s">
        <v>275</v>
      </c>
      <c r="E119" s="12"/>
      <c r="F119" s="8"/>
      <c r="G119" s="8"/>
      <c r="H119" s="12"/>
      <c r="I119" s="12"/>
      <c r="J119" s="12"/>
    </row>
    <row r="120" spans="1:10" ht="15" thickBot="1" x14ac:dyDescent="0.35">
      <c r="A120" s="20" t="s">
        <v>174</v>
      </c>
      <c r="B120" s="46" t="b">
        <f>A120=Metadata!A120</f>
        <v>1</v>
      </c>
      <c r="C120" s="12" t="s">
        <v>345</v>
      </c>
      <c r="D120" s="12" t="s">
        <v>279</v>
      </c>
      <c r="E120" s="12"/>
      <c r="F120" s="8" t="s">
        <v>277</v>
      </c>
      <c r="G120" s="8">
        <v>0</v>
      </c>
      <c r="H120" s="12" t="s">
        <v>279</v>
      </c>
      <c r="I120" s="12" t="s">
        <v>279</v>
      </c>
      <c r="J120" s="12"/>
    </row>
    <row r="121" spans="1:10" ht="15" thickBot="1" x14ac:dyDescent="0.35">
      <c r="A121" s="20"/>
      <c r="B121" s="46"/>
      <c r="C121" s="12"/>
      <c r="D121" s="12"/>
      <c r="E121" s="12"/>
      <c r="F121" s="8"/>
      <c r="G121" s="8"/>
      <c r="H121" s="12"/>
      <c r="I121" s="12"/>
      <c r="J121" s="12"/>
    </row>
    <row r="122" spans="1:10" ht="15" thickBot="1" x14ac:dyDescent="0.35">
      <c r="A122" s="20"/>
      <c r="B122" s="46"/>
      <c r="C122" s="12"/>
      <c r="D122" s="12"/>
      <c r="E122" s="12"/>
      <c r="F122" s="8"/>
      <c r="G122" s="8"/>
      <c r="H122" s="12"/>
      <c r="I122" s="12"/>
      <c r="J122" s="12"/>
    </row>
    <row r="123" spans="1:10" ht="15" thickBot="1" x14ac:dyDescent="0.35">
      <c r="A123" s="20"/>
      <c r="B123" s="46"/>
      <c r="C123" s="12"/>
      <c r="D123" s="12"/>
      <c r="E123" s="12"/>
      <c r="F123" s="8"/>
      <c r="G123" s="8"/>
      <c r="H123" s="12"/>
      <c r="I123" s="12"/>
      <c r="J123" s="12"/>
    </row>
    <row r="124" spans="1:10" ht="15" thickBot="1" x14ac:dyDescent="0.35">
      <c r="A124" s="20"/>
      <c r="B124" s="46"/>
      <c r="C124" s="12"/>
      <c r="D124" s="12"/>
      <c r="E124" s="12"/>
      <c r="F124" s="8"/>
      <c r="G124" s="8"/>
      <c r="H124" s="12"/>
      <c r="I124" s="12"/>
      <c r="J124" s="12"/>
    </row>
    <row r="125" spans="1:10" ht="15" thickBot="1" x14ac:dyDescent="0.35">
      <c r="A125" s="20"/>
      <c r="B125" s="46"/>
      <c r="C125" s="12"/>
      <c r="D125" s="12"/>
      <c r="E125" s="12"/>
      <c r="F125" s="8"/>
      <c r="G125" s="8"/>
      <c r="H125" s="12"/>
      <c r="I125" s="12"/>
      <c r="J125" s="12"/>
    </row>
    <row r="126" spans="1:10" ht="15" thickBot="1" x14ac:dyDescent="0.35">
      <c r="A126" s="20"/>
      <c r="B126" s="46"/>
      <c r="C126" s="12"/>
      <c r="D126" s="12"/>
      <c r="E126" s="12"/>
      <c r="F126" s="8"/>
      <c r="G126" s="8"/>
      <c r="H126" s="12"/>
      <c r="I126" s="12"/>
      <c r="J126" s="12"/>
    </row>
    <row r="127" spans="1:10" ht="15" thickBot="1" x14ac:dyDescent="0.35">
      <c r="A127" s="20"/>
      <c r="B127" s="46"/>
      <c r="C127" s="12"/>
      <c r="D127" s="12"/>
      <c r="E127" s="12"/>
      <c r="F127" s="8"/>
      <c r="G127" s="8"/>
      <c r="H127" s="12"/>
      <c r="I127" s="12"/>
      <c r="J127" s="12"/>
    </row>
    <row r="128" spans="1:10" ht="15" thickBot="1" x14ac:dyDescent="0.35">
      <c r="A128" s="20"/>
      <c r="B128" s="46"/>
      <c r="C128" s="12"/>
      <c r="D128" s="12"/>
      <c r="E128" s="12"/>
      <c r="F128" s="8"/>
      <c r="G128" s="8"/>
      <c r="H128" s="12"/>
      <c r="I128" s="12"/>
      <c r="J128" s="12"/>
    </row>
    <row r="129" spans="1:10" ht="15" thickBot="1" x14ac:dyDescent="0.35">
      <c r="A129" s="20"/>
      <c r="B129" s="46"/>
      <c r="C129" s="12"/>
      <c r="D129" s="12"/>
      <c r="E129" s="12"/>
      <c r="F129" s="8"/>
      <c r="G129" s="8"/>
      <c r="H129" s="12"/>
      <c r="I129" s="12"/>
      <c r="J129" s="12"/>
    </row>
    <row r="130" spans="1:10" ht="15" thickBot="1" x14ac:dyDescent="0.35">
      <c r="A130" s="20"/>
      <c r="B130" s="46"/>
      <c r="C130" s="12"/>
      <c r="D130" s="12"/>
      <c r="E130" s="12"/>
      <c r="F130" s="8"/>
      <c r="G130" s="8"/>
      <c r="H130" s="12"/>
      <c r="I130" s="12"/>
      <c r="J130" s="12"/>
    </row>
    <row r="131" spans="1:10" ht="15" thickBot="1" x14ac:dyDescent="0.35">
      <c r="A131" s="20"/>
      <c r="B131" s="46"/>
      <c r="C131" s="12"/>
      <c r="D131" s="12"/>
      <c r="E131" s="12"/>
      <c r="F131" s="8"/>
      <c r="G131" s="8"/>
      <c r="H131" s="12"/>
      <c r="I131" s="12"/>
      <c r="J131" s="12"/>
    </row>
    <row r="132" spans="1:10" ht="15" thickBot="1" x14ac:dyDescent="0.35">
      <c r="A132" s="20"/>
      <c r="B132" s="46"/>
      <c r="C132" s="12"/>
      <c r="D132" s="12"/>
      <c r="E132" s="12"/>
      <c r="F132" s="8"/>
      <c r="G132" s="8"/>
      <c r="H132" s="12"/>
      <c r="I132" s="12"/>
      <c r="J132" s="12"/>
    </row>
    <row r="133" spans="1:10" ht="15" thickBot="1" x14ac:dyDescent="0.35">
      <c r="A133" s="20"/>
      <c r="B133" s="46"/>
      <c r="C133" s="12"/>
      <c r="D133" s="12"/>
      <c r="E133" s="12"/>
      <c r="F133" s="8"/>
      <c r="G133" s="8"/>
      <c r="H133" s="12"/>
      <c r="I133" s="12"/>
      <c r="J133" s="12"/>
    </row>
    <row r="134" spans="1:10" ht="15" thickBot="1" x14ac:dyDescent="0.35">
      <c r="A134" s="20"/>
      <c r="B134" s="46"/>
      <c r="C134" s="12"/>
      <c r="D134" s="12"/>
      <c r="E134" s="12"/>
      <c r="F134" s="8"/>
      <c r="G134" s="8"/>
      <c r="H134" s="12"/>
      <c r="I134" s="12"/>
      <c r="J134" s="12"/>
    </row>
    <row r="135" spans="1:10" ht="15" thickBot="1" x14ac:dyDescent="0.35">
      <c r="A135" s="20"/>
      <c r="B135" s="46"/>
      <c r="C135" s="12"/>
      <c r="D135" s="12"/>
      <c r="E135" s="12"/>
      <c r="F135" s="8"/>
      <c r="G135" s="8"/>
      <c r="H135" s="12"/>
      <c r="I135" s="12"/>
      <c r="J135" s="12"/>
    </row>
    <row r="136" spans="1:10" ht="15" thickBot="1" x14ac:dyDescent="0.35">
      <c r="A136" s="20"/>
      <c r="B136" s="46"/>
      <c r="C136" s="12"/>
      <c r="D136" s="12"/>
      <c r="E136" s="12"/>
      <c r="F136" s="8"/>
      <c r="G136" s="8"/>
      <c r="H136" s="12"/>
      <c r="I136" s="12"/>
      <c r="J136" s="12"/>
    </row>
    <row r="137" spans="1:10" ht="15" thickBot="1" x14ac:dyDescent="0.35">
      <c r="A137" s="20"/>
      <c r="B137" s="46"/>
      <c r="C137" s="12"/>
      <c r="D137" s="12"/>
      <c r="E137" s="12"/>
      <c r="F137" s="8"/>
      <c r="G137" s="8"/>
      <c r="H137" s="12"/>
      <c r="I137" s="12"/>
      <c r="J137" s="12"/>
    </row>
    <row r="138" spans="1:10" ht="15" thickBot="1" x14ac:dyDescent="0.35">
      <c r="A138" s="20"/>
      <c r="B138" s="46"/>
      <c r="C138" s="12"/>
      <c r="D138" s="12"/>
      <c r="E138" s="12"/>
      <c r="F138" s="8"/>
      <c r="G138" s="8"/>
      <c r="H138" s="12"/>
      <c r="I138" s="12"/>
      <c r="J138" s="12"/>
    </row>
    <row r="139" spans="1:10" ht="15" thickBot="1" x14ac:dyDescent="0.35">
      <c r="A139" s="20"/>
      <c r="B139" s="46"/>
      <c r="C139" s="12"/>
      <c r="D139" s="12"/>
      <c r="E139" s="12"/>
      <c r="F139" s="8"/>
      <c r="G139" s="8"/>
      <c r="H139" s="12"/>
      <c r="I139" s="12"/>
      <c r="J139" s="12"/>
    </row>
    <row r="140" spans="1:10" ht="15" thickBot="1" x14ac:dyDescent="0.35">
      <c r="A140" s="20"/>
      <c r="B140" s="46"/>
      <c r="C140" s="12"/>
      <c r="D140" s="12"/>
      <c r="E140" s="12"/>
      <c r="F140" s="8"/>
      <c r="G140" s="8"/>
      <c r="H140" s="12"/>
      <c r="I140" s="12"/>
      <c r="J140" s="12"/>
    </row>
    <row r="141" spans="1:10" ht="15" thickBot="1" x14ac:dyDescent="0.35">
      <c r="A141" s="20"/>
      <c r="B141" s="46"/>
      <c r="C141" s="12"/>
      <c r="D141" s="12"/>
      <c r="E141" s="12"/>
      <c r="F141" s="8"/>
      <c r="G141" s="8"/>
      <c r="H141" s="12"/>
      <c r="I141" s="12"/>
      <c r="J141" s="12"/>
    </row>
    <row r="142" spans="1:10" ht="15" thickBot="1" x14ac:dyDescent="0.35">
      <c r="A142" s="20"/>
      <c r="B142" s="46"/>
      <c r="C142" s="12"/>
      <c r="D142" s="12"/>
      <c r="E142" s="12"/>
      <c r="F142" s="8"/>
      <c r="G142" s="8"/>
      <c r="H142" s="12"/>
      <c r="I142" s="12"/>
      <c r="J142" s="12"/>
    </row>
    <row r="143" spans="1:10" ht="15" thickBot="1" x14ac:dyDescent="0.35">
      <c r="A143" s="20"/>
      <c r="B143" s="46"/>
      <c r="C143" s="12"/>
      <c r="D143" s="12"/>
      <c r="E143" s="12"/>
      <c r="F143" s="8"/>
      <c r="G143" s="8"/>
      <c r="H143" s="12"/>
      <c r="I143" s="12"/>
      <c r="J143" s="12"/>
    </row>
    <row r="144" spans="1:10" ht="15" thickBot="1" x14ac:dyDescent="0.35">
      <c r="A144" s="20"/>
      <c r="B144" s="46"/>
      <c r="C144" s="12"/>
      <c r="D144" s="12"/>
      <c r="E144" s="12"/>
      <c r="F144" s="8"/>
      <c r="G144" s="8"/>
      <c r="H144" s="12"/>
      <c r="I144" s="12"/>
      <c r="J144" s="12"/>
    </row>
    <row r="145" spans="1:10" ht="15" thickBot="1" x14ac:dyDescent="0.35">
      <c r="A145" s="20"/>
      <c r="B145" s="46"/>
      <c r="C145" s="12"/>
      <c r="D145" s="12"/>
      <c r="E145" s="12"/>
      <c r="F145" s="8"/>
      <c r="G145" s="8"/>
      <c r="H145" s="12"/>
      <c r="I145" s="12"/>
      <c r="J145" s="12"/>
    </row>
    <row r="146" spans="1:10" ht="15" thickBot="1" x14ac:dyDescent="0.35">
      <c r="A146" s="20"/>
      <c r="B146" s="46"/>
      <c r="C146" s="12"/>
      <c r="D146" s="12"/>
      <c r="E146" s="12"/>
      <c r="F146" s="8"/>
      <c r="G146" s="8"/>
      <c r="H146" s="12"/>
      <c r="I146" s="12"/>
      <c r="J146" s="12"/>
    </row>
    <row r="147" spans="1:10" ht="15" thickBot="1" x14ac:dyDescent="0.35">
      <c r="A147" s="20"/>
      <c r="B147" s="46"/>
      <c r="C147" s="12"/>
      <c r="D147" s="12"/>
      <c r="E147" s="12"/>
      <c r="F147" s="8"/>
      <c r="G147" s="8"/>
      <c r="H147" s="12"/>
      <c r="I147" s="12"/>
      <c r="J147" s="12"/>
    </row>
    <row r="148" spans="1:10" ht="15" thickBot="1" x14ac:dyDescent="0.35">
      <c r="A148" s="20"/>
      <c r="B148" s="46"/>
      <c r="C148" s="12"/>
      <c r="D148" s="12"/>
      <c r="E148" s="12"/>
      <c r="F148" s="8"/>
      <c r="G148" s="8"/>
      <c r="H148" s="12"/>
      <c r="I148" s="12"/>
      <c r="J148" s="12"/>
    </row>
    <row r="149" spans="1:10" ht="15" thickBot="1" x14ac:dyDescent="0.35">
      <c r="A149" s="20"/>
      <c r="B149" s="46"/>
      <c r="C149" s="12"/>
      <c r="D149" s="12"/>
      <c r="E149" s="12"/>
      <c r="F149" s="8"/>
      <c r="G149" s="8"/>
      <c r="H149" s="12"/>
      <c r="I149" s="12"/>
      <c r="J149" s="12"/>
    </row>
    <row r="150" spans="1:10" ht="15" thickBot="1" x14ac:dyDescent="0.35">
      <c r="A150" s="20"/>
      <c r="B150" s="46"/>
      <c r="C150" s="12"/>
      <c r="D150" s="12"/>
      <c r="E150" s="12"/>
      <c r="F150" s="8"/>
      <c r="G150" s="8"/>
      <c r="H150" s="12"/>
      <c r="I150" s="12"/>
      <c r="J150" s="12"/>
    </row>
    <row r="151" spans="1:10" ht="15" thickBot="1" x14ac:dyDescent="0.35">
      <c r="A151" s="20"/>
      <c r="B151" s="46"/>
      <c r="C151" s="12"/>
      <c r="D151" s="12"/>
      <c r="E151" s="12"/>
      <c r="F151" s="8"/>
      <c r="G151" s="8"/>
      <c r="H151" s="12"/>
      <c r="I151" s="12"/>
      <c r="J151" s="12"/>
    </row>
    <row r="152" spans="1:10" ht="15" thickBot="1" x14ac:dyDescent="0.35">
      <c r="A152" s="20"/>
      <c r="B152" s="46"/>
      <c r="C152" s="12"/>
      <c r="D152" s="12"/>
      <c r="E152" s="12"/>
      <c r="F152" s="8"/>
      <c r="G152" s="8"/>
      <c r="H152" s="12"/>
      <c r="I152" s="12"/>
      <c r="J152" s="12"/>
    </row>
    <row r="153" spans="1:10" ht="15" thickBot="1" x14ac:dyDescent="0.35">
      <c r="A153" s="20"/>
      <c r="B153" s="46"/>
      <c r="C153" s="12"/>
      <c r="D153" s="12"/>
      <c r="E153" s="12"/>
      <c r="F153" s="8"/>
      <c r="G153" s="8"/>
      <c r="H153" s="12"/>
      <c r="I153" s="12"/>
      <c r="J153" s="12"/>
    </row>
    <row r="154" spans="1:10" ht="15" thickBot="1" x14ac:dyDescent="0.35">
      <c r="A154" s="20"/>
      <c r="B154" s="46"/>
      <c r="C154" s="12"/>
      <c r="D154" s="12"/>
      <c r="E154" s="12"/>
      <c r="F154" s="8"/>
      <c r="G154" s="8"/>
      <c r="H154" s="12"/>
      <c r="I154" s="12"/>
      <c r="J154" s="12"/>
    </row>
    <row r="155" spans="1:10" ht="15" thickBot="1" x14ac:dyDescent="0.35">
      <c r="A155" s="20"/>
      <c r="B155" s="46"/>
      <c r="C155" s="12"/>
      <c r="D155" s="12"/>
      <c r="E155" s="12"/>
      <c r="F155" s="8"/>
      <c r="G155" s="8"/>
      <c r="H155" s="12"/>
      <c r="I155" s="12"/>
      <c r="J155" s="12"/>
    </row>
    <row r="156" spans="1:10" ht="15" thickBot="1" x14ac:dyDescent="0.35">
      <c r="A156" s="20"/>
      <c r="B156" s="46"/>
      <c r="C156" s="12"/>
      <c r="D156" s="12"/>
      <c r="E156" s="12"/>
      <c r="F156" s="8"/>
      <c r="G156" s="8"/>
      <c r="H156" s="12"/>
      <c r="I156" s="12"/>
      <c r="J156" s="12"/>
    </row>
    <row r="157" spans="1:10" ht="15" thickBot="1" x14ac:dyDescent="0.35">
      <c r="A157" s="20"/>
      <c r="B157" s="46"/>
      <c r="C157" s="12"/>
      <c r="D157" s="12"/>
      <c r="E157" s="12"/>
      <c r="F157" s="8"/>
      <c r="G157" s="8"/>
      <c r="H157" s="12"/>
      <c r="I157" s="12"/>
      <c r="J157" s="12"/>
    </row>
    <row r="158" spans="1:10" ht="15" thickBot="1" x14ac:dyDescent="0.35">
      <c r="A158" s="20"/>
      <c r="B158" s="46"/>
      <c r="C158" s="12"/>
      <c r="D158" s="12"/>
      <c r="E158" s="12"/>
      <c r="F158" s="8"/>
      <c r="G158" s="8"/>
      <c r="H158" s="12"/>
      <c r="I158" s="12"/>
      <c r="J158" s="12"/>
    </row>
    <row r="159" spans="1:10" ht="15" thickBot="1" x14ac:dyDescent="0.35">
      <c r="A159" s="20"/>
      <c r="B159" s="46"/>
      <c r="C159" s="12"/>
      <c r="D159" s="12"/>
      <c r="E159" s="12"/>
      <c r="F159" s="8"/>
      <c r="G159" s="8"/>
      <c r="H159" s="12"/>
      <c r="I159" s="12"/>
      <c r="J159" s="12"/>
    </row>
    <row r="160" spans="1:10" ht="15" thickBot="1" x14ac:dyDescent="0.35">
      <c r="A160" s="20"/>
      <c r="B160" s="46"/>
      <c r="C160" s="12"/>
      <c r="D160" s="12"/>
      <c r="E160" s="12"/>
      <c r="F160" s="8"/>
      <c r="G160" s="8"/>
      <c r="H160" s="12"/>
      <c r="I160" s="12"/>
      <c r="J160" s="12"/>
    </row>
    <row r="161" spans="1:10" ht="15" thickBot="1" x14ac:dyDescent="0.35">
      <c r="A161" s="20"/>
      <c r="B161" s="46"/>
      <c r="C161" s="12"/>
      <c r="D161" s="12"/>
      <c r="E161" s="12"/>
      <c r="F161" s="8"/>
      <c r="G161" s="8"/>
      <c r="H161" s="12"/>
      <c r="I161" s="12"/>
      <c r="J161" s="12"/>
    </row>
    <row r="162" spans="1:10" ht="15" thickBot="1" x14ac:dyDescent="0.35">
      <c r="A162" s="20"/>
      <c r="B162" s="46"/>
      <c r="C162" s="12"/>
      <c r="D162" s="12"/>
      <c r="E162" s="12"/>
      <c r="F162" s="8"/>
      <c r="G162" s="8"/>
      <c r="H162" s="12"/>
      <c r="I162" s="12"/>
      <c r="J162" s="12"/>
    </row>
    <row r="163" spans="1:10" ht="15" thickBot="1" x14ac:dyDescent="0.35">
      <c r="A163" s="20"/>
      <c r="B163" s="46"/>
      <c r="C163" s="12"/>
      <c r="D163" s="12"/>
      <c r="E163" s="12"/>
      <c r="F163" s="8"/>
      <c r="G163" s="8"/>
      <c r="H163" s="12"/>
      <c r="I163" s="12"/>
      <c r="J163" s="12"/>
    </row>
    <row r="164" spans="1:10" ht="15" thickBot="1" x14ac:dyDescent="0.35">
      <c r="A164" s="20"/>
      <c r="B164" s="46"/>
      <c r="C164" s="12"/>
      <c r="D164" s="12"/>
      <c r="E164" s="12"/>
      <c r="F164" s="8"/>
      <c r="G164" s="8"/>
      <c r="H164" s="12"/>
      <c r="I164" s="12"/>
      <c r="J164" s="12"/>
    </row>
    <row r="165" spans="1:10" ht="15" thickBot="1" x14ac:dyDescent="0.35">
      <c r="A165" s="20"/>
      <c r="B165" s="46"/>
      <c r="C165" s="12"/>
      <c r="D165" s="12"/>
      <c r="E165" s="12"/>
      <c r="F165" s="8"/>
      <c r="G165" s="8"/>
      <c r="H165" s="12"/>
      <c r="I165" s="12"/>
      <c r="J165" s="12"/>
    </row>
    <row r="166" spans="1:10" ht="15" thickBot="1" x14ac:dyDescent="0.35">
      <c r="A166" s="20"/>
      <c r="B166" s="46"/>
      <c r="C166" s="12"/>
      <c r="D166" s="12"/>
      <c r="E166" s="12"/>
      <c r="F166" s="8"/>
      <c r="G166" s="8"/>
      <c r="H166" s="12"/>
      <c r="I166" s="12"/>
      <c r="J166" s="12"/>
    </row>
    <row r="167" spans="1:10" ht="15" thickBot="1" x14ac:dyDescent="0.35">
      <c r="A167" s="20"/>
      <c r="B167" s="46"/>
      <c r="C167" s="12"/>
      <c r="D167" s="12"/>
      <c r="E167" s="12"/>
      <c r="F167" s="8"/>
      <c r="G167" s="8"/>
      <c r="H167" s="12"/>
      <c r="I167" s="12"/>
      <c r="J167" s="12"/>
    </row>
    <row r="168" spans="1:10" ht="15" thickBot="1" x14ac:dyDescent="0.35">
      <c r="A168" s="20"/>
      <c r="B168" s="46"/>
      <c r="C168" s="12"/>
      <c r="D168" s="12"/>
      <c r="E168" s="12"/>
      <c r="F168" s="8"/>
      <c r="G168" s="8"/>
      <c r="H168" s="12"/>
      <c r="I168" s="12"/>
      <c r="J168" s="12"/>
    </row>
    <row r="169" spans="1:10" ht="15" thickBot="1" x14ac:dyDescent="0.35">
      <c r="A169" s="20"/>
      <c r="B169" s="46"/>
      <c r="C169" s="12"/>
      <c r="D169" s="12"/>
      <c r="E169" s="12"/>
      <c r="F169" s="8"/>
      <c r="G169" s="8"/>
      <c r="H169" s="12"/>
      <c r="I169" s="12"/>
      <c r="J169" s="12"/>
    </row>
    <row r="170" spans="1:10" ht="15" thickBot="1" x14ac:dyDescent="0.35">
      <c r="A170" s="20"/>
      <c r="B170" s="46"/>
      <c r="C170" s="12"/>
      <c r="D170" s="12"/>
      <c r="E170" s="12"/>
      <c r="F170" s="8"/>
      <c r="G170" s="8"/>
      <c r="H170" s="12"/>
      <c r="I170" s="12"/>
      <c r="J170" s="12"/>
    </row>
    <row r="171" spans="1:10" ht="15" thickBot="1" x14ac:dyDescent="0.35">
      <c r="A171" s="20"/>
      <c r="B171" s="46"/>
      <c r="C171" s="12"/>
      <c r="D171" s="12"/>
      <c r="E171" s="12"/>
      <c r="F171" s="8"/>
      <c r="G171" s="8"/>
      <c r="H171" s="12"/>
      <c r="I171" s="12"/>
      <c r="J171" s="12"/>
    </row>
    <row r="172" spans="1:10" ht="15" thickBot="1" x14ac:dyDescent="0.35">
      <c r="A172" s="20"/>
      <c r="B172" s="46"/>
      <c r="C172" s="12"/>
      <c r="D172" s="12"/>
      <c r="E172" s="12"/>
      <c r="F172" s="8"/>
      <c r="G172" s="8"/>
      <c r="H172" s="12"/>
      <c r="I172" s="12"/>
      <c r="J172" s="12"/>
    </row>
    <row r="173" spans="1:10" ht="15" thickBot="1" x14ac:dyDescent="0.35">
      <c r="A173" s="20"/>
      <c r="B173" s="46"/>
      <c r="C173" s="12"/>
      <c r="D173" s="12"/>
      <c r="E173" s="12"/>
      <c r="F173" s="8"/>
      <c r="G173" s="8"/>
      <c r="H173" s="12"/>
      <c r="I173" s="12"/>
      <c r="J173" s="12"/>
    </row>
    <row r="174" spans="1:10" ht="15" thickBot="1" x14ac:dyDescent="0.35">
      <c r="A174" s="20"/>
      <c r="B174" s="46"/>
      <c r="C174" s="12"/>
      <c r="D174" s="12"/>
      <c r="E174" s="12"/>
      <c r="F174" s="8"/>
      <c r="G174" s="8"/>
      <c r="H174" s="12"/>
      <c r="I174" s="12"/>
      <c r="J174" s="12"/>
    </row>
    <row r="175" spans="1:10" ht="15" thickBot="1" x14ac:dyDescent="0.35">
      <c r="A175" s="20"/>
      <c r="B175" s="46"/>
      <c r="C175" s="12"/>
      <c r="D175" s="12"/>
      <c r="E175" s="12"/>
      <c r="F175" s="8"/>
      <c r="G175" s="8"/>
      <c r="H175" s="12"/>
      <c r="I175" s="12"/>
      <c r="J175" s="12"/>
    </row>
    <row r="176" spans="1:10" ht="15" thickBot="1" x14ac:dyDescent="0.35">
      <c r="A176" s="20"/>
      <c r="B176" s="46"/>
      <c r="C176" s="12"/>
      <c r="D176" s="12"/>
      <c r="E176" s="12"/>
      <c r="F176" s="8"/>
      <c r="G176" s="8"/>
      <c r="H176" s="12"/>
      <c r="I176" s="12"/>
      <c r="J176" s="12"/>
    </row>
    <row r="177" spans="1:10" ht="15" thickBot="1" x14ac:dyDescent="0.35">
      <c r="A177" s="20"/>
      <c r="B177" s="46"/>
      <c r="C177" s="12"/>
      <c r="D177" s="12"/>
      <c r="E177" s="12"/>
      <c r="F177" s="8"/>
      <c r="G177" s="8"/>
      <c r="H177" s="12"/>
      <c r="I177" s="12"/>
      <c r="J177" s="12"/>
    </row>
    <row r="178" spans="1:10" ht="15" thickBot="1" x14ac:dyDescent="0.35">
      <c r="A178" s="20"/>
      <c r="B178" s="46"/>
      <c r="C178" s="12"/>
      <c r="D178" s="12"/>
      <c r="E178" s="12"/>
      <c r="F178" s="8"/>
      <c r="G178" s="8"/>
      <c r="H178" s="12"/>
      <c r="I178" s="12"/>
      <c r="J178" s="12"/>
    </row>
    <row r="179" spans="1:10" ht="15" thickBot="1" x14ac:dyDescent="0.35">
      <c r="A179" s="20"/>
      <c r="B179" s="46"/>
      <c r="C179" s="12"/>
      <c r="D179" s="12"/>
      <c r="E179" s="12"/>
      <c r="F179" s="8"/>
      <c r="G179" s="8"/>
      <c r="H179" s="12"/>
      <c r="I179" s="12"/>
      <c r="J179" s="12"/>
    </row>
    <row r="180" spans="1:10" ht="15" thickBot="1" x14ac:dyDescent="0.35">
      <c r="A180" s="20"/>
      <c r="B180" s="46"/>
      <c r="C180" s="12"/>
      <c r="D180" s="12"/>
      <c r="E180" s="12"/>
      <c r="F180" s="8"/>
      <c r="G180" s="8"/>
      <c r="H180" s="12"/>
      <c r="I180" s="12"/>
      <c r="J180" s="12"/>
    </row>
    <row r="181" spans="1:10" ht="15" thickBot="1" x14ac:dyDescent="0.35">
      <c r="A181" s="20"/>
      <c r="B181" s="46"/>
      <c r="C181" s="12"/>
      <c r="D181" s="12"/>
      <c r="E181" s="12"/>
      <c r="F181" s="8"/>
      <c r="G181" s="8"/>
      <c r="H181" s="12"/>
      <c r="I181" s="12"/>
      <c r="J181" s="12"/>
    </row>
    <row r="182" spans="1:10" ht="15" thickBot="1" x14ac:dyDescent="0.35">
      <c r="A182" s="20"/>
      <c r="B182" s="46"/>
      <c r="C182" s="12"/>
      <c r="D182" s="12"/>
      <c r="E182" s="12"/>
      <c r="F182" s="8"/>
      <c r="G182" s="8"/>
      <c r="H182" s="12"/>
      <c r="I182" s="12"/>
      <c r="J182" s="12"/>
    </row>
    <row r="183" spans="1:10" ht="15" thickBot="1" x14ac:dyDescent="0.35">
      <c r="A183" s="20"/>
      <c r="B183" s="46"/>
      <c r="C183" s="12"/>
      <c r="D183" s="12"/>
      <c r="E183" s="12"/>
      <c r="F183" s="8"/>
      <c r="G183" s="8"/>
      <c r="H183" s="12"/>
      <c r="I183" s="12"/>
      <c r="J183" s="12"/>
    </row>
    <row r="184" spans="1:10" ht="15" thickBot="1" x14ac:dyDescent="0.35">
      <c r="A184" s="20"/>
      <c r="B184" s="46"/>
      <c r="C184" s="12"/>
      <c r="D184" s="12"/>
      <c r="E184" s="12"/>
      <c r="F184" s="8"/>
      <c r="G184" s="8"/>
      <c r="H184" s="12"/>
      <c r="I184" s="12"/>
      <c r="J184" s="12"/>
    </row>
    <row r="185" spans="1:10" ht="15" thickBot="1" x14ac:dyDescent="0.35">
      <c r="A185" s="20"/>
      <c r="B185" s="46"/>
      <c r="C185" s="12"/>
      <c r="D185" s="12"/>
      <c r="E185" s="12"/>
      <c r="F185" s="8"/>
      <c r="G185" s="8"/>
      <c r="H185" s="12"/>
      <c r="I185" s="12"/>
      <c r="J185" s="12"/>
    </row>
    <row r="186" spans="1:10" ht="15" thickBot="1" x14ac:dyDescent="0.35">
      <c r="A186" s="20"/>
      <c r="B186" s="46"/>
      <c r="C186" s="12"/>
      <c r="D186" s="12"/>
      <c r="E186" s="12"/>
      <c r="F186" s="8"/>
      <c r="G186" s="8"/>
      <c r="H186" s="12"/>
      <c r="I186" s="12"/>
      <c r="J186" s="12"/>
    </row>
    <row r="187" spans="1:10" ht="15" thickBot="1" x14ac:dyDescent="0.35">
      <c r="A187" s="20"/>
      <c r="B187" s="46"/>
      <c r="C187" s="12"/>
      <c r="D187" s="12"/>
      <c r="E187" s="12"/>
      <c r="F187" s="8"/>
      <c r="G187" s="8"/>
      <c r="H187" s="12"/>
      <c r="I187" s="12"/>
      <c r="J187" s="12"/>
    </row>
    <row r="188" spans="1:10" ht="15" thickBot="1" x14ac:dyDescent="0.35">
      <c r="A188" s="20"/>
      <c r="B188" s="46"/>
      <c r="C188" s="12"/>
      <c r="D188" s="12"/>
      <c r="E188" s="12"/>
      <c r="F188" s="8"/>
      <c r="G188" s="8"/>
      <c r="H188" s="12"/>
      <c r="I188" s="12"/>
      <c r="J188" s="12"/>
    </row>
    <row r="189" spans="1:10" ht="15" thickBot="1" x14ac:dyDescent="0.35">
      <c r="A189" s="20"/>
      <c r="B189" s="46"/>
      <c r="C189" s="12"/>
      <c r="D189" s="12"/>
      <c r="E189" s="12"/>
      <c r="F189" s="8"/>
      <c r="G189" s="8"/>
      <c r="H189" s="12"/>
      <c r="I189" s="12"/>
      <c r="J189" s="12"/>
    </row>
    <row r="190" spans="1:10" ht="15" thickBot="1" x14ac:dyDescent="0.35">
      <c r="A190" s="20"/>
      <c r="B190" s="46"/>
      <c r="C190" s="12"/>
      <c r="D190" s="12"/>
      <c r="E190" s="12"/>
      <c r="F190" s="8"/>
      <c r="G190" s="8"/>
      <c r="H190" s="12"/>
      <c r="I190" s="12"/>
      <c r="J190" s="12"/>
    </row>
    <row r="191" spans="1:10" ht="15" thickBot="1" x14ac:dyDescent="0.35">
      <c r="A191" s="20"/>
      <c r="B191" s="46"/>
      <c r="C191" s="12"/>
      <c r="D191" s="12"/>
      <c r="E191" s="12"/>
      <c r="F191" s="8"/>
      <c r="G191" s="8"/>
      <c r="H191" s="12"/>
      <c r="I191" s="12"/>
      <c r="J191" s="12"/>
    </row>
    <row r="192" spans="1:10" ht="15" thickBot="1" x14ac:dyDescent="0.35">
      <c r="A192" s="20"/>
      <c r="B192" s="46"/>
      <c r="C192" s="12"/>
      <c r="D192" s="12"/>
      <c r="E192" s="12"/>
      <c r="F192" s="8"/>
      <c r="G192" s="8"/>
      <c r="H192" s="12"/>
      <c r="I192" s="12"/>
      <c r="J192" s="12"/>
    </row>
    <row r="193" spans="1:10" ht="15" thickBot="1" x14ac:dyDescent="0.35">
      <c r="A193" s="20"/>
      <c r="B193" s="46"/>
      <c r="C193" s="12"/>
      <c r="D193" s="12"/>
      <c r="E193" s="12"/>
      <c r="F193" s="8"/>
      <c r="G193" s="8"/>
      <c r="H193" s="12"/>
      <c r="I193" s="12"/>
      <c r="J193" s="12"/>
    </row>
    <row r="194" spans="1:10" ht="15" thickBot="1" x14ac:dyDescent="0.35">
      <c r="A194" s="20"/>
      <c r="B194" s="46"/>
      <c r="C194" s="12"/>
      <c r="D194" s="12"/>
      <c r="E194" s="12"/>
      <c r="F194" s="8"/>
      <c r="G194" s="8"/>
      <c r="H194" s="12"/>
      <c r="I194" s="12"/>
      <c r="J194" s="12"/>
    </row>
    <row r="195" spans="1:10" ht="15" thickBot="1" x14ac:dyDescent="0.35">
      <c r="A195" s="20"/>
      <c r="B195" s="46"/>
      <c r="C195" s="12"/>
      <c r="D195" s="12"/>
      <c r="E195" s="12"/>
      <c r="F195" s="8"/>
      <c r="G195" s="8"/>
      <c r="H195" s="12"/>
      <c r="I195" s="12"/>
      <c r="J195" s="12"/>
    </row>
    <row r="196" spans="1:10" ht="15" thickBot="1" x14ac:dyDescent="0.35">
      <c r="A196" s="20"/>
      <c r="B196" s="46"/>
      <c r="C196" s="12"/>
      <c r="D196" s="12"/>
      <c r="E196" s="12"/>
      <c r="F196" s="8"/>
      <c r="G196" s="8"/>
      <c r="H196" s="12"/>
      <c r="I196" s="12"/>
      <c r="J196" s="12"/>
    </row>
    <row r="197" spans="1:10" ht="15" thickBot="1" x14ac:dyDescent="0.35">
      <c r="A197" s="20"/>
      <c r="B197" s="46"/>
      <c r="C197" s="12"/>
      <c r="D197" s="12"/>
      <c r="E197" s="12"/>
      <c r="F197" s="8"/>
      <c r="G197" s="8"/>
      <c r="H197" s="12"/>
      <c r="I197" s="12"/>
      <c r="J197" s="12"/>
    </row>
    <row r="198" spans="1:10" ht="15" thickBot="1" x14ac:dyDescent="0.35">
      <c r="A198" s="20"/>
      <c r="B198" s="46"/>
      <c r="C198" s="12"/>
      <c r="D198" s="12"/>
      <c r="E198" s="12"/>
      <c r="F198" s="8"/>
      <c r="G198" s="8"/>
      <c r="H198" s="12"/>
      <c r="I198" s="12"/>
      <c r="J198" s="12"/>
    </row>
    <row r="199" spans="1:10" ht="15" thickBot="1" x14ac:dyDescent="0.35">
      <c r="A199" s="20"/>
      <c r="B199" s="46"/>
      <c r="C199" s="12"/>
      <c r="D199" s="12"/>
      <c r="E199" s="12"/>
      <c r="F199" s="8"/>
      <c r="G199" s="8"/>
      <c r="H199" s="12"/>
      <c r="I199" s="12"/>
      <c r="J199" s="12"/>
    </row>
    <row r="200" spans="1:10" ht="15" thickBot="1" x14ac:dyDescent="0.35">
      <c r="A200" s="20"/>
      <c r="B200" s="46"/>
      <c r="C200" s="12"/>
      <c r="D200" s="12"/>
      <c r="E200" s="12"/>
      <c r="F200" s="8"/>
      <c r="G200" s="8"/>
      <c r="H200" s="12"/>
      <c r="I200" s="12"/>
      <c r="J200" s="12"/>
    </row>
    <row r="201" spans="1:10" ht="15" thickBot="1" x14ac:dyDescent="0.35">
      <c r="A201" s="20"/>
      <c r="B201" s="46"/>
      <c r="C201" s="12"/>
      <c r="D201" s="12"/>
      <c r="E201" s="12"/>
      <c r="F201" s="8"/>
      <c r="G201" s="8"/>
      <c r="H201" s="12"/>
      <c r="I201" s="12"/>
      <c r="J201" s="12"/>
    </row>
    <row r="202" spans="1:10" ht="15" thickBot="1" x14ac:dyDescent="0.35">
      <c r="A202" s="20"/>
      <c r="B202" s="46"/>
      <c r="C202" s="12"/>
      <c r="D202" s="12"/>
      <c r="E202" s="12"/>
      <c r="F202" s="8"/>
      <c r="G202" s="8"/>
      <c r="H202" s="12"/>
      <c r="I202" s="12"/>
      <c r="J202" s="12"/>
    </row>
    <row r="203" spans="1:10" ht="15" thickBot="1" x14ac:dyDescent="0.35">
      <c r="A203" s="20"/>
      <c r="B203" s="46"/>
      <c r="C203" s="12"/>
      <c r="D203" s="12"/>
      <c r="E203" s="12"/>
      <c r="F203" s="8"/>
      <c r="G203" s="8"/>
      <c r="H203" s="12"/>
      <c r="I203" s="12"/>
      <c r="J203" s="12"/>
    </row>
    <row r="204" spans="1:10" ht="15" thickBot="1" x14ac:dyDescent="0.35">
      <c r="A204" s="20"/>
      <c r="B204" s="46"/>
      <c r="C204" s="12"/>
      <c r="D204" s="12"/>
      <c r="E204" s="12"/>
      <c r="F204" s="8"/>
      <c r="G204" s="8"/>
      <c r="H204" s="12"/>
      <c r="I204" s="12"/>
      <c r="J204" s="12"/>
    </row>
    <row r="205" spans="1:10" ht="15" thickBot="1" x14ac:dyDescent="0.35">
      <c r="A205" s="20"/>
      <c r="B205" s="46"/>
      <c r="C205" s="12"/>
      <c r="D205" s="12"/>
      <c r="E205" s="12"/>
      <c r="F205" s="8"/>
      <c r="G205" s="8"/>
      <c r="H205" s="12"/>
      <c r="I205" s="12"/>
      <c r="J205" s="12"/>
    </row>
    <row r="206" spans="1:10" ht="15" thickBot="1" x14ac:dyDescent="0.35">
      <c r="A206" s="20"/>
      <c r="B206" s="46"/>
      <c r="C206" s="12"/>
      <c r="D206" s="12"/>
      <c r="E206" s="12"/>
      <c r="F206" s="8"/>
      <c r="G206" s="8"/>
      <c r="H206" s="12"/>
      <c r="I206" s="12"/>
      <c r="J206" s="12"/>
    </row>
    <row r="207" spans="1:10" ht="15" thickBot="1" x14ac:dyDescent="0.35">
      <c r="A207" s="20"/>
      <c r="B207" s="46"/>
      <c r="C207" s="12"/>
      <c r="D207" s="12"/>
      <c r="E207" s="12"/>
      <c r="F207" s="8"/>
      <c r="G207" s="8"/>
      <c r="H207" s="12"/>
      <c r="I207" s="12"/>
      <c r="J207" s="12"/>
    </row>
    <row r="208" spans="1:10" ht="15" thickBot="1" x14ac:dyDescent="0.35">
      <c r="A208" s="20"/>
      <c r="B208" s="46"/>
      <c r="C208" s="12"/>
      <c r="D208" s="12"/>
      <c r="E208" s="12"/>
      <c r="F208" s="8"/>
      <c r="G208" s="8"/>
      <c r="H208" s="12"/>
      <c r="I208" s="12"/>
      <c r="J208" s="12"/>
    </row>
    <row r="209" spans="1:10" ht="15" thickBot="1" x14ac:dyDescent="0.35">
      <c r="A209" s="20"/>
      <c r="B209" s="46"/>
      <c r="C209" s="12"/>
      <c r="D209" s="12"/>
      <c r="E209" s="12"/>
      <c r="F209" s="8"/>
      <c r="G209" s="8"/>
      <c r="H209" s="12"/>
      <c r="I209" s="12"/>
      <c r="J209" s="12"/>
    </row>
    <row r="210" spans="1:10" ht="15" thickBot="1" x14ac:dyDescent="0.35">
      <c r="A210" s="20"/>
      <c r="B210" s="46"/>
      <c r="C210" s="12"/>
      <c r="D210" s="12"/>
      <c r="E210" s="12"/>
      <c r="F210" s="8"/>
      <c r="G210" s="8"/>
      <c r="H210" s="12"/>
      <c r="I210" s="12"/>
      <c r="J210" s="12"/>
    </row>
    <row r="211" spans="1:10" ht="15" thickBot="1" x14ac:dyDescent="0.35">
      <c r="A211" s="20"/>
      <c r="B211" s="46"/>
      <c r="C211" s="12"/>
      <c r="D211" s="12"/>
      <c r="E211" s="12"/>
      <c r="F211" s="8"/>
      <c r="G211" s="8"/>
      <c r="H211" s="12"/>
      <c r="I211" s="12"/>
      <c r="J211" s="12"/>
    </row>
    <row r="212" spans="1:10" ht="15" thickBot="1" x14ac:dyDescent="0.35">
      <c r="A212" s="20"/>
      <c r="B212" s="46"/>
      <c r="C212" s="12"/>
      <c r="D212" s="12"/>
      <c r="E212" s="12"/>
      <c r="F212" s="8"/>
      <c r="G212" s="8"/>
      <c r="H212" s="12"/>
      <c r="I212" s="12"/>
      <c r="J212" s="12"/>
    </row>
    <row r="213" spans="1:10" ht="15" thickBot="1" x14ac:dyDescent="0.35">
      <c r="A213" s="20"/>
      <c r="B213" s="46"/>
      <c r="C213" s="12"/>
      <c r="D213" s="12"/>
      <c r="E213" s="12"/>
      <c r="F213" s="8"/>
      <c r="G213" s="8"/>
      <c r="H213" s="12"/>
      <c r="I213" s="12"/>
      <c r="J213" s="12"/>
    </row>
    <row r="214" spans="1:10" ht="15" thickBot="1" x14ac:dyDescent="0.35">
      <c r="A214" s="20"/>
      <c r="B214" s="46"/>
      <c r="C214" s="12"/>
      <c r="D214" s="12"/>
      <c r="E214" s="12"/>
      <c r="F214" s="8"/>
      <c r="G214" s="8"/>
      <c r="H214" s="12"/>
      <c r="I214" s="12"/>
      <c r="J214" s="12"/>
    </row>
    <row r="215" spans="1:10" ht="15" thickBot="1" x14ac:dyDescent="0.35">
      <c r="A215" s="20"/>
      <c r="B215" s="46"/>
      <c r="C215" s="12"/>
      <c r="D215" s="12"/>
      <c r="E215" s="12"/>
      <c r="F215" s="8"/>
      <c r="G215" s="8"/>
      <c r="H215" s="12"/>
      <c r="I215" s="12"/>
      <c r="J215" s="12"/>
    </row>
    <row r="216" spans="1:10" ht="15" thickBot="1" x14ac:dyDescent="0.35">
      <c r="A216" s="20"/>
      <c r="B216" s="46"/>
      <c r="C216" s="12"/>
      <c r="D216" s="12"/>
      <c r="E216" s="12"/>
      <c r="F216" s="8"/>
      <c r="G216" s="8"/>
      <c r="H216" s="12"/>
      <c r="I216" s="12"/>
      <c r="J216" s="12"/>
    </row>
    <row r="217" spans="1:10" ht="15" thickBot="1" x14ac:dyDescent="0.35">
      <c r="A217" s="20"/>
      <c r="B217" s="46"/>
      <c r="C217" s="12"/>
      <c r="D217" s="12"/>
      <c r="E217" s="12"/>
      <c r="F217" s="8"/>
      <c r="G217" s="8"/>
      <c r="H217" s="12"/>
      <c r="I217" s="12"/>
      <c r="J217" s="12"/>
    </row>
    <row r="218" spans="1:10" ht="15" thickBot="1" x14ac:dyDescent="0.35">
      <c r="A218" s="20"/>
      <c r="B218" s="46"/>
      <c r="C218" s="12"/>
      <c r="D218" s="12"/>
      <c r="E218" s="12"/>
      <c r="F218" s="8"/>
      <c r="G218" s="8"/>
      <c r="H218" s="12"/>
      <c r="I218" s="12"/>
      <c r="J218" s="12"/>
    </row>
    <row r="219" spans="1:10" ht="15" thickBot="1" x14ac:dyDescent="0.35">
      <c r="A219" s="20"/>
      <c r="B219" s="46"/>
      <c r="C219" s="12"/>
      <c r="D219" s="12"/>
      <c r="E219" s="12"/>
      <c r="F219" s="8"/>
      <c r="G219" s="8"/>
      <c r="H219" s="12"/>
      <c r="I219" s="12"/>
      <c r="J219" s="12"/>
    </row>
    <row r="220" spans="1:10" ht="15" thickBot="1" x14ac:dyDescent="0.35">
      <c r="A220" s="20"/>
      <c r="B220" s="46"/>
      <c r="C220" s="12"/>
      <c r="D220" s="12"/>
      <c r="E220" s="12"/>
      <c r="F220" s="8"/>
      <c r="G220" s="8"/>
      <c r="H220" s="12"/>
      <c r="I220" s="12"/>
      <c r="J220" s="12"/>
    </row>
    <row r="221" spans="1:10" ht="15" thickBot="1" x14ac:dyDescent="0.35">
      <c r="A221" s="20"/>
      <c r="B221" s="46"/>
      <c r="C221" s="12"/>
      <c r="D221" s="12"/>
      <c r="E221" s="12"/>
      <c r="F221" s="8"/>
      <c r="G221" s="8"/>
      <c r="H221" s="12"/>
      <c r="I221" s="12"/>
      <c r="J221" s="12"/>
    </row>
    <row r="222" spans="1:10" ht="15" thickBot="1" x14ac:dyDescent="0.35">
      <c r="A222" s="20"/>
      <c r="B222" s="46"/>
      <c r="C222" s="12"/>
      <c r="D222" s="12"/>
      <c r="E222" s="12"/>
      <c r="F222" s="8"/>
      <c r="G222" s="8"/>
      <c r="H222" s="12"/>
      <c r="I222" s="12"/>
      <c r="J222" s="12"/>
    </row>
    <row r="223" spans="1:10" ht="15" thickBot="1" x14ac:dyDescent="0.35">
      <c r="A223" s="20"/>
      <c r="B223" s="46"/>
      <c r="C223" s="12"/>
      <c r="D223" s="12"/>
      <c r="E223" s="12"/>
      <c r="F223" s="8"/>
      <c r="G223" s="8"/>
      <c r="H223" s="12"/>
      <c r="I223" s="12"/>
      <c r="J223" s="12"/>
    </row>
    <row r="224" spans="1:10" ht="15" thickBot="1" x14ac:dyDescent="0.35">
      <c r="A224" s="20"/>
      <c r="B224" s="46"/>
      <c r="C224" s="12"/>
      <c r="D224" s="12"/>
      <c r="E224" s="12"/>
      <c r="F224" s="8"/>
      <c r="G224" s="8"/>
      <c r="H224" s="12"/>
      <c r="I224" s="12"/>
      <c r="J224" s="12"/>
    </row>
    <row r="225" spans="1:10" ht="15" thickBot="1" x14ac:dyDescent="0.35">
      <c r="A225" s="20"/>
      <c r="B225" s="46"/>
      <c r="C225" s="12"/>
      <c r="D225" s="12"/>
      <c r="E225" s="12"/>
      <c r="F225" s="8"/>
      <c r="G225" s="8"/>
      <c r="H225" s="12"/>
      <c r="I225" s="12"/>
      <c r="J225" s="12"/>
    </row>
    <row r="226" spans="1:10" ht="15" thickBot="1" x14ac:dyDescent="0.35">
      <c r="A226" s="20"/>
      <c r="B226" s="46"/>
      <c r="C226" s="12"/>
      <c r="D226" s="12"/>
      <c r="E226" s="12"/>
      <c r="F226" s="8"/>
      <c r="G226" s="8"/>
      <c r="H226" s="12"/>
      <c r="I226" s="12"/>
      <c r="J226" s="12"/>
    </row>
    <row r="227" spans="1:10" ht="15" thickBot="1" x14ac:dyDescent="0.35">
      <c r="A227" s="20"/>
      <c r="B227" s="46"/>
      <c r="C227" s="12"/>
      <c r="D227" s="12"/>
      <c r="E227" s="12"/>
      <c r="F227" s="8"/>
      <c r="G227" s="8"/>
      <c r="H227" s="12"/>
      <c r="I227" s="12"/>
      <c r="J227" s="12"/>
    </row>
    <row r="228" spans="1:10" ht="15" thickBot="1" x14ac:dyDescent="0.35">
      <c r="A228" s="20"/>
      <c r="B228" s="46"/>
      <c r="C228" s="12"/>
      <c r="D228" s="12"/>
      <c r="E228" s="12"/>
      <c r="F228" s="8"/>
      <c r="G228" s="8"/>
      <c r="H228" s="12"/>
      <c r="I228" s="12"/>
      <c r="J228" s="12"/>
    </row>
    <row r="229" spans="1:10" ht="15" thickBot="1" x14ac:dyDescent="0.35">
      <c r="A229" s="20"/>
      <c r="B229" s="46"/>
      <c r="C229" s="12"/>
      <c r="D229" s="12"/>
      <c r="E229" s="12"/>
      <c r="F229" s="8"/>
      <c r="G229" s="8"/>
      <c r="H229" s="12"/>
      <c r="I229" s="12"/>
      <c r="J229" s="12"/>
    </row>
    <row r="230" spans="1:10" ht="15" thickBot="1" x14ac:dyDescent="0.35">
      <c r="A230" s="20"/>
      <c r="B230" s="46"/>
      <c r="C230" s="12"/>
      <c r="D230" s="12"/>
      <c r="E230" s="12"/>
      <c r="F230" s="8"/>
      <c r="G230" s="8"/>
      <c r="H230" s="12"/>
      <c r="I230" s="12"/>
      <c r="J230" s="12"/>
    </row>
    <row r="231" spans="1:10" ht="15" thickBot="1" x14ac:dyDescent="0.35">
      <c r="A231" s="20"/>
      <c r="B231" s="46"/>
      <c r="C231" s="12"/>
      <c r="D231" s="12"/>
      <c r="E231" s="12"/>
      <c r="F231" s="8"/>
      <c r="G231" s="8"/>
      <c r="H231" s="12"/>
      <c r="I231" s="12"/>
      <c r="J231" s="12"/>
    </row>
    <row r="232" spans="1:10" ht="15" thickBot="1" x14ac:dyDescent="0.35">
      <c r="A232" s="20"/>
      <c r="B232" s="46"/>
      <c r="C232" s="12"/>
      <c r="D232" s="12"/>
      <c r="E232" s="12"/>
      <c r="F232" s="8"/>
      <c r="G232" s="8"/>
      <c r="H232" s="12"/>
      <c r="I232" s="12"/>
      <c r="J232" s="12"/>
    </row>
    <row r="233" spans="1:10" ht="15" thickBot="1" x14ac:dyDescent="0.35">
      <c r="A233" s="20"/>
      <c r="B233" s="46"/>
      <c r="C233" s="12"/>
      <c r="D233" s="12"/>
      <c r="E233" s="12"/>
      <c r="F233" s="8"/>
      <c r="G233" s="8"/>
      <c r="H233" s="12"/>
      <c r="I233" s="12"/>
      <c r="J233" s="12"/>
    </row>
    <row r="234" spans="1:10" ht="15" thickBot="1" x14ac:dyDescent="0.35">
      <c r="A234" s="20"/>
      <c r="B234" s="46"/>
      <c r="C234" s="12"/>
      <c r="D234" s="12"/>
      <c r="E234" s="12"/>
      <c r="F234" s="8"/>
      <c r="G234" s="8"/>
      <c r="H234" s="12"/>
      <c r="I234" s="12"/>
      <c r="J234" s="12"/>
    </row>
    <row r="235" spans="1:10" ht="15" thickBot="1" x14ac:dyDescent="0.35">
      <c r="A235" s="20"/>
      <c r="B235" s="46"/>
      <c r="C235" s="12"/>
      <c r="D235" s="12"/>
      <c r="E235" s="12"/>
      <c r="F235" s="8"/>
      <c r="G235" s="8"/>
      <c r="H235" s="12"/>
      <c r="I235" s="12"/>
      <c r="J235" s="12"/>
    </row>
    <row r="236" spans="1:10" ht="15" thickBot="1" x14ac:dyDescent="0.35">
      <c r="A236" s="20"/>
      <c r="B236" s="46"/>
      <c r="C236" s="12"/>
      <c r="D236" s="12"/>
      <c r="E236" s="12"/>
      <c r="F236" s="8"/>
      <c r="G236" s="8"/>
      <c r="H236" s="12"/>
      <c r="I236" s="12"/>
      <c r="J236" s="12"/>
    </row>
    <row r="237" spans="1:10" ht="15" thickBot="1" x14ac:dyDescent="0.35">
      <c r="A237" s="20"/>
      <c r="B237" s="46"/>
      <c r="C237" s="12"/>
      <c r="D237" s="12"/>
      <c r="E237" s="12"/>
      <c r="F237" s="8"/>
      <c r="G237" s="8"/>
      <c r="H237" s="12"/>
      <c r="I237" s="12"/>
      <c r="J237" s="12"/>
    </row>
    <row r="238" spans="1:10" ht="15" thickBot="1" x14ac:dyDescent="0.35">
      <c r="A238" s="20"/>
      <c r="B238" s="46"/>
      <c r="C238" s="12"/>
      <c r="D238" s="12"/>
      <c r="E238" s="12"/>
      <c r="F238" s="8"/>
      <c r="G238" s="8"/>
      <c r="H238" s="12"/>
      <c r="I238" s="12"/>
      <c r="J238" s="12"/>
    </row>
    <row r="239" spans="1:10" ht="15" thickBot="1" x14ac:dyDescent="0.35">
      <c r="A239" s="20"/>
      <c r="B239" s="46"/>
      <c r="C239" s="12"/>
      <c r="D239" s="12"/>
      <c r="E239" s="12"/>
      <c r="F239" s="8"/>
      <c r="G239" s="8"/>
      <c r="H239" s="12"/>
      <c r="I239" s="12"/>
      <c r="J239" s="12"/>
    </row>
    <row r="240" spans="1:10" ht="15" thickBot="1" x14ac:dyDescent="0.35">
      <c r="A240" s="20"/>
      <c r="B240" s="46"/>
      <c r="C240" s="12"/>
      <c r="D240" s="12"/>
      <c r="E240" s="12"/>
      <c r="F240" s="8"/>
      <c r="G240" s="8"/>
      <c r="H240" s="12"/>
      <c r="I240" s="12"/>
      <c r="J240" s="12"/>
    </row>
    <row r="241" spans="1:10" ht="15" thickBot="1" x14ac:dyDescent="0.35">
      <c r="A241" s="20"/>
      <c r="B241" s="46"/>
      <c r="C241" s="12"/>
      <c r="D241" s="12"/>
      <c r="E241" s="12"/>
      <c r="F241" s="8"/>
      <c r="G241" s="8"/>
      <c r="H241" s="12"/>
      <c r="I241" s="12"/>
      <c r="J241" s="12"/>
    </row>
    <row r="242" spans="1:10" ht="15" thickBot="1" x14ac:dyDescent="0.35">
      <c r="A242" s="20"/>
      <c r="B242" s="46"/>
      <c r="C242" s="12"/>
      <c r="D242" s="12"/>
      <c r="E242" s="12"/>
      <c r="F242" s="8"/>
      <c r="G242" s="8"/>
      <c r="H242" s="12"/>
      <c r="I242" s="12"/>
      <c r="J242" s="12"/>
    </row>
    <row r="243" spans="1:10" ht="15" thickBot="1" x14ac:dyDescent="0.35">
      <c r="A243" s="20"/>
      <c r="B243" s="46"/>
      <c r="C243" s="12"/>
      <c r="D243" s="12"/>
      <c r="E243" s="12"/>
      <c r="F243" s="8"/>
      <c r="G243" s="8"/>
      <c r="H243" s="12"/>
      <c r="I243" s="12"/>
      <c r="J243" s="12"/>
    </row>
    <row r="244" spans="1:10" ht="15" thickBot="1" x14ac:dyDescent="0.35">
      <c r="A244" s="20"/>
      <c r="B244" s="46"/>
      <c r="C244" s="12"/>
      <c r="D244" s="12"/>
      <c r="E244" s="12"/>
      <c r="F244" s="8"/>
      <c r="G244" s="8"/>
      <c r="H244" s="12"/>
      <c r="I244" s="12"/>
      <c r="J244" s="12"/>
    </row>
    <row r="245" spans="1:10" ht="15" thickBot="1" x14ac:dyDescent="0.35">
      <c r="A245" s="20"/>
      <c r="B245" s="46"/>
      <c r="C245" s="12"/>
      <c r="D245" s="12"/>
      <c r="E245" s="12"/>
      <c r="F245" s="8"/>
      <c r="G245" s="8"/>
      <c r="H245" s="12"/>
      <c r="I245" s="12"/>
      <c r="J245" s="12"/>
    </row>
    <row r="246" spans="1:10" ht="15" thickBot="1" x14ac:dyDescent="0.35">
      <c r="A246" s="20"/>
      <c r="B246" s="46"/>
      <c r="C246" s="12"/>
      <c r="D246" s="12"/>
      <c r="E246" s="12"/>
      <c r="F246" s="8"/>
      <c r="G246" s="8"/>
      <c r="H246" s="12"/>
      <c r="I246" s="12"/>
      <c r="J246" s="12"/>
    </row>
    <row r="247" spans="1:10" ht="15" thickBot="1" x14ac:dyDescent="0.35">
      <c r="A247" s="20"/>
      <c r="B247" s="46"/>
      <c r="C247" s="12"/>
      <c r="D247" s="12"/>
      <c r="E247" s="12"/>
      <c r="F247" s="8"/>
      <c r="G247" s="8"/>
      <c r="H247" s="12"/>
      <c r="I247" s="12"/>
      <c r="J247" s="12"/>
    </row>
    <row r="248" spans="1:10" ht="15" thickBot="1" x14ac:dyDescent="0.35">
      <c r="A248" s="20"/>
      <c r="B248" s="46"/>
      <c r="C248" s="12"/>
      <c r="D248" s="12"/>
      <c r="E248" s="12"/>
      <c r="F248" s="8"/>
      <c r="G248" s="8"/>
      <c r="H248" s="12"/>
      <c r="I248" s="12"/>
      <c r="J248" s="12"/>
    </row>
    <row r="249" spans="1:10" ht="15" thickBot="1" x14ac:dyDescent="0.35">
      <c r="A249" s="20"/>
      <c r="B249" s="46"/>
      <c r="C249" s="12"/>
      <c r="D249" s="12"/>
      <c r="E249" s="12"/>
      <c r="F249" s="8"/>
      <c r="G249" s="8"/>
      <c r="H249" s="12"/>
      <c r="I249" s="12"/>
      <c r="J249" s="12"/>
    </row>
    <row r="250" spans="1:10" ht="15" thickBot="1" x14ac:dyDescent="0.35">
      <c r="A250" s="20"/>
      <c r="B250" s="46"/>
      <c r="C250" s="12"/>
      <c r="D250" s="12"/>
      <c r="E250" s="12"/>
      <c r="F250" s="8"/>
      <c r="G250" s="8"/>
      <c r="H250" s="12"/>
      <c r="I250" s="12"/>
      <c r="J250" s="12"/>
    </row>
    <row r="251" spans="1:10" ht="15" thickBot="1" x14ac:dyDescent="0.35">
      <c r="A251" s="20"/>
      <c r="B251" s="46"/>
      <c r="C251" s="12"/>
      <c r="D251" s="12"/>
      <c r="E251" s="12"/>
      <c r="F251" s="8"/>
      <c r="G251" s="8"/>
      <c r="H251" s="12"/>
      <c r="I251" s="12"/>
      <c r="J251" s="12"/>
    </row>
    <row r="252" spans="1:10" ht="15" thickBot="1" x14ac:dyDescent="0.35">
      <c r="A252" s="20"/>
      <c r="B252" s="46"/>
      <c r="C252" s="12"/>
      <c r="D252" s="12"/>
      <c r="E252" s="12"/>
      <c r="F252" s="8"/>
      <c r="G252" s="8"/>
      <c r="H252" s="12"/>
      <c r="I252" s="12"/>
      <c r="J252" s="12"/>
    </row>
    <row r="253" spans="1:10" ht="15" thickBot="1" x14ac:dyDescent="0.35">
      <c r="A253" s="20"/>
      <c r="B253" s="46"/>
      <c r="C253" s="12"/>
      <c r="D253" s="12"/>
      <c r="E253" s="12"/>
      <c r="F253" s="8"/>
      <c r="G253" s="8"/>
      <c r="H253" s="12"/>
      <c r="I253" s="12"/>
      <c r="J253" s="12"/>
    </row>
    <row r="254" spans="1:10" ht="15" thickBot="1" x14ac:dyDescent="0.35">
      <c r="A254" s="20"/>
      <c r="B254" s="46"/>
      <c r="C254" s="12"/>
      <c r="D254" s="12"/>
      <c r="E254" s="12"/>
      <c r="F254" s="8"/>
      <c r="G254" s="8"/>
      <c r="H254" s="12"/>
      <c r="I254" s="12"/>
      <c r="J254" s="12"/>
    </row>
    <row r="255" spans="1:10" ht="15" thickBot="1" x14ac:dyDescent="0.35">
      <c r="A255" s="20"/>
      <c r="B255" s="46"/>
      <c r="C255" s="12"/>
      <c r="D255" s="12"/>
      <c r="E255" s="12"/>
      <c r="F255" s="8"/>
      <c r="G255" s="8"/>
      <c r="H255" s="12"/>
      <c r="I255" s="12"/>
      <c r="J255" s="12"/>
    </row>
    <row r="256" spans="1:10" ht="15" thickBot="1" x14ac:dyDescent="0.35">
      <c r="A256" s="20"/>
      <c r="B256" s="46"/>
      <c r="C256" s="12"/>
      <c r="D256" s="12"/>
      <c r="E256" s="12"/>
      <c r="F256" s="8"/>
      <c r="G256" s="8"/>
      <c r="H256" s="12"/>
      <c r="I256" s="12"/>
      <c r="J256" s="12"/>
    </row>
    <row r="257" spans="1:10" ht="15" thickBot="1" x14ac:dyDescent="0.35">
      <c r="A257" s="20"/>
      <c r="B257" s="46"/>
      <c r="C257" s="12"/>
      <c r="D257" s="12"/>
      <c r="E257" s="12"/>
      <c r="F257" s="8"/>
      <c r="G257" s="8"/>
      <c r="H257" s="12"/>
      <c r="I257" s="12"/>
      <c r="J257" s="12"/>
    </row>
    <row r="258" spans="1:10" ht="15" thickBot="1" x14ac:dyDescent="0.35">
      <c r="A258" s="20"/>
      <c r="B258" s="46"/>
      <c r="C258" s="12"/>
      <c r="D258" s="12"/>
      <c r="E258" s="12"/>
      <c r="F258" s="8"/>
      <c r="G258" s="8"/>
      <c r="H258" s="12"/>
      <c r="I258" s="12"/>
      <c r="J258" s="12"/>
    </row>
    <row r="259" spans="1:10" ht="15" thickBot="1" x14ac:dyDescent="0.35">
      <c r="A259" s="20"/>
      <c r="B259" s="46"/>
      <c r="C259" s="12"/>
      <c r="D259" s="12"/>
      <c r="E259" s="12"/>
      <c r="F259" s="8"/>
      <c r="G259" s="8"/>
      <c r="H259" s="12"/>
      <c r="I259" s="12"/>
      <c r="J259" s="12"/>
    </row>
    <row r="260" spans="1:10" ht="15" thickBot="1" x14ac:dyDescent="0.35">
      <c r="A260" s="20"/>
      <c r="B260" s="46"/>
      <c r="C260" s="12"/>
      <c r="D260" s="12"/>
      <c r="E260" s="12"/>
      <c r="F260" s="8"/>
      <c r="G260" s="8"/>
      <c r="H260" s="12"/>
      <c r="I260" s="12"/>
      <c r="J260" s="12"/>
    </row>
    <row r="261" spans="1:10" ht="15" thickBot="1" x14ac:dyDescent="0.35">
      <c r="A261" s="20"/>
      <c r="B261" s="46"/>
      <c r="C261" s="12"/>
      <c r="D261" s="12"/>
      <c r="E261" s="12"/>
      <c r="F261" s="8"/>
      <c r="G261" s="8"/>
      <c r="H261" s="12"/>
      <c r="I261" s="12"/>
      <c r="J261" s="12"/>
    </row>
    <row r="262" spans="1:10" ht="15" thickBot="1" x14ac:dyDescent="0.35">
      <c r="A262" s="20"/>
      <c r="B262" s="46"/>
      <c r="C262" s="12"/>
      <c r="D262" s="12"/>
      <c r="E262" s="12"/>
      <c r="F262" s="8"/>
      <c r="G262" s="8"/>
      <c r="H262" s="12"/>
      <c r="I262" s="12"/>
      <c r="J262" s="12"/>
    </row>
    <row r="263" spans="1:10" ht="15" thickBot="1" x14ac:dyDescent="0.35">
      <c r="A263" s="20"/>
      <c r="B263" s="46"/>
      <c r="C263" s="12"/>
      <c r="D263" s="12"/>
      <c r="E263" s="12"/>
      <c r="F263" s="8"/>
      <c r="G263" s="8"/>
      <c r="H263" s="12"/>
      <c r="I263" s="12"/>
      <c r="J263" s="12"/>
    </row>
    <row r="264" spans="1:10" ht="15" thickBot="1" x14ac:dyDescent="0.35">
      <c r="A264" s="20"/>
      <c r="B264" s="46"/>
      <c r="C264" s="12"/>
      <c r="D264" s="12"/>
      <c r="E264" s="12"/>
      <c r="F264" s="8"/>
      <c r="G264" s="8"/>
      <c r="H264" s="12"/>
      <c r="I264" s="12"/>
      <c r="J264" s="12"/>
    </row>
    <row r="265" spans="1:10" ht="15" thickBot="1" x14ac:dyDescent="0.35">
      <c r="A265" s="20"/>
      <c r="B265" s="46"/>
      <c r="C265" s="12"/>
      <c r="D265" s="12"/>
      <c r="E265" s="12"/>
      <c r="F265" s="8"/>
      <c r="G265" s="8"/>
      <c r="H265" s="12"/>
      <c r="I265" s="12"/>
      <c r="J265" s="12"/>
    </row>
    <row r="266" spans="1:10" ht="15" thickBot="1" x14ac:dyDescent="0.35">
      <c r="A266" s="20"/>
      <c r="B266" s="46"/>
      <c r="C266" s="12"/>
      <c r="D266" s="12"/>
      <c r="E266" s="12"/>
      <c r="F266" s="8"/>
      <c r="G266" s="8"/>
      <c r="H266" s="12"/>
      <c r="I266" s="12"/>
      <c r="J266" s="12"/>
    </row>
    <row r="267" spans="1:10" ht="15" thickBot="1" x14ac:dyDescent="0.35">
      <c r="A267" s="20"/>
      <c r="B267" s="46"/>
      <c r="C267" s="12"/>
      <c r="D267" s="12"/>
      <c r="E267" s="12"/>
      <c r="F267" s="8"/>
      <c r="G267" s="8"/>
      <c r="H267" s="12"/>
      <c r="I267" s="12"/>
      <c r="J267" s="12"/>
    </row>
    <row r="268" spans="1:10" ht="15" thickBot="1" x14ac:dyDescent="0.35">
      <c r="A268" s="20"/>
      <c r="B268" s="46"/>
      <c r="C268" s="12"/>
      <c r="D268" s="12"/>
      <c r="E268" s="12"/>
      <c r="F268" s="8"/>
      <c r="G268" s="8"/>
      <c r="H268" s="12"/>
      <c r="I268" s="12"/>
      <c r="J268" s="12"/>
    </row>
    <row r="269" spans="1:10" ht="15" thickBot="1" x14ac:dyDescent="0.35">
      <c r="A269" s="20"/>
      <c r="B269" s="46"/>
      <c r="C269" s="12"/>
      <c r="D269" s="12"/>
      <c r="E269" s="12"/>
      <c r="F269" s="8"/>
      <c r="G269" s="8"/>
      <c r="H269" s="12"/>
      <c r="I269" s="12"/>
      <c r="J269" s="12"/>
    </row>
    <row r="270" spans="1:10" ht="15" thickBot="1" x14ac:dyDescent="0.35">
      <c r="A270" s="20"/>
      <c r="B270" s="46"/>
      <c r="C270" s="12"/>
      <c r="D270" s="12"/>
      <c r="E270" s="12"/>
      <c r="F270" s="8"/>
      <c r="G270" s="8"/>
      <c r="H270" s="12"/>
      <c r="I270" s="12"/>
      <c r="J270" s="12"/>
    </row>
    <row r="271" spans="1:10" ht="15" thickBot="1" x14ac:dyDescent="0.35">
      <c r="A271" s="20"/>
      <c r="B271" s="46"/>
      <c r="C271" s="12"/>
      <c r="D271" s="12"/>
      <c r="E271" s="12"/>
      <c r="F271" s="8"/>
      <c r="G271" s="8"/>
      <c r="H271" s="12"/>
      <c r="I271" s="12"/>
      <c r="J271" s="12"/>
    </row>
    <row r="272" spans="1:10" ht="15" thickBot="1" x14ac:dyDescent="0.35">
      <c r="A272" s="20"/>
      <c r="B272" s="46"/>
      <c r="C272" s="12"/>
      <c r="D272" s="12"/>
      <c r="E272" s="12"/>
      <c r="F272" s="8"/>
      <c r="G272" s="8"/>
      <c r="H272" s="12"/>
      <c r="I272" s="12"/>
      <c r="J272" s="12"/>
    </row>
    <row r="273" spans="1:10" ht="15" thickBot="1" x14ac:dyDescent="0.35">
      <c r="A273" s="20"/>
      <c r="B273" s="46"/>
      <c r="C273" s="12"/>
      <c r="D273" s="12"/>
      <c r="E273" s="12"/>
      <c r="F273" s="8"/>
      <c r="G273" s="8"/>
      <c r="H273" s="12"/>
      <c r="I273" s="12"/>
      <c r="J273" s="12"/>
    </row>
    <row r="274" spans="1:10" ht="15" thickBot="1" x14ac:dyDescent="0.35">
      <c r="A274" s="20"/>
      <c r="B274" s="46"/>
      <c r="C274" s="12"/>
      <c r="D274" s="12"/>
      <c r="E274" s="12"/>
      <c r="F274" s="8"/>
      <c r="G274" s="8"/>
      <c r="H274" s="12"/>
      <c r="I274" s="12"/>
      <c r="J274" s="12"/>
    </row>
    <row r="275" spans="1:10" ht="15" thickBot="1" x14ac:dyDescent="0.35">
      <c r="A275" s="20"/>
      <c r="B275" s="46"/>
      <c r="C275" s="12"/>
      <c r="D275" s="12"/>
      <c r="E275" s="12"/>
      <c r="F275" s="8"/>
      <c r="G275" s="8"/>
      <c r="H275" s="12"/>
      <c r="I275" s="12"/>
      <c r="J275" s="12"/>
    </row>
    <row r="276" spans="1:10" ht="15" thickBot="1" x14ac:dyDescent="0.35">
      <c r="A276" s="20"/>
      <c r="B276" s="46"/>
      <c r="C276" s="12"/>
      <c r="D276" s="12"/>
      <c r="E276" s="12"/>
      <c r="F276" s="8"/>
      <c r="G276" s="8"/>
      <c r="H276" s="12"/>
      <c r="I276" s="12"/>
      <c r="J276" s="12"/>
    </row>
    <row r="277" spans="1:10" ht="15" thickBot="1" x14ac:dyDescent="0.35">
      <c r="A277" s="20"/>
      <c r="B277" s="46"/>
      <c r="C277" s="12"/>
      <c r="D277" s="12"/>
      <c r="E277" s="12"/>
      <c r="F277" s="8"/>
      <c r="G277" s="8"/>
      <c r="H277" s="12"/>
      <c r="I277" s="12"/>
      <c r="J277" s="12"/>
    </row>
    <row r="278" spans="1:10" ht="15" thickBot="1" x14ac:dyDescent="0.35">
      <c r="A278" s="20"/>
      <c r="B278" s="46"/>
      <c r="C278" s="12"/>
      <c r="D278" s="12"/>
      <c r="E278" s="12"/>
      <c r="F278" s="8"/>
      <c r="G278" s="8"/>
      <c r="H278" s="12"/>
      <c r="I278" s="12"/>
      <c r="J278" s="12"/>
    </row>
    <row r="279" spans="1:10" ht="15" thickBot="1" x14ac:dyDescent="0.35">
      <c r="A279" s="20"/>
      <c r="B279" s="46"/>
      <c r="C279" s="12"/>
      <c r="D279" s="12"/>
      <c r="E279" s="12"/>
      <c r="F279" s="8"/>
      <c r="G279" s="8"/>
      <c r="H279" s="12"/>
      <c r="I279" s="12"/>
      <c r="J279" s="12"/>
    </row>
    <row r="280" spans="1:10" ht="15" thickBot="1" x14ac:dyDescent="0.35">
      <c r="A280" s="20"/>
      <c r="B280" s="46"/>
      <c r="C280" s="12"/>
      <c r="D280" s="12"/>
      <c r="E280" s="12"/>
      <c r="F280" s="8"/>
      <c r="G280" s="8"/>
      <c r="H280" s="12"/>
      <c r="I280" s="12"/>
      <c r="J280" s="12"/>
    </row>
    <row r="281" spans="1:10" ht="15" thickBot="1" x14ac:dyDescent="0.35">
      <c r="A281" s="20"/>
      <c r="B281" s="46"/>
      <c r="C281" s="12"/>
      <c r="D281" s="12"/>
      <c r="E281" s="12"/>
      <c r="F281" s="8"/>
      <c r="G281" s="8"/>
      <c r="H281" s="12"/>
      <c r="I281" s="12"/>
      <c r="J281" s="12"/>
    </row>
    <row r="282" spans="1:10" ht="15" thickBot="1" x14ac:dyDescent="0.35">
      <c r="A282" s="20"/>
      <c r="B282" s="46"/>
      <c r="C282" s="12"/>
      <c r="D282" s="12"/>
      <c r="E282" s="12"/>
      <c r="F282" s="8"/>
      <c r="G282" s="8"/>
      <c r="H282" s="12"/>
      <c r="I282" s="12"/>
      <c r="J282" s="12"/>
    </row>
    <row r="283" spans="1:10" ht="15" thickBot="1" x14ac:dyDescent="0.35">
      <c r="A283" s="20"/>
      <c r="B283" s="46"/>
      <c r="C283" s="12"/>
      <c r="D283" s="12"/>
      <c r="E283" s="12"/>
      <c r="F283" s="8"/>
      <c r="G283" s="8"/>
      <c r="H283" s="12"/>
      <c r="I283" s="12"/>
      <c r="J283" s="12"/>
    </row>
    <row r="284" spans="1:10" ht="15" thickBot="1" x14ac:dyDescent="0.35">
      <c r="A284" s="20"/>
      <c r="B284" s="46"/>
      <c r="C284" s="12"/>
      <c r="D284" s="12"/>
      <c r="E284" s="12"/>
      <c r="F284" s="8"/>
      <c r="G284" s="8"/>
      <c r="H284" s="12"/>
      <c r="I284" s="12"/>
      <c r="J284" s="12"/>
    </row>
    <row r="285" spans="1:10" ht="15" thickBot="1" x14ac:dyDescent="0.35">
      <c r="A285" s="20"/>
      <c r="B285" s="46"/>
      <c r="C285" s="12"/>
      <c r="D285" s="12"/>
      <c r="E285" s="12"/>
      <c r="F285" s="8"/>
      <c r="G285" s="8"/>
      <c r="H285" s="12"/>
      <c r="I285" s="12"/>
      <c r="J285" s="12"/>
    </row>
    <row r="286" spans="1:10" ht="15" thickBot="1" x14ac:dyDescent="0.35">
      <c r="A286" s="20"/>
      <c r="B286" s="46"/>
      <c r="C286" s="12"/>
      <c r="D286" s="12"/>
      <c r="E286" s="12"/>
      <c r="F286" s="8"/>
      <c r="G286" s="8"/>
      <c r="H286" s="12"/>
      <c r="I286" s="12"/>
      <c r="J286" s="12"/>
    </row>
    <row r="287" spans="1:10" ht="15" thickBot="1" x14ac:dyDescent="0.35">
      <c r="A287" s="20"/>
      <c r="B287" s="46"/>
      <c r="C287" s="12"/>
      <c r="D287" s="12"/>
      <c r="E287" s="12"/>
      <c r="F287" s="8"/>
      <c r="G287" s="8"/>
      <c r="H287" s="12"/>
      <c r="I287" s="12"/>
      <c r="J287" s="12"/>
    </row>
    <row r="288" spans="1:10" ht="15" thickBot="1" x14ac:dyDescent="0.35">
      <c r="A288" s="20"/>
      <c r="B288" s="46"/>
      <c r="C288" s="12"/>
      <c r="D288" s="12"/>
      <c r="E288" s="12"/>
      <c r="F288" s="8"/>
      <c r="G288" s="8"/>
      <c r="H288" s="12"/>
      <c r="I288" s="12"/>
      <c r="J288" s="12"/>
    </row>
    <row r="289" spans="1:10" ht="15" thickBot="1" x14ac:dyDescent="0.35">
      <c r="A289" s="20"/>
      <c r="B289" s="46"/>
      <c r="C289" s="12"/>
      <c r="D289" s="12"/>
      <c r="E289" s="12"/>
      <c r="F289" s="8"/>
      <c r="G289" s="8"/>
      <c r="H289" s="12"/>
      <c r="I289" s="12"/>
      <c r="J289" s="12"/>
    </row>
    <row r="290" spans="1:10" ht="15" thickBot="1" x14ac:dyDescent="0.35">
      <c r="A290" s="20"/>
      <c r="B290" s="46"/>
      <c r="C290" s="12"/>
      <c r="D290" s="12"/>
      <c r="E290" s="12"/>
      <c r="F290" s="8"/>
      <c r="G290" s="8"/>
      <c r="H290" s="12"/>
      <c r="I290" s="12"/>
      <c r="J290" s="12"/>
    </row>
    <row r="291" spans="1:10" ht="15" thickBot="1" x14ac:dyDescent="0.35">
      <c r="A291" s="20"/>
      <c r="B291" s="46"/>
      <c r="C291" s="12"/>
      <c r="D291" s="12"/>
      <c r="E291" s="12"/>
      <c r="F291" s="8"/>
      <c r="G291" s="8"/>
      <c r="H291" s="12"/>
      <c r="I291" s="12"/>
      <c r="J291" s="12"/>
    </row>
    <row r="292" spans="1:10" ht="15" thickBot="1" x14ac:dyDescent="0.35">
      <c r="A292" s="20"/>
      <c r="B292" s="46"/>
      <c r="C292" s="12"/>
      <c r="D292" s="12"/>
      <c r="E292" s="12"/>
      <c r="F292" s="8"/>
      <c r="G292" s="8"/>
      <c r="H292" s="12"/>
      <c r="I292" s="12"/>
      <c r="J292" s="12"/>
    </row>
    <row r="293" spans="1:10" ht="15" thickBot="1" x14ac:dyDescent="0.35">
      <c r="A293" s="20"/>
      <c r="B293" s="46"/>
      <c r="C293" s="12"/>
      <c r="D293" s="12"/>
      <c r="E293" s="12"/>
      <c r="F293" s="8"/>
      <c r="G293" s="8"/>
      <c r="H293" s="12"/>
      <c r="I293" s="12"/>
      <c r="J293" s="12"/>
    </row>
    <row r="294" spans="1:10" ht="15" thickBot="1" x14ac:dyDescent="0.35">
      <c r="A294" s="20"/>
      <c r="B294" s="46"/>
      <c r="C294" s="12"/>
      <c r="D294" s="12"/>
      <c r="E294" s="12"/>
      <c r="F294" s="8"/>
      <c r="G294" s="8"/>
      <c r="H294" s="12"/>
      <c r="I294" s="12"/>
      <c r="J294" s="12"/>
    </row>
    <row r="295" spans="1:10" ht="15" thickBot="1" x14ac:dyDescent="0.35">
      <c r="A295" s="20"/>
      <c r="B295" s="46"/>
      <c r="C295" s="12"/>
      <c r="D295" s="12"/>
      <c r="E295" s="12"/>
      <c r="F295" s="8"/>
      <c r="G295" s="8"/>
      <c r="H295" s="12"/>
      <c r="I295" s="12"/>
      <c r="J295" s="12"/>
    </row>
    <row r="296" spans="1:10" ht="15" thickBot="1" x14ac:dyDescent="0.35">
      <c r="A296" s="20"/>
      <c r="B296" s="46"/>
      <c r="C296" s="12"/>
      <c r="D296" s="12"/>
      <c r="E296" s="12"/>
      <c r="F296" s="8"/>
      <c r="G296" s="8"/>
      <c r="H296" s="12"/>
      <c r="I296" s="12"/>
      <c r="J296" s="12"/>
    </row>
    <row r="297" spans="1:10" ht="15" thickBot="1" x14ac:dyDescent="0.35">
      <c r="A297" s="20"/>
      <c r="B297" s="46"/>
      <c r="C297" s="12"/>
      <c r="D297" s="12"/>
      <c r="E297" s="12"/>
      <c r="F297" s="8"/>
      <c r="G297" s="8"/>
      <c r="H297" s="12"/>
      <c r="I297" s="12"/>
      <c r="J297" s="12"/>
    </row>
    <row r="298" spans="1:10" ht="15" thickBot="1" x14ac:dyDescent="0.35">
      <c r="A298" s="20"/>
      <c r="B298" s="46"/>
      <c r="C298" s="12"/>
      <c r="D298" s="12"/>
      <c r="E298" s="12"/>
      <c r="F298" s="8"/>
      <c r="G298" s="8"/>
      <c r="H298" s="12"/>
      <c r="I298" s="12"/>
      <c r="J298" s="12"/>
    </row>
    <row r="299" spans="1:10" ht="15" thickBot="1" x14ac:dyDescent="0.35">
      <c r="A299" s="20"/>
      <c r="B299" s="46"/>
      <c r="C299" s="12"/>
      <c r="D299" s="12"/>
      <c r="E299" s="12"/>
      <c r="F299" s="8"/>
      <c r="G299" s="8"/>
      <c r="H299" s="12"/>
      <c r="I299" s="12"/>
      <c r="J299" s="12"/>
    </row>
    <row r="300" spans="1:10" x14ac:dyDescent="0.3">
      <c r="A300" s="20"/>
      <c r="B300" s="46"/>
      <c r="C300" s="12"/>
      <c r="D300" s="12"/>
      <c r="E300" s="12"/>
      <c r="F300" s="8"/>
      <c r="G300" s="8"/>
      <c r="H300" s="12"/>
      <c r="I300" s="12"/>
      <c r="J300" s="12"/>
    </row>
  </sheetData>
  <conditionalFormatting sqref="A88:A300">
    <cfRule type="expression" dxfId="10" priority="12">
      <formula>ROW()=CELL("row")</formula>
    </cfRule>
  </conditionalFormatting>
  <conditionalFormatting sqref="A1:J300">
    <cfRule type="expression" dxfId="9" priority="2">
      <formula>COLUMN()=CELL("col")</formula>
    </cfRule>
  </conditionalFormatting>
  <conditionalFormatting sqref="A2:J300">
    <cfRule type="expression" dxfId="8" priority="36">
      <formula>ROW()=CELL("row")</formula>
    </cfRule>
  </conditionalFormatting>
  <conditionalFormatting sqref="E106:E300">
    <cfRule type="expression" dxfId="7" priority="9">
      <formula>ROW()=CELL("row")</formula>
    </cfRule>
  </conditionalFormatting>
  <pageMargins left="0.7" right="0.7" top="0.75" bottom="0.75" header="0.511811023622047" footer="0.511811023622047"/>
  <pageSetup paperSize="9" orientation="portrait" horizontalDpi="300" verticalDpi="30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121"/>
  <sheetViews>
    <sheetView topLeftCell="A84" zoomScaleNormal="100" workbookViewId="0">
      <selection activeCell="A108" sqref="A108"/>
    </sheetView>
  </sheetViews>
  <sheetFormatPr defaultColWidth="8.5546875" defaultRowHeight="14.4" x14ac:dyDescent="0.3"/>
  <cols>
    <col min="1" max="1" width="34.5546875" customWidth="1"/>
    <col min="2" max="2" width="25.88671875" style="1" customWidth="1"/>
    <col min="3" max="3" width="19.88671875" style="1" customWidth="1"/>
  </cols>
  <sheetData>
    <row r="1" spans="1:3" x14ac:dyDescent="0.3">
      <c r="A1" s="5" t="s">
        <v>177</v>
      </c>
      <c r="B1" s="4" t="s">
        <v>288</v>
      </c>
      <c r="C1" s="4" t="s">
        <v>289</v>
      </c>
    </row>
    <row r="2" spans="1:3" x14ac:dyDescent="0.3">
      <c r="A2" s="17" t="s">
        <v>12</v>
      </c>
      <c r="B2" s="30" t="s">
        <v>290</v>
      </c>
      <c r="C2" s="28"/>
    </row>
    <row r="3" spans="1:3" x14ac:dyDescent="0.3">
      <c r="A3" s="20" t="s">
        <v>16</v>
      </c>
      <c r="B3" s="31" t="s">
        <v>290</v>
      </c>
      <c r="C3" s="12"/>
    </row>
    <row r="4" spans="1:3" x14ac:dyDescent="0.3">
      <c r="A4" s="20" t="s">
        <v>20</v>
      </c>
      <c r="B4" s="31" t="s">
        <v>290</v>
      </c>
      <c r="C4" s="12"/>
    </row>
    <row r="5" spans="1:3" x14ac:dyDescent="0.3">
      <c r="A5" s="20" t="s">
        <v>21</v>
      </c>
      <c r="B5" s="31" t="s">
        <v>290</v>
      </c>
      <c r="C5" s="12"/>
    </row>
    <row r="6" spans="1:3" x14ac:dyDescent="0.3">
      <c r="A6" s="20" t="s">
        <v>24</v>
      </c>
      <c r="B6" s="31" t="s">
        <v>290</v>
      </c>
      <c r="C6" s="12"/>
    </row>
    <row r="7" spans="1:3" x14ac:dyDescent="0.3">
      <c r="A7" s="20" t="s">
        <v>26</v>
      </c>
      <c r="B7" s="31" t="s">
        <v>290</v>
      </c>
      <c r="C7" s="12"/>
    </row>
    <row r="8" spans="1:3" x14ac:dyDescent="0.3">
      <c r="A8" s="20" t="s">
        <v>27</v>
      </c>
      <c r="B8" s="31" t="s">
        <v>290</v>
      </c>
      <c r="C8" s="12"/>
    </row>
    <row r="9" spans="1:3" x14ac:dyDescent="0.3">
      <c r="A9" s="20" t="s">
        <v>28</v>
      </c>
      <c r="B9" s="32" t="s">
        <v>290</v>
      </c>
      <c r="C9" s="12"/>
    </row>
    <row r="10" spans="1:3" x14ac:dyDescent="0.3">
      <c r="A10" s="20" t="s">
        <v>29</v>
      </c>
      <c r="B10" s="31" t="s">
        <v>290</v>
      </c>
      <c r="C10" s="12"/>
    </row>
    <row r="11" spans="1:3" x14ac:dyDescent="0.3">
      <c r="A11" s="20" t="s">
        <v>31</v>
      </c>
      <c r="B11" s="31" t="s">
        <v>290</v>
      </c>
      <c r="C11" s="12"/>
    </row>
    <row r="12" spans="1:3" x14ac:dyDescent="0.3">
      <c r="A12" s="20" t="s">
        <v>33</v>
      </c>
      <c r="B12" s="31" t="s">
        <v>290</v>
      </c>
      <c r="C12" s="12"/>
    </row>
    <row r="13" spans="1:3" x14ac:dyDescent="0.3">
      <c r="A13" s="20" t="s">
        <v>35</v>
      </c>
      <c r="B13" s="31" t="s">
        <v>291</v>
      </c>
      <c r="C13" s="12"/>
    </row>
    <row r="14" spans="1:3" x14ac:dyDescent="0.3">
      <c r="A14" s="20" t="s">
        <v>39</v>
      </c>
      <c r="B14" s="31" t="s">
        <v>292</v>
      </c>
      <c r="C14" s="12"/>
    </row>
    <row r="15" spans="1:3" x14ac:dyDescent="0.3">
      <c r="A15" s="20" t="s">
        <v>42</v>
      </c>
      <c r="B15" s="31"/>
      <c r="C15" s="12"/>
    </row>
    <row r="16" spans="1:3" x14ac:dyDescent="0.3">
      <c r="A16" s="20" t="s">
        <v>45</v>
      </c>
      <c r="B16" s="31" t="s">
        <v>293</v>
      </c>
      <c r="C16" s="12"/>
    </row>
    <row r="17" spans="1:3" x14ac:dyDescent="0.3">
      <c r="A17" s="20" t="s">
        <v>294</v>
      </c>
      <c r="B17" s="31" t="s">
        <v>295</v>
      </c>
      <c r="C17" s="12"/>
    </row>
    <row r="18" spans="1:3" x14ac:dyDescent="0.3">
      <c r="A18" s="20" t="s">
        <v>48</v>
      </c>
      <c r="B18" s="31"/>
      <c r="C18" s="12"/>
    </row>
    <row r="19" spans="1:3" x14ac:dyDescent="0.3">
      <c r="A19" s="20" t="s">
        <v>50</v>
      </c>
      <c r="B19" s="31" t="s">
        <v>296</v>
      </c>
      <c r="C19" s="12"/>
    </row>
    <row r="20" spans="1:3" x14ac:dyDescent="0.3">
      <c r="A20" s="20" t="s">
        <v>51</v>
      </c>
      <c r="B20" s="31"/>
      <c r="C20" s="12"/>
    </row>
    <row r="21" spans="1:3" x14ac:dyDescent="0.3">
      <c r="A21" s="20" t="s">
        <v>53</v>
      </c>
      <c r="B21" s="31" t="s">
        <v>290</v>
      </c>
      <c r="C21" s="12"/>
    </row>
    <row r="22" spans="1:3" x14ac:dyDescent="0.3">
      <c r="A22" s="20" t="s">
        <v>55</v>
      </c>
      <c r="B22" s="31" t="s">
        <v>290</v>
      </c>
      <c r="C22" s="12"/>
    </row>
    <row r="23" spans="1:3" x14ac:dyDescent="0.3">
      <c r="A23" s="20" t="s">
        <v>57</v>
      </c>
      <c r="B23" s="31"/>
      <c r="C23" s="12"/>
    </row>
    <row r="24" spans="1:3" x14ac:dyDescent="0.3">
      <c r="A24" s="20" t="s">
        <v>59</v>
      </c>
      <c r="B24" s="31" t="s">
        <v>290</v>
      </c>
      <c r="C24" s="12"/>
    </row>
    <row r="25" spans="1:3" x14ac:dyDescent="0.3">
      <c r="A25" s="20" t="s">
        <v>61</v>
      </c>
      <c r="B25" s="31" t="s">
        <v>290</v>
      </c>
      <c r="C25" s="12"/>
    </row>
    <row r="26" spans="1:3" x14ac:dyDescent="0.3">
      <c r="A26" s="20" t="s">
        <v>62</v>
      </c>
      <c r="B26" s="31" t="s">
        <v>290</v>
      </c>
      <c r="C26" s="12"/>
    </row>
    <row r="27" spans="1:3" x14ac:dyDescent="0.3">
      <c r="A27" s="20" t="s">
        <v>63</v>
      </c>
      <c r="B27" s="31" t="s">
        <v>290</v>
      </c>
      <c r="C27" s="12"/>
    </row>
    <row r="28" spans="1:3" x14ac:dyDescent="0.3">
      <c r="A28" s="20" t="s">
        <v>64</v>
      </c>
      <c r="B28" s="31" t="s">
        <v>290</v>
      </c>
      <c r="C28" s="12"/>
    </row>
    <row r="29" spans="1:3" x14ac:dyDescent="0.3">
      <c r="A29" s="20" t="s">
        <v>65</v>
      </c>
      <c r="B29" s="31" t="s">
        <v>290</v>
      </c>
      <c r="C29" s="12"/>
    </row>
    <row r="30" spans="1:3" x14ac:dyDescent="0.3">
      <c r="A30" s="20" t="s">
        <v>67</v>
      </c>
      <c r="B30" s="31" t="s">
        <v>290</v>
      </c>
      <c r="C30" s="12"/>
    </row>
    <row r="31" spans="1:3" x14ac:dyDescent="0.3">
      <c r="A31" s="20" t="s">
        <v>69</v>
      </c>
      <c r="B31" s="31" t="s">
        <v>290</v>
      </c>
      <c r="C31" s="12"/>
    </row>
    <row r="32" spans="1:3" x14ac:dyDescent="0.3">
      <c r="A32" s="20" t="s">
        <v>70</v>
      </c>
      <c r="B32" s="31" t="s">
        <v>290</v>
      </c>
      <c r="C32" s="12"/>
    </row>
    <row r="33" spans="1:3" x14ac:dyDescent="0.3">
      <c r="A33" s="20" t="s">
        <v>72</v>
      </c>
      <c r="B33" s="31" t="s">
        <v>297</v>
      </c>
      <c r="C33" s="12"/>
    </row>
    <row r="34" spans="1:3" x14ac:dyDescent="0.3">
      <c r="A34" s="20" t="s">
        <v>73</v>
      </c>
      <c r="B34" s="31" t="s">
        <v>298</v>
      </c>
      <c r="C34" s="12"/>
    </row>
    <row r="35" spans="1:3" x14ac:dyDescent="0.3">
      <c r="A35" s="20" t="s">
        <v>75</v>
      </c>
      <c r="B35" s="31" t="s">
        <v>299</v>
      </c>
      <c r="C35" s="12"/>
    </row>
    <row r="36" spans="1:3" x14ac:dyDescent="0.3">
      <c r="A36" s="20" t="s">
        <v>76</v>
      </c>
      <c r="B36" s="31"/>
      <c r="C36" s="12"/>
    </row>
    <row r="37" spans="1:3" x14ac:dyDescent="0.3">
      <c r="A37" s="20" t="s">
        <v>77</v>
      </c>
      <c r="B37" s="31" t="s">
        <v>300</v>
      </c>
      <c r="C37" s="12"/>
    </row>
    <row r="38" spans="1:3" x14ac:dyDescent="0.3">
      <c r="A38" s="20" t="s">
        <v>78</v>
      </c>
      <c r="B38" s="31" t="s">
        <v>301</v>
      </c>
      <c r="C38" s="12"/>
    </row>
    <row r="39" spans="1:3" x14ac:dyDescent="0.3">
      <c r="A39" s="20" t="s">
        <v>79</v>
      </c>
      <c r="B39" s="31" t="s">
        <v>302</v>
      </c>
      <c r="C39" s="12"/>
    </row>
    <row r="40" spans="1:3" x14ac:dyDescent="0.3">
      <c r="A40" s="20" t="s">
        <v>80</v>
      </c>
      <c r="B40" s="31"/>
      <c r="C40" s="12"/>
    </row>
    <row r="41" spans="1:3" x14ac:dyDescent="0.3">
      <c r="A41" s="20" t="s">
        <v>81</v>
      </c>
      <c r="B41" s="31" t="s">
        <v>303</v>
      </c>
      <c r="C41" s="12"/>
    </row>
    <row r="42" spans="1:3" x14ac:dyDescent="0.3">
      <c r="A42" s="20" t="s">
        <v>82</v>
      </c>
      <c r="B42" s="31" t="s">
        <v>304</v>
      </c>
      <c r="C42" s="12"/>
    </row>
    <row r="43" spans="1:3" x14ac:dyDescent="0.3">
      <c r="A43" s="20" t="s">
        <v>83</v>
      </c>
      <c r="B43" s="31" t="s">
        <v>305</v>
      </c>
      <c r="C43" s="12"/>
    </row>
    <row r="44" spans="1:3" x14ac:dyDescent="0.3">
      <c r="A44" s="20" t="s">
        <v>84</v>
      </c>
      <c r="B44" s="31"/>
      <c r="C44" s="12"/>
    </row>
    <row r="45" spans="1:3" x14ac:dyDescent="0.3">
      <c r="A45" s="20" t="s">
        <v>85</v>
      </c>
      <c r="B45" s="31"/>
      <c r="C45" s="12"/>
    </row>
    <row r="46" spans="1:3" x14ac:dyDescent="0.3">
      <c r="A46" s="20" t="s">
        <v>86</v>
      </c>
      <c r="B46" s="31"/>
      <c r="C46" s="12"/>
    </row>
    <row r="47" spans="1:3" x14ac:dyDescent="0.3">
      <c r="A47" s="20" t="s">
        <v>88</v>
      </c>
      <c r="B47" s="31"/>
      <c r="C47" s="12"/>
    </row>
    <row r="48" spans="1:3" x14ac:dyDescent="0.3">
      <c r="A48" s="20" t="s">
        <v>89</v>
      </c>
      <c r="B48" s="31"/>
      <c r="C48" s="12"/>
    </row>
    <row r="49" spans="1:3" x14ac:dyDescent="0.3">
      <c r="A49" s="20" t="s">
        <v>90</v>
      </c>
      <c r="B49" s="31"/>
      <c r="C49" s="12"/>
    </row>
    <row r="50" spans="1:3" x14ac:dyDescent="0.3">
      <c r="A50" s="20" t="s">
        <v>91</v>
      </c>
      <c r="B50" s="31"/>
      <c r="C50" s="12"/>
    </row>
    <row r="51" spans="1:3" x14ac:dyDescent="0.3">
      <c r="A51" s="20" t="s">
        <v>92</v>
      </c>
      <c r="B51" s="31"/>
      <c r="C51" s="12"/>
    </row>
    <row r="52" spans="1:3" x14ac:dyDescent="0.3">
      <c r="A52" s="20" t="s">
        <v>93</v>
      </c>
      <c r="B52" s="31"/>
      <c r="C52" s="12"/>
    </row>
    <row r="53" spans="1:3" x14ac:dyDescent="0.3">
      <c r="A53" s="20" t="s">
        <v>94</v>
      </c>
      <c r="B53" s="31"/>
      <c r="C53" s="12"/>
    </row>
    <row r="54" spans="1:3" x14ac:dyDescent="0.3">
      <c r="A54" s="20" t="s">
        <v>95</v>
      </c>
      <c r="B54" s="31"/>
      <c r="C54" s="12"/>
    </row>
    <row r="55" spans="1:3" x14ac:dyDescent="0.3">
      <c r="A55" s="20" t="s">
        <v>96</v>
      </c>
      <c r="B55" s="31"/>
      <c r="C55" s="12"/>
    </row>
    <row r="56" spans="1:3" x14ac:dyDescent="0.3">
      <c r="A56" s="20" t="s">
        <v>97</v>
      </c>
      <c r="B56" s="31"/>
      <c r="C56" s="12"/>
    </row>
    <row r="57" spans="1:3" x14ac:dyDescent="0.3">
      <c r="A57" s="20" t="s">
        <v>98</v>
      </c>
      <c r="B57" s="31"/>
      <c r="C57" s="12"/>
    </row>
    <row r="58" spans="1:3" x14ac:dyDescent="0.3">
      <c r="A58" s="20" t="s">
        <v>99</v>
      </c>
      <c r="B58" s="31" t="s">
        <v>290</v>
      </c>
      <c r="C58" s="12"/>
    </row>
    <row r="59" spans="1:3" x14ac:dyDescent="0.3">
      <c r="A59" s="20" t="s">
        <v>100</v>
      </c>
      <c r="B59" s="31" t="s">
        <v>290</v>
      </c>
      <c r="C59" s="12"/>
    </row>
    <row r="60" spans="1:3" x14ac:dyDescent="0.3">
      <c r="A60" s="20" t="s">
        <v>101</v>
      </c>
      <c r="B60" s="31" t="s">
        <v>290</v>
      </c>
      <c r="C60" s="12"/>
    </row>
    <row r="61" spans="1:3" x14ac:dyDescent="0.3">
      <c r="A61" s="20" t="s">
        <v>102</v>
      </c>
      <c r="B61" s="31" t="s">
        <v>290</v>
      </c>
      <c r="C61" s="12"/>
    </row>
    <row r="62" spans="1:3" x14ac:dyDescent="0.3">
      <c r="A62" s="20" t="s">
        <v>104</v>
      </c>
      <c r="B62" s="31" t="s">
        <v>290</v>
      </c>
      <c r="C62" s="12"/>
    </row>
    <row r="63" spans="1:3" x14ac:dyDescent="0.3">
      <c r="A63" s="20" t="s">
        <v>105</v>
      </c>
      <c r="B63" s="31" t="s">
        <v>290</v>
      </c>
      <c r="C63" s="12"/>
    </row>
    <row r="64" spans="1:3" x14ac:dyDescent="0.3">
      <c r="A64" s="20" t="s">
        <v>106</v>
      </c>
      <c r="B64" s="31" t="s">
        <v>290</v>
      </c>
      <c r="C64" s="12"/>
    </row>
    <row r="65" spans="1:3" x14ac:dyDescent="0.3">
      <c r="A65" s="20" t="s">
        <v>109</v>
      </c>
      <c r="B65" s="31" t="s">
        <v>290</v>
      </c>
      <c r="C65" s="12"/>
    </row>
    <row r="66" spans="1:3" x14ac:dyDescent="0.3">
      <c r="A66" s="20" t="s">
        <v>111</v>
      </c>
      <c r="B66" s="31" t="s">
        <v>290</v>
      </c>
      <c r="C66" s="12"/>
    </row>
    <row r="67" spans="1:3" x14ac:dyDescent="0.3">
      <c r="A67" s="20" t="s">
        <v>112</v>
      </c>
      <c r="B67" s="31" t="s">
        <v>290</v>
      </c>
      <c r="C67" s="12"/>
    </row>
    <row r="68" spans="1:3" x14ac:dyDescent="0.3">
      <c r="A68" s="20" t="s">
        <v>113</v>
      </c>
      <c r="B68" s="31" t="s">
        <v>290</v>
      </c>
      <c r="C68" s="12"/>
    </row>
    <row r="69" spans="1:3" x14ac:dyDescent="0.3">
      <c r="A69" s="20" t="s">
        <v>114</v>
      </c>
      <c r="B69" s="31" t="s">
        <v>290</v>
      </c>
      <c r="C69" s="12"/>
    </row>
    <row r="70" spans="1:3" x14ac:dyDescent="0.3">
      <c r="A70" s="20" t="s">
        <v>115</v>
      </c>
      <c r="B70" s="31" t="s">
        <v>290</v>
      </c>
      <c r="C70" s="12"/>
    </row>
    <row r="71" spans="1:3" x14ac:dyDescent="0.3">
      <c r="A71" s="20" t="s">
        <v>116</v>
      </c>
      <c r="B71" s="31" t="s">
        <v>290</v>
      </c>
      <c r="C71" s="12"/>
    </row>
    <row r="72" spans="1:3" x14ac:dyDescent="0.3">
      <c r="A72" s="20" t="s">
        <v>117</v>
      </c>
      <c r="B72" s="31" t="s">
        <v>290</v>
      </c>
      <c r="C72" s="12"/>
    </row>
    <row r="73" spans="1:3" x14ac:dyDescent="0.3">
      <c r="A73" s="20" t="s">
        <v>118</v>
      </c>
      <c r="B73" s="31" t="s">
        <v>290</v>
      </c>
      <c r="C73" s="12"/>
    </row>
    <row r="74" spans="1:3" x14ac:dyDescent="0.3">
      <c r="A74" s="20" t="s">
        <v>119</v>
      </c>
      <c r="B74" s="31" t="s">
        <v>290</v>
      </c>
      <c r="C74" s="12"/>
    </row>
    <row r="75" spans="1:3" x14ac:dyDescent="0.3">
      <c r="A75" s="20" t="s">
        <v>120</v>
      </c>
      <c r="B75" s="31" t="s">
        <v>290</v>
      </c>
      <c r="C75" s="12"/>
    </row>
    <row r="76" spans="1:3" x14ac:dyDescent="0.3">
      <c r="A76" s="20" t="s">
        <v>121</v>
      </c>
      <c r="B76" s="31" t="s">
        <v>290</v>
      </c>
      <c r="C76" s="12"/>
    </row>
    <row r="77" spans="1:3" x14ac:dyDescent="0.3">
      <c r="A77" s="20" t="s">
        <v>123</v>
      </c>
      <c r="B77" s="31" t="s">
        <v>290</v>
      </c>
      <c r="C77" s="12"/>
    </row>
    <row r="78" spans="1:3" x14ac:dyDescent="0.3">
      <c r="A78" s="20" t="s">
        <v>126</v>
      </c>
      <c r="B78" s="31" t="s">
        <v>290</v>
      </c>
      <c r="C78" s="12"/>
    </row>
    <row r="79" spans="1:3" x14ac:dyDescent="0.3">
      <c r="A79" s="20" t="s">
        <v>127</v>
      </c>
      <c r="B79" s="31" t="s">
        <v>290</v>
      </c>
      <c r="C79" s="12"/>
    </row>
    <row r="80" spans="1:3" x14ac:dyDescent="0.3">
      <c r="A80" s="20" t="s">
        <v>128</v>
      </c>
      <c r="B80" s="31" t="s">
        <v>290</v>
      </c>
      <c r="C80" s="12"/>
    </row>
    <row r="81" spans="1:3" x14ac:dyDescent="0.3">
      <c r="A81" s="20" t="s">
        <v>131</v>
      </c>
      <c r="B81" s="31" t="s">
        <v>290</v>
      </c>
      <c r="C81" s="12"/>
    </row>
    <row r="82" spans="1:3" x14ac:dyDescent="0.3">
      <c r="A82" s="20" t="s">
        <v>132</v>
      </c>
      <c r="B82" s="31" t="s">
        <v>290</v>
      </c>
      <c r="C82" s="12"/>
    </row>
    <row r="83" spans="1:3" x14ac:dyDescent="0.3">
      <c r="A83" s="20" t="s">
        <v>133</v>
      </c>
      <c r="B83" s="31" t="s">
        <v>290</v>
      </c>
      <c r="C83" s="12"/>
    </row>
    <row r="84" spans="1:3" x14ac:dyDescent="0.3">
      <c r="A84" s="20" t="s">
        <v>135</v>
      </c>
      <c r="B84" s="31" t="s">
        <v>290</v>
      </c>
      <c r="C84" s="12"/>
    </row>
    <row r="85" spans="1:3" x14ac:dyDescent="0.3">
      <c r="A85" s="20" t="s">
        <v>136</v>
      </c>
      <c r="B85" s="31" t="s">
        <v>290</v>
      </c>
      <c r="C85" s="12"/>
    </row>
    <row r="86" spans="1:3" x14ac:dyDescent="0.3">
      <c r="A86" s="20" t="s">
        <v>138</v>
      </c>
      <c r="B86" s="31" t="s">
        <v>290</v>
      </c>
      <c r="C86" s="12"/>
    </row>
    <row r="87" spans="1:3" x14ac:dyDescent="0.3">
      <c r="A87" s="20" t="s">
        <v>139</v>
      </c>
      <c r="B87" s="31" t="s">
        <v>290</v>
      </c>
      <c r="C87" s="12"/>
    </row>
    <row r="88" spans="1:3" x14ac:dyDescent="0.3">
      <c r="A88" s="20" t="s">
        <v>140</v>
      </c>
      <c r="B88" s="31" t="s">
        <v>290</v>
      </c>
      <c r="C88" s="12"/>
    </row>
    <row r="89" spans="1:3" x14ac:dyDescent="0.3">
      <c r="A89" s="20" t="s">
        <v>142</v>
      </c>
      <c r="B89" s="31" t="s">
        <v>290</v>
      </c>
      <c r="C89" s="12"/>
    </row>
    <row r="90" spans="1:3" x14ac:dyDescent="0.3">
      <c r="A90" s="20" t="s">
        <v>144</v>
      </c>
      <c r="B90" s="31" t="s">
        <v>290</v>
      </c>
      <c r="C90" s="12"/>
    </row>
    <row r="91" spans="1:3" x14ac:dyDescent="0.3">
      <c r="A91" s="20" t="s">
        <v>146</v>
      </c>
      <c r="B91" s="31" t="s">
        <v>290</v>
      </c>
      <c r="C91" s="12"/>
    </row>
    <row r="92" spans="1:3" x14ac:dyDescent="0.3">
      <c r="A92" s="20" t="s">
        <v>148</v>
      </c>
      <c r="B92" s="31" t="s">
        <v>290</v>
      </c>
      <c r="C92" s="12"/>
    </row>
    <row r="93" spans="1:3" x14ac:dyDescent="0.3">
      <c r="A93" s="20" t="s">
        <v>150</v>
      </c>
      <c r="B93" s="31" t="s">
        <v>290</v>
      </c>
      <c r="C93" s="12"/>
    </row>
    <row r="94" spans="1:3" x14ac:dyDescent="0.3">
      <c r="A94" s="20" t="s">
        <v>152</v>
      </c>
      <c r="B94" s="31" t="s">
        <v>290</v>
      </c>
      <c r="C94" s="12"/>
    </row>
    <row r="95" spans="1:3" x14ac:dyDescent="0.3">
      <c r="A95" s="20" t="s">
        <v>154</v>
      </c>
      <c r="B95" s="31" t="s">
        <v>290</v>
      </c>
      <c r="C95" s="12"/>
    </row>
    <row r="96" spans="1:3" x14ac:dyDescent="0.3">
      <c r="A96" s="20" t="s">
        <v>156</v>
      </c>
      <c r="B96" s="31" t="s">
        <v>290</v>
      </c>
      <c r="C96" s="12"/>
    </row>
    <row r="97" spans="1:3" x14ac:dyDescent="0.3">
      <c r="A97" s="20" t="s">
        <v>158</v>
      </c>
      <c r="B97" s="31" t="s">
        <v>290</v>
      </c>
      <c r="C97" s="12"/>
    </row>
    <row r="98" spans="1:3" x14ac:dyDescent="0.3">
      <c r="A98" s="20" t="s">
        <v>160</v>
      </c>
      <c r="B98" s="31" t="s">
        <v>290</v>
      </c>
      <c r="C98" s="12"/>
    </row>
    <row r="99" spans="1:3" x14ac:dyDescent="0.3">
      <c r="A99" s="20" t="s">
        <v>162</v>
      </c>
      <c r="B99" s="31" t="s">
        <v>290</v>
      </c>
      <c r="C99" s="12"/>
    </row>
    <row r="100" spans="1:3" x14ac:dyDescent="0.3">
      <c r="A100" s="20" t="s">
        <v>110</v>
      </c>
      <c r="B100" s="31" t="s">
        <v>290</v>
      </c>
      <c r="C100" s="12"/>
    </row>
    <row r="101" spans="1:3" x14ac:dyDescent="0.3">
      <c r="A101" s="20" t="s">
        <v>165</v>
      </c>
      <c r="B101" s="31" t="s">
        <v>290</v>
      </c>
      <c r="C101" s="12"/>
    </row>
    <row r="102" spans="1:3" x14ac:dyDescent="0.3">
      <c r="A102" s="20" t="s">
        <v>167</v>
      </c>
      <c r="B102" s="31" t="s">
        <v>290</v>
      </c>
      <c r="C102" s="12"/>
    </row>
    <row r="103" spans="1:3" x14ac:dyDescent="0.3">
      <c r="A103" s="20" t="s">
        <v>168</v>
      </c>
      <c r="B103" s="31" t="s">
        <v>290</v>
      </c>
      <c r="C103" s="12"/>
    </row>
    <row r="104" spans="1:3" x14ac:dyDescent="0.3">
      <c r="A104" s="20" t="s">
        <v>169</v>
      </c>
      <c r="B104" s="31" t="s">
        <v>290</v>
      </c>
      <c r="C104" s="12"/>
    </row>
    <row r="105" spans="1:3" x14ac:dyDescent="0.3">
      <c r="A105" s="20" t="s">
        <v>170</v>
      </c>
      <c r="B105" s="32" t="s">
        <v>290</v>
      </c>
      <c r="C105" s="12"/>
    </row>
    <row r="106" spans="1:3" x14ac:dyDescent="0.3">
      <c r="A106" s="20" t="s">
        <v>171</v>
      </c>
      <c r="B106" s="31" t="s">
        <v>290</v>
      </c>
      <c r="C106" s="12"/>
    </row>
    <row r="107" spans="1:3" x14ac:dyDescent="0.3">
      <c r="A107" s="20" t="s">
        <v>172</v>
      </c>
      <c r="B107" s="31" t="s">
        <v>290</v>
      </c>
      <c r="C107" s="12"/>
    </row>
    <row r="108" spans="1:3" x14ac:dyDescent="0.3">
      <c r="A108" s="20" t="s">
        <v>174</v>
      </c>
      <c r="B108" s="31" t="s">
        <v>290</v>
      </c>
      <c r="C108" s="12"/>
    </row>
    <row r="109" spans="1:3" x14ac:dyDescent="0.3">
      <c r="A109" s="20"/>
      <c r="B109" s="31"/>
      <c r="C109" s="12"/>
    </row>
    <row r="110" spans="1:3" x14ac:dyDescent="0.3">
      <c r="A110" s="20"/>
      <c r="B110" s="31"/>
      <c r="C110" s="12"/>
    </row>
    <row r="111" spans="1:3" x14ac:dyDescent="0.3">
      <c r="A111" s="20"/>
      <c r="B111" s="31"/>
      <c r="C111" s="13"/>
    </row>
    <row r="112" spans="1:3" x14ac:dyDescent="0.3">
      <c r="A112" s="20"/>
      <c r="B112" s="31"/>
      <c r="C112" s="13"/>
    </row>
    <row r="113" spans="1:3" x14ac:dyDescent="0.3">
      <c r="A113" s="20"/>
      <c r="B113" s="31"/>
      <c r="C113" s="13"/>
    </row>
    <row r="114" spans="1:3" x14ac:dyDescent="0.3">
      <c r="A114" s="20"/>
      <c r="B114" s="31"/>
      <c r="C114" s="13"/>
    </row>
    <row r="115" spans="1:3" x14ac:dyDescent="0.3">
      <c r="A115" s="20"/>
      <c r="B115" s="31"/>
      <c r="C115" s="13"/>
    </row>
    <row r="116" spans="1:3" x14ac:dyDescent="0.3">
      <c r="A116" s="20"/>
      <c r="B116" s="31"/>
      <c r="C116" s="13"/>
    </row>
    <row r="117" spans="1:3" x14ac:dyDescent="0.3">
      <c r="A117" s="20"/>
      <c r="B117" s="31"/>
      <c r="C117" s="13"/>
    </row>
    <row r="118" spans="1:3" x14ac:dyDescent="0.3">
      <c r="A118" s="33"/>
      <c r="B118" s="34"/>
      <c r="C118" s="35"/>
    </row>
    <row r="119" spans="1:3" x14ac:dyDescent="0.3">
      <c r="B119" s="36"/>
    </row>
    <row r="120" spans="1:3" x14ac:dyDescent="0.3">
      <c r="B120" s="36"/>
    </row>
    <row r="121" spans="1:3" x14ac:dyDescent="0.3">
      <c r="B121" s="36"/>
    </row>
  </sheetData>
  <conditionalFormatting sqref="A2:A108">
    <cfRule type="expression" dxfId="6" priority="11">
      <formula>ROW()=CELL("row")</formula>
    </cfRule>
    <cfRule type="expression" dxfId="5" priority="12">
      <formula>COLUMN()=CELL("col")</formula>
    </cfRule>
  </conditionalFormatting>
  <conditionalFormatting sqref="A77:A86">
    <cfRule type="expression" dxfId="4" priority="13">
      <formula>ROW()=CELL("row")</formula>
    </cfRule>
  </conditionalFormatting>
  <conditionalFormatting sqref="A88:A108">
    <cfRule type="expression" dxfId="3" priority="18">
      <formula>ROW()=CELL("row")</formula>
    </cfRule>
  </conditionalFormatting>
  <conditionalFormatting sqref="A112:A116">
    <cfRule type="expression" dxfId="2" priority="4">
      <formula>ROW()=CELL("row")</formula>
    </cfRule>
  </conditionalFormatting>
  <conditionalFormatting sqref="B2:C80 B81:B108 C81:C110 B106:C116 A109:B111 A112:C121">
    <cfRule type="expression" dxfId="1" priority="2">
      <formula>ROW()=CELL("row")</formula>
    </cfRule>
  </conditionalFormatting>
  <conditionalFormatting sqref="B2:C80 B81:B108 C81:C111 A109:B111 A112:C121 A1:C1">
    <cfRule type="expression" dxfId="0" priority="3">
      <formula>COLUMN()=CELL("col")</formula>
    </cfRule>
  </conditionalFormatting>
  <hyperlinks>
    <hyperlink ref="B9" r:id="rId1" xr:uid="{00000000-0004-0000-0400-000000000000}"/>
    <hyperlink ref="B105" r:id="rId2" xr:uid="{00000000-0004-0000-0400-000001000000}"/>
  </hyperlinks>
  <pageMargins left="0.7" right="0.7" top="0.75" bottom="0.75" header="0.511811023622047" footer="0.511811023622047"/>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3"/>
  <sheetViews>
    <sheetView zoomScaleNormal="100" workbookViewId="0">
      <selection activeCell="A3" activeCellId="1" sqref="F111:F142 A3"/>
    </sheetView>
  </sheetViews>
  <sheetFormatPr defaultColWidth="8.5546875" defaultRowHeight="14.4" x14ac:dyDescent="0.3"/>
  <cols>
    <col min="1" max="1" width="15.6640625" customWidth="1"/>
  </cols>
  <sheetData>
    <row r="1" spans="1:1" x14ac:dyDescent="0.3">
      <c r="A1" t="s">
        <v>306</v>
      </c>
    </row>
    <row r="2" spans="1:1" x14ac:dyDescent="0.3">
      <c r="A2" s="37">
        <f ca="1">NOW()</f>
        <v>46241.794534837965</v>
      </c>
    </row>
    <row r="3" spans="1:1" x14ac:dyDescent="0.3">
      <c r="A3" s="38"/>
    </row>
  </sheetData>
  <pageMargins left="0.7" right="0.7" top="0.75" bottom="0.75" header="0.511811023622047" footer="0.511811023622047"/>
  <pageSetup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164</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Metadata</vt:lpstr>
      <vt:lpstr>Read Settings</vt:lpstr>
      <vt:lpstr>Parse Settings</vt:lpstr>
      <vt:lpstr>Time Settings</vt:lpstr>
      <vt:lpstr>API</vt:lpstr>
      <vt:lpstr>__current_time__</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Thanos</cp:lastModifiedBy>
  <cp:revision>11</cp:revision>
  <dcterms:created xsi:type="dcterms:W3CDTF">2022-02-08T18:07:56Z</dcterms:created>
  <dcterms:modified xsi:type="dcterms:W3CDTF">2026-08-07T16:04:08Z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5724ed5-0cfc-4d4c-ac51-e92bca5b81d6_Enabled">
    <vt:lpwstr>true</vt:lpwstr>
  </property>
  <property fmtid="{D5CDD505-2E9C-101B-9397-08002B2CF9AE}" pid="3" name="MSIP_Label_05724ed5-0cfc-4d4c-ac51-e92bca5b81d6_SetDate">
    <vt:lpwstr>2024-04-04T11:55:27Z</vt:lpwstr>
  </property>
  <property fmtid="{D5CDD505-2E9C-101B-9397-08002B2CF9AE}" pid="4" name="MSIP_Label_05724ed5-0cfc-4d4c-ac51-e92bca5b81d6_Method">
    <vt:lpwstr>Standard</vt:lpwstr>
  </property>
  <property fmtid="{D5CDD505-2E9C-101B-9397-08002B2CF9AE}" pid="5" name="MSIP_Label_05724ed5-0cfc-4d4c-ac51-e92bca5b81d6_Name">
    <vt:lpwstr>defa4170-0d19-0005-0004-bc88714345d2</vt:lpwstr>
  </property>
  <property fmtid="{D5CDD505-2E9C-101B-9397-08002B2CF9AE}" pid="6" name="MSIP_Label_05724ed5-0cfc-4d4c-ac51-e92bca5b81d6_SiteId">
    <vt:lpwstr>04431d29-4523-4837-9461-aba5f0619b10</vt:lpwstr>
  </property>
  <property fmtid="{D5CDD505-2E9C-101B-9397-08002B2CF9AE}" pid="7" name="MSIP_Label_05724ed5-0cfc-4d4c-ac51-e92bca5b81d6_ActionId">
    <vt:lpwstr>2fa18ce2-370e-4f6e-848b-874e133a6b93</vt:lpwstr>
  </property>
  <property fmtid="{D5CDD505-2E9C-101B-9397-08002B2CF9AE}" pid="8" name="MSIP_Label_05724ed5-0cfc-4d4c-ac51-e92bca5b81d6_ContentBits">
    <vt:lpwstr>0</vt:lpwstr>
  </property>
</Properties>
</file>