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manual tests/"/>
    </mc:Choice>
  </mc:AlternateContent>
  <xr:revisionPtr revIDLastSave="274" documentId="8_{BE36C578-95D2-4059-BA93-955F10DB68CC}" xr6:coauthVersionLast="47" xr6:coauthVersionMax="47" xr10:uidLastSave="{58A71459-4E7B-4207-80B7-19B769EDF53E}"/>
  <bookViews>
    <workbookView xWindow="-98" yWindow="-16297" windowWidth="28996" windowHeight="15794" xr2:uid="{00000000-000D-0000-FFFF-FFFF00000000}"/>
  </bookViews>
  <sheets>
    <sheet name="Section line impedances" sheetId="1" r:id="rId1"/>
    <sheet name="cond+ret_rai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" l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R7" i="1"/>
  <c r="O7" i="1"/>
  <c r="J38" i="1"/>
  <c r="K38" i="1" s="1"/>
  <c r="U38" i="1" s="1"/>
  <c r="O38" i="1"/>
  <c r="R38" i="1"/>
  <c r="J39" i="1"/>
  <c r="K39" i="1" s="1"/>
  <c r="U39" i="1" s="1"/>
  <c r="O39" i="1"/>
  <c r="R39" i="1"/>
  <c r="J40" i="1"/>
  <c r="K40" i="1" s="1"/>
  <c r="O40" i="1"/>
  <c r="R40" i="1"/>
  <c r="J41" i="1"/>
  <c r="K41" i="1" s="1"/>
  <c r="O41" i="1"/>
  <c r="R41" i="1"/>
  <c r="J42" i="1"/>
  <c r="K42" i="1" s="1"/>
  <c r="O42" i="1"/>
  <c r="R42" i="1"/>
  <c r="J43" i="1"/>
  <c r="K43" i="1" s="1"/>
  <c r="O43" i="1"/>
  <c r="R43" i="1"/>
  <c r="J44" i="1"/>
  <c r="K44" i="1" s="1"/>
  <c r="O44" i="1"/>
  <c r="R44" i="1"/>
  <c r="J45" i="1"/>
  <c r="K45" i="1" s="1"/>
  <c r="O45" i="1"/>
  <c r="R45" i="1"/>
  <c r="J46" i="1"/>
  <c r="K46" i="1" s="1"/>
  <c r="U46" i="1" s="1"/>
  <c r="O46" i="1"/>
  <c r="R46" i="1"/>
  <c r="J47" i="1"/>
  <c r="K47" i="1" s="1"/>
  <c r="O47" i="1"/>
  <c r="R47" i="1"/>
  <c r="J48" i="1"/>
  <c r="K48" i="1" s="1"/>
  <c r="O48" i="1"/>
  <c r="R48" i="1"/>
  <c r="J49" i="1"/>
  <c r="K49" i="1" s="1"/>
  <c r="O49" i="1"/>
  <c r="R49" i="1"/>
  <c r="J50" i="1"/>
  <c r="K50" i="1" s="1"/>
  <c r="O50" i="1"/>
  <c r="R50" i="1"/>
  <c r="J51" i="1"/>
  <c r="K51" i="1" s="1"/>
  <c r="O51" i="1"/>
  <c r="R51" i="1"/>
  <c r="J52" i="1"/>
  <c r="K52" i="1" s="1"/>
  <c r="O52" i="1"/>
  <c r="R52" i="1"/>
  <c r="J53" i="1"/>
  <c r="K53" i="1" s="1"/>
  <c r="O53" i="1"/>
  <c r="R53" i="1"/>
  <c r="J54" i="1"/>
  <c r="K54" i="1" s="1"/>
  <c r="U54" i="1" s="1"/>
  <c r="O54" i="1"/>
  <c r="R54" i="1"/>
  <c r="J55" i="1"/>
  <c r="K55" i="1" s="1"/>
  <c r="O55" i="1"/>
  <c r="R55" i="1"/>
  <c r="J56" i="1"/>
  <c r="K56" i="1" s="1"/>
  <c r="O56" i="1"/>
  <c r="R56" i="1"/>
  <c r="J57" i="1"/>
  <c r="K57" i="1" s="1"/>
  <c r="O57" i="1"/>
  <c r="R57" i="1"/>
  <c r="J58" i="1"/>
  <c r="K58" i="1" s="1"/>
  <c r="O58" i="1"/>
  <c r="R58" i="1"/>
  <c r="J59" i="1"/>
  <c r="K59" i="1" s="1"/>
  <c r="O59" i="1"/>
  <c r="R59" i="1"/>
  <c r="J60" i="1"/>
  <c r="K60" i="1" s="1"/>
  <c r="O60" i="1"/>
  <c r="R60" i="1"/>
  <c r="J61" i="1"/>
  <c r="K61" i="1" s="1"/>
  <c r="O61" i="1"/>
  <c r="R61" i="1"/>
  <c r="J62" i="1"/>
  <c r="K62" i="1" s="1"/>
  <c r="O62" i="1"/>
  <c r="R62" i="1"/>
  <c r="J63" i="1"/>
  <c r="K63" i="1" s="1"/>
  <c r="O63" i="1"/>
  <c r="R63" i="1"/>
  <c r="J64" i="1"/>
  <c r="K64" i="1" s="1"/>
  <c r="O64" i="1"/>
  <c r="R64" i="1"/>
  <c r="J65" i="1"/>
  <c r="K65" i="1" s="1"/>
  <c r="O65" i="1"/>
  <c r="R65" i="1"/>
  <c r="J66" i="1"/>
  <c r="K66" i="1" s="1"/>
  <c r="O66" i="1"/>
  <c r="R66" i="1"/>
  <c r="J67" i="1"/>
  <c r="K67" i="1" s="1"/>
  <c r="O67" i="1"/>
  <c r="R67" i="1"/>
  <c r="J68" i="1"/>
  <c r="K68" i="1" s="1"/>
  <c r="O68" i="1"/>
  <c r="R68" i="1"/>
  <c r="J69" i="1"/>
  <c r="K69" i="1" s="1"/>
  <c r="O69" i="1"/>
  <c r="R69" i="1"/>
  <c r="J70" i="1"/>
  <c r="K70" i="1" s="1"/>
  <c r="U70" i="1" s="1"/>
  <c r="O70" i="1"/>
  <c r="R70" i="1"/>
  <c r="J71" i="1"/>
  <c r="K71" i="1" s="1"/>
  <c r="U71" i="1" s="1"/>
  <c r="O71" i="1"/>
  <c r="R71" i="1"/>
  <c r="J72" i="1"/>
  <c r="K72" i="1" s="1"/>
  <c r="O72" i="1"/>
  <c r="R72" i="1"/>
  <c r="J73" i="1"/>
  <c r="K73" i="1" s="1"/>
  <c r="O73" i="1"/>
  <c r="R73" i="1"/>
  <c r="J74" i="1"/>
  <c r="K74" i="1" s="1"/>
  <c r="O74" i="1"/>
  <c r="R74" i="1"/>
  <c r="J75" i="1"/>
  <c r="K75" i="1" s="1"/>
  <c r="O75" i="1"/>
  <c r="R75" i="1"/>
  <c r="J76" i="1"/>
  <c r="K76" i="1" s="1"/>
  <c r="O76" i="1"/>
  <c r="R76" i="1"/>
  <c r="J77" i="1"/>
  <c r="K77" i="1" s="1"/>
  <c r="O77" i="1"/>
  <c r="R77" i="1"/>
  <c r="J78" i="1"/>
  <c r="K78" i="1" s="1"/>
  <c r="U78" i="1" s="1"/>
  <c r="O78" i="1"/>
  <c r="R78" i="1"/>
  <c r="J79" i="1"/>
  <c r="K79" i="1" s="1"/>
  <c r="O79" i="1"/>
  <c r="R79" i="1"/>
  <c r="J80" i="1"/>
  <c r="K80" i="1" s="1"/>
  <c r="O80" i="1"/>
  <c r="R80" i="1"/>
  <c r="J81" i="1"/>
  <c r="K81" i="1" s="1"/>
  <c r="O81" i="1"/>
  <c r="R81" i="1"/>
  <c r="J82" i="1"/>
  <c r="K82" i="1" s="1"/>
  <c r="O82" i="1"/>
  <c r="R82" i="1"/>
  <c r="J83" i="1"/>
  <c r="K83" i="1" s="1"/>
  <c r="O83" i="1"/>
  <c r="R83" i="1"/>
  <c r="J84" i="1"/>
  <c r="K84" i="1" s="1"/>
  <c r="O84" i="1"/>
  <c r="R84" i="1"/>
  <c r="J85" i="1"/>
  <c r="K85" i="1" s="1"/>
  <c r="O85" i="1"/>
  <c r="R85" i="1"/>
  <c r="J86" i="1"/>
  <c r="K86" i="1" s="1"/>
  <c r="U86" i="1" s="1"/>
  <c r="O86" i="1"/>
  <c r="R86" i="1"/>
  <c r="J87" i="1"/>
  <c r="K87" i="1" s="1"/>
  <c r="O87" i="1"/>
  <c r="R87" i="1"/>
  <c r="J88" i="1"/>
  <c r="K88" i="1" s="1"/>
  <c r="O88" i="1"/>
  <c r="R88" i="1"/>
  <c r="J89" i="1"/>
  <c r="K89" i="1" s="1"/>
  <c r="O89" i="1"/>
  <c r="R89" i="1"/>
  <c r="J90" i="1"/>
  <c r="K90" i="1" s="1"/>
  <c r="O90" i="1"/>
  <c r="R90" i="1"/>
  <c r="J91" i="1"/>
  <c r="K91" i="1" s="1"/>
  <c r="O91" i="1"/>
  <c r="R91" i="1"/>
  <c r="J92" i="1"/>
  <c r="K92" i="1" s="1"/>
  <c r="O92" i="1"/>
  <c r="R92" i="1"/>
  <c r="J93" i="1"/>
  <c r="K93" i="1" s="1"/>
  <c r="O93" i="1"/>
  <c r="R93" i="1"/>
  <c r="J94" i="1"/>
  <c r="K94" i="1" s="1"/>
  <c r="O94" i="1"/>
  <c r="R94" i="1"/>
  <c r="J95" i="1"/>
  <c r="K95" i="1" s="1"/>
  <c r="O95" i="1"/>
  <c r="R95" i="1"/>
  <c r="J96" i="1"/>
  <c r="K96" i="1" s="1"/>
  <c r="O96" i="1"/>
  <c r="R96" i="1"/>
  <c r="J97" i="1"/>
  <c r="K97" i="1" s="1"/>
  <c r="O97" i="1"/>
  <c r="R97" i="1"/>
  <c r="J98" i="1"/>
  <c r="K98" i="1" s="1"/>
  <c r="O98" i="1"/>
  <c r="R98" i="1"/>
  <c r="J99" i="1"/>
  <c r="K99" i="1" s="1"/>
  <c r="O99" i="1"/>
  <c r="R99" i="1"/>
  <c r="J100" i="1"/>
  <c r="K100" i="1" s="1"/>
  <c r="O100" i="1"/>
  <c r="R100" i="1"/>
  <c r="J101" i="1"/>
  <c r="K101" i="1" s="1"/>
  <c r="O101" i="1"/>
  <c r="R101" i="1"/>
  <c r="J102" i="1"/>
  <c r="K102" i="1" s="1"/>
  <c r="U102" i="1" s="1"/>
  <c r="O102" i="1"/>
  <c r="R102" i="1"/>
  <c r="J103" i="1"/>
  <c r="K103" i="1" s="1"/>
  <c r="U103" i="1" s="1"/>
  <c r="O103" i="1"/>
  <c r="R103" i="1"/>
  <c r="J104" i="1"/>
  <c r="K104" i="1" s="1"/>
  <c r="O104" i="1"/>
  <c r="R104" i="1"/>
  <c r="J105" i="1"/>
  <c r="K105" i="1" s="1"/>
  <c r="O105" i="1"/>
  <c r="R105" i="1"/>
  <c r="J106" i="1"/>
  <c r="K106" i="1" s="1"/>
  <c r="O106" i="1"/>
  <c r="R106" i="1"/>
  <c r="J107" i="1"/>
  <c r="K107" i="1" s="1"/>
  <c r="O107" i="1"/>
  <c r="R107" i="1"/>
  <c r="J108" i="1"/>
  <c r="K108" i="1" s="1"/>
  <c r="O108" i="1"/>
  <c r="R108" i="1"/>
  <c r="J109" i="1"/>
  <c r="K109" i="1" s="1"/>
  <c r="O109" i="1"/>
  <c r="R109" i="1"/>
  <c r="J110" i="1"/>
  <c r="K110" i="1" s="1"/>
  <c r="O110" i="1"/>
  <c r="R110" i="1"/>
  <c r="J111" i="1"/>
  <c r="K111" i="1" s="1"/>
  <c r="O111" i="1"/>
  <c r="R111" i="1"/>
  <c r="J112" i="1"/>
  <c r="K112" i="1" s="1"/>
  <c r="O112" i="1"/>
  <c r="R112" i="1"/>
  <c r="J113" i="1"/>
  <c r="K113" i="1" s="1"/>
  <c r="O113" i="1"/>
  <c r="R113" i="1"/>
  <c r="J114" i="1"/>
  <c r="K114" i="1" s="1"/>
  <c r="O114" i="1"/>
  <c r="R114" i="1"/>
  <c r="J115" i="1"/>
  <c r="K115" i="1" s="1"/>
  <c r="O115" i="1"/>
  <c r="R115" i="1"/>
  <c r="J116" i="1"/>
  <c r="K116" i="1" s="1"/>
  <c r="O116" i="1"/>
  <c r="R116" i="1"/>
  <c r="J117" i="1"/>
  <c r="K117" i="1" s="1"/>
  <c r="O117" i="1"/>
  <c r="R117" i="1"/>
  <c r="J118" i="1"/>
  <c r="K118" i="1" s="1"/>
  <c r="O118" i="1"/>
  <c r="R118" i="1"/>
  <c r="J119" i="1"/>
  <c r="K119" i="1" s="1"/>
  <c r="O119" i="1"/>
  <c r="R119" i="1"/>
  <c r="J120" i="1"/>
  <c r="K120" i="1" s="1"/>
  <c r="O120" i="1"/>
  <c r="R120" i="1"/>
  <c r="J121" i="1"/>
  <c r="K121" i="1" s="1"/>
  <c r="O121" i="1"/>
  <c r="R121" i="1"/>
  <c r="J122" i="1"/>
  <c r="K122" i="1" s="1"/>
  <c r="O122" i="1"/>
  <c r="R122" i="1"/>
  <c r="J123" i="1"/>
  <c r="K123" i="1" s="1"/>
  <c r="O123" i="1"/>
  <c r="R123" i="1"/>
  <c r="J124" i="1"/>
  <c r="K124" i="1" s="1"/>
  <c r="O124" i="1"/>
  <c r="R124" i="1"/>
  <c r="J125" i="1"/>
  <c r="K125" i="1" s="1"/>
  <c r="O125" i="1"/>
  <c r="R125" i="1"/>
  <c r="J126" i="1"/>
  <c r="K126" i="1"/>
  <c r="O126" i="1"/>
  <c r="R126" i="1"/>
  <c r="J127" i="1"/>
  <c r="K127" i="1" s="1"/>
  <c r="O127" i="1"/>
  <c r="R127" i="1"/>
  <c r="J128" i="1"/>
  <c r="K128" i="1" s="1"/>
  <c r="O128" i="1"/>
  <c r="R128" i="1"/>
  <c r="J129" i="1"/>
  <c r="K129" i="1" s="1"/>
  <c r="O129" i="1"/>
  <c r="R129" i="1"/>
  <c r="J130" i="1"/>
  <c r="K130" i="1" s="1"/>
  <c r="O130" i="1"/>
  <c r="R130" i="1"/>
  <c r="J131" i="1"/>
  <c r="K131" i="1" s="1"/>
  <c r="O131" i="1"/>
  <c r="R131" i="1"/>
  <c r="J132" i="1"/>
  <c r="K132" i="1" s="1"/>
  <c r="O132" i="1"/>
  <c r="R132" i="1"/>
  <c r="J133" i="1"/>
  <c r="K133" i="1" s="1"/>
  <c r="O133" i="1"/>
  <c r="R133" i="1"/>
  <c r="J134" i="1"/>
  <c r="K134" i="1" s="1"/>
  <c r="U134" i="1" s="1"/>
  <c r="O134" i="1"/>
  <c r="R134" i="1"/>
  <c r="J135" i="1"/>
  <c r="K135" i="1" s="1"/>
  <c r="U135" i="1" s="1"/>
  <c r="O135" i="1"/>
  <c r="R135" i="1"/>
  <c r="J136" i="1"/>
  <c r="K136" i="1" s="1"/>
  <c r="O136" i="1"/>
  <c r="R136" i="1"/>
  <c r="J137" i="1"/>
  <c r="K137" i="1" s="1"/>
  <c r="O137" i="1"/>
  <c r="R137" i="1"/>
  <c r="J138" i="1"/>
  <c r="K138" i="1" s="1"/>
  <c r="O138" i="1"/>
  <c r="R138" i="1"/>
  <c r="J139" i="1"/>
  <c r="K139" i="1" s="1"/>
  <c r="O139" i="1"/>
  <c r="R139" i="1"/>
  <c r="J140" i="1"/>
  <c r="K140" i="1" s="1"/>
  <c r="O140" i="1"/>
  <c r="R140" i="1"/>
  <c r="J141" i="1"/>
  <c r="K141" i="1" s="1"/>
  <c r="O141" i="1"/>
  <c r="R141" i="1"/>
  <c r="J142" i="1"/>
  <c r="K142" i="1" s="1"/>
  <c r="O142" i="1"/>
  <c r="R142" i="1"/>
  <c r="J143" i="1"/>
  <c r="K143" i="1" s="1"/>
  <c r="O143" i="1"/>
  <c r="R143" i="1"/>
  <c r="J144" i="1"/>
  <c r="K144" i="1" s="1"/>
  <c r="O144" i="1"/>
  <c r="R144" i="1"/>
  <c r="J145" i="1"/>
  <c r="K145" i="1" s="1"/>
  <c r="O145" i="1"/>
  <c r="R145" i="1"/>
  <c r="J146" i="1"/>
  <c r="K146" i="1" s="1"/>
  <c r="O146" i="1"/>
  <c r="R146" i="1"/>
  <c r="J147" i="1"/>
  <c r="K147" i="1" s="1"/>
  <c r="O147" i="1"/>
  <c r="R147" i="1"/>
  <c r="J148" i="1"/>
  <c r="K148" i="1" s="1"/>
  <c r="O148" i="1"/>
  <c r="R148" i="1"/>
  <c r="J149" i="1"/>
  <c r="K149" i="1" s="1"/>
  <c r="O149" i="1"/>
  <c r="R149" i="1"/>
  <c r="J150" i="1"/>
  <c r="K150" i="1" s="1"/>
  <c r="O150" i="1"/>
  <c r="R150" i="1"/>
  <c r="J151" i="1"/>
  <c r="K151" i="1" s="1"/>
  <c r="O151" i="1"/>
  <c r="R151" i="1"/>
  <c r="J152" i="1"/>
  <c r="K152" i="1" s="1"/>
  <c r="O152" i="1"/>
  <c r="R152" i="1"/>
  <c r="J153" i="1"/>
  <c r="K153" i="1" s="1"/>
  <c r="O153" i="1"/>
  <c r="R153" i="1"/>
  <c r="J154" i="1"/>
  <c r="K154" i="1" s="1"/>
  <c r="O154" i="1"/>
  <c r="R154" i="1"/>
  <c r="J155" i="1"/>
  <c r="K155" i="1" s="1"/>
  <c r="O155" i="1"/>
  <c r="R155" i="1"/>
  <c r="J156" i="1"/>
  <c r="K156" i="1" s="1"/>
  <c r="O156" i="1"/>
  <c r="R156" i="1"/>
  <c r="J157" i="1"/>
  <c r="K157" i="1" s="1"/>
  <c r="O157" i="1"/>
  <c r="R157" i="1"/>
  <c r="J158" i="1"/>
  <c r="K158" i="1" s="1"/>
  <c r="O158" i="1"/>
  <c r="R158" i="1"/>
  <c r="J159" i="1"/>
  <c r="K159" i="1" s="1"/>
  <c r="O159" i="1"/>
  <c r="R159" i="1"/>
  <c r="J160" i="1"/>
  <c r="K160" i="1" s="1"/>
  <c r="O160" i="1"/>
  <c r="R160" i="1"/>
  <c r="J161" i="1"/>
  <c r="K161" i="1" s="1"/>
  <c r="O161" i="1"/>
  <c r="R161" i="1"/>
  <c r="J162" i="1"/>
  <c r="K162" i="1" s="1"/>
  <c r="O162" i="1"/>
  <c r="R162" i="1"/>
  <c r="J163" i="1"/>
  <c r="K163" i="1" s="1"/>
  <c r="O163" i="1"/>
  <c r="R163" i="1"/>
  <c r="J164" i="1"/>
  <c r="K164" i="1" s="1"/>
  <c r="O164" i="1"/>
  <c r="R164" i="1"/>
  <c r="J165" i="1"/>
  <c r="K165" i="1" s="1"/>
  <c r="O165" i="1"/>
  <c r="R165" i="1"/>
  <c r="J166" i="1"/>
  <c r="K166" i="1" s="1"/>
  <c r="U166" i="1" s="1"/>
  <c r="O166" i="1"/>
  <c r="R166" i="1"/>
  <c r="J167" i="1"/>
  <c r="K167" i="1" s="1"/>
  <c r="U167" i="1" s="1"/>
  <c r="O167" i="1"/>
  <c r="R167" i="1"/>
  <c r="J168" i="1"/>
  <c r="K168" i="1" s="1"/>
  <c r="O168" i="1"/>
  <c r="R168" i="1"/>
  <c r="J169" i="1"/>
  <c r="K169" i="1" s="1"/>
  <c r="O169" i="1"/>
  <c r="R169" i="1"/>
  <c r="J170" i="1"/>
  <c r="K170" i="1" s="1"/>
  <c r="O170" i="1"/>
  <c r="R170" i="1"/>
  <c r="J171" i="1"/>
  <c r="K171" i="1" s="1"/>
  <c r="O171" i="1"/>
  <c r="R171" i="1"/>
  <c r="J172" i="1"/>
  <c r="K172" i="1" s="1"/>
  <c r="O172" i="1"/>
  <c r="R172" i="1"/>
  <c r="J173" i="1"/>
  <c r="K173" i="1" s="1"/>
  <c r="O173" i="1"/>
  <c r="R173" i="1"/>
  <c r="J174" i="1"/>
  <c r="K174" i="1" s="1"/>
  <c r="O174" i="1"/>
  <c r="R174" i="1"/>
  <c r="J175" i="1"/>
  <c r="K175" i="1" s="1"/>
  <c r="O175" i="1"/>
  <c r="R175" i="1"/>
  <c r="J176" i="1"/>
  <c r="K176" i="1" s="1"/>
  <c r="O176" i="1"/>
  <c r="R176" i="1"/>
  <c r="J177" i="1"/>
  <c r="K177" i="1" s="1"/>
  <c r="O177" i="1"/>
  <c r="R177" i="1"/>
  <c r="J178" i="1"/>
  <c r="K178" i="1" s="1"/>
  <c r="O178" i="1"/>
  <c r="R178" i="1"/>
  <c r="J179" i="1"/>
  <c r="K179" i="1" s="1"/>
  <c r="O179" i="1"/>
  <c r="R179" i="1"/>
  <c r="J180" i="1"/>
  <c r="K180" i="1" s="1"/>
  <c r="O180" i="1"/>
  <c r="R180" i="1"/>
  <c r="J181" i="1"/>
  <c r="K181" i="1" s="1"/>
  <c r="O181" i="1"/>
  <c r="R181" i="1"/>
  <c r="J182" i="1"/>
  <c r="K182" i="1" s="1"/>
  <c r="O182" i="1"/>
  <c r="R182" i="1"/>
  <c r="J183" i="1"/>
  <c r="K183" i="1" s="1"/>
  <c r="O183" i="1"/>
  <c r="R183" i="1"/>
  <c r="J184" i="1"/>
  <c r="K184" i="1" s="1"/>
  <c r="O184" i="1"/>
  <c r="R184" i="1"/>
  <c r="J185" i="1"/>
  <c r="K185" i="1" s="1"/>
  <c r="O185" i="1"/>
  <c r="R185" i="1"/>
  <c r="J186" i="1"/>
  <c r="K186" i="1" s="1"/>
  <c r="O186" i="1"/>
  <c r="R186" i="1"/>
  <c r="J187" i="1"/>
  <c r="K187" i="1" s="1"/>
  <c r="O187" i="1"/>
  <c r="R187" i="1"/>
  <c r="J188" i="1"/>
  <c r="K188" i="1" s="1"/>
  <c r="O188" i="1"/>
  <c r="R188" i="1"/>
  <c r="J189" i="1"/>
  <c r="K189" i="1" s="1"/>
  <c r="O189" i="1"/>
  <c r="R189" i="1"/>
  <c r="J190" i="1"/>
  <c r="K190" i="1" s="1"/>
  <c r="O190" i="1"/>
  <c r="R190" i="1"/>
  <c r="J191" i="1"/>
  <c r="K191" i="1" s="1"/>
  <c r="O191" i="1"/>
  <c r="R191" i="1"/>
  <c r="J192" i="1"/>
  <c r="K192" i="1" s="1"/>
  <c r="O192" i="1"/>
  <c r="R192" i="1"/>
  <c r="J193" i="1"/>
  <c r="K193" i="1" s="1"/>
  <c r="O193" i="1"/>
  <c r="R193" i="1"/>
  <c r="J194" i="1"/>
  <c r="K194" i="1" s="1"/>
  <c r="O194" i="1"/>
  <c r="R194" i="1"/>
  <c r="J195" i="1"/>
  <c r="K195" i="1" s="1"/>
  <c r="O195" i="1"/>
  <c r="R195" i="1"/>
  <c r="J196" i="1"/>
  <c r="K196" i="1" s="1"/>
  <c r="O196" i="1"/>
  <c r="R196" i="1"/>
  <c r="J197" i="1"/>
  <c r="K197" i="1" s="1"/>
  <c r="O197" i="1"/>
  <c r="R197" i="1"/>
  <c r="J198" i="1"/>
  <c r="K198" i="1" s="1"/>
  <c r="U198" i="1" s="1"/>
  <c r="O198" i="1"/>
  <c r="R198" i="1"/>
  <c r="J199" i="1"/>
  <c r="K199" i="1" s="1"/>
  <c r="U199" i="1" s="1"/>
  <c r="O199" i="1"/>
  <c r="R199" i="1"/>
  <c r="J200" i="1"/>
  <c r="K200" i="1" s="1"/>
  <c r="O200" i="1"/>
  <c r="R200" i="1"/>
  <c r="J201" i="1"/>
  <c r="K201" i="1" s="1"/>
  <c r="O201" i="1"/>
  <c r="R201" i="1"/>
  <c r="J202" i="1"/>
  <c r="K202" i="1" s="1"/>
  <c r="O202" i="1"/>
  <c r="R202" i="1"/>
  <c r="J203" i="1"/>
  <c r="K203" i="1" s="1"/>
  <c r="O203" i="1"/>
  <c r="R203" i="1"/>
  <c r="J204" i="1"/>
  <c r="K204" i="1" s="1"/>
  <c r="O204" i="1"/>
  <c r="R204" i="1"/>
  <c r="J205" i="1"/>
  <c r="K205" i="1" s="1"/>
  <c r="O205" i="1"/>
  <c r="R205" i="1"/>
  <c r="J206" i="1"/>
  <c r="K206" i="1" s="1"/>
  <c r="O206" i="1"/>
  <c r="R206" i="1"/>
  <c r="J207" i="1"/>
  <c r="K207" i="1" s="1"/>
  <c r="O207" i="1"/>
  <c r="R207" i="1"/>
  <c r="J208" i="1"/>
  <c r="K208" i="1" s="1"/>
  <c r="O208" i="1"/>
  <c r="R208" i="1"/>
  <c r="J209" i="1"/>
  <c r="K209" i="1" s="1"/>
  <c r="O209" i="1"/>
  <c r="R209" i="1"/>
  <c r="J210" i="1"/>
  <c r="K210" i="1" s="1"/>
  <c r="O210" i="1"/>
  <c r="R210" i="1"/>
  <c r="J211" i="1"/>
  <c r="K211" i="1" s="1"/>
  <c r="O211" i="1"/>
  <c r="R211" i="1"/>
  <c r="J212" i="1"/>
  <c r="K212" i="1" s="1"/>
  <c r="O212" i="1"/>
  <c r="R212" i="1"/>
  <c r="J213" i="1"/>
  <c r="K213" i="1" s="1"/>
  <c r="O213" i="1"/>
  <c r="R213" i="1"/>
  <c r="J214" i="1"/>
  <c r="K214" i="1" s="1"/>
  <c r="O214" i="1"/>
  <c r="R214" i="1"/>
  <c r="J215" i="1"/>
  <c r="K215" i="1" s="1"/>
  <c r="O215" i="1"/>
  <c r="R215" i="1"/>
  <c r="J216" i="1"/>
  <c r="K216" i="1" s="1"/>
  <c r="O216" i="1"/>
  <c r="R216" i="1"/>
  <c r="J217" i="1"/>
  <c r="K217" i="1" s="1"/>
  <c r="O217" i="1"/>
  <c r="R217" i="1"/>
  <c r="J218" i="1"/>
  <c r="K218" i="1" s="1"/>
  <c r="O218" i="1"/>
  <c r="R218" i="1"/>
  <c r="J219" i="1"/>
  <c r="K219" i="1" s="1"/>
  <c r="O219" i="1"/>
  <c r="R219" i="1"/>
  <c r="J220" i="1"/>
  <c r="K220" i="1" s="1"/>
  <c r="O220" i="1"/>
  <c r="R220" i="1"/>
  <c r="J221" i="1"/>
  <c r="K221" i="1" s="1"/>
  <c r="O221" i="1"/>
  <c r="R221" i="1"/>
  <c r="J222" i="1"/>
  <c r="K222" i="1" s="1"/>
  <c r="O222" i="1"/>
  <c r="R222" i="1"/>
  <c r="J223" i="1"/>
  <c r="K223" i="1" s="1"/>
  <c r="O223" i="1"/>
  <c r="R223" i="1"/>
  <c r="J224" i="1"/>
  <c r="K224" i="1" s="1"/>
  <c r="O224" i="1"/>
  <c r="R224" i="1"/>
  <c r="J225" i="1"/>
  <c r="K225" i="1" s="1"/>
  <c r="O225" i="1"/>
  <c r="R225" i="1"/>
  <c r="J226" i="1"/>
  <c r="K226" i="1" s="1"/>
  <c r="O226" i="1"/>
  <c r="R226" i="1"/>
  <c r="J227" i="1"/>
  <c r="K227" i="1" s="1"/>
  <c r="O227" i="1"/>
  <c r="R227" i="1"/>
  <c r="J228" i="1"/>
  <c r="K228" i="1" s="1"/>
  <c r="O228" i="1"/>
  <c r="R228" i="1"/>
  <c r="J229" i="1"/>
  <c r="K229" i="1" s="1"/>
  <c r="O229" i="1"/>
  <c r="R229" i="1"/>
  <c r="J230" i="1"/>
  <c r="K230" i="1" s="1"/>
  <c r="U230" i="1" s="1"/>
  <c r="O230" i="1"/>
  <c r="R230" i="1"/>
  <c r="J231" i="1"/>
  <c r="K231" i="1" s="1"/>
  <c r="U231" i="1" s="1"/>
  <c r="O231" i="1"/>
  <c r="R231" i="1"/>
  <c r="J232" i="1"/>
  <c r="K232" i="1" s="1"/>
  <c r="O232" i="1"/>
  <c r="R232" i="1"/>
  <c r="J233" i="1"/>
  <c r="K233" i="1" s="1"/>
  <c r="O233" i="1"/>
  <c r="R233" i="1"/>
  <c r="J234" i="1"/>
  <c r="K234" i="1" s="1"/>
  <c r="O234" i="1"/>
  <c r="R234" i="1"/>
  <c r="J235" i="1"/>
  <c r="K235" i="1" s="1"/>
  <c r="O235" i="1"/>
  <c r="R235" i="1"/>
  <c r="J236" i="1"/>
  <c r="K236" i="1" s="1"/>
  <c r="O236" i="1"/>
  <c r="R236" i="1"/>
  <c r="J237" i="1"/>
  <c r="K237" i="1" s="1"/>
  <c r="O237" i="1"/>
  <c r="R237" i="1"/>
  <c r="J238" i="1"/>
  <c r="K238" i="1" s="1"/>
  <c r="O238" i="1"/>
  <c r="R238" i="1"/>
  <c r="J239" i="1"/>
  <c r="K239" i="1" s="1"/>
  <c r="O239" i="1"/>
  <c r="R239" i="1"/>
  <c r="J240" i="1"/>
  <c r="K240" i="1" s="1"/>
  <c r="O240" i="1"/>
  <c r="R240" i="1"/>
  <c r="J241" i="1"/>
  <c r="K241" i="1" s="1"/>
  <c r="O241" i="1"/>
  <c r="R241" i="1"/>
  <c r="J242" i="1"/>
  <c r="K242" i="1" s="1"/>
  <c r="O242" i="1"/>
  <c r="R242" i="1"/>
  <c r="J243" i="1"/>
  <c r="K243" i="1" s="1"/>
  <c r="O243" i="1"/>
  <c r="R243" i="1"/>
  <c r="J244" i="1"/>
  <c r="K244" i="1"/>
  <c r="O244" i="1"/>
  <c r="R244" i="1"/>
  <c r="J245" i="1"/>
  <c r="K245" i="1" s="1"/>
  <c r="O245" i="1"/>
  <c r="R245" i="1"/>
  <c r="J246" i="1"/>
  <c r="K246" i="1" s="1"/>
  <c r="O246" i="1"/>
  <c r="R246" i="1"/>
  <c r="J247" i="1"/>
  <c r="K247" i="1" s="1"/>
  <c r="O247" i="1"/>
  <c r="R247" i="1"/>
  <c r="J248" i="1"/>
  <c r="K248" i="1" s="1"/>
  <c r="O248" i="1"/>
  <c r="R248" i="1"/>
  <c r="J249" i="1"/>
  <c r="K249" i="1" s="1"/>
  <c r="O249" i="1"/>
  <c r="R249" i="1"/>
  <c r="J250" i="1"/>
  <c r="K250" i="1" s="1"/>
  <c r="O250" i="1"/>
  <c r="R250" i="1"/>
  <c r="J251" i="1"/>
  <c r="K251" i="1" s="1"/>
  <c r="O251" i="1"/>
  <c r="R251" i="1"/>
  <c r="J252" i="1"/>
  <c r="K252" i="1" s="1"/>
  <c r="O252" i="1"/>
  <c r="R252" i="1"/>
  <c r="J253" i="1"/>
  <c r="K253" i="1" s="1"/>
  <c r="O253" i="1"/>
  <c r="R253" i="1"/>
  <c r="J254" i="1"/>
  <c r="K254" i="1" s="1"/>
  <c r="O254" i="1"/>
  <c r="R254" i="1"/>
  <c r="J255" i="1"/>
  <c r="K255" i="1" s="1"/>
  <c r="O255" i="1"/>
  <c r="R255" i="1"/>
  <c r="J256" i="1"/>
  <c r="K256" i="1" s="1"/>
  <c r="O256" i="1"/>
  <c r="R256" i="1"/>
  <c r="J257" i="1"/>
  <c r="K257" i="1" s="1"/>
  <c r="O257" i="1"/>
  <c r="R257" i="1"/>
  <c r="J258" i="1"/>
  <c r="K258" i="1" s="1"/>
  <c r="O258" i="1"/>
  <c r="R258" i="1"/>
  <c r="J259" i="1"/>
  <c r="K259" i="1" s="1"/>
  <c r="O259" i="1"/>
  <c r="R259" i="1"/>
  <c r="J260" i="1"/>
  <c r="K260" i="1" s="1"/>
  <c r="O260" i="1"/>
  <c r="R260" i="1"/>
  <c r="J261" i="1"/>
  <c r="K261" i="1" s="1"/>
  <c r="O261" i="1"/>
  <c r="R261" i="1"/>
  <c r="J262" i="1"/>
  <c r="K262" i="1" s="1"/>
  <c r="U262" i="1" s="1"/>
  <c r="O262" i="1"/>
  <c r="R262" i="1"/>
  <c r="J263" i="1"/>
  <c r="K263" i="1" s="1"/>
  <c r="U263" i="1" s="1"/>
  <c r="O263" i="1"/>
  <c r="R263" i="1"/>
  <c r="J264" i="1"/>
  <c r="K264" i="1" s="1"/>
  <c r="O264" i="1"/>
  <c r="R264" i="1"/>
  <c r="J265" i="1"/>
  <c r="K265" i="1" s="1"/>
  <c r="O265" i="1"/>
  <c r="R265" i="1"/>
  <c r="J266" i="1"/>
  <c r="K266" i="1" s="1"/>
  <c r="O266" i="1"/>
  <c r="R266" i="1"/>
  <c r="J267" i="1"/>
  <c r="K267" i="1" s="1"/>
  <c r="O267" i="1"/>
  <c r="R267" i="1"/>
  <c r="J268" i="1"/>
  <c r="K268" i="1" s="1"/>
  <c r="O268" i="1"/>
  <c r="R268" i="1"/>
  <c r="J269" i="1"/>
  <c r="K269" i="1" s="1"/>
  <c r="O269" i="1"/>
  <c r="R269" i="1"/>
  <c r="J270" i="1"/>
  <c r="K270" i="1" s="1"/>
  <c r="O270" i="1"/>
  <c r="R270" i="1"/>
  <c r="J271" i="1"/>
  <c r="K271" i="1" s="1"/>
  <c r="O271" i="1"/>
  <c r="R271" i="1"/>
  <c r="J272" i="1"/>
  <c r="K272" i="1" s="1"/>
  <c r="O272" i="1"/>
  <c r="R272" i="1"/>
  <c r="J273" i="1"/>
  <c r="K273" i="1" s="1"/>
  <c r="O273" i="1"/>
  <c r="R273" i="1"/>
  <c r="J274" i="1"/>
  <c r="K274" i="1" s="1"/>
  <c r="O274" i="1"/>
  <c r="R274" i="1"/>
  <c r="J275" i="1"/>
  <c r="K275" i="1" s="1"/>
  <c r="O275" i="1"/>
  <c r="R275" i="1"/>
  <c r="J276" i="1"/>
  <c r="K276" i="1" s="1"/>
  <c r="O276" i="1"/>
  <c r="R276" i="1"/>
  <c r="J277" i="1"/>
  <c r="K277" i="1" s="1"/>
  <c r="O277" i="1"/>
  <c r="R277" i="1"/>
  <c r="J278" i="1"/>
  <c r="K278" i="1" s="1"/>
  <c r="O278" i="1"/>
  <c r="R278" i="1"/>
  <c r="J279" i="1"/>
  <c r="K279" i="1" s="1"/>
  <c r="O279" i="1"/>
  <c r="R279" i="1"/>
  <c r="J280" i="1"/>
  <c r="K280" i="1" s="1"/>
  <c r="O280" i="1"/>
  <c r="R280" i="1"/>
  <c r="J281" i="1"/>
  <c r="K281" i="1" s="1"/>
  <c r="O281" i="1"/>
  <c r="R281" i="1"/>
  <c r="J282" i="1"/>
  <c r="K282" i="1" s="1"/>
  <c r="O282" i="1"/>
  <c r="R282" i="1"/>
  <c r="J283" i="1"/>
  <c r="K283" i="1" s="1"/>
  <c r="O283" i="1"/>
  <c r="R283" i="1"/>
  <c r="J284" i="1"/>
  <c r="K284" i="1" s="1"/>
  <c r="O284" i="1"/>
  <c r="R284" i="1"/>
  <c r="J285" i="1"/>
  <c r="K285" i="1" s="1"/>
  <c r="O285" i="1"/>
  <c r="R285" i="1"/>
  <c r="J286" i="1"/>
  <c r="K286" i="1" s="1"/>
  <c r="O286" i="1"/>
  <c r="R286" i="1"/>
  <c r="J287" i="1"/>
  <c r="K287" i="1" s="1"/>
  <c r="O287" i="1"/>
  <c r="R287" i="1"/>
  <c r="J288" i="1"/>
  <c r="K288" i="1" s="1"/>
  <c r="O288" i="1"/>
  <c r="R288" i="1"/>
  <c r="J289" i="1"/>
  <c r="K289" i="1" s="1"/>
  <c r="O289" i="1"/>
  <c r="R289" i="1"/>
  <c r="J290" i="1"/>
  <c r="K290" i="1" s="1"/>
  <c r="O290" i="1"/>
  <c r="R290" i="1"/>
  <c r="J291" i="1"/>
  <c r="K291" i="1" s="1"/>
  <c r="O291" i="1"/>
  <c r="R291" i="1"/>
  <c r="J292" i="1"/>
  <c r="K292" i="1" s="1"/>
  <c r="O292" i="1"/>
  <c r="R292" i="1"/>
  <c r="J293" i="1"/>
  <c r="K293" i="1" s="1"/>
  <c r="O293" i="1"/>
  <c r="R293" i="1"/>
  <c r="J294" i="1"/>
  <c r="K294" i="1" s="1"/>
  <c r="U294" i="1" s="1"/>
  <c r="O294" i="1"/>
  <c r="R294" i="1"/>
  <c r="J295" i="1"/>
  <c r="K295" i="1" s="1"/>
  <c r="U295" i="1" s="1"/>
  <c r="O295" i="1"/>
  <c r="R295" i="1"/>
  <c r="J296" i="1"/>
  <c r="K296" i="1" s="1"/>
  <c r="O296" i="1"/>
  <c r="R296" i="1"/>
  <c r="J297" i="1"/>
  <c r="K297" i="1" s="1"/>
  <c r="O297" i="1"/>
  <c r="R297" i="1"/>
  <c r="J298" i="1"/>
  <c r="K298" i="1" s="1"/>
  <c r="O298" i="1"/>
  <c r="R298" i="1"/>
  <c r="J299" i="1"/>
  <c r="K299" i="1" s="1"/>
  <c r="O299" i="1"/>
  <c r="R299" i="1"/>
  <c r="J300" i="1"/>
  <c r="K300" i="1" s="1"/>
  <c r="O300" i="1"/>
  <c r="R300" i="1"/>
  <c r="J301" i="1"/>
  <c r="K301" i="1" s="1"/>
  <c r="O301" i="1"/>
  <c r="R301" i="1"/>
  <c r="J302" i="1"/>
  <c r="K302" i="1" s="1"/>
  <c r="O302" i="1"/>
  <c r="R302" i="1"/>
  <c r="J303" i="1"/>
  <c r="K303" i="1" s="1"/>
  <c r="O303" i="1"/>
  <c r="R303" i="1"/>
  <c r="J304" i="1"/>
  <c r="K304" i="1" s="1"/>
  <c r="O304" i="1"/>
  <c r="R304" i="1"/>
  <c r="J305" i="1"/>
  <c r="K305" i="1" s="1"/>
  <c r="O305" i="1"/>
  <c r="R305" i="1"/>
  <c r="J306" i="1"/>
  <c r="K306" i="1" s="1"/>
  <c r="O306" i="1"/>
  <c r="R306" i="1"/>
  <c r="J307" i="1"/>
  <c r="K307" i="1" s="1"/>
  <c r="O307" i="1"/>
  <c r="R307" i="1"/>
  <c r="J308" i="1"/>
  <c r="K308" i="1" s="1"/>
  <c r="O308" i="1"/>
  <c r="R308" i="1"/>
  <c r="J309" i="1"/>
  <c r="K309" i="1" s="1"/>
  <c r="O309" i="1"/>
  <c r="R309" i="1"/>
  <c r="J310" i="1"/>
  <c r="K310" i="1" s="1"/>
  <c r="O310" i="1"/>
  <c r="R310" i="1"/>
  <c r="J311" i="1"/>
  <c r="K311" i="1" s="1"/>
  <c r="O311" i="1"/>
  <c r="R311" i="1"/>
  <c r="J312" i="1"/>
  <c r="K312" i="1" s="1"/>
  <c r="O312" i="1"/>
  <c r="R312" i="1"/>
  <c r="J313" i="1"/>
  <c r="K313" i="1" s="1"/>
  <c r="O313" i="1"/>
  <c r="R313" i="1"/>
  <c r="J314" i="1"/>
  <c r="K314" i="1" s="1"/>
  <c r="O314" i="1"/>
  <c r="R314" i="1"/>
  <c r="J315" i="1"/>
  <c r="K315" i="1" s="1"/>
  <c r="O315" i="1"/>
  <c r="R315" i="1"/>
  <c r="J316" i="1"/>
  <c r="K316" i="1" s="1"/>
  <c r="O316" i="1"/>
  <c r="R316" i="1"/>
  <c r="J317" i="1"/>
  <c r="K317" i="1" s="1"/>
  <c r="O317" i="1"/>
  <c r="R317" i="1"/>
  <c r="J318" i="1"/>
  <c r="K318" i="1" s="1"/>
  <c r="O318" i="1"/>
  <c r="R318" i="1"/>
  <c r="J319" i="1"/>
  <c r="K319" i="1" s="1"/>
  <c r="O319" i="1"/>
  <c r="R319" i="1"/>
  <c r="J320" i="1"/>
  <c r="K320" i="1" s="1"/>
  <c r="O320" i="1"/>
  <c r="R320" i="1"/>
  <c r="J321" i="1"/>
  <c r="K321" i="1" s="1"/>
  <c r="O321" i="1"/>
  <c r="R321" i="1"/>
  <c r="J322" i="1"/>
  <c r="K322" i="1" s="1"/>
  <c r="O322" i="1"/>
  <c r="R322" i="1"/>
  <c r="J323" i="1"/>
  <c r="K323" i="1" s="1"/>
  <c r="O323" i="1"/>
  <c r="R323" i="1"/>
  <c r="J324" i="1"/>
  <c r="K324" i="1" s="1"/>
  <c r="O324" i="1"/>
  <c r="R324" i="1"/>
  <c r="J325" i="1"/>
  <c r="K325" i="1" s="1"/>
  <c r="O325" i="1"/>
  <c r="R325" i="1"/>
  <c r="J326" i="1"/>
  <c r="K326" i="1" s="1"/>
  <c r="U326" i="1" s="1"/>
  <c r="O326" i="1"/>
  <c r="R326" i="1"/>
  <c r="J327" i="1"/>
  <c r="K327" i="1" s="1"/>
  <c r="U327" i="1" s="1"/>
  <c r="O327" i="1"/>
  <c r="R327" i="1"/>
  <c r="J328" i="1"/>
  <c r="K328" i="1" s="1"/>
  <c r="O328" i="1"/>
  <c r="R328" i="1"/>
  <c r="J329" i="1"/>
  <c r="K329" i="1" s="1"/>
  <c r="O329" i="1"/>
  <c r="R329" i="1"/>
  <c r="J330" i="1"/>
  <c r="K330" i="1" s="1"/>
  <c r="O330" i="1"/>
  <c r="R330" i="1"/>
  <c r="J331" i="1"/>
  <c r="K331" i="1" s="1"/>
  <c r="O331" i="1"/>
  <c r="R331" i="1"/>
  <c r="J332" i="1"/>
  <c r="K332" i="1" s="1"/>
  <c r="O332" i="1"/>
  <c r="R332" i="1"/>
  <c r="J333" i="1"/>
  <c r="K333" i="1" s="1"/>
  <c r="O333" i="1"/>
  <c r="R333" i="1"/>
  <c r="J334" i="1"/>
  <c r="K334" i="1" s="1"/>
  <c r="O334" i="1"/>
  <c r="R334" i="1"/>
  <c r="J335" i="1"/>
  <c r="K335" i="1" s="1"/>
  <c r="O335" i="1"/>
  <c r="R335" i="1"/>
  <c r="J336" i="1"/>
  <c r="K336" i="1" s="1"/>
  <c r="O336" i="1"/>
  <c r="R336" i="1"/>
  <c r="J337" i="1"/>
  <c r="K337" i="1" s="1"/>
  <c r="O337" i="1"/>
  <c r="R337" i="1"/>
  <c r="J338" i="1"/>
  <c r="K338" i="1" s="1"/>
  <c r="O338" i="1"/>
  <c r="R338" i="1"/>
  <c r="J339" i="1"/>
  <c r="K339" i="1" s="1"/>
  <c r="O339" i="1"/>
  <c r="R339" i="1"/>
  <c r="J340" i="1"/>
  <c r="K340" i="1" s="1"/>
  <c r="O340" i="1"/>
  <c r="R340" i="1"/>
  <c r="J341" i="1"/>
  <c r="K341" i="1" s="1"/>
  <c r="O341" i="1"/>
  <c r="R341" i="1"/>
  <c r="J342" i="1"/>
  <c r="K342" i="1" s="1"/>
  <c r="O342" i="1"/>
  <c r="R342" i="1"/>
  <c r="J343" i="1"/>
  <c r="K343" i="1" s="1"/>
  <c r="O343" i="1"/>
  <c r="R343" i="1"/>
  <c r="J344" i="1"/>
  <c r="K344" i="1" s="1"/>
  <c r="O344" i="1"/>
  <c r="R344" i="1"/>
  <c r="J345" i="1"/>
  <c r="K345" i="1" s="1"/>
  <c r="O345" i="1"/>
  <c r="R345" i="1"/>
  <c r="J346" i="1"/>
  <c r="K346" i="1" s="1"/>
  <c r="O346" i="1"/>
  <c r="R346" i="1"/>
  <c r="J347" i="1"/>
  <c r="K347" i="1" s="1"/>
  <c r="O347" i="1"/>
  <c r="R347" i="1"/>
  <c r="J348" i="1"/>
  <c r="K348" i="1" s="1"/>
  <c r="O348" i="1"/>
  <c r="R348" i="1"/>
  <c r="J349" i="1"/>
  <c r="K349" i="1" s="1"/>
  <c r="O349" i="1"/>
  <c r="R349" i="1"/>
  <c r="J350" i="1"/>
  <c r="K350" i="1" s="1"/>
  <c r="O350" i="1"/>
  <c r="R350" i="1"/>
  <c r="J351" i="1"/>
  <c r="K351" i="1" s="1"/>
  <c r="O351" i="1"/>
  <c r="R351" i="1"/>
  <c r="J352" i="1"/>
  <c r="K352" i="1" s="1"/>
  <c r="O352" i="1"/>
  <c r="R352" i="1"/>
  <c r="J353" i="1"/>
  <c r="K353" i="1" s="1"/>
  <c r="O353" i="1"/>
  <c r="R353" i="1"/>
  <c r="J354" i="1"/>
  <c r="K354" i="1" s="1"/>
  <c r="O354" i="1"/>
  <c r="R354" i="1"/>
  <c r="J355" i="1"/>
  <c r="K355" i="1" s="1"/>
  <c r="O355" i="1"/>
  <c r="R355" i="1"/>
  <c r="J356" i="1"/>
  <c r="K356" i="1" s="1"/>
  <c r="O356" i="1"/>
  <c r="R356" i="1"/>
  <c r="J357" i="1"/>
  <c r="K357" i="1" s="1"/>
  <c r="O357" i="1"/>
  <c r="R357" i="1"/>
  <c r="J358" i="1"/>
  <c r="K358" i="1" s="1"/>
  <c r="U358" i="1" s="1"/>
  <c r="O358" i="1"/>
  <c r="R358" i="1"/>
  <c r="J359" i="1"/>
  <c r="K359" i="1" s="1"/>
  <c r="U359" i="1" s="1"/>
  <c r="O359" i="1"/>
  <c r="R359" i="1"/>
  <c r="J360" i="1"/>
  <c r="K360" i="1" s="1"/>
  <c r="O360" i="1"/>
  <c r="R360" i="1"/>
  <c r="J361" i="1"/>
  <c r="K361" i="1" s="1"/>
  <c r="O361" i="1"/>
  <c r="R361" i="1"/>
  <c r="J362" i="1"/>
  <c r="K362" i="1" s="1"/>
  <c r="O362" i="1"/>
  <c r="R362" i="1"/>
  <c r="J363" i="1"/>
  <c r="K363" i="1" s="1"/>
  <c r="O363" i="1"/>
  <c r="R363" i="1"/>
  <c r="J364" i="1"/>
  <c r="K364" i="1" s="1"/>
  <c r="O364" i="1"/>
  <c r="R364" i="1"/>
  <c r="J365" i="1"/>
  <c r="K365" i="1" s="1"/>
  <c r="O365" i="1"/>
  <c r="R365" i="1"/>
  <c r="J366" i="1"/>
  <c r="K366" i="1" s="1"/>
  <c r="O366" i="1"/>
  <c r="R366" i="1"/>
  <c r="J367" i="1"/>
  <c r="K367" i="1" s="1"/>
  <c r="O367" i="1"/>
  <c r="R367" i="1"/>
  <c r="J368" i="1"/>
  <c r="K368" i="1" s="1"/>
  <c r="O368" i="1"/>
  <c r="R368" i="1"/>
  <c r="J369" i="1"/>
  <c r="K369" i="1" s="1"/>
  <c r="O369" i="1"/>
  <c r="R369" i="1"/>
  <c r="J370" i="1"/>
  <c r="K370" i="1" s="1"/>
  <c r="O370" i="1"/>
  <c r="R370" i="1"/>
  <c r="J371" i="1"/>
  <c r="K371" i="1" s="1"/>
  <c r="O371" i="1"/>
  <c r="R371" i="1"/>
  <c r="J372" i="1"/>
  <c r="K372" i="1" s="1"/>
  <c r="O372" i="1"/>
  <c r="R372" i="1"/>
  <c r="J373" i="1"/>
  <c r="K373" i="1" s="1"/>
  <c r="O373" i="1"/>
  <c r="R373" i="1"/>
  <c r="J374" i="1"/>
  <c r="K374" i="1" s="1"/>
  <c r="O374" i="1"/>
  <c r="R374" i="1"/>
  <c r="J375" i="1"/>
  <c r="K375" i="1" s="1"/>
  <c r="O375" i="1"/>
  <c r="R375" i="1"/>
  <c r="J376" i="1"/>
  <c r="K376" i="1" s="1"/>
  <c r="O376" i="1"/>
  <c r="R376" i="1"/>
  <c r="J377" i="1"/>
  <c r="K377" i="1" s="1"/>
  <c r="O377" i="1"/>
  <c r="R377" i="1"/>
  <c r="J378" i="1"/>
  <c r="K378" i="1" s="1"/>
  <c r="O378" i="1"/>
  <c r="R378" i="1"/>
  <c r="J379" i="1"/>
  <c r="K379" i="1" s="1"/>
  <c r="O379" i="1"/>
  <c r="R379" i="1"/>
  <c r="J380" i="1"/>
  <c r="K380" i="1" s="1"/>
  <c r="O380" i="1"/>
  <c r="R380" i="1"/>
  <c r="J381" i="1"/>
  <c r="K381" i="1" s="1"/>
  <c r="O381" i="1"/>
  <c r="R381" i="1"/>
  <c r="J382" i="1"/>
  <c r="K382" i="1" s="1"/>
  <c r="O382" i="1"/>
  <c r="R382" i="1"/>
  <c r="J383" i="1"/>
  <c r="K383" i="1" s="1"/>
  <c r="O383" i="1"/>
  <c r="R383" i="1"/>
  <c r="J384" i="1"/>
  <c r="K384" i="1" s="1"/>
  <c r="O384" i="1"/>
  <c r="R384" i="1"/>
  <c r="J385" i="1"/>
  <c r="K385" i="1" s="1"/>
  <c r="O385" i="1"/>
  <c r="R385" i="1"/>
  <c r="J386" i="1"/>
  <c r="K386" i="1" s="1"/>
  <c r="O386" i="1"/>
  <c r="R386" i="1"/>
  <c r="J387" i="1"/>
  <c r="K387" i="1" s="1"/>
  <c r="O387" i="1"/>
  <c r="R387" i="1"/>
  <c r="J388" i="1"/>
  <c r="K388" i="1" s="1"/>
  <c r="O388" i="1"/>
  <c r="R388" i="1"/>
  <c r="J389" i="1"/>
  <c r="K389" i="1" s="1"/>
  <c r="O389" i="1"/>
  <c r="R389" i="1"/>
  <c r="J390" i="1"/>
  <c r="K390" i="1" s="1"/>
  <c r="U390" i="1" s="1"/>
  <c r="O390" i="1"/>
  <c r="R390" i="1"/>
  <c r="J391" i="1"/>
  <c r="K391" i="1" s="1"/>
  <c r="U391" i="1" s="1"/>
  <c r="O391" i="1"/>
  <c r="R391" i="1"/>
  <c r="J392" i="1"/>
  <c r="K392" i="1" s="1"/>
  <c r="O392" i="1"/>
  <c r="R392" i="1"/>
  <c r="J393" i="1"/>
  <c r="K393" i="1" s="1"/>
  <c r="O393" i="1"/>
  <c r="R393" i="1"/>
  <c r="J394" i="1"/>
  <c r="K394" i="1" s="1"/>
  <c r="O394" i="1"/>
  <c r="R394" i="1"/>
  <c r="J395" i="1"/>
  <c r="K395" i="1" s="1"/>
  <c r="O395" i="1"/>
  <c r="R395" i="1"/>
  <c r="J396" i="1"/>
  <c r="K396" i="1" s="1"/>
  <c r="O396" i="1"/>
  <c r="R396" i="1"/>
  <c r="J397" i="1"/>
  <c r="K397" i="1" s="1"/>
  <c r="O397" i="1"/>
  <c r="R397" i="1"/>
  <c r="J398" i="1"/>
  <c r="K398" i="1" s="1"/>
  <c r="O398" i="1"/>
  <c r="R398" i="1"/>
  <c r="J399" i="1"/>
  <c r="K399" i="1" s="1"/>
  <c r="O399" i="1"/>
  <c r="R399" i="1"/>
  <c r="J400" i="1"/>
  <c r="K400" i="1" s="1"/>
  <c r="O400" i="1"/>
  <c r="R400" i="1"/>
  <c r="J401" i="1"/>
  <c r="K401" i="1" s="1"/>
  <c r="O401" i="1"/>
  <c r="R401" i="1"/>
  <c r="J402" i="1"/>
  <c r="K402" i="1" s="1"/>
  <c r="O402" i="1"/>
  <c r="R402" i="1"/>
  <c r="J403" i="1"/>
  <c r="K403" i="1" s="1"/>
  <c r="O403" i="1"/>
  <c r="R403" i="1"/>
  <c r="J404" i="1"/>
  <c r="K404" i="1" s="1"/>
  <c r="O404" i="1"/>
  <c r="R404" i="1"/>
  <c r="J405" i="1"/>
  <c r="K405" i="1" s="1"/>
  <c r="O405" i="1"/>
  <c r="R405" i="1"/>
  <c r="J406" i="1"/>
  <c r="K406" i="1" s="1"/>
  <c r="O406" i="1"/>
  <c r="R406" i="1"/>
  <c r="J407" i="1"/>
  <c r="K407" i="1" s="1"/>
  <c r="O407" i="1"/>
  <c r="R407" i="1"/>
  <c r="J408" i="1"/>
  <c r="K408" i="1" s="1"/>
  <c r="O408" i="1"/>
  <c r="R408" i="1"/>
  <c r="J409" i="1"/>
  <c r="K409" i="1" s="1"/>
  <c r="O409" i="1"/>
  <c r="R409" i="1"/>
  <c r="J410" i="1"/>
  <c r="K410" i="1" s="1"/>
  <c r="O410" i="1"/>
  <c r="R410" i="1"/>
  <c r="J411" i="1"/>
  <c r="K411" i="1" s="1"/>
  <c r="O411" i="1"/>
  <c r="R411" i="1"/>
  <c r="J412" i="1"/>
  <c r="K412" i="1" s="1"/>
  <c r="O412" i="1"/>
  <c r="R412" i="1"/>
  <c r="J413" i="1"/>
  <c r="K413" i="1" s="1"/>
  <c r="O413" i="1"/>
  <c r="R413" i="1"/>
  <c r="J414" i="1"/>
  <c r="K414" i="1" s="1"/>
  <c r="O414" i="1"/>
  <c r="R414" i="1"/>
  <c r="J415" i="1"/>
  <c r="K415" i="1" s="1"/>
  <c r="O415" i="1"/>
  <c r="R415" i="1"/>
  <c r="J416" i="1"/>
  <c r="K416" i="1" s="1"/>
  <c r="O416" i="1"/>
  <c r="R416" i="1"/>
  <c r="J417" i="1"/>
  <c r="K417" i="1" s="1"/>
  <c r="O417" i="1"/>
  <c r="R417" i="1"/>
  <c r="J418" i="1"/>
  <c r="K418" i="1" s="1"/>
  <c r="O418" i="1"/>
  <c r="R418" i="1"/>
  <c r="J419" i="1"/>
  <c r="K419" i="1" s="1"/>
  <c r="O419" i="1"/>
  <c r="R419" i="1"/>
  <c r="J420" i="1"/>
  <c r="K420" i="1" s="1"/>
  <c r="O420" i="1"/>
  <c r="R420" i="1"/>
  <c r="J421" i="1"/>
  <c r="K421" i="1" s="1"/>
  <c r="O421" i="1"/>
  <c r="R421" i="1"/>
  <c r="J422" i="1"/>
  <c r="K422" i="1" s="1"/>
  <c r="U422" i="1" s="1"/>
  <c r="O422" i="1"/>
  <c r="R422" i="1"/>
  <c r="J423" i="1"/>
  <c r="K423" i="1" s="1"/>
  <c r="U423" i="1" s="1"/>
  <c r="O423" i="1"/>
  <c r="R423" i="1"/>
  <c r="J424" i="1"/>
  <c r="K424" i="1" s="1"/>
  <c r="O424" i="1"/>
  <c r="R424" i="1"/>
  <c r="J425" i="1"/>
  <c r="K425" i="1"/>
  <c r="O425" i="1"/>
  <c r="R425" i="1"/>
  <c r="J426" i="1"/>
  <c r="K426" i="1" s="1"/>
  <c r="O426" i="1"/>
  <c r="R426" i="1"/>
  <c r="J427" i="1"/>
  <c r="K427" i="1" s="1"/>
  <c r="O427" i="1"/>
  <c r="R427" i="1"/>
  <c r="J428" i="1"/>
  <c r="K428" i="1" s="1"/>
  <c r="O428" i="1"/>
  <c r="R428" i="1"/>
  <c r="J429" i="1"/>
  <c r="K429" i="1" s="1"/>
  <c r="O429" i="1"/>
  <c r="R429" i="1"/>
  <c r="J430" i="1"/>
  <c r="K430" i="1" s="1"/>
  <c r="O430" i="1"/>
  <c r="R430" i="1"/>
  <c r="J431" i="1"/>
  <c r="K431" i="1" s="1"/>
  <c r="O431" i="1"/>
  <c r="R431" i="1"/>
  <c r="J432" i="1"/>
  <c r="K432" i="1" s="1"/>
  <c r="O432" i="1"/>
  <c r="R432" i="1"/>
  <c r="J433" i="1"/>
  <c r="K433" i="1" s="1"/>
  <c r="O433" i="1"/>
  <c r="R433" i="1"/>
  <c r="J434" i="1"/>
  <c r="K434" i="1" s="1"/>
  <c r="O434" i="1"/>
  <c r="R434" i="1"/>
  <c r="J435" i="1"/>
  <c r="K435" i="1" s="1"/>
  <c r="O435" i="1"/>
  <c r="R435" i="1"/>
  <c r="J436" i="1"/>
  <c r="K436" i="1" s="1"/>
  <c r="O436" i="1"/>
  <c r="R436" i="1"/>
  <c r="J437" i="1"/>
  <c r="K437" i="1" s="1"/>
  <c r="O437" i="1"/>
  <c r="R437" i="1"/>
  <c r="J438" i="1"/>
  <c r="K438" i="1" s="1"/>
  <c r="O438" i="1"/>
  <c r="R438" i="1"/>
  <c r="J439" i="1"/>
  <c r="K439" i="1" s="1"/>
  <c r="O439" i="1"/>
  <c r="R439" i="1"/>
  <c r="J440" i="1"/>
  <c r="K440" i="1" s="1"/>
  <c r="O440" i="1"/>
  <c r="R440" i="1"/>
  <c r="J441" i="1"/>
  <c r="K441" i="1" s="1"/>
  <c r="O441" i="1"/>
  <c r="R441" i="1"/>
  <c r="J442" i="1"/>
  <c r="K442" i="1" s="1"/>
  <c r="O442" i="1"/>
  <c r="R442" i="1"/>
  <c r="J443" i="1"/>
  <c r="K443" i="1" s="1"/>
  <c r="O443" i="1"/>
  <c r="R443" i="1"/>
  <c r="J444" i="1"/>
  <c r="K444" i="1" s="1"/>
  <c r="O444" i="1"/>
  <c r="R444" i="1"/>
  <c r="J445" i="1"/>
  <c r="K445" i="1" s="1"/>
  <c r="O445" i="1"/>
  <c r="R445" i="1"/>
  <c r="J446" i="1"/>
  <c r="K446" i="1" s="1"/>
  <c r="O446" i="1"/>
  <c r="R446" i="1"/>
  <c r="J447" i="1"/>
  <c r="K447" i="1" s="1"/>
  <c r="O447" i="1"/>
  <c r="R447" i="1"/>
  <c r="J448" i="1"/>
  <c r="K448" i="1" s="1"/>
  <c r="O448" i="1"/>
  <c r="R448" i="1"/>
  <c r="J449" i="1"/>
  <c r="K449" i="1" s="1"/>
  <c r="O449" i="1"/>
  <c r="R449" i="1"/>
  <c r="J450" i="1"/>
  <c r="K450" i="1" s="1"/>
  <c r="O450" i="1"/>
  <c r="R450" i="1"/>
  <c r="J451" i="1"/>
  <c r="K451" i="1" s="1"/>
  <c r="O451" i="1"/>
  <c r="R451" i="1"/>
  <c r="J452" i="1"/>
  <c r="K452" i="1" s="1"/>
  <c r="O452" i="1"/>
  <c r="R452" i="1"/>
  <c r="J453" i="1"/>
  <c r="K453" i="1" s="1"/>
  <c r="O453" i="1"/>
  <c r="R453" i="1"/>
  <c r="J454" i="1"/>
  <c r="K454" i="1" s="1"/>
  <c r="U454" i="1" s="1"/>
  <c r="O454" i="1"/>
  <c r="R454" i="1"/>
  <c r="J455" i="1"/>
  <c r="K455" i="1" s="1"/>
  <c r="U455" i="1" s="1"/>
  <c r="O455" i="1"/>
  <c r="R455" i="1"/>
  <c r="J456" i="1"/>
  <c r="K456" i="1" s="1"/>
  <c r="O456" i="1"/>
  <c r="R456" i="1"/>
  <c r="J457" i="1"/>
  <c r="K457" i="1" s="1"/>
  <c r="O457" i="1"/>
  <c r="R457" i="1"/>
  <c r="J458" i="1"/>
  <c r="K458" i="1" s="1"/>
  <c r="O458" i="1"/>
  <c r="R458" i="1"/>
  <c r="J459" i="1"/>
  <c r="K459" i="1" s="1"/>
  <c r="O459" i="1"/>
  <c r="R459" i="1"/>
  <c r="J460" i="1"/>
  <c r="K460" i="1" s="1"/>
  <c r="O460" i="1"/>
  <c r="R460" i="1"/>
  <c r="J461" i="1"/>
  <c r="K461" i="1" s="1"/>
  <c r="O461" i="1"/>
  <c r="R461" i="1"/>
  <c r="J462" i="1"/>
  <c r="K462" i="1" s="1"/>
  <c r="O462" i="1"/>
  <c r="R462" i="1"/>
  <c r="J463" i="1"/>
  <c r="K463" i="1" s="1"/>
  <c r="O463" i="1"/>
  <c r="R463" i="1"/>
  <c r="J464" i="1"/>
  <c r="K464" i="1" s="1"/>
  <c r="O464" i="1"/>
  <c r="R464" i="1"/>
  <c r="J465" i="1"/>
  <c r="K465" i="1" s="1"/>
  <c r="O465" i="1"/>
  <c r="R465" i="1"/>
  <c r="J466" i="1"/>
  <c r="K466" i="1" s="1"/>
  <c r="O466" i="1"/>
  <c r="R466" i="1"/>
  <c r="J467" i="1"/>
  <c r="K467" i="1" s="1"/>
  <c r="O467" i="1"/>
  <c r="R467" i="1"/>
  <c r="J468" i="1"/>
  <c r="K468" i="1" s="1"/>
  <c r="O468" i="1"/>
  <c r="R468" i="1"/>
  <c r="J469" i="1"/>
  <c r="K469" i="1" s="1"/>
  <c r="O469" i="1"/>
  <c r="R469" i="1"/>
  <c r="J470" i="1"/>
  <c r="K470" i="1" s="1"/>
  <c r="O470" i="1"/>
  <c r="R470" i="1"/>
  <c r="J471" i="1"/>
  <c r="K471" i="1" s="1"/>
  <c r="O471" i="1"/>
  <c r="R471" i="1"/>
  <c r="J472" i="1"/>
  <c r="K472" i="1" s="1"/>
  <c r="O472" i="1"/>
  <c r="R472" i="1"/>
  <c r="J473" i="1"/>
  <c r="K473" i="1" s="1"/>
  <c r="O473" i="1"/>
  <c r="R473" i="1"/>
  <c r="J474" i="1"/>
  <c r="K474" i="1" s="1"/>
  <c r="O474" i="1"/>
  <c r="R474" i="1"/>
  <c r="J475" i="1"/>
  <c r="K475" i="1" s="1"/>
  <c r="O475" i="1"/>
  <c r="R475" i="1"/>
  <c r="J476" i="1"/>
  <c r="K476" i="1" s="1"/>
  <c r="O476" i="1"/>
  <c r="R476" i="1"/>
  <c r="J477" i="1"/>
  <c r="K477" i="1" s="1"/>
  <c r="O477" i="1"/>
  <c r="R477" i="1"/>
  <c r="J478" i="1"/>
  <c r="K478" i="1" s="1"/>
  <c r="O478" i="1"/>
  <c r="R478" i="1"/>
  <c r="J479" i="1"/>
  <c r="K479" i="1" s="1"/>
  <c r="O479" i="1"/>
  <c r="R479" i="1"/>
  <c r="J480" i="1"/>
  <c r="K480" i="1" s="1"/>
  <c r="O480" i="1"/>
  <c r="R480" i="1"/>
  <c r="J481" i="1"/>
  <c r="K481" i="1" s="1"/>
  <c r="O481" i="1"/>
  <c r="R481" i="1"/>
  <c r="J482" i="1"/>
  <c r="K482" i="1" s="1"/>
  <c r="O482" i="1"/>
  <c r="R482" i="1"/>
  <c r="J483" i="1"/>
  <c r="K483" i="1" s="1"/>
  <c r="O483" i="1"/>
  <c r="R483" i="1"/>
  <c r="J484" i="1"/>
  <c r="K484" i="1" s="1"/>
  <c r="O484" i="1"/>
  <c r="R484" i="1"/>
  <c r="J485" i="1"/>
  <c r="K485" i="1" s="1"/>
  <c r="O485" i="1"/>
  <c r="R485" i="1"/>
  <c r="J486" i="1"/>
  <c r="K486" i="1" s="1"/>
  <c r="U486" i="1" s="1"/>
  <c r="O486" i="1"/>
  <c r="R486" i="1"/>
  <c r="J487" i="1"/>
  <c r="K487" i="1" s="1"/>
  <c r="U487" i="1" s="1"/>
  <c r="O487" i="1"/>
  <c r="R487" i="1"/>
  <c r="J488" i="1"/>
  <c r="K488" i="1" s="1"/>
  <c r="O488" i="1"/>
  <c r="R488" i="1"/>
  <c r="J489" i="1"/>
  <c r="K489" i="1" s="1"/>
  <c r="O489" i="1"/>
  <c r="R489" i="1"/>
  <c r="J490" i="1"/>
  <c r="K490" i="1" s="1"/>
  <c r="O490" i="1"/>
  <c r="R490" i="1"/>
  <c r="J491" i="1"/>
  <c r="K491" i="1" s="1"/>
  <c r="O491" i="1"/>
  <c r="R491" i="1"/>
  <c r="J492" i="1"/>
  <c r="K492" i="1" s="1"/>
  <c r="O492" i="1"/>
  <c r="R492" i="1"/>
  <c r="J493" i="1"/>
  <c r="K493" i="1" s="1"/>
  <c r="O493" i="1"/>
  <c r="R493" i="1"/>
  <c r="J494" i="1"/>
  <c r="K494" i="1" s="1"/>
  <c r="O494" i="1"/>
  <c r="R494" i="1"/>
  <c r="J495" i="1"/>
  <c r="K495" i="1" s="1"/>
  <c r="O495" i="1"/>
  <c r="R495" i="1"/>
  <c r="J496" i="1"/>
  <c r="K496" i="1" s="1"/>
  <c r="O496" i="1"/>
  <c r="R496" i="1"/>
  <c r="J497" i="1"/>
  <c r="K497" i="1" s="1"/>
  <c r="O497" i="1"/>
  <c r="R497" i="1"/>
  <c r="J498" i="1"/>
  <c r="K498" i="1" s="1"/>
  <c r="O498" i="1"/>
  <c r="R498" i="1"/>
  <c r="J499" i="1"/>
  <c r="K499" i="1" s="1"/>
  <c r="O499" i="1"/>
  <c r="R499" i="1"/>
  <c r="J500" i="1"/>
  <c r="K500" i="1" s="1"/>
  <c r="O500" i="1"/>
  <c r="R500" i="1"/>
  <c r="J501" i="1"/>
  <c r="K501" i="1" s="1"/>
  <c r="O501" i="1"/>
  <c r="R501" i="1"/>
  <c r="J502" i="1"/>
  <c r="K502" i="1" s="1"/>
  <c r="O502" i="1"/>
  <c r="R502" i="1"/>
  <c r="J503" i="1"/>
  <c r="K503" i="1" s="1"/>
  <c r="O503" i="1"/>
  <c r="R503" i="1"/>
  <c r="J504" i="1"/>
  <c r="K504" i="1" s="1"/>
  <c r="O504" i="1"/>
  <c r="R504" i="1"/>
  <c r="J505" i="1"/>
  <c r="K505" i="1" s="1"/>
  <c r="O505" i="1"/>
  <c r="R505" i="1"/>
  <c r="J506" i="1"/>
  <c r="K506" i="1" s="1"/>
  <c r="O506" i="1"/>
  <c r="R506" i="1"/>
  <c r="J507" i="1"/>
  <c r="K507" i="1" s="1"/>
  <c r="O507" i="1"/>
  <c r="R507" i="1"/>
  <c r="J508" i="1"/>
  <c r="K508" i="1" s="1"/>
  <c r="O508" i="1"/>
  <c r="R508" i="1"/>
  <c r="J509" i="1"/>
  <c r="K509" i="1" s="1"/>
  <c r="O509" i="1"/>
  <c r="R509" i="1"/>
  <c r="J510" i="1"/>
  <c r="K510" i="1" s="1"/>
  <c r="O510" i="1"/>
  <c r="R510" i="1"/>
  <c r="J511" i="1"/>
  <c r="K511" i="1" s="1"/>
  <c r="O511" i="1"/>
  <c r="R511" i="1"/>
  <c r="J512" i="1"/>
  <c r="K512" i="1" s="1"/>
  <c r="O512" i="1"/>
  <c r="R512" i="1"/>
  <c r="J513" i="1"/>
  <c r="K513" i="1" s="1"/>
  <c r="O513" i="1"/>
  <c r="R513" i="1"/>
  <c r="J514" i="1"/>
  <c r="K514" i="1" s="1"/>
  <c r="O514" i="1"/>
  <c r="R514" i="1"/>
  <c r="J515" i="1"/>
  <c r="K515" i="1" s="1"/>
  <c r="O515" i="1"/>
  <c r="R515" i="1"/>
  <c r="J516" i="1"/>
  <c r="K516" i="1" s="1"/>
  <c r="O516" i="1"/>
  <c r="R516" i="1"/>
  <c r="J517" i="1"/>
  <c r="K517" i="1" s="1"/>
  <c r="O517" i="1"/>
  <c r="R517" i="1"/>
  <c r="J518" i="1"/>
  <c r="K518" i="1" s="1"/>
  <c r="U518" i="1" s="1"/>
  <c r="O518" i="1"/>
  <c r="R518" i="1"/>
  <c r="J519" i="1"/>
  <c r="K519" i="1" s="1"/>
  <c r="U519" i="1" s="1"/>
  <c r="O519" i="1"/>
  <c r="R519" i="1"/>
  <c r="J520" i="1"/>
  <c r="K520" i="1" s="1"/>
  <c r="O520" i="1"/>
  <c r="R520" i="1"/>
  <c r="J521" i="1"/>
  <c r="K521" i="1" s="1"/>
  <c r="O521" i="1"/>
  <c r="R521" i="1"/>
  <c r="J522" i="1"/>
  <c r="K522" i="1" s="1"/>
  <c r="O522" i="1"/>
  <c r="R522" i="1"/>
  <c r="J523" i="1"/>
  <c r="K523" i="1" s="1"/>
  <c r="O523" i="1"/>
  <c r="R523" i="1"/>
  <c r="J524" i="1"/>
  <c r="K524" i="1" s="1"/>
  <c r="O524" i="1"/>
  <c r="R524" i="1"/>
  <c r="J525" i="1"/>
  <c r="K525" i="1" s="1"/>
  <c r="O525" i="1"/>
  <c r="R525" i="1"/>
  <c r="J526" i="1"/>
  <c r="K526" i="1" s="1"/>
  <c r="O526" i="1"/>
  <c r="R526" i="1"/>
  <c r="J527" i="1"/>
  <c r="K527" i="1" s="1"/>
  <c r="O527" i="1"/>
  <c r="R527" i="1"/>
  <c r="J528" i="1"/>
  <c r="K528" i="1" s="1"/>
  <c r="O528" i="1"/>
  <c r="R528" i="1"/>
  <c r="J529" i="1"/>
  <c r="K529" i="1" s="1"/>
  <c r="O529" i="1"/>
  <c r="R529" i="1"/>
  <c r="J530" i="1"/>
  <c r="K530" i="1" s="1"/>
  <c r="O530" i="1"/>
  <c r="R530" i="1"/>
  <c r="J531" i="1"/>
  <c r="K531" i="1" s="1"/>
  <c r="O531" i="1"/>
  <c r="R531" i="1"/>
  <c r="J532" i="1"/>
  <c r="K532" i="1" s="1"/>
  <c r="O532" i="1"/>
  <c r="R532" i="1"/>
  <c r="J533" i="1"/>
  <c r="K533" i="1" s="1"/>
  <c r="O533" i="1"/>
  <c r="R533" i="1"/>
  <c r="J534" i="1"/>
  <c r="K534" i="1" s="1"/>
  <c r="O534" i="1"/>
  <c r="R534" i="1"/>
  <c r="J535" i="1"/>
  <c r="K535" i="1" s="1"/>
  <c r="O535" i="1"/>
  <c r="R535" i="1"/>
  <c r="J536" i="1"/>
  <c r="K536" i="1" s="1"/>
  <c r="O536" i="1"/>
  <c r="R536" i="1"/>
  <c r="J537" i="1"/>
  <c r="K537" i="1" s="1"/>
  <c r="O537" i="1"/>
  <c r="R537" i="1"/>
  <c r="J538" i="1"/>
  <c r="K538" i="1" s="1"/>
  <c r="O538" i="1"/>
  <c r="R538" i="1"/>
  <c r="J539" i="1"/>
  <c r="K539" i="1" s="1"/>
  <c r="O539" i="1"/>
  <c r="R539" i="1"/>
  <c r="J540" i="1"/>
  <c r="K540" i="1" s="1"/>
  <c r="O540" i="1"/>
  <c r="R540" i="1"/>
  <c r="J541" i="1"/>
  <c r="K541" i="1" s="1"/>
  <c r="O541" i="1"/>
  <c r="R541" i="1"/>
  <c r="J542" i="1"/>
  <c r="K542" i="1" s="1"/>
  <c r="O542" i="1"/>
  <c r="R542" i="1"/>
  <c r="J543" i="1"/>
  <c r="K543" i="1" s="1"/>
  <c r="O543" i="1"/>
  <c r="R543" i="1"/>
  <c r="J544" i="1"/>
  <c r="K544" i="1" s="1"/>
  <c r="O544" i="1"/>
  <c r="R544" i="1"/>
  <c r="J545" i="1"/>
  <c r="K545" i="1" s="1"/>
  <c r="O545" i="1"/>
  <c r="R545" i="1"/>
  <c r="J546" i="1"/>
  <c r="K546" i="1" s="1"/>
  <c r="O546" i="1"/>
  <c r="R546" i="1"/>
  <c r="J547" i="1"/>
  <c r="K547" i="1" s="1"/>
  <c r="O547" i="1"/>
  <c r="R547" i="1"/>
  <c r="J548" i="1"/>
  <c r="K548" i="1" s="1"/>
  <c r="O548" i="1"/>
  <c r="R548" i="1"/>
  <c r="J549" i="1"/>
  <c r="K549" i="1" s="1"/>
  <c r="O549" i="1"/>
  <c r="R549" i="1"/>
  <c r="J550" i="1"/>
  <c r="K550" i="1" s="1"/>
  <c r="U550" i="1" s="1"/>
  <c r="O550" i="1"/>
  <c r="R550" i="1"/>
  <c r="J551" i="1"/>
  <c r="K551" i="1" s="1"/>
  <c r="U551" i="1" s="1"/>
  <c r="O551" i="1"/>
  <c r="R551" i="1"/>
  <c r="J552" i="1"/>
  <c r="K552" i="1" s="1"/>
  <c r="O552" i="1"/>
  <c r="R552" i="1"/>
  <c r="J553" i="1"/>
  <c r="K553" i="1" s="1"/>
  <c r="O553" i="1"/>
  <c r="R553" i="1"/>
  <c r="J554" i="1"/>
  <c r="K554" i="1" s="1"/>
  <c r="O554" i="1"/>
  <c r="R554" i="1"/>
  <c r="J555" i="1"/>
  <c r="K555" i="1" s="1"/>
  <c r="O555" i="1"/>
  <c r="R555" i="1"/>
  <c r="J556" i="1"/>
  <c r="K556" i="1" s="1"/>
  <c r="O556" i="1"/>
  <c r="R556" i="1"/>
  <c r="J557" i="1"/>
  <c r="K557" i="1" s="1"/>
  <c r="O557" i="1"/>
  <c r="R557" i="1"/>
  <c r="J558" i="1"/>
  <c r="K558" i="1" s="1"/>
  <c r="O558" i="1"/>
  <c r="R558" i="1"/>
  <c r="J559" i="1"/>
  <c r="K559" i="1" s="1"/>
  <c r="O559" i="1"/>
  <c r="R559" i="1"/>
  <c r="J560" i="1"/>
  <c r="K560" i="1" s="1"/>
  <c r="O560" i="1"/>
  <c r="R560" i="1"/>
  <c r="J561" i="1"/>
  <c r="K561" i="1" s="1"/>
  <c r="O561" i="1"/>
  <c r="R561" i="1"/>
  <c r="J562" i="1"/>
  <c r="K562" i="1" s="1"/>
  <c r="O562" i="1"/>
  <c r="R562" i="1"/>
  <c r="J563" i="1"/>
  <c r="K563" i="1" s="1"/>
  <c r="O563" i="1"/>
  <c r="R563" i="1"/>
  <c r="J564" i="1"/>
  <c r="K564" i="1" s="1"/>
  <c r="O564" i="1"/>
  <c r="R564" i="1"/>
  <c r="J565" i="1"/>
  <c r="K565" i="1" s="1"/>
  <c r="O565" i="1"/>
  <c r="R565" i="1"/>
  <c r="J566" i="1"/>
  <c r="K566" i="1" s="1"/>
  <c r="O566" i="1"/>
  <c r="R566" i="1"/>
  <c r="J567" i="1"/>
  <c r="K567" i="1" s="1"/>
  <c r="O567" i="1"/>
  <c r="R567" i="1"/>
  <c r="J568" i="1"/>
  <c r="K568" i="1" s="1"/>
  <c r="O568" i="1"/>
  <c r="R568" i="1"/>
  <c r="J569" i="1"/>
  <c r="K569" i="1" s="1"/>
  <c r="O569" i="1"/>
  <c r="R569" i="1"/>
  <c r="J570" i="1"/>
  <c r="K570" i="1" s="1"/>
  <c r="O570" i="1"/>
  <c r="R570" i="1"/>
  <c r="J571" i="1"/>
  <c r="K571" i="1" s="1"/>
  <c r="O571" i="1"/>
  <c r="R571" i="1"/>
  <c r="J572" i="1"/>
  <c r="K572" i="1" s="1"/>
  <c r="O572" i="1"/>
  <c r="R572" i="1"/>
  <c r="J573" i="1"/>
  <c r="K573" i="1" s="1"/>
  <c r="O573" i="1"/>
  <c r="R573" i="1"/>
  <c r="J574" i="1"/>
  <c r="K574" i="1" s="1"/>
  <c r="O574" i="1"/>
  <c r="R574" i="1"/>
  <c r="J575" i="1"/>
  <c r="K575" i="1" s="1"/>
  <c r="O575" i="1"/>
  <c r="R575" i="1"/>
  <c r="J576" i="1"/>
  <c r="K576" i="1" s="1"/>
  <c r="O576" i="1"/>
  <c r="R576" i="1"/>
  <c r="J577" i="1"/>
  <c r="K577" i="1" s="1"/>
  <c r="O577" i="1"/>
  <c r="R577" i="1"/>
  <c r="J578" i="1"/>
  <c r="K578" i="1" s="1"/>
  <c r="O578" i="1"/>
  <c r="R578" i="1"/>
  <c r="J579" i="1"/>
  <c r="K579" i="1" s="1"/>
  <c r="O579" i="1"/>
  <c r="R579" i="1"/>
  <c r="J580" i="1"/>
  <c r="K580" i="1" s="1"/>
  <c r="O580" i="1"/>
  <c r="R580" i="1"/>
  <c r="J581" i="1"/>
  <c r="K581" i="1" s="1"/>
  <c r="O581" i="1"/>
  <c r="R581" i="1"/>
  <c r="J582" i="1"/>
  <c r="K582" i="1" s="1"/>
  <c r="U582" i="1" s="1"/>
  <c r="O582" i="1"/>
  <c r="R582" i="1"/>
  <c r="J583" i="1"/>
  <c r="K583" i="1" s="1"/>
  <c r="U583" i="1" s="1"/>
  <c r="O583" i="1"/>
  <c r="R583" i="1"/>
  <c r="J584" i="1"/>
  <c r="K584" i="1" s="1"/>
  <c r="O584" i="1"/>
  <c r="R584" i="1"/>
  <c r="J585" i="1"/>
  <c r="K585" i="1" s="1"/>
  <c r="O585" i="1"/>
  <c r="R585" i="1"/>
  <c r="J586" i="1"/>
  <c r="K586" i="1" s="1"/>
  <c r="O586" i="1"/>
  <c r="R586" i="1"/>
  <c r="J587" i="1"/>
  <c r="K587" i="1" s="1"/>
  <c r="O587" i="1"/>
  <c r="R587" i="1"/>
  <c r="J588" i="1"/>
  <c r="K588" i="1" s="1"/>
  <c r="O588" i="1"/>
  <c r="R588" i="1"/>
  <c r="J589" i="1"/>
  <c r="K589" i="1" s="1"/>
  <c r="O589" i="1"/>
  <c r="R589" i="1"/>
  <c r="J590" i="1"/>
  <c r="K590" i="1" s="1"/>
  <c r="O590" i="1"/>
  <c r="R590" i="1"/>
  <c r="J591" i="1"/>
  <c r="K591" i="1" s="1"/>
  <c r="O591" i="1"/>
  <c r="R591" i="1"/>
  <c r="J592" i="1"/>
  <c r="K592" i="1" s="1"/>
  <c r="O592" i="1"/>
  <c r="R592" i="1"/>
  <c r="J593" i="1"/>
  <c r="K593" i="1" s="1"/>
  <c r="O593" i="1"/>
  <c r="R593" i="1"/>
  <c r="J594" i="1"/>
  <c r="K594" i="1" s="1"/>
  <c r="O594" i="1"/>
  <c r="R594" i="1"/>
  <c r="J595" i="1"/>
  <c r="K595" i="1" s="1"/>
  <c r="O595" i="1"/>
  <c r="R595" i="1"/>
  <c r="J596" i="1"/>
  <c r="K596" i="1" s="1"/>
  <c r="O596" i="1"/>
  <c r="R596" i="1"/>
  <c r="J597" i="1"/>
  <c r="K597" i="1" s="1"/>
  <c r="O597" i="1"/>
  <c r="R597" i="1"/>
  <c r="J598" i="1"/>
  <c r="K598" i="1" s="1"/>
  <c r="O598" i="1"/>
  <c r="R598" i="1"/>
  <c r="J599" i="1"/>
  <c r="K599" i="1" s="1"/>
  <c r="O599" i="1"/>
  <c r="R599" i="1"/>
  <c r="J600" i="1"/>
  <c r="K600" i="1" s="1"/>
  <c r="O600" i="1"/>
  <c r="R600" i="1"/>
  <c r="J601" i="1"/>
  <c r="K601" i="1" s="1"/>
  <c r="O601" i="1"/>
  <c r="R601" i="1"/>
  <c r="J602" i="1"/>
  <c r="K602" i="1" s="1"/>
  <c r="O602" i="1"/>
  <c r="R602" i="1"/>
  <c r="J603" i="1"/>
  <c r="K603" i="1" s="1"/>
  <c r="O603" i="1"/>
  <c r="R603" i="1"/>
  <c r="J604" i="1"/>
  <c r="K604" i="1" s="1"/>
  <c r="O604" i="1"/>
  <c r="R604" i="1"/>
  <c r="J605" i="1"/>
  <c r="K605" i="1" s="1"/>
  <c r="O605" i="1"/>
  <c r="R605" i="1"/>
  <c r="J606" i="1"/>
  <c r="K606" i="1" s="1"/>
  <c r="O606" i="1"/>
  <c r="R606" i="1"/>
  <c r="J607" i="1"/>
  <c r="K607" i="1" s="1"/>
  <c r="O607" i="1"/>
  <c r="R607" i="1"/>
  <c r="J608" i="1"/>
  <c r="K608" i="1" s="1"/>
  <c r="O608" i="1"/>
  <c r="R608" i="1"/>
  <c r="J609" i="1"/>
  <c r="K609" i="1" s="1"/>
  <c r="O609" i="1"/>
  <c r="R609" i="1"/>
  <c r="J610" i="1"/>
  <c r="K610" i="1" s="1"/>
  <c r="O610" i="1"/>
  <c r="R610" i="1"/>
  <c r="J611" i="1"/>
  <c r="K611" i="1" s="1"/>
  <c r="O611" i="1"/>
  <c r="R611" i="1"/>
  <c r="J612" i="1"/>
  <c r="K612" i="1" s="1"/>
  <c r="O612" i="1"/>
  <c r="R612" i="1"/>
  <c r="J613" i="1"/>
  <c r="K613" i="1" s="1"/>
  <c r="O613" i="1"/>
  <c r="R613" i="1"/>
  <c r="J614" i="1"/>
  <c r="K614" i="1" s="1"/>
  <c r="U614" i="1" s="1"/>
  <c r="O614" i="1"/>
  <c r="R614" i="1"/>
  <c r="J615" i="1"/>
  <c r="K615" i="1" s="1"/>
  <c r="U615" i="1" s="1"/>
  <c r="O615" i="1"/>
  <c r="R615" i="1"/>
  <c r="J616" i="1"/>
  <c r="K616" i="1" s="1"/>
  <c r="O616" i="1"/>
  <c r="R616" i="1"/>
  <c r="J617" i="1"/>
  <c r="K617" i="1" s="1"/>
  <c r="O617" i="1"/>
  <c r="R617" i="1"/>
  <c r="J618" i="1"/>
  <c r="K618" i="1" s="1"/>
  <c r="O618" i="1"/>
  <c r="R618" i="1"/>
  <c r="J619" i="1"/>
  <c r="K619" i="1" s="1"/>
  <c r="O619" i="1"/>
  <c r="R619" i="1"/>
  <c r="J620" i="1"/>
  <c r="K620" i="1" s="1"/>
  <c r="O620" i="1"/>
  <c r="R620" i="1"/>
  <c r="J621" i="1"/>
  <c r="K621" i="1" s="1"/>
  <c r="O621" i="1"/>
  <c r="R621" i="1"/>
  <c r="J622" i="1"/>
  <c r="K622" i="1" s="1"/>
  <c r="O622" i="1"/>
  <c r="R622" i="1"/>
  <c r="J623" i="1"/>
  <c r="K623" i="1" s="1"/>
  <c r="O623" i="1"/>
  <c r="R623" i="1"/>
  <c r="J624" i="1"/>
  <c r="K624" i="1" s="1"/>
  <c r="O624" i="1"/>
  <c r="R624" i="1"/>
  <c r="J625" i="1"/>
  <c r="K625" i="1" s="1"/>
  <c r="O625" i="1"/>
  <c r="R625" i="1"/>
  <c r="J626" i="1"/>
  <c r="K626" i="1" s="1"/>
  <c r="O626" i="1"/>
  <c r="R626" i="1"/>
  <c r="J627" i="1"/>
  <c r="K627" i="1"/>
  <c r="O627" i="1"/>
  <c r="R627" i="1"/>
  <c r="J628" i="1"/>
  <c r="K628" i="1" s="1"/>
  <c r="O628" i="1"/>
  <c r="R628" i="1"/>
  <c r="J629" i="1"/>
  <c r="K629" i="1" s="1"/>
  <c r="O629" i="1"/>
  <c r="R629" i="1"/>
  <c r="J630" i="1"/>
  <c r="K630" i="1" s="1"/>
  <c r="O630" i="1"/>
  <c r="R630" i="1"/>
  <c r="J631" i="1"/>
  <c r="K631" i="1" s="1"/>
  <c r="O631" i="1"/>
  <c r="R631" i="1"/>
  <c r="J632" i="1"/>
  <c r="K632" i="1" s="1"/>
  <c r="O632" i="1"/>
  <c r="R632" i="1"/>
  <c r="J633" i="1"/>
  <c r="K633" i="1" s="1"/>
  <c r="O633" i="1"/>
  <c r="R633" i="1"/>
  <c r="J634" i="1"/>
  <c r="K634" i="1" s="1"/>
  <c r="O634" i="1"/>
  <c r="R634" i="1"/>
  <c r="J635" i="1"/>
  <c r="K635" i="1" s="1"/>
  <c r="O635" i="1"/>
  <c r="R635" i="1"/>
  <c r="J636" i="1"/>
  <c r="K636" i="1" s="1"/>
  <c r="O636" i="1"/>
  <c r="R636" i="1"/>
  <c r="J637" i="1"/>
  <c r="K637" i="1" s="1"/>
  <c r="O637" i="1"/>
  <c r="R637" i="1"/>
  <c r="J638" i="1"/>
  <c r="K638" i="1" s="1"/>
  <c r="O638" i="1"/>
  <c r="R638" i="1"/>
  <c r="J639" i="1"/>
  <c r="K639" i="1" s="1"/>
  <c r="O639" i="1"/>
  <c r="R639" i="1"/>
  <c r="J640" i="1"/>
  <c r="K640" i="1" s="1"/>
  <c r="O640" i="1"/>
  <c r="R640" i="1"/>
  <c r="J641" i="1"/>
  <c r="K641" i="1" s="1"/>
  <c r="O641" i="1"/>
  <c r="R641" i="1"/>
  <c r="J642" i="1"/>
  <c r="K642" i="1" s="1"/>
  <c r="O642" i="1"/>
  <c r="R642" i="1"/>
  <c r="J643" i="1"/>
  <c r="K643" i="1" s="1"/>
  <c r="O643" i="1"/>
  <c r="R643" i="1"/>
  <c r="J644" i="1"/>
  <c r="K644" i="1" s="1"/>
  <c r="O644" i="1"/>
  <c r="R644" i="1"/>
  <c r="J645" i="1"/>
  <c r="K645" i="1" s="1"/>
  <c r="O645" i="1"/>
  <c r="R645" i="1"/>
  <c r="J646" i="1"/>
  <c r="K646" i="1" s="1"/>
  <c r="U646" i="1" s="1"/>
  <c r="O646" i="1"/>
  <c r="R646" i="1"/>
  <c r="J647" i="1"/>
  <c r="K647" i="1" s="1"/>
  <c r="U647" i="1" s="1"/>
  <c r="O647" i="1"/>
  <c r="R647" i="1"/>
  <c r="J648" i="1"/>
  <c r="K648" i="1" s="1"/>
  <c r="O648" i="1"/>
  <c r="R648" i="1"/>
  <c r="J649" i="1"/>
  <c r="K649" i="1" s="1"/>
  <c r="O649" i="1"/>
  <c r="R649" i="1"/>
  <c r="J650" i="1"/>
  <c r="K650" i="1" s="1"/>
  <c r="O650" i="1"/>
  <c r="R650" i="1"/>
  <c r="J651" i="1"/>
  <c r="K651" i="1" s="1"/>
  <c r="O651" i="1"/>
  <c r="R651" i="1"/>
  <c r="J652" i="1"/>
  <c r="K652" i="1" s="1"/>
  <c r="O652" i="1"/>
  <c r="R652" i="1"/>
  <c r="J653" i="1"/>
  <c r="K653" i="1" s="1"/>
  <c r="O653" i="1"/>
  <c r="R653" i="1"/>
  <c r="J654" i="1"/>
  <c r="K654" i="1" s="1"/>
  <c r="O654" i="1"/>
  <c r="R654" i="1"/>
  <c r="J655" i="1"/>
  <c r="K655" i="1" s="1"/>
  <c r="O655" i="1"/>
  <c r="R655" i="1"/>
  <c r="J656" i="1"/>
  <c r="K656" i="1" s="1"/>
  <c r="O656" i="1"/>
  <c r="R656" i="1"/>
  <c r="J657" i="1"/>
  <c r="K657" i="1" s="1"/>
  <c r="O657" i="1"/>
  <c r="R657" i="1"/>
  <c r="J658" i="1"/>
  <c r="K658" i="1" s="1"/>
  <c r="O658" i="1"/>
  <c r="R658" i="1"/>
  <c r="J659" i="1"/>
  <c r="K659" i="1" s="1"/>
  <c r="O659" i="1"/>
  <c r="R659" i="1"/>
  <c r="J660" i="1"/>
  <c r="K660" i="1" s="1"/>
  <c r="O660" i="1"/>
  <c r="R660" i="1"/>
  <c r="J661" i="1"/>
  <c r="K661" i="1" s="1"/>
  <c r="O661" i="1"/>
  <c r="R661" i="1"/>
  <c r="J662" i="1"/>
  <c r="K662" i="1" s="1"/>
  <c r="O662" i="1"/>
  <c r="R662" i="1"/>
  <c r="J663" i="1"/>
  <c r="K663" i="1" s="1"/>
  <c r="O663" i="1"/>
  <c r="R663" i="1"/>
  <c r="J664" i="1"/>
  <c r="K664" i="1" s="1"/>
  <c r="O664" i="1"/>
  <c r="R664" i="1"/>
  <c r="J665" i="1"/>
  <c r="K665" i="1" s="1"/>
  <c r="O665" i="1"/>
  <c r="R665" i="1"/>
  <c r="J666" i="1"/>
  <c r="K666" i="1" s="1"/>
  <c r="O666" i="1"/>
  <c r="R666" i="1"/>
  <c r="J667" i="1"/>
  <c r="K667" i="1" s="1"/>
  <c r="O667" i="1"/>
  <c r="R667" i="1"/>
  <c r="J668" i="1"/>
  <c r="K668" i="1" s="1"/>
  <c r="O668" i="1"/>
  <c r="R668" i="1"/>
  <c r="J669" i="1"/>
  <c r="K669" i="1" s="1"/>
  <c r="O669" i="1"/>
  <c r="R669" i="1"/>
  <c r="J670" i="1"/>
  <c r="K670" i="1" s="1"/>
  <c r="U670" i="1" s="1"/>
  <c r="O670" i="1"/>
  <c r="R670" i="1"/>
  <c r="J671" i="1"/>
  <c r="K671" i="1" s="1"/>
  <c r="U671" i="1" s="1"/>
  <c r="O671" i="1"/>
  <c r="R671" i="1"/>
  <c r="J672" i="1"/>
  <c r="K672" i="1" s="1"/>
  <c r="O672" i="1"/>
  <c r="R672" i="1"/>
  <c r="J673" i="1"/>
  <c r="K673" i="1" s="1"/>
  <c r="O673" i="1"/>
  <c r="R673" i="1"/>
  <c r="J674" i="1"/>
  <c r="K674" i="1" s="1"/>
  <c r="O674" i="1"/>
  <c r="R674" i="1"/>
  <c r="J675" i="1"/>
  <c r="K675" i="1" s="1"/>
  <c r="O675" i="1"/>
  <c r="R675" i="1"/>
  <c r="J676" i="1"/>
  <c r="K676" i="1" s="1"/>
  <c r="O676" i="1"/>
  <c r="R676" i="1"/>
  <c r="J677" i="1"/>
  <c r="K677" i="1" s="1"/>
  <c r="O677" i="1"/>
  <c r="R677" i="1"/>
  <c r="J678" i="1"/>
  <c r="K678" i="1" s="1"/>
  <c r="O678" i="1"/>
  <c r="R678" i="1"/>
  <c r="J679" i="1"/>
  <c r="K679" i="1" s="1"/>
  <c r="O679" i="1"/>
  <c r="R679" i="1"/>
  <c r="J680" i="1"/>
  <c r="K680" i="1" s="1"/>
  <c r="O680" i="1"/>
  <c r="R680" i="1"/>
  <c r="J681" i="1"/>
  <c r="K681" i="1" s="1"/>
  <c r="O681" i="1"/>
  <c r="R681" i="1"/>
  <c r="J682" i="1"/>
  <c r="K682" i="1" s="1"/>
  <c r="O682" i="1"/>
  <c r="R682" i="1"/>
  <c r="J683" i="1"/>
  <c r="K683" i="1" s="1"/>
  <c r="O683" i="1"/>
  <c r="R683" i="1"/>
  <c r="J684" i="1"/>
  <c r="K684" i="1" s="1"/>
  <c r="O684" i="1"/>
  <c r="R684" i="1"/>
  <c r="J685" i="1"/>
  <c r="K685" i="1" s="1"/>
  <c r="O685" i="1"/>
  <c r="R685" i="1"/>
  <c r="J686" i="1"/>
  <c r="K686" i="1" s="1"/>
  <c r="U686" i="1" s="1"/>
  <c r="O686" i="1"/>
  <c r="R686" i="1"/>
  <c r="J687" i="1"/>
  <c r="K687" i="1" s="1"/>
  <c r="U687" i="1" s="1"/>
  <c r="O687" i="1"/>
  <c r="R687" i="1"/>
  <c r="J688" i="1"/>
  <c r="K688" i="1" s="1"/>
  <c r="O688" i="1"/>
  <c r="R688" i="1"/>
  <c r="J689" i="1"/>
  <c r="K689" i="1" s="1"/>
  <c r="O689" i="1"/>
  <c r="R689" i="1"/>
  <c r="J690" i="1"/>
  <c r="K690" i="1" s="1"/>
  <c r="O690" i="1"/>
  <c r="R690" i="1"/>
  <c r="J691" i="1"/>
  <c r="K691" i="1" s="1"/>
  <c r="O691" i="1"/>
  <c r="R691" i="1"/>
  <c r="J692" i="1"/>
  <c r="K692" i="1" s="1"/>
  <c r="O692" i="1"/>
  <c r="R692" i="1"/>
  <c r="J693" i="1"/>
  <c r="K693" i="1" s="1"/>
  <c r="O693" i="1"/>
  <c r="R693" i="1"/>
  <c r="J694" i="1"/>
  <c r="K694" i="1" s="1"/>
  <c r="U694" i="1" s="1"/>
  <c r="O694" i="1"/>
  <c r="R694" i="1"/>
  <c r="J695" i="1"/>
  <c r="K695" i="1" s="1"/>
  <c r="U695" i="1" s="1"/>
  <c r="O695" i="1"/>
  <c r="R695" i="1"/>
  <c r="J696" i="1"/>
  <c r="K696" i="1" s="1"/>
  <c r="O696" i="1"/>
  <c r="R696" i="1"/>
  <c r="J697" i="1"/>
  <c r="K697" i="1" s="1"/>
  <c r="O697" i="1"/>
  <c r="R697" i="1"/>
  <c r="J698" i="1"/>
  <c r="K698" i="1" s="1"/>
  <c r="O698" i="1"/>
  <c r="R698" i="1"/>
  <c r="J699" i="1"/>
  <c r="K699" i="1" s="1"/>
  <c r="O699" i="1"/>
  <c r="R699" i="1"/>
  <c r="J700" i="1"/>
  <c r="K700" i="1" s="1"/>
  <c r="O700" i="1"/>
  <c r="R700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8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8" i="1"/>
  <c r="T8" i="1" s="1"/>
  <c r="O9" i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U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U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7" i="1"/>
  <c r="K7" i="1" s="1"/>
  <c r="U696" i="1" l="1"/>
  <c r="U688" i="1"/>
  <c r="U680" i="1"/>
  <c r="U672" i="1"/>
  <c r="U664" i="1"/>
  <c r="U656" i="1"/>
  <c r="U648" i="1"/>
  <c r="U8" i="1"/>
  <c r="U697" i="1"/>
  <c r="U689" i="1"/>
  <c r="U681" i="1"/>
  <c r="U673" i="1"/>
  <c r="U665" i="1"/>
  <c r="U657" i="1"/>
  <c r="U649" i="1"/>
  <c r="U641" i="1"/>
  <c r="U633" i="1"/>
  <c r="U625" i="1"/>
  <c r="U617" i="1"/>
  <c r="U609" i="1"/>
  <c r="U601" i="1"/>
  <c r="U593" i="1"/>
  <c r="U585" i="1"/>
  <c r="U577" i="1"/>
  <c r="U569" i="1"/>
  <c r="U561" i="1"/>
  <c r="U553" i="1"/>
  <c r="U545" i="1"/>
  <c r="U537" i="1"/>
  <c r="U529" i="1"/>
  <c r="U521" i="1"/>
  <c r="U513" i="1"/>
  <c r="U505" i="1"/>
  <c r="U497" i="1"/>
  <c r="U489" i="1"/>
  <c r="U481" i="1"/>
  <c r="U473" i="1"/>
  <c r="U465" i="1"/>
  <c r="U457" i="1"/>
  <c r="U449" i="1"/>
  <c r="U441" i="1"/>
  <c r="U433" i="1"/>
  <c r="U425" i="1"/>
  <c r="U417" i="1"/>
  <c r="U409" i="1"/>
  <c r="U401" i="1"/>
  <c r="U393" i="1"/>
  <c r="U385" i="1"/>
  <c r="U377" i="1"/>
  <c r="U369" i="1"/>
  <c r="U361" i="1"/>
  <c r="U353" i="1"/>
  <c r="U345" i="1"/>
  <c r="U337" i="1"/>
  <c r="U329" i="1"/>
  <c r="U321" i="1"/>
  <c r="U313" i="1"/>
  <c r="U305" i="1"/>
  <c r="U297" i="1"/>
  <c r="U289" i="1"/>
  <c r="U281" i="1"/>
  <c r="U273" i="1"/>
  <c r="U265" i="1"/>
  <c r="U257" i="1"/>
  <c r="U249" i="1"/>
  <c r="U241" i="1"/>
  <c r="U233" i="1"/>
  <c r="U225" i="1"/>
  <c r="U217" i="1"/>
  <c r="U209" i="1"/>
  <c r="U201" i="1"/>
  <c r="U193" i="1"/>
  <c r="U185" i="1"/>
  <c r="U177" i="1"/>
  <c r="U169" i="1"/>
  <c r="U161" i="1"/>
  <c r="U153" i="1"/>
  <c r="U145" i="1"/>
  <c r="U137" i="1"/>
  <c r="U129" i="1"/>
  <c r="U121" i="1"/>
  <c r="U113" i="1"/>
  <c r="U105" i="1"/>
  <c r="U97" i="1"/>
  <c r="U89" i="1"/>
  <c r="U81" i="1"/>
  <c r="U73" i="1"/>
  <c r="U65" i="1"/>
  <c r="U57" i="1"/>
  <c r="U49" i="1"/>
  <c r="U41" i="1"/>
  <c r="U33" i="1"/>
  <c r="U25" i="1"/>
  <c r="U17" i="1"/>
  <c r="U9" i="1"/>
  <c r="U640" i="1"/>
  <c r="U632" i="1"/>
  <c r="U624" i="1"/>
  <c r="U616" i="1"/>
  <c r="U608" i="1"/>
  <c r="U600" i="1"/>
  <c r="U592" i="1"/>
  <c r="U584" i="1"/>
  <c r="U576" i="1"/>
  <c r="U568" i="1"/>
  <c r="U560" i="1"/>
  <c r="U552" i="1"/>
  <c r="U544" i="1"/>
  <c r="U536" i="1"/>
  <c r="U528" i="1"/>
  <c r="U520" i="1"/>
  <c r="U512" i="1"/>
  <c r="U504" i="1"/>
  <c r="U496" i="1"/>
  <c r="U488" i="1"/>
  <c r="U480" i="1"/>
  <c r="U472" i="1"/>
  <c r="U464" i="1"/>
  <c r="U456" i="1"/>
  <c r="U448" i="1"/>
  <c r="U440" i="1"/>
  <c r="U432" i="1"/>
  <c r="U424" i="1"/>
  <c r="U416" i="1"/>
  <c r="U408" i="1"/>
  <c r="U400" i="1"/>
  <c r="U392" i="1"/>
  <c r="U384" i="1"/>
  <c r="U376" i="1"/>
  <c r="U368" i="1"/>
  <c r="U360" i="1"/>
  <c r="U352" i="1"/>
  <c r="U344" i="1"/>
  <c r="U336" i="1"/>
  <c r="U328" i="1"/>
  <c r="U320" i="1"/>
  <c r="U312" i="1"/>
  <c r="U304" i="1"/>
  <c r="U296" i="1"/>
  <c r="U288" i="1"/>
  <c r="U280" i="1"/>
  <c r="U272" i="1"/>
  <c r="U264" i="1"/>
  <c r="U256" i="1"/>
  <c r="U248" i="1"/>
  <c r="U240" i="1"/>
  <c r="U232" i="1"/>
  <c r="U224" i="1"/>
  <c r="U216" i="1"/>
  <c r="U208" i="1"/>
  <c r="U200" i="1"/>
  <c r="U192" i="1"/>
  <c r="U184" i="1"/>
  <c r="U176" i="1"/>
  <c r="U168" i="1"/>
  <c r="U160" i="1"/>
  <c r="U152" i="1"/>
  <c r="U144" i="1"/>
  <c r="U136" i="1"/>
  <c r="U128" i="1"/>
  <c r="U120" i="1"/>
  <c r="U112" i="1"/>
  <c r="U104" i="1"/>
  <c r="U96" i="1"/>
  <c r="U88" i="1"/>
  <c r="U80" i="1"/>
  <c r="U72" i="1"/>
  <c r="U64" i="1"/>
  <c r="U56" i="1"/>
  <c r="U48" i="1"/>
  <c r="U40" i="1"/>
  <c r="U32" i="1"/>
  <c r="U24" i="1"/>
  <c r="U16" i="1"/>
  <c r="U679" i="1"/>
  <c r="U663" i="1"/>
  <c r="U655" i="1"/>
  <c r="U639" i="1"/>
  <c r="U631" i="1"/>
  <c r="U623" i="1"/>
  <c r="U607" i="1"/>
  <c r="U599" i="1"/>
  <c r="U591" i="1"/>
  <c r="U575" i="1"/>
  <c r="U567" i="1"/>
  <c r="U559" i="1"/>
  <c r="U543" i="1"/>
  <c r="U535" i="1"/>
  <c r="U527" i="1"/>
  <c r="U511" i="1"/>
  <c r="U503" i="1"/>
  <c r="U495" i="1"/>
  <c r="U479" i="1"/>
  <c r="U471" i="1"/>
  <c r="U463" i="1"/>
  <c r="U447" i="1"/>
  <c r="U439" i="1"/>
  <c r="U431" i="1"/>
  <c r="U415" i="1"/>
  <c r="U407" i="1"/>
  <c r="U399" i="1"/>
  <c r="U383" i="1"/>
  <c r="U375" i="1"/>
  <c r="U367" i="1"/>
  <c r="U351" i="1"/>
  <c r="U343" i="1"/>
  <c r="U335" i="1"/>
  <c r="U319" i="1"/>
  <c r="U311" i="1"/>
  <c r="U303" i="1"/>
  <c r="U287" i="1"/>
  <c r="U279" i="1"/>
  <c r="U271" i="1"/>
  <c r="U255" i="1"/>
  <c r="U247" i="1"/>
  <c r="U239" i="1"/>
  <c r="U223" i="1"/>
  <c r="U215" i="1"/>
  <c r="U207" i="1"/>
  <c r="U191" i="1"/>
  <c r="U183" i="1"/>
  <c r="U175" i="1"/>
  <c r="U159" i="1"/>
  <c r="U151" i="1"/>
  <c r="U143" i="1"/>
  <c r="U127" i="1"/>
  <c r="U119" i="1"/>
  <c r="U111" i="1"/>
  <c r="U95" i="1"/>
  <c r="U87" i="1"/>
  <c r="U79" i="1"/>
  <c r="U63" i="1"/>
  <c r="U55" i="1"/>
  <c r="U47" i="1"/>
  <c r="U31" i="1"/>
  <c r="U23" i="1"/>
  <c r="U15" i="1"/>
  <c r="U678" i="1"/>
  <c r="U662" i="1"/>
  <c r="U654" i="1"/>
  <c r="U638" i="1"/>
  <c r="U630" i="1"/>
  <c r="U622" i="1"/>
  <c r="U606" i="1"/>
  <c r="U598" i="1"/>
  <c r="U590" i="1"/>
  <c r="U574" i="1"/>
  <c r="U566" i="1"/>
  <c r="U558" i="1"/>
  <c r="U542" i="1"/>
  <c r="U534" i="1"/>
  <c r="U526" i="1"/>
  <c r="U510" i="1"/>
  <c r="U502" i="1"/>
  <c r="U494" i="1"/>
  <c r="U478" i="1"/>
  <c r="U470" i="1"/>
  <c r="U462" i="1"/>
  <c r="U446" i="1"/>
  <c r="U438" i="1"/>
  <c r="U430" i="1"/>
  <c r="U414" i="1"/>
  <c r="U406" i="1"/>
  <c r="U398" i="1"/>
  <c r="U382" i="1"/>
  <c r="U374" i="1"/>
  <c r="U366" i="1"/>
  <c r="U350" i="1"/>
  <c r="U342" i="1"/>
  <c r="U334" i="1"/>
  <c r="U318" i="1"/>
  <c r="U310" i="1"/>
  <c r="U302" i="1"/>
  <c r="U286" i="1"/>
  <c r="U278" i="1"/>
  <c r="U270" i="1"/>
  <c r="U254" i="1"/>
  <c r="U246" i="1"/>
  <c r="U238" i="1"/>
  <c r="U222" i="1"/>
  <c r="U214" i="1"/>
  <c r="U206" i="1"/>
  <c r="U190" i="1"/>
  <c r="U182" i="1"/>
  <c r="U174" i="1"/>
  <c r="U158" i="1"/>
  <c r="U150" i="1"/>
  <c r="U142" i="1"/>
  <c r="U126" i="1"/>
  <c r="U118" i="1"/>
  <c r="U110" i="1"/>
  <c r="U94" i="1"/>
  <c r="U62" i="1"/>
  <c r="U30" i="1"/>
  <c r="U693" i="1"/>
  <c r="U685" i="1"/>
  <c r="U677" i="1"/>
  <c r="U669" i="1"/>
  <c r="U661" i="1"/>
  <c r="U653" i="1"/>
  <c r="U645" i="1"/>
  <c r="U637" i="1"/>
  <c r="U629" i="1"/>
  <c r="U621" i="1"/>
  <c r="U613" i="1"/>
  <c r="U605" i="1"/>
  <c r="U597" i="1"/>
  <c r="U589" i="1"/>
  <c r="U581" i="1"/>
  <c r="U573" i="1"/>
  <c r="U565" i="1"/>
  <c r="U557" i="1"/>
  <c r="U549" i="1"/>
  <c r="U541" i="1"/>
  <c r="U533" i="1"/>
  <c r="U525" i="1"/>
  <c r="U517" i="1"/>
  <c r="U509" i="1"/>
  <c r="U501" i="1"/>
  <c r="U700" i="1"/>
  <c r="U692" i="1"/>
  <c r="U684" i="1"/>
  <c r="U676" i="1"/>
  <c r="U668" i="1"/>
  <c r="U660" i="1"/>
  <c r="U652" i="1"/>
  <c r="U644" i="1"/>
  <c r="U636" i="1"/>
  <c r="U628" i="1"/>
  <c r="U620" i="1"/>
  <c r="U612" i="1"/>
  <c r="U604" i="1"/>
  <c r="U596" i="1"/>
  <c r="U588" i="1"/>
  <c r="U580" i="1"/>
  <c r="U572" i="1"/>
  <c r="U564" i="1"/>
  <c r="U556" i="1"/>
  <c r="U548" i="1"/>
  <c r="U540" i="1"/>
  <c r="U532" i="1"/>
  <c r="U524" i="1"/>
  <c r="U516" i="1"/>
  <c r="U508" i="1"/>
  <c r="U500" i="1"/>
  <c r="U492" i="1"/>
  <c r="U484" i="1"/>
  <c r="U476" i="1"/>
  <c r="U468" i="1"/>
  <c r="U460" i="1"/>
  <c r="U452" i="1"/>
  <c r="U444" i="1"/>
  <c r="U436" i="1"/>
  <c r="U428" i="1"/>
  <c r="U420" i="1"/>
  <c r="U412" i="1"/>
  <c r="U404" i="1"/>
  <c r="U396" i="1"/>
  <c r="U388" i="1"/>
  <c r="U380" i="1"/>
  <c r="U372" i="1"/>
  <c r="U364" i="1"/>
  <c r="U356" i="1"/>
  <c r="U348" i="1"/>
  <c r="U340" i="1"/>
  <c r="U699" i="1"/>
  <c r="U691" i="1"/>
  <c r="U683" i="1"/>
  <c r="U675" i="1"/>
  <c r="U667" i="1"/>
  <c r="U659" i="1"/>
  <c r="U651" i="1"/>
  <c r="U643" i="1"/>
  <c r="U635" i="1"/>
  <c r="U627" i="1"/>
  <c r="U619" i="1"/>
  <c r="U611" i="1"/>
  <c r="U603" i="1"/>
  <c r="U595" i="1"/>
  <c r="U587" i="1"/>
  <c r="U579" i="1"/>
  <c r="U571" i="1"/>
  <c r="U563" i="1"/>
  <c r="U555" i="1"/>
  <c r="U547" i="1"/>
  <c r="U539" i="1"/>
  <c r="U531" i="1"/>
  <c r="U523" i="1"/>
  <c r="U515" i="1"/>
  <c r="U507" i="1"/>
  <c r="U499" i="1"/>
  <c r="U491" i="1"/>
  <c r="U483" i="1"/>
  <c r="U475" i="1"/>
  <c r="U467" i="1"/>
  <c r="U459" i="1"/>
  <c r="U451" i="1"/>
  <c r="U443" i="1"/>
  <c r="U435" i="1"/>
  <c r="U427" i="1"/>
  <c r="U419" i="1"/>
  <c r="U411" i="1"/>
  <c r="U698" i="1"/>
  <c r="U690" i="1"/>
  <c r="U682" i="1"/>
  <c r="U674" i="1"/>
  <c r="U666" i="1"/>
  <c r="U658" i="1"/>
  <c r="U650" i="1"/>
  <c r="U642" i="1"/>
  <c r="U634" i="1"/>
  <c r="U626" i="1"/>
  <c r="U618" i="1"/>
  <c r="U610" i="1"/>
  <c r="U602" i="1"/>
  <c r="U594" i="1"/>
  <c r="U586" i="1"/>
  <c r="U578" i="1"/>
  <c r="U570" i="1"/>
  <c r="U562" i="1"/>
  <c r="U554" i="1"/>
  <c r="U546" i="1"/>
  <c r="U538" i="1"/>
  <c r="U530" i="1"/>
  <c r="U522" i="1"/>
  <c r="U514" i="1"/>
  <c r="U506" i="1"/>
  <c r="U498" i="1"/>
  <c r="U490" i="1"/>
  <c r="U482" i="1"/>
  <c r="U474" i="1"/>
  <c r="U466" i="1"/>
  <c r="U458" i="1"/>
  <c r="U450" i="1"/>
  <c r="U442" i="1"/>
  <c r="U434" i="1"/>
  <c r="U426" i="1"/>
  <c r="U418" i="1"/>
  <c r="U410" i="1"/>
  <c r="U402" i="1"/>
  <c r="U394" i="1"/>
  <c r="U386" i="1"/>
  <c r="U378" i="1"/>
  <c r="U370" i="1"/>
  <c r="U362" i="1"/>
  <c r="U354" i="1"/>
  <c r="U346" i="1"/>
  <c r="U338" i="1"/>
  <c r="U330" i="1"/>
  <c r="U322" i="1"/>
  <c r="U314" i="1"/>
  <c r="U493" i="1"/>
  <c r="U485" i="1"/>
  <c r="U477" i="1"/>
  <c r="U469" i="1"/>
  <c r="U461" i="1"/>
  <c r="U453" i="1"/>
  <c r="U445" i="1"/>
  <c r="U437" i="1"/>
  <c r="U429" i="1"/>
  <c r="U421" i="1"/>
  <c r="U413" i="1"/>
  <c r="U405" i="1"/>
  <c r="U397" i="1"/>
  <c r="U389" i="1"/>
  <c r="U381" i="1"/>
  <c r="U373" i="1"/>
  <c r="U365" i="1"/>
  <c r="U357" i="1"/>
  <c r="U349" i="1"/>
  <c r="U341" i="1"/>
  <c r="U333" i="1"/>
  <c r="U325" i="1"/>
  <c r="U317" i="1"/>
  <c r="U309" i="1"/>
  <c r="U301" i="1"/>
  <c r="U293" i="1"/>
  <c r="U285" i="1"/>
  <c r="U277" i="1"/>
  <c r="U269" i="1"/>
  <c r="U261" i="1"/>
  <c r="U253" i="1"/>
  <c r="U245" i="1"/>
  <c r="U237" i="1"/>
  <c r="U229" i="1"/>
  <c r="U221" i="1"/>
  <c r="U213" i="1"/>
  <c r="U205" i="1"/>
  <c r="U197" i="1"/>
  <c r="U189" i="1"/>
  <c r="U181" i="1"/>
  <c r="U173" i="1"/>
  <c r="U165" i="1"/>
  <c r="U157" i="1"/>
  <c r="U149" i="1"/>
  <c r="U141" i="1"/>
  <c r="U133" i="1"/>
  <c r="U125" i="1"/>
  <c r="U117" i="1"/>
  <c r="U109" i="1"/>
  <c r="U101" i="1"/>
  <c r="U93" i="1"/>
  <c r="U85" i="1"/>
  <c r="U77" i="1"/>
  <c r="U69" i="1"/>
  <c r="U61" i="1"/>
  <c r="U53" i="1"/>
  <c r="U45" i="1"/>
  <c r="U37" i="1"/>
  <c r="U29" i="1"/>
  <c r="U21" i="1"/>
  <c r="U13" i="1"/>
  <c r="U332" i="1"/>
  <c r="U324" i="1"/>
  <c r="U316" i="1"/>
  <c r="U308" i="1"/>
  <c r="U300" i="1"/>
  <c r="U292" i="1"/>
  <c r="U284" i="1"/>
  <c r="U276" i="1"/>
  <c r="U268" i="1"/>
  <c r="U260" i="1"/>
  <c r="U252" i="1"/>
  <c r="U244" i="1"/>
  <c r="U236" i="1"/>
  <c r="U228" i="1"/>
  <c r="U220" i="1"/>
  <c r="U212" i="1"/>
  <c r="U204" i="1"/>
  <c r="U196" i="1"/>
  <c r="U188" i="1"/>
  <c r="U180" i="1"/>
  <c r="U172" i="1"/>
  <c r="U164" i="1"/>
  <c r="U156" i="1"/>
  <c r="U148" i="1"/>
  <c r="U140" i="1"/>
  <c r="U132" i="1"/>
  <c r="U124" i="1"/>
  <c r="U116" i="1"/>
  <c r="U108" i="1"/>
  <c r="U100" i="1"/>
  <c r="U92" i="1"/>
  <c r="U84" i="1"/>
  <c r="U76" i="1"/>
  <c r="U68" i="1"/>
  <c r="U60" i="1"/>
  <c r="U52" i="1"/>
  <c r="U44" i="1"/>
  <c r="U36" i="1"/>
  <c r="U28" i="1"/>
  <c r="U20" i="1"/>
  <c r="U12" i="1"/>
  <c r="U403" i="1"/>
  <c r="U395" i="1"/>
  <c r="U387" i="1"/>
  <c r="U379" i="1"/>
  <c r="U371" i="1"/>
  <c r="U363" i="1"/>
  <c r="U355" i="1"/>
  <c r="U347" i="1"/>
  <c r="U339" i="1"/>
  <c r="U331" i="1"/>
  <c r="U323" i="1"/>
  <c r="U315" i="1"/>
  <c r="U307" i="1"/>
  <c r="U299" i="1"/>
  <c r="U291" i="1"/>
  <c r="U283" i="1"/>
  <c r="U275" i="1"/>
  <c r="U267" i="1"/>
  <c r="U259" i="1"/>
  <c r="U251" i="1"/>
  <c r="U243" i="1"/>
  <c r="U235" i="1"/>
  <c r="U227" i="1"/>
  <c r="U219" i="1"/>
  <c r="U211" i="1"/>
  <c r="U203" i="1"/>
  <c r="U195" i="1"/>
  <c r="U187" i="1"/>
  <c r="U179" i="1"/>
  <c r="U171" i="1"/>
  <c r="U163" i="1"/>
  <c r="U155" i="1"/>
  <c r="U147" i="1"/>
  <c r="U139" i="1"/>
  <c r="U131" i="1"/>
  <c r="U123" i="1"/>
  <c r="U115" i="1"/>
  <c r="U107" i="1"/>
  <c r="U99" i="1"/>
  <c r="U91" i="1"/>
  <c r="U83" i="1"/>
  <c r="U75" i="1"/>
  <c r="U67" i="1"/>
  <c r="U59" i="1"/>
  <c r="U51" i="1"/>
  <c r="U43" i="1"/>
  <c r="U35" i="1"/>
  <c r="U27" i="1"/>
  <c r="U19" i="1"/>
  <c r="U11" i="1"/>
  <c r="U306" i="1"/>
  <c r="U298" i="1"/>
  <c r="U290" i="1"/>
  <c r="U282" i="1"/>
  <c r="U274" i="1"/>
  <c r="U266" i="1"/>
  <c r="U258" i="1"/>
  <c r="U250" i="1"/>
  <c r="U242" i="1"/>
  <c r="U234" i="1"/>
  <c r="U226" i="1"/>
  <c r="U218" i="1"/>
  <c r="U210" i="1"/>
  <c r="U202" i="1"/>
  <c r="U194" i="1"/>
  <c r="U186" i="1"/>
  <c r="U178" i="1"/>
  <c r="U170" i="1"/>
  <c r="U162" i="1"/>
  <c r="U154" i="1"/>
  <c r="U146" i="1"/>
  <c r="U138" i="1"/>
  <c r="U130" i="1"/>
  <c r="U122" i="1"/>
  <c r="U114" i="1"/>
  <c r="U106" i="1"/>
  <c r="U98" i="1"/>
  <c r="U90" i="1"/>
  <c r="U82" i="1"/>
  <c r="U74" i="1"/>
  <c r="U66" i="1"/>
  <c r="U58" i="1"/>
  <c r="U50" i="1"/>
  <c r="U42" i="1"/>
  <c r="U34" i="1"/>
  <c r="U26" i="1"/>
  <c r="U18" i="1"/>
  <c r="U10" i="1"/>
  <c r="T7" i="1"/>
  <c r="U7" i="1" s="1"/>
</calcChain>
</file>

<file path=xl/sharedStrings.xml><?xml version="1.0" encoding="utf-8"?>
<sst xmlns="http://schemas.openxmlformats.org/spreadsheetml/2006/main" count="114" uniqueCount="66">
  <si>
    <t>R21</t>
  </si>
  <si>
    <t>Index</t>
  </si>
  <si>
    <t>Electrical sections</t>
  </si>
  <si>
    <t>Number of tracks</t>
  </si>
  <si>
    <t>Comments</t>
  </si>
  <si>
    <t>From</t>
  </si>
  <si>
    <t>To</t>
  </si>
  <si>
    <t>Site name</t>
  </si>
  <si>
    <t>ID</t>
  </si>
  <si>
    <t>Conductor Rail Impedances</t>
  </si>
  <si>
    <t>Rail Types</t>
  </si>
  <si>
    <t>Weight [kg/m]</t>
  </si>
  <si>
    <t>Resistance [mΩ/km]</t>
  </si>
  <si>
    <t>Material</t>
  </si>
  <si>
    <t>Type</t>
  </si>
  <si>
    <t>New</t>
  </si>
  <si>
    <t>Rejected</t>
  </si>
  <si>
    <t>Assumed</t>
  </si>
  <si>
    <t>Steel</t>
  </si>
  <si>
    <t>100 lb/yd</t>
  </si>
  <si>
    <t>106 lb/yd</t>
  </si>
  <si>
    <t>150 lb/yd</t>
  </si>
  <si>
    <t>Composite 
Aluminium</t>
  </si>
  <si>
    <t>Brecknell Willis No. 5C section</t>
  </si>
  <si>
    <t>N/A</t>
  </si>
  <si>
    <t>Brecknell Willis No. 6 section</t>
  </si>
  <si>
    <t>Alusingen</t>
  </si>
  <si>
    <t>Brecknell Willis No. 7 section</t>
  </si>
  <si>
    <t>Conductor Rail Bonding Resistance</t>
  </si>
  <si>
    <t>Return Rail Impedances</t>
  </si>
  <si>
    <t>95 lb/yd</t>
  </si>
  <si>
    <t>109 lb/yd</t>
  </si>
  <si>
    <t>113 lb/yd</t>
  </si>
  <si>
    <t>Continuity Bond Impedance</t>
  </si>
  <si>
    <t>Continuity Bond Types</t>
  </si>
  <si>
    <t>Bolt/Stud secured Al cont bond</t>
  </si>
  <si>
    <t>215U type gas weld cont bond</t>
  </si>
  <si>
    <t>Thermit weld cont head bond</t>
  </si>
  <si>
    <t>Braided thermit weld cont head bond</t>
  </si>
  <si>
    <t>North West Zone "U" bond</t>
  </si>
  <si>
    <t>[mΩ/km]</t>
  </si>
  <si>
    <t>Conductor Rail Data</t>
  </si>
  <si>
    <t>Return Rail Data</t>
  </si>
  <si>
    <t>Return Rail System</t>
  </si>
  <si>
    <t>single</t>
  </si>
  <si>
    <t>Branch ID</t>
  </si>
  <si>
    <t>Source of data</t>
  </si>
  <si>
    <t>Wear 
Level</t>
  </si>
  <si>
    <t>Durnsford Road</t>
  </si>
  <si>
    <t>DURN</t>
  </si>
  <si>
    <t>Wimbledon</t>
  </si>
  <si>
    <t>WIMB</t>
  </si>
  <si>
    <t>Wimbledon Jcn</t>
  </si>
  <si>
    <t>WIM1</t>
  </si>
  <si>
    <t>R21A</t>
  </si>
  <si>
    <t>{Project Number &amp; Name} Model Sectional Impedances. Created on {Date} by {Name}</t>
  </si>
  <si>
    <t>Distance 
(yd)</t>
  </si>
  <si>
    <t>Position 
[yd]</t>
  </si>
  <si>
    <t>Distance (km)</t>
  </si>
  <si>
    <t>Line Total
[Ω]</t>
  </si>
  <si>
    <t>Line Per km [Ω/km]</t>
  </si>
  <si>
    <t>Line Impedance Calculation</t>
  </si>
  <si>
    <t>TEMPLATE VERSION 2.0</t>
  </si>
  <si>
    <t>Discrete Cross Bonding Impedance</t>
  </si>
  <si>
    <t>Impedance Increase between bonds</t>
  </si>
  <si>
    <t>Resistance [mΩ]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</si>
</sst>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7" x14ac:knownFonts="1">
    <font>
      <sz val="10"/>
      <name val="Arial"/>
    </font>
    <font>
      <sz val="8"/>
      <name val="Arial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0" fillId="3" borderId="2" xfId="0" applyFill="1" applyBorder="1" applyAlignment="1">
      <alignment horizontal="left" vertical="center" indent="1"/>
    </xf>
    <xf numFmtId="0" fontId="0" fillId="3" borderId="1" xfId="0" applyFill="1" applyBorder="1" applyAlignment="1">
      <alignment horizontal="left" vertical="center" indent="1"/>
    </xf>
    <xf numFmtId="0" fontId="0" fillId="3" borderId="3" xfId="0" applyFill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164" fontId="0" fillId="0" borderId="1" xfId="0" applyNumberFormat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2"/>
    </xf>
    <xf numFmtId="164" fontId="3" fillId="0" borderId="3" xfId="0" applyNumberFormat="1" applyFont="1" applyBorder="1" applyAlignment="1">
      <alignment horizontal="right" vertical="center" indent="2"/>
    </xf>
    <xf numFmtId="0" fontId="0" fillId="0" borderId="1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indent="1"/>
    </xf>
    <xf numFmtId="164" fontId="0" fillId="0" borderId="4" xfId="0" applyNumberFormat="1" applyBorder="1" applyAlignment="1">
      <alignment horizontal="right" vertical="center" indent="2"/>
    </xf>
    <xf numFmtId="164" fontId="3" fillId="0" borderId="5" xfId="0" applyNumberFormat="1" applyFont="1" applyBorder="1" applyAlignment="1">
      <alignment horizontal="right" vertical="center" indent="2"/>
    </xf>
    <xf numFmtId="164" fontId="0" fillId="0" borderId="6" xfId="0" applyNumberFormat="1" applyBorder="1" applyAlignment="1">
      <alignment horizontal="right" vertical="center" indent="2"/>
    </xf>
    <xf numFmtId="164" fontId="0" fillId="0" borderId="7" xfId="0" applyNumberFormat="1" applyBorder="1" applyAlignment="1">
      <alignment horizontal="right" vertical="center" indent="2"/>
    </xf>
    <xf numFmtId="164" fontId="0" fillId="0" borderId="8" xfId="0" applyNumberFormat="1" applyBorder="1" applyAlignment="1">
      <alignment horizontal="right" vertical="center" indent="2"/>
    </xf>
    <xf numFmtId="164" fontId="3" fillId="0" borderId="9" xfId="0" applyNumberFormat="1" applyFont="1" applyFill="1" applyBorder="1" applyAlignment="1">
      <alignment horizontal="right" vertical="center" indent="2"/>
    </xf>
    <xf numFmtId="0" fontId="0" fillId="0" borderId="6" xfId="0" applyBorder="1" applyAlignment="1">
      <alignment horizontal="left" vertical="center" indent="1"/>
    </xf>
    <xf numFmtId="164" fontId="4" fillId="0" borderId="6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0" fontId="0" fillId="0" borderId="11" xfId="0" applyBorder="1" applyAlignment="1"/>
    <xf numFmtId="0" fontId="0" fillId="0" borderId="11" xfId="0" applyBorder="1"/>
    <xf numFmtId="164" fontId="3" fillId="0" borderId="11" xfId="0" applyNumberFormat="1" applyFont="1" applyBorder="1" applyAlignment="1">
      <alignment horizontal="right" vertical="center" indent="2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7" fontId="0" fillId="6" borderId="13" xfId="0" applyNumberForma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65" fontId="0" fillId="7" borderId="13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9" fontId="0" fillId="5" borderId="1" xfId="0" applyNumberForma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23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3" fillId="0" borderId="16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0" fontId="3" fillId="0" borderId="20" xfId="0" applyFont="1" applyBorder="1" applyAlignment="1">
      <alignment horizontal="center" vertical="center"/>
    </xf>
    <xf numFmtId="0" fontId="0" fillId="3" borderId="27" xfId="0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3" borderId="12" xfId="0" applyFill="1" applyBorder="1" applyAlignment="1">
      <alignment horizontal="left" vertical="center"/>
    </xf>
    <xf numFmtId="0" fontId="0" fillId="0" borderId="21" xfId="0" applyBorder="1" applyAlignment="1"/>
    <xf numFmtId="0" fontId="0" fillId="0" borderId="27" xfId="0" applyBorder="1" applyAlignment="1">
      <alignment horizontal="left" vertical="center" indent="1"/>
    </xf>
    <xf numFmtId="164" fontId="3" fillId="0" borderId="12" xfId="0" applyNumberFormat="1" applyFont="1" applyBorder="1" applyAlignment="1">
      <alignment horizontal="right" vertical="center" indent="4"/>
    </xf>
    <xf numFmtId="0" fontId="0" fillId="0" borderId="15" xfId="0" applyBorder="1" applyAlignment="1">
      <alignment horizontal="left" vertical="center" indent="1"/>
    </xf>
    <xf numFmtId="0" fontId="0" fillId="0" borderId="22" xfId="0" applyBorder="1" applyAlignment="1">
      <alignment horizontal="center" vertical="center"/>
    </xf>
    <xf numFmtId="164" fontId="3" fillId="0" borderId="21" xfId="0" applyNumberFormat="1" applyFont="1" applyBorder="1" applyAlignment="1">
      <alignment horizontal="right" vertical="center" indent="4"/>
    </xf>
    <xf numFmtId="0" fontId="0" fillId="0" borderId="29" xfId="0" applyBorder="1" applyAlignment="1">
      <alignment horizontal="left" vertical="center" indent="1"/>
    </xf>
    <xf numFmtId="0" fontId="0" fillId="0" borderId="30" xfId="0" applyBorder="1" applyAlignment="1">
      <alignment horizontal="left" vertical="center" indent="1"/>
    </xf>
    <xf numFmtId="164" fontId="3" fillId="0" borderId="31" xfId="0" applyNumberFormat="1" applyFont="1" applyBorder="1" applyAlignment="1">
      <alignment horizontal="right" vertical="center" indent="4"/>
    </xf>
    <xf numFmtId="0" fontId="4" fillId="0" borderId="27" xfId="0" applyFont="1" applyBorder="1" applyAlignment="1">
      <alignment horizontal="left" vertical="center" indent="1"/>
    </xf>
    <xf numFmtId="164" fontId="3" fillId="0" borderId="28" xfId="0" applyNumberFormat="1" applyFont="1" applyBorder="1" applyAlignment="1">
      <alignment horizontal="right" vertical="center" indent="4"/>
    </xf>
    <xf numFmtId="164" fontId="3" fillId="0" borderId="34" xfId="0" applyNumberFormat="1" applyFont="1" applyBorder="1" applyAlignment="1">
      <alignment horizontal="righ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00"/>
  <sheetViews>
    <sheetView tabSelected="1" zoomScale="70" zoomScaleNormal="70" workbookViewId="0">
      <selection activeCell="U7" sqref="U7"/>
    </sheetView>
  </sheetViews>
  <sheetFormatPr defaultRowHeight="13.2" x14ac:dyDescent="0.25"/>
  <cols>
    <col min="1" max="1" width="1.6640625" style="30" customWidth="1"/>
    <col min="2" max="2" width="9.44140625" style="30" customWidth="1"/>
    <col min="3" max="3" width="27.88671875" style="30" customWidth="1"/>
    <col min="4" max="4" width="7.5546875" style="30" customWidth="1"/>
    <col min="5" max="5" width="9.44140625" style="30" customWidth="1"/>
    <col min="6" max="6" width="23.44140625" style="30" customWidth="1"/>
    <col min="7" max="7" width="9.44140625" style="30" customWidth="1"/>
    <col min="8" max="8" width="8.6640625" style="30" bestFit="1" customWidth="1"/>
    <col min="9" max="9" width="8.88671875" style="30"/>
    <col min="10" max="10" width="11.6640625" style="30" customWidth="1"/>
    <col min="11" max="12" width="11" style="30" customWidth="1"/>
    <col min="13" max="13" width="17" style="30" customWidth="1"/>
    <col min="14" max="14" width="13" style="30" customWidth="1"/>
    <col min="15" max="15" width="9.44140625" style="30" customWidth="1"/>
    <col min="16" max="16" width="17.44140625" style="30" customWidth="1"/>
    <col min="17" max="17" width="15.77734375" style="30" customWidth="1"/>
    <col min="18" max="18" width="11.77734375" style="30" customWidth="1"/>
    <col min="19" max="19" width="9.88671875" style="30" customWidth="1"/>
    <col min="20" max="20" width="12" style="32" customWidth="1"/>
    <col min="21" max="21" width="11.5546875" style="30" bestFit="1" customWidth="1"/>
    <col min="22" max="22" width="27.109375" style="30" customWidth="1"/>
    <col min="23" max="23" width="72.88671875" style="30" customWidth="1"/>
    <col min="24" max="16384" width="8.88671875" style="30"/>
  </cols>
  <sheetData>
    <row r="1" spans="1:23" ht="13.8" thickBot="1" x14ac:dyDescent="0.3"/>
    <row r="2" spans="1:23" ht="21.6" thickBot="1" x14ac:dyDescent="0.45">
      <c r="B2" s="45" t="s">
        <v>55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  <c r="V2" s="44" t="s">
        <v>62</v>
      </c>
    </row>
    <row r="3" spans="1:23" ht="13.8" thickBot="1" x14ac:dyDescent="0.3"/>
    <row r="4" spans="1:23" ht="18" customHeight="1" x14ac:dyDescent="0.25">
      <c r="B4" s="48" t="s">
        <v>1</v>
      </c>
      <c r="C4" s="51" t="s">
        <v>2</v>
      </c>
      <c r="D4" s="51"/>
      <c r="E4" s="51"/>
      <c r="F4" s="51"/>
      <c r="G4" s="51"/>
      <c r="H4" s="51"/>
      <c r="I4" s="51" t="s">
        <v>45</v>
      </c>
      <c r="J4" s="51" t="s">
        <v>56</v>
      </c>
      <c r="K4" s="51" t="s">
        <v>58</v>
      </c>
      <c r="L4" s="51" t="s">
        <v>3</v>
      </c>
      <c r="M4" s="51" t="s">
        <v>41</v>
      </c>
      <c r="N4" s="51"/>
      <c r="O4" s="51"/>
      <c r="P4" s="51" t="s">
        <v>42</v>
      </c>
      <c r="Q4" s="51"/>
      <c r="R4" s="51"/>
      <c r="S4" s="51" t="s">
        <v>43</v>
      </c>
      <c r="T4" s="51" t="s">
        <v>61</v>
      </c>
      <c r="U4" s="51"/>
      <c r="V4" s="51" t="s">
        <v>46</v>
      </c>
      <c r="W4" s="54" t="s">
        <v>4</v>
      </c>
    </row>
    <row r="5" spans="1:23" ht="13.2" customHeight="1" x14ac:dyDescent="0.25">
      <c r="B5" s="49"/>
      <c r="C5" s="52" t="s">
        <v>5</v>
      </c>
      <c r="D5" s="52"/>
      <c r="E5" s="52"/>
      <c r="F5" s="52" t="s">
        <v>6</v>
      </c>
      <c r="G5" s="52"/>
      <c r="H5" s="52"/>
      <c r="I5" s="52"/>
      <c r="J5" s="52"/>
      <c r="K5" s="52"/>
      <c r="L5" s="52"/>
      <c r="M5" s="52" t="s">
        <v>14</v>
      </c>
      <c r="N5" s="52" t="s">
        <v>47</v>
      </c>
      <c r="O5" s="52" t="s">
        <v>40</v>
      </c>
      <c r="P5" s="52" t="s">
        <v>14</v>
      </c>
      <c r="Q5" s="52" t="s">
        <v>47</v>
      </c>
      <c r="R5" s="52" t="s">
        <v>40</v>
      </c>
      <c r="S5" s="52"/>
      <c r="T5" s="52"/>
      <c r="U5" s="52"/>
      <c r="V5" s="52"/>
      <c r="W5" s="55"/>
    </row>
    <row r="6" spans="1:23" ht="27" thickBot="1" x14ac:dyDescent="0.3">
      <c r="B6" s="50"/>
      <c r="C6" s="34" t="s">
        <v>7</v>
      </c>
      <c r="D6" s="34" t="s">
        <v>8</v>
      </c>
      <c r="E6" s="34" t="s">
        <v>57</v>
      </c>
      <c r="F6" s="34" t="s">
        <v>7</v>
      </c>
      <c r="G6" s="34" t="s">
        <v>8</v>
      </c>
      <c r="H6" s="34" t="s">
        <v>57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35" t="s">
        <v>60</v>
      </c>
      <c r="U6" s="35" t="s">
        <v>59</v>
      </c>
      <c r="V6" s="53"/>
      <c r="W6" s="56"/>
    </row>
    <row r="7" spans="1:23" x14ac:dyDescent="0.25">
      <c r="B7" s="41">
        <v>1</v>
      </c>
      <c r="C7" s="42" t="s">
        <v>50</v>
      </c>
      <c r="D7" s="42" t="s">
        <v>51</v>
      </c>
      <c r="E7" s="41">
        <v>10000</v>
      </c>
      <c r="F7" s="42" t="s">
        <v>52</v>
      </c>
      <c r="G7" s="42" t="s">
        <v>53</v>
      </c>
      <c r="H7" s="41">
        <v>12580</v>
      </c>
      <c r="I7" s="42" t="s">
        <v>0</v>
      </c>
      <c r="J7" s="37">
        <f>ABS(H7-E7)</f>
        <v>2580</v>
      </c>
      <c r="K7" s="38">
        <f t="shared" ref="K7:K37" si="0">CONVERT(J7,"yd","m")/1000</f>
        <v>2.3591519999999999</v>
      </c>
      <c r="L7" s="42">
        <v>4</v>
      </c>
      <c r="M7" s="42" t="s">
        <v>21</v>
      </c>
      <c r="N7" s="29">
        <v>0.75</v>
      </c>
      <c r="O7" s="39">
        <f>IFERROR(IF(N7=0.75,VLOOKUP(M7,'cond+ret_rail'!$C$7:$I$13,7,FALSE),IF(N7=0,VLOOKUP(M7,'cond+ret_rail'!$C$7:$I$13,5,FALSE),IF(N7=1,VLOOKUP(M7,'cond+ret_rail'!$C$7:$I$13,6,FALSE),VLOOKUP(M7,'cond+ret_rail'!$C$7:$I$13,7,FALSE)))),"")</f>
        <v>16.100000000000001</v>
      </c>
      <c r="P7" s="42" t="s">
        <v>31</v>
      </c>
      <c r="Q7" s="29">
        <v>0.5</v>
      </c>
      <c r="R7" s="39">
        <f>IFERROR(IF(Q7=0.5,VLOOKUP(P7,'cond+ret_rail'!$C$22:$I$24,7,FALSE),IF(Q7=0,VLOOKUP(P7,'cond+ret_rail'!$C$22:$I$24,5,FALSE),IF(Q7=1,VLOOKUP(P7,'cond+ret_rail'!$C$22:$I$24,6,FALSE), VLOOKUP(P7,'cond+ret_rail'!$C$22:$I$24,7,FALSE)))),"")</f>
        <v>32.200000000000003</v>
      </c>
      <c r="S7" s="28" t="s">
        <v>44</v>
      </c>
      <c r="T7" s="36">
        <f>IF(S7="single",O7+'cond+ret_rail'!$I$14+('cond+ret_rail'!$D$33+R7)/L7,IF(S7="double",O7+'cond+ret_rail'!$I$14+('cond+ret_rail'!$D$33+R7)/(2*L7),"0"))/1000</f>
        <v>2.5075000000000004E-2</v>
      </c>
      <c r="U7" s="36">
        <f>T7*K7+'cond+ret_rail'!$D$41/1000</f>
        <v>6.415573640000001E-2</v>
      </c>
      <c r="V7" s="33"/>
      <c r="W7" s="33"/>
    </row>
    <row r="8" spans="1:23" x14ac:dyDescent="0.25">
      <c r="B8" s="28">
        <v>2</v>
      </c>
      <c r="C8" s="27" t="s">
        <v>52</v>
      </c>
      <c r="D8" s="27" t="s">
        <v>53</v>
      </c>
      <c r="E8" s="28">
        <v>12580</v>
      </c>
      <c r="F8" s="27" t="s">
        <v>48</v>
      </c>
      <c r="G8" s="27" t="s">
        <v>49</v>
      </c>
      <c r="H8" s="28">
        <v>11121</v>
      </c>
      <c r="I8" s="27" t="s">
        <v>54</v>
      </c>
      <c r="J8" s="39">
        <f t="shared" ref="J8:J37" si="1">ABS(H8-E8)</f>
        <v>1459</v>
      </c>
      <c r="K8" s="40">
        <f t="shared" si="0"/>
        <v>1.3341095999999999</v>
      </c>
      <c r="L8" s="27">
        <v>4</v>
      </c>
      <c r="M8" s="27" t="s">
        <v>21</v>
      </c>
      <c r="N8" s="29">
        <v>0.75</v>
      </c>
      <c r="O8" s="39">
        <f>IFERROR(IF(N8=0.75,VLOOKUP(M8,'cond+ret_rail'!$C$7:$I$13,7,FALSE),IF(N8=0,VLOOKUP(M8,'cond+ret_rail'!$C$7:$I$13,5,FALSE),IF(N8=1,VLOOKUP(M8,'cond+ret_rail'!$C$7:$I$13,6,FALSE),VLOOKUP(M8,'cond+ret_rail'!$C$7:$I$13,7,FALSE)))),"")</f>
        <v>16.100000000000001</v>
      </c>
      <c r="P8" s="27" t="s">
        <v>31</v>
      </c>
      <c r="Q8" s="29">
        <v>0.5</v>
      </c>
      <c r="R8" s="39">
        <f>IFERROR(IF(Q8=0.5,VLOOKUP(P8,'cond+ret_rail'!$C$22:$I$24,7,FALSE),IF(Q8=0,VLOOKUP(P8,'cond+ret_rail'!$C$22:$I$24,5,FALSE),IF(Q8=1,VLOOKUP(P8,'cond+ret_rail'!$C$22:$I$24,6,FALSE), VLOOKUP(P8,'cond+ret_rail'!$C$22:$I$24,7,FALSE)))),"")</f>
        <v>32.200000000000003</v>
      </c>
      <c r="S8" s="28" t="s">
        <v>44</v>
      </c>
      <c r="T8" s="36">
        <f>IF(S8="single",O8+'cond+ret_rail'!$I$14+('cond+ret_rail'!$D$33+R8)/L8,IF(S8="double",O8+'cond+ret_rail'!$I$14+('cond+ret_rail'!$D$33+R8)/(2*L8),"0"))/1000</f>
        <v>2.5075000000000004E-2</v>
      </c>
      <c r="U8" s="36">
        <f>T8*K8+'cond+ret_rail'!$D$41/1000</f>
        <v>3.8452798220000001E-2</v>
      </c>
      <c r="V8" s="1"/>
      <c r="W8" s="1"/>
    </row>
    <row r="9" spans="1:23" x14ac:dyDescent="0.25">
      <c r="B9" s="28"/>
      <c r="C9" s="27"/>
      <c r="D9" s="27"/>
      <c r="E9" s="28"/>
      <c r="F9" s="27"/>
      <c r="G9" s="27"/>
      <c r="H9" s="28"/>
      <c r="I9" s="27"/>
      <c r="J9" s="39">
        <f t="shared" si="1"/>
        <v>0</v>
      </c>
      <c r="K9" s="40">
        <f t="shared" si="0"/>
        <v>0</v>
      </c>
      <c r="L9" s="27"/>
      <c r="M9" s="27"/>
      <c r="N9" s="29"/>
      <c r="O9" s="39" t="str">
        <f>IFERROR(IF(N9=0.75,VLOOKUP(M9,'cond+ret_rail'!$C$7:$I$13,7,FALSE),IF(N9=0,VLOOKUP(M9,'cond+ret_rail'!$C$7:$I$13,5,FALSE),IF(N9=1,VLOOKUP(M9,'cond+ret_rail'!$C$7:$I$13,6,FALSE),VLOOKUP(M9,'cond+ret_rail'!$C$7:$I$13,7,FALSE)))),"")</f>
        <v/>
      </c>
      <c r="P9" s="27"/>
      <c r="Q9" s="29"/>
      <c r="R9" s="39" t="str">
        <f>IFERROR(IF(Q9=0.5,VLOOKUP(P9,'cond+ret_rail'!$C$22:$I$24,7,FALSE),IF(Q9=0,VLOOKUP(P9,'cond+ret_rail'!$C$22:$I$24,5,FALSE),IF(Q9=1,VLOOKUP(P9,'cond+ret_rail'!$C$22:$I$24,6,FALSE), VLOOKUP(P9,'cond+ret_rail'!$C$22:$I$24,7,FALSE)))),"")</f>
        <v/>
      </c>
      <c r="S9" s="28"/>
      <c r="T9" s="36">
        <f>IF(S9="single",O9+'cond+ret_rail'!$I$14+('cond+ret_rail'!$D$33+R9)/L9,IF(S9="double",O9+'cond+ret_rail'!$I$14+('cond+ret_rail'!$D$33+R9)/(2*L9),"0"))/1000</f>
        <v>0</v>
      </c>
      <c r="U9" s="36">
        <f>T9*K9+'cond+ret_rail'!$D$41/1000</f>
        <v>5.0000000000000001E-3</v>
      </c>
      <c r="V9" s="1"/>
      <c r="W9" s="1"/>
    </row>
    <row r="10" spans="1:23" x14ac:dyDescent="0.25">
      <c r="B10" s="28"/>
      <c r="C10" s="27"/>
      <c r="D10" s="27"/>
      <c r="E10" s="28"/>
      <c r="F10" s="27"/>
      <c r="G10" s="27"/>
      <c r="H10" s="28"/>
      <c r="I10" s="27"/>
      <c r="J10" s="39">
        <f t="shared" si="1"/>
        <v>0</v>
      </c>
      <c r="K10" s="40">
        <f t="shared" si="0"/>
        <v>0</v>
      </c>
      <c r="L10" s="27"/>
      <c r="M10" s="27"/>
      <c r="N10" s="29"/>
      <c r="O10" s="39" t="str">
        <f>IFERROR(IF(N10=0.75,VLOOKUP(M10,'cond+ret_rail'!$C$7:$I$13,7,FALSE),IF(N10=0,VLOOKUP(M10,'cond+ret_rail'!$C$7:$I$13,5,FALSE),IF(N10=1,VLOOKUP(M10,'cond+ret_rail'!$C$7:$I$13,6,FALSE),VLOOKUP(M10,'cond+ret_rail'!$C$7:$I$13,7,FALSE)))),"")</f>
        <v/>
      </c>
      <c r="P10" s="27"/>
      <c r="Q10" s="29"/>
      <c r="R10" s="39" t="str">
        <f>IFERROR(IF(Q10=0.5,VLOOKUP(P10,'cond+ret_rail'!$C$22:$I$24,7,FALSE),IF(Q10=0,VLOOKUP(P10,'cond+ret_rail'!$C$22:$I$24,5,FALSE),IF(Q10=1,VLOOKUP(P10,'cond+ret_rail'!$C$22:$I$24,6,FALSE), VLOOKUP(P10,'cond+ret_rail'!$C$22:$I$24,7,FALSE)))),"")</f>
        <v/>
      </c>
      <c r="S10" s="28"/>
      <c r="T10" s="36">
        <f>IF(S10="single",O10+'cond+ret_rail'!$I$14+('cond+ret_rail'!$D$33+R10)/L10,IF(S10="double",O10+'cond+ret_rail'!$I$14+('cond+ret_rail'!$D$33+R10)/(2*L10),"0"))/1000</f>
        <v>0</v>
      </c>
      <c r="U10" s="36">
        <f>T10*K10+'cond+ret_rail'!$D$41/1000</f>
        <v>5.0000000000000001E-3</v>
      </c>
      <c r="V10" s="1"/>
      <c r="W10" s="1"/>
    </row>
    <row r="11" spans="1:23" x14ac:dyDescent="0.25">
      <c r="B11" s="28"/>
      <c r="C11" s="27"/>
      <c r="D11" s="27"/>
      <c r="E11" s="28"/>
      <c r="F11" s="27"/>
      <c r="G11" s="27"/>
      <c r="H11" s="28"/>
      <c r="I11" s="27"/>
      <c r="J11" s="39">
        <f t="shared" si="1"/>
        <v>0</v>
      </c>
      <c r="K11" s="40">
        <f t="shared" si="0"/>
        <v>0</v>
      </c>
      <c r="L11" s="27"/>
      <c r="M11" s="27"/>
      <c r="N11" s="29"/>
      <c r="O11" s="39" t="str">
        <f>IFERROR(IF(N11=0.75,VLOOKUP(M11,'cond+ret_rail'!$C$7:$I$13,7,FALSE),IF(N11=0,VLOOKUP(M11,'cond+ret_rail'!$C$7:$I$13,5,FALSE),IF(N11=1,VLOOKUP(M11,'cond+ret_rail'!$C$7:$I$13,6,FALSE),VLOOKUP(M11,'cond+ret_rail'!$C$7:$I$13,7,FALSE)))),"")</f>
        <v/>
      </c>
      <c r="P11" s="27"/>
      <c r="Q11" s="29"/>
      <c r="R11" s="39" t="str">
        <f>IFERROR(IF(Q11=0.5,VLOOKUP(P11,'cond+ret_rail'!$C$22:$I$24,7,FALSE),IF(Q11=0,VLOOKUP(P11,'cond+ret_rail'!$C$22:$I$24,5,FALSE),IF(Q11=1,VLOOKUP(P11,'cond+ret_rail'!$C$22:$I$24,6,FALSE), VLOOKUP(P11,'cond+ret_rail'!$C$22:$I$24,7,FALSE)))),"")</f>
        <v/>
      </c>
      <c r="S11" s="28"/>
      <c r="T11" s="36">
        <f>IF(S11="single",O11+'cond+ret_rail'!$I$14+('cond+ret_rail'!$D$33+R11)/L11,IF(S11="double",O11+'cond+ret_rail'!$I$14+('cond+ret_rail'!$D$33+R11)/(2*L11),"0"))/1000</f>
        <v>0</v>
      </c>
      <c r="U11" s="36">
        <f>T11*K11+'cond+ret_rail'!$D$41/1000</f>
        <v>5.0000000000000001E-3</v>
      </c>
      <c r="V11" s="1"/>
      <c r="W11" s="1"/>
    </row>
    <row r="12" spans="1:23" x14ac:dyDescent="0.25">
      <c r="B12" s="28"/>
      <c r="C12" s="27"/>
      <c r="D12" s="27"/>
      <c r="E12" s="28"/>
      <c r="F12" s="27"/>
      <c r="G12" s="27"/>
      <c r="H12" s="28"/>
      <c r="I12" s="27"/>
      <c r="J12" s="39">
        <f t="shared" si="1"/>
        <v>0</v>
      </c>
      <c r="K12" s="40">
        <f t="shared" si="0"/>
        <v>0</v>
      </c>
      <c r="L12" s="27"/>
      <c r="M12" s="27"/>
      <c r="N12" s="29"/>
      <c r="O12" s="39" t="str">
        <f>IFERROR(IF(N12=0.75,VLOOKUP(M12,'cond+ret_rail'!$C$7:$I$13,7,FALSE),IF(N12=0,VLOOKUP(M12,'cond+ret_rail'!$C$7:$I$13,5,FALSE),IF(N12=1,VLOOKUP(M12,'cond+ret_rail'!$C$7:$I$13,6,FALSE),VLOOKUP(M12,'cond+ret_rail'!$C$7:$I$13,7,FALSE)))),"")</f>
        <v/>
      </c>
      <c r="P12" s="27"/>
      <c r="Q12" s="29"/>
      <c r="R12" s="39" t="str">
        <f>IFERROR(IF(Q12=0.5,VLOOKUP(P12,'cond+ret_rail'!$C$22:$I$24,7,FALSE),IF(Q12=0,VLOOKUP(P12,'cond+ret_rail'!$C$22:$I$24,5,FALSE),IF(Q12=1,VLOOKUP(P12,'cond+ret_rail'!$C$22:$I$24,6,FALSE), VLOOKUP(P12,'cond+ret_rail'!$C$22:$I$24,7,FALSE)))),"")</f>
        <v/>
      </c>
      <c r="S12" s="28"/>
      <c r="T12" s="36">
        <f>IF(S12="single",O12+'cond+ret_rail'!$I$14+('cond+ret_rail'!$D$33+R12)/L12,IF(S12="double",O12+'cond+ret_rail'!$I$14+('cond+ret_rail'!$D$33+R12)/(2*L12),"0"))/1000</f>
        <v>0</v>
      </c>
      <c r="U12" s="36">
        <f>T12*K12+'cond+ret_rail'!$D$41/1000</f>
        <v>5.0000000000000001E-3</v>
      </c>
      <c r="V12" s="1"/>
      <c r="W12" s="1"/>
    </row>
    <row r="13" spans="1:23" s="31" customFormat="1" x14ac:dyDescent="0.25">
      <c r="A13" s="30"/>
      <c r="B13" s="28"/>
      <c r="C13" s="27"/>
      <c r="D13" s="27"/>
      <c r="E13" s="28"/>
      <c r="F13" s="27"/>
      <c r="G13" s="27"/>
      <c r="H13" s="28"/>
      <c r="I13" s="27"/>
      <c r="J13" s="39">
        <f t="shared" si="1"/>
        <v>0</v>
      </c>
      <c r="K13" s="40">
        <f t="shared" si="0"/>
        <v>0</v>
      </c>
      <c r="L13" s="27"/>
      <c r="M13" s="27"/>
      <c r="N13" s="29"/>
      <c r="O13" s="39" t="str">
        <f>IFERROR(IF(N13=0.75,VLOOKUP(M13,'cond+ret_rail'!$C$7:$I$13,7,FALSE),IF(N13=0,VLOOKUP(M13,'cond+ret_rail'!$C$7:$I$13,5,FALSE),IF(N13=1,VLOOKUP(M13,'cond+ret_rail'!$C$7:$I$13,6,FALSE),VLOOKUP(M13,'cond+ret_rail'!$C$7:$I$13,7,FALSE)))),"")</f>
        <v/>
      </c>
      <c r="P13" s="27"/>
      <c r="Q13" s="29"/>
      <c r="R13" s="39" t="str">
        <f>IFERROR(IF(Q13=0.5,VLOOKUP(P13,'cond+ret_rail'!$C$22:$I$24,7,FALSE),IF(Q13=0,VLOOKUP(P13,'cond+ret_rail'!$C$22:$I$24,5,FALSE),IF(Q13=1,VLOOKUP(P13,'cond+ret_rail'!$C$22:$I$24,6,FALSE), VLOOKUP(P13,'cond+ret_rail'!$C$22:$I$24,7,FALSE)))),"")</f>
        <v/>
      </c>
      <c r="S13" s="28"/>
      <c r="T13" s="36">
        <f>IF(S13="single",O13+'cond+ret_rail'!$I$14+('cond+ret_rail'!$D$33+R13)/L13,IF(S13="double",O13+'cond+ret_rail'!$I$14+('cond+ret_rail'!$D$33+R13)/(2*L13),"0"))/1000</f>
        <v>0</v>
      </c>
      <c r="U13" s="36">
        <f>T13*K13+'cond+ret_rail'!$D$41/1000</f>
        <v>5.0000000000000001E-3</v>
      </c>
      <c r="V13" s="1"/>
      <c r="W13" s="1"/>
    </row>
    <row r="14" spans="1:23" x14ac:dyDescent="0.25">
      <c r="B14" s="28"/>
      <c r="C14" s="27"/>
      <c r="D14" s="27"/>
      <c r="E14" s="28"/>
      <c r="F14" s="27"/>
      <c r="G14" s="27"/>
      <c r="H14" s="28"/>
      <c r="I14" s="27"/>
      <c r="J14" s="39">
        <f t="shared" si="1"/>
        <v>0</v>
      </c>
      <c r="K14" s="40">
        <f t="shared" si="0"/>
        <v>0</v>
      </c>
      <c r="L14" s="27"/>
      <c r="M14" s="27"/>
      <c r="N14" s="29"/>
      <c r="O14" s="39" t="str">
        <f>IFERROR(IF(N14=0.75,VLOOKUP(M14,'cond+ret_rail'!$C$7:$I$13,7,FALSE),IF(N14=0,VLOOKUP(M14,'cond+ret_rail'!$C$7:$I$13,5,FALSE),IF(N14=1,VLOOKUP(M14,'cond+ret_rail'!$C$7:$I$13,6,FALSE),VLOOKUP(M14,'cond+ret_rail'!$C$7:$I$13,7,FALSE)))),"")</f>
        <v/>
      </c>
      <c r="P14" s="27"/>
      <c r="Q14" s="29"/>
      <c r="R14" s="39" t="str">
        <f>IFERROR(IF(Q14=0.5,VLOOKUP(P14,'cond+ret_rail'!$C$22:$I$24,7,FALSE),IF(Q14=0,VLOOKUP(P14,'cond+ret_rail'!$C$22:$I$24,5,FALSE),IF(Q14=1,VLOOKUP(P14,'cond+ret_rail'!$C$22:$I$24,6,FALSE), VLOOKUP(P14,'cond+ret_rail'!$C$22:$I$24,7,FALSE)))),"")</f>
        <v/>
      </c>
      <c r="S14" s="28"/>
      <c r="T14" s="36">
        <f>IF(S14="single",O14+'cond+ret_rail'!$I$14+('cond+ret_rail'!$D$33+R14)/L14,IF(S14="double",O14+'cond+ret_rail'!$I$14+('cond+ret_rail'!$D$33+R14)/(2*L14),"0"))/1000</f>
        <v>0</v>
      </c>
      <c r="U14" s="36">
        <f>T14*K14+'cond+ret_rail'!$D$41/1000</f>
        <v>5.0000000000000001E-3</v>
      </c>
      <c r="V14" s="1"/>
      <c r="W14" s="1"/>
    </row>
    <row r="15" spans="1:23" x14ac:dyDescent="0.25">
      <c r="B15" s="28"/>
      <c r="C15" s="27"/>
      <c r="D15" s="27"/>
      <c r="E15" s="28"/>
      <c r="F15" s="27"/>
      <c r="G15" s="27"/>
      <c r="H15" s="28"/>
      <c r="I15" s="27"/>
      <c r="J15" s="39">
        <f t="shared" si="1"/>
        <v>0</v>
      </c>
      <c r="K15" s="40">
        <f t="shared" si="0"/>
        <v>0</v>
      </c>
      <c r="L15" s="27"/>
      <c r="M15" s="27"/>
      <c r="N15" s="29"/>
      <c r="O15" s="39" t="str">
        <f>IFERROR(IF(N15=0.75,VLOOKUP(M15,'cond+ret_rail'!$C$7:$I$13,7,FALSE),IF(N15=0,VLOOKUP(M15,'cond+ret_rail'!$C$7:$I$13,5,FALSE),IF(N15=1,VLOOKUP(M15,'cond+ret_rail'!$C$7:$I$13,6,FALSE),VLOOKUP(M15,'cond+ret_rail'!$C$7:$I$13,7,FALSE)))),"")</f>
        <v/>
      </c>
      <c r="P15" s="27"/>
      <c r="Q15" s="29"/>
      <c r="R15" s="39" t="str">
        <f>IFERROR(IF(Q15=0.5,VLOOKUP(P15,'cond+ret_rail'!$C$22:$I$24,7,FALSE),IF(Q15=0,VLOOKUP(P15,'cond+ret_rail'!$C$22:$I$24,5,FALSE),IF(Q15=1,VLOOKUP(P15,'cond+ret_rail'!$C$22:$I$24,6,FALSE), VLOOKUP(P15,'cond+ret_rail'!$C$22:$I$24,7,FALSE)))),"")</f>
        <v/>
      </c>
      <c r="S15" s="28"/>
      <c r="T15" s="36">
        <f>IF(S15="single",O15+'cond+ret_rail'!$I$14+('cond+ret_rail'!$D$33+R15)/L15,IF(S15="double",O15+'cond+ret_rail'!$I$14+('cond+ret_rail'!$D$33+R15)/(2*L15),"0"))/1000</f>
        <v>0</v>
      </c>
      <c r="U15" s="36">
        <f>T15*K15+'cond+ret_rail'!$D$41/1000</f>
        <v>5.0000000000000001E-3</v>
      </c>
      <c r="V15" s="1"/>
      <c r="W15" s="1"/>
    </row>
    <row r="16" spans="1:23" x14ac:dyDescent="0.25">
      <c r="B16" s="28"/>
      <c r="C16" s="27"/>
      <c r="D16" s="27"/>
      <c r="E16" s="27"/>
      <c r="F16" s="27"/>
      <c r="G16" s="27"/>
      <c r="H16" s="27"/>
      <c r="I16" s="27"/>
      <c r="J16" s="39">
        <f t="shared" si="1"/>
        <v>0</v>
      </c>
      <c r="K16" s="40">
        <f t="shared" si="0"/>
        <v>0</v>
      </c>
      <c r="L16" s="27"/>
      <c r="M16" s="27"/>
      <c r="N16" s="43"/>
      <c r="O16" s="39" t="str">
        <f>IFERROR(IF(N16=0.75,VLOOKUP(M16,'cond+ret_rail'!$C$7:$I$13,7,FALSE),IF(N16=0,VLOOKUP(M16,'cond+ret_rail'!$C$7:$I$13,5,FALSE),IF(N16=1,VLOOKUP(M16,'cond+ret_rail'!$C$7:$I$13,6,FALSE),VLOOKUP(M16,'cond+ret_rail'!$C$7:$I$13,7,FALSE)))),"")</f>
        <v/>
      </c>
      <c r="P16" s="27"/>
      <c r="Q16" s="43"/>
      <c r="R16" s="39" t="str">
        <f>IFERROR(IF(Q16=0.5,VLOOKUP(P16,'cond+ret_rail'!$C$22:$I$24,7,FALSE),IF(Q16=0,VLOOKUP(P16,'cond+ret_rail'!$C$22:$I$24,5,FALSE),IF(Q16=1,VLOOKUP(P16,'cond+ret_rail'!$C$22:$I$24,6,FALSE), VLOOKUP(P16,'cond+ret_rail'!$C$22:$I$24,7,FALSE)))),"")</f>
        <v/>
      </c>
      <c r="S16" s="27"/>
      <c r="T16" s="36">
        <f>IF(S16="single",O16+'cond+ret_rail'!$I$14+('cond+ret_rail'!$D$33+R16)/L16,IF(S16="double",O16+'cond+ret_rail'!$I$14+('cond+ret_rail'!$D$33+R16)/(2*L16),"0"))/1000</f>
        <v>0</v>
      </c>
      <c r="U16" s="36">
        <f>T16*K16+'cond+ret_rail'!$D$41/1000</f>
        <v>5.0000000000000001E-3</v>
      </c>
      <c r="V16" s="1"/>
      <c r="W16" s="1"/>
    </row>
    <row r="17" spans="2:23" x14ac:dyDescent="0.25">
      <c r="B17" s="28"/>
      <c r="C17" s="27"/>
      <c r="D17" s="27"/>
      <c r="E17" s="27"/>
      <c r="F17" s="27"/>
      <c r="G17" s="27"/>
      <c r="H17" s="27"/>
      <c r="I17" s="27"/>
      <c r="J17" s="39">
        <f t="shared" si="1"/>
        <v>0</v>
      </c>
      <c r="K17" s="40">
        <f t="shared" si="0"/>
        <v>0</v>
      </c>
      <c r="L17" s="27"/>
      <c r="M17" s="27"/>
      <c r="N17" s="43"/>
      <c r="O17" s="39" t="str">
        <f>IFERROR(IF(N17=0.75,VLOOKUP(M17,'cond+ret_rail'!$C$7:$I$13,7,FALSE),IF(N17=0,VLOOKUP(M17,'cond+ret_rail'!$C$7:$I$13,5,FALSE),IF(N17=1,VLOOKUP(M17,'cond+ret_rail'!$C$7:$I$13,6,FALSE),VLOOKUP(M17,'cond+ret_rail'!$C$7:$I$13,7,FALSE)))),"")</f>
        <v/>
      </c>
      <c r="P17" s="27"/>
      <c r="Q17" s="43"/>
      <c r="R17" s="39" t="str">
        <f>IFERROR(IF(Q17=0.5,VLOOKUP(P17,'cond+ret_rail'!$C$22:$I$24,7,FALSE),IF(Q17=0,VLOOKUP(P17,'cond+ret_rail'!$C$22:$I$24,5,FALSE),IF(Q17=1,VLOOKUP(P17,'cond+ret_rail'!$C$22:$I$24,6,FALSE), VLOOKUP(P17,'cond+ret_rail'!$C$22:$I$24,7,FALSE)))),"")</f>
        <v/>
      </c>
      <c r="S17" s="27"/>
      <c r="T17" s="36">
        <f>IF(S17="single",O17+'cond+ret_rail'!$I$14+('cond+ret_rail'!$D$33+R17)/L17,IF(S17="double",O17+'cond+ret_rail'!$I$14+('cond+ret_rail'!$D$33+R17)/(2*L17),"0"))/1000</f>
        <v>0</v>
      </c>
      <c r="U17" s="36">
        <f>T17*K17+'cond+ret_rail'!$D$41/1000</f>
        <v>5.0000000000000001E-3</v>
      </c>
      <c r="V17" s="1"/>
      <c r="W17" s="1"/>
    </row>
    <row r="18" spans="2:23" x14ac:dyDescent="0.25">
      <c r="B18" s="28"/>
      <c r="C18" s="27"/>
      <c r="D18" s="27"/>
      <c r="E18" s="27"/>
      <c r="F18" s="27"/>
      <c r="G18" s="27"/>
      <c r="H18" s="27"/>
      <c r="I18" s="27"/>
      <c r="J18" s="39">
        <f t="shared" si="1"/>
        <v>0</v>
      </c>
      <c r="K18" s="40">
        <f t="shared" si="0"/>
        <v>0</v>
      </c>
      <c r="L18" s="27"/>
      <c r="M18" s="27"/>
      <c r="N18" s="43"/>
      <c r="O18" s="39" t="str">
        <f>IFERROR(IF(N18=0.75,VLOOKUP(M18,'cond+ret_rail'!$C$7:$I$13,7,FALSE),IF(N18=0,VLOOKUP(M18,'cond+ret_rail'!$C$7:$I$13,5,FALSE),IF(N18=1,VLOOKUP(M18,'cond+ret_rail'!$C$7:$I$13,6,FALSE),VLOOKUP(M18,'cond+ret_rail'!$C$7:$I$13,7,FALSE)))),"")</f>
        <v/>
      </c>
      <c r="P18" s="27"/>
      <c r="Q18" s="43"/>
      <c r="R18" s="39" t="str">
        <f>IFERROR(IF(Q18=0.5,VLOOKUP(P18,'cond+ret_rail'!$C$22:$I$24,7,FALSE),IF(Q18=0,VLOOKUP(P18,'cond+ret_rail'!$C$22:$I$24,5,FALSE),IF(Q18=1,VLOOKUP(P18,'cond+ret_rail'!$C$22:$I$24,6,FALSE), VLOOKUP(P18,'cond+ret_rail'!$C$22:$I$24,7,FALSE)))),"")</f>
        <v/>
      </c>
      <c r="S18" s="27"/>
      <c r="T18" s="36">
        <f>IF(S18="single",O18+'cond+ret_rail'!$I$14+('cond+ret_rail'!$D$33+R18)/L18,IF(S18="double",O18+'cond+ret_rail'!$I$14+('cond+ret_rail'!$D$33+R18)/(2*L18),"0"))/1000</f>
        <v>0</v>
      </c>
      <c r="U18" s="36">
        <f>T18*K18+'cond+ret_rail'!$D$41/1000</f>
        <v>5.0000000000000001E-3</v>
      </c>
      <c r="V18" s="1"/>
      <c r="W18" s="1"/>
    </row>
    <row r="19" spans="2:23" x14ac:dyDescent="0.25">
      <c r="B19" s="28"/>
      <c r="C19" s="27"/>
      <c r="D19" s="27"/>
      <c r="E19" s="27"/>
      <c r="F19" s="27"/>
      <c r="G19" s="27"/>
      <c r="H19" s="27"/>
      <c r="I19" s="27"/>
      <c r="J19" s="39">
        <f t="shared" si="1"/>
        <v>0</v>
      </c>
      <c r="K19" s="40">
        <f t="shared" si="0"/>
        <v>0</v>
      </c>
      <c r="L19" s="27"/>
      <c r="M19" s="27"/>
      <c r="N19" s="43"/>
      <c r="O19" s="39" t="str">
        <f>IFERROR(IF(N19=0.75,VLOOKUP(M19,'cond+ret_rail'!$C$7:$I$13,7,FALSE),IF(N19=0,VLOOKUP(M19,'cond+ret_rail'!$C$7:$I$13,5,FALSE),IF(N19=1,VLOOKUP(M19,'cond+ret_rail'!$C$7:$I$13,6,FALSE),VLOOKUP(M19,'cond+ret_rail'!$C$7:$I$13,7,FALSE)))),"")</f>
        <v/>
      </c>
      <c r="P19" s="27"/>
      <c r="Q19" s="43"/>
      <c r="R19" s="39" t="str">
        <f>IFERROR(IF(Q19=0.5,VLOOKUP(P19,'cond+ret_rail'!$C$22:$I$24,7,FALSE),IF(Q19=0,VLOOKUP(P19,'cond+ret_rail'!$C$22:$I$24,5,FALSE),IF(Q19=1,VLOOKUP(P19,'cond+ret_rail'!$C$22:$I$24,6,FALSE), VLOOKUP(P19,'cond+ret_rail'!$C$22:$I$24,7,FALSE)))),"")</f>
        <v/>
      </c>
      <c r="S19" s="27"/>
      <c r="T19" s="36">
        <f>IF(S19="single",O19+'cond+ret_rail'!$I$14+('cond+ret_rail'!$D$33+R19)/L19,IF(S19="double",O19+'cond+ret_rail'!$I$14+('cond+ret_rail'!$D$33+R19)/(2*L19),"0"))/1000</f>
        <v>0</v>
      </c>
      <c r="U19" s="36">
        <f>T19*K19+'cond+ret_rail'!$D$41/1000</f>
        <v>5.0000000000000001E-3</v>
      </c>
      <c r="V19" s="1"/>
      <c r="W19" s="1"/>
    </row>
    <row r="20" spans="2:23" x14ac:dyDescent="0.25">
      <c r="B20" s="28"/>
      <c r="C20" s="27"/>
      <c r="D20" s="27"/>
      <c r="E20" s="27"/>
      <c r="F20" s="27"/>
      <c r="G20" s="27"/>
      <c r="H20" s="27"/>
      <c r="I20" s="27"/>
      <c r="J20" s="39">
        <f t="shared" si="1"/>
        <v>0</v>
      </c>
      <c r="K20" s="40">
        <f t="shared" si="0"/>
        <v>0</v>
      </c>
      <c r="L20" s="27"/>
      <c r="M20" s="27"/>
      <c r="N20" s="43"/>
      <c r="O20" s="39" t="str">
        <f>IFERROR(IF(N20=0.75,VLOOKUP(M20,'cond+ret_rail'!$C$7:$I$13,7,FALSE),IF(N20=0,VLOOKUP(M20,'cond+ret_rail'!$C$7:$I$13,5,FALSE),IF(N20=1,VLOOKUP(M20,'cond+ret_rail'!$C$7:$I$13,6,FALSE),VLOOKUP(M20,'cond+ret_rail'!$C$7:$I$13,7,FALSE)))),"")</f>
        <v/>
      </c>
      <c r="P20" s="27"/>
      <c r="Q20" s="43"/>
      <c r="R20" s="39" t="str">
        <f>IFERROR(IF(Q20=0.5,VLOOKUP(P20,'cond+ret_rail'!$C$22:$I$24,7,FALSE),IF(Q20=0,VLOOKUP(P20,'cond+ret_rail'!$C$22:$I$24,5,FALSE),IF(Q20=1,VLOOKUP(P20,'cond+ret_rail'!$C$22:$I$24,6,FALSE), VLOOKUP(P20,'cond+ret_rail'!$C$22:$I$24,7,FALSE)))),"")</f>
        <v/>
      </c>
      <c r="S20" s="27"/>
      <c r="T20" s="36">
        <f>IF(S20="single",O20+'cond+ret_rail'!$I$14+('cond+ret_rail'!$D$33+R20)/L20,IF(S20="double",O20+'cond+ret_rail'!$I$14+('cond+ret_rail'!$D$33+R20)/(2*L20),"0"))/1000</f>
        <v>0</v>
      </c>
      <c r="U20" s="36">
        <f>T20*K20+'cond+ret_rail'!$D$41/1000</f>
        <v>5.0000000000000001E-3</v>
      </c>
      <c r="V20" s="1"/>
      <c r="W20" s="1"/>
    </row>
    <row r="21" spans="2:23" x14ac:dyDescent="0.25">
      <c r="B21" s="28"/>
      <c r="C21" s="27"/>
      <c r="D21" s="27"/>
      <c r="E21" s="27"/>
      <c r="F21" s="27"/>
      <c r="G21" s="27"/>
      <c r="H21" s="27"/>
      <c r="I21" s="27"/>
      <c r="J21" s="39">
        <f t="shared" si="1"/>
        <v>0</v>
      </c>
      <c r="K21" s="40">
        <f t="shared" si="0"/>
        <v>0</v>
      </c>
      <c r="L21" s="27"/>
      <c r="M21" s="27"/>
      <c r="N21" s="43"/>
      <c r="O21" s="39" t="str">
        <f>IFERROR(IF(N21=0.75,VLOOKUP(M21,'cond+ret_rail'!$C$7:$I$13,7,FALSE),IF(N21=0,VLOOKUP(M21,'cond+ret_rail'!$C$7:$I$13,5,FALSE),IF(N21=1,VLOOKUP(M21,'cond+ret_rail'!$C$7:$I$13,6,FALSE),VLOOKUP(M21,'cond+ret_rail'!$C$7:$I$13,7,FALSE)))),"")</f>
        <v/>
      </c>
      <c r="P21" s="27"/>
      <c r="Q21" s="43"/>
      <c r="R21" s="39" t="str">
        <f>IFERROR(IF(Q21=0.5,VLOOKUP(P21,'cond+ret_rail'!$C$22:$I$24,7,FALSE),IF(Q21=0,VLOOKUP(P21,'cond+ret_rail'!$C$22:$I$24,5,FALSE),IF(Q21=1,VLOOKUP(P21,'cond+ret_rail'!$C$22:$I$24,6,FALSE), VLOOKUP(P21,'cond+ret_rail'!$C$22:$I$24,7,FALSE)))),"")</f>
        <v/>
      </c>
      <c r="S21" s="27"/>
      <c r="T21" s="36">
        <f>IF(S21="single",O21+'cond+ret_rail'!$I$14+('cond+ret_rail'!$D$33+R21)/L21,IF(S21="double",O21+'cond+ret_rail'!$I$14+('cond+ret_rail'!$D$33+R21)/(2*L21),"0"))/1000</f>
        <v>0</v>
      </c>
      <c r="U21" s="36">
        <f>T21*K21+'cond+ret_rail'!$D$41/1000</f>
        <v>5.0000000000000001E-3</v>
      </c>
      <c r="V21" s="1"/>
      <c r="W21" s="1"/>
    </row>
    <row r="22" spans="2:23" x14ac:dyDescent="0.25">
      <c r="B22" s="28"/>
      <c r="C22" s="27"/>
      <c r="D22" s="27"/>
      <c r="E22" s="27"/>
      <c r="F22" s="27"/>
      <c r="G22" s="27"/>
      <c r="H22" s="27"/>
      <c r="I22" s="27"/>
      <c r="J22" s="39">
        <f t="shared" si="1"/>
        <v>0</v>
      </c>
      <c r="K22" s="40">
        <f t="shared" si="0"/>
        <v>0</v>
      </c>
      <c r="L22" s="27"/>
      <c r="M22" s="27"/>
      <c r="N22" s="43"/>
      <c r="O22" s="39" t="str">
        <f>IFERROR(IF(N22=0.75,VLOOKUP(M22,'cond+ret_rail'!$C$7:$I$13,7,FALSE),IF(N22=0,VLOOKUP(M22,'cond+ret_rail'!$C$7:$I$13,5,FALSE),IF(N22=1,VLOOKUP(M22,'cond+ret_rail'!$C$7:$I$13,6,FALSE),VLOOKUP(M22,'cond+ret_rail'!$C$7:$I$13,7,FALSE)))),"")</f>
        <v/>
      </c>
      <c r="P22" s="27"/>
      <c r="Q22" s="43"/>
      <c r="R22" s="39" t="str">
        <f>IFERROR(IF(Q22=0.5,VLOOKUP(P22,'cond+ret_rail'!$C$22:$I$24,7,FALSE),IF(Q22=0,VLOOKUP(P22,'cond+ret_rail'!$C$22:$I$24,5,FALSE),IF(Q22=1,VLOOKUP(P22,'cond+ret_rail'!$C$22:$I$24,6,FALSE), VLOOKUP(P22,'cond+ret_rail'!$C$22:$I$24,7,FALSE)))),"")</f>
        <v/>
      </c>
      <c r="S22" s="27"/>
      <c r="T22" s="36">
        <f>IF(S22="single",O22+'cond+ret_rail'!$I$14+('cond+ret_rail'!$D$33+R22)/L22,IF(S22="double",O22+'cond+ret_rail'!$I$14+('cond+ret_rail'!$D$33+R22)/(2*L22),"0"))/1000</f>
        <v>0</v>
      </c>
      <c r="U22" s="36">
        <f>T22*K22+'cond+ret_rail'!$D$41/1000</f>
        <v>5.0000000000000001E-3</v>
      </c>
      <c r="V22" s="1"/>
      <c r="W22" s="1"/>
    </row>
    <row r="23" spans="2:23" x14ac:dyDescent="0.25">
      <c r="B23" s="28"/>
      <c r="C23" s="27"/>
      <c r="D23" s="27"/>
      <c r="E23" s="27"/>
      <c r="F23" s="27"/>
      <c r="G23" s="27"/>
      <c r="H23" s="27"/>
      <c r="I23" s="27"/>
      <c r="J23" s="39">
        <f t="shared" si="1"/>
        <v>0</v>
      </c>
      <c r="K23" s="40">
        <f t="shared" si="0"/>
        <v>0</v>
      </c>
      <c r="L23" s="27"/>
      <c r="M23" s="27"/>
      <c r="N23" s="43"/>
      <c r="O23" s="39" t="str">
        <f>IFERROR(IF(N23=0.75,VLOOKUP(M23,'cond+ret_rail'!$C$7:$I$13,7,FALSE),IF(N23=0,VLOOKUP(M23,'cond+ret_rail'!$C$7:$I$13,5,FALSE),IF(N23=1,VLOOKUP(M23,'cond+ret_rail'!$C$7:$I$13,6,FALSE),VLOOKUP(M23,'cond+ret_rail'!$C$7:$I$13,7,FALSE)))),"")</f>
        <v/>
      </c>
      <c r="P23" s="27"/>
      <c r="Q23" s="43"/>
      <c r="R23" s="39" t="str">
        <f>IFERROR(IF(Q23=0.5,VLOOKUP(P23,'cond+ret_rail'!$C$22:$I$24,7,FALSE),IF(Q23=0,VLOOKUP(P23,'cond+ret_rail'!$C$22:$I$24,5,FALSE),IF(Q23=1,VLOOKUP(P23,'cond+ret_rail'!$C$22:$I$24,6,FALSE), VLOOKUP(P23,'cond+ret_rail'!$C$22:$I$24,7,FALSE)))),"")</f>
        <v/>
      </c>
      <c r="S23" s="27"/>
      <c r="T23" s="36">
        <f>IF(S23="single",O23+'cond+ret_rail'!$I$14+('cond+ret_rail'!$D$33+R23)/L23,IF(S23="double",O23+'cond+ret_rail'!$I$14+('cond+ret_rail'!$D$33+R23)/(2*L23),"0"))/1000</f>
        <v>0</v>
      </c>
      <c r="U23" s="36">
        <f>T23*K23+'cond+ret_rail'!$D$41/1000</f>
        <v>5.0000000000000001E-3</v>
      </c>
      <c r="V23" s="1"/>
      <c r="W23" s="1"/>
    </row>
    <row r="24" spans="2:23" x14ac:dyDescent="0.25">
      <c r="B24" s="28"/>
      <c r="C24" s="27"/>
      <c r="D24" s="27"/>
      <c r="E24" s="27"/>
      <c r="F24" s="27"/>
      <c r="G24" s="27"/>
      <c r="H24" s="27"/>
      <c r="I24" s="27"/>
      <c r="J24" s="39">
        <f t="shared" si="1"/>
        <v>0</v>
      </c>
      <c r="K24" s="40">
        <f t="shared" si="0"/>
        <v>0</v>
      </c>
      <c r="L24" s="27"/>
      <c r="M24" s="27"/>
      <c r="N24" s="43"/>
      <c r="O24" s="39" t="str">
        <f>IFERROR(IF(N24=0.75,VLOOKUP(M24,'cond+ret_rail'!$C$7:$I$13,7,FALSE),IF(N24=0,VLOOKUP(M24,'cond+ret_rail'!$C$7:$I$13,5,FALSE),IF(N24=1,VLOOKUP(M24,'cond+ret_rail'!$C$7:$I$13,6,FALSE),VLOOKUP(M24,'cond+ret_rail'!$C$7:$I$13,7,FALSE)))),"")</f>
        <v/>
      </c>
      <c r="P24" s="27"/>
      <c r="Q24" s="43"/>
      <c r="R24" s="39" t="str">
        <f>IFERROR(IF(Q24=0.5,VLOOKUP(P24,'cond+ret_rail'!$C$22:$I$24,7,FALSE),IF(Q24=0,VLOOKUP(P24,'cond+ret_rail'!$C$22:$I$24,5,FALSE),IF(Q24=1,VLOOKUP(P24,'cond+ret_rail'!$C$22:$I$24,6,FALSE), VLOOKUP(P24,'cond+ret_rail'!$C$22:$I$24,7,FALSE)))),"")</f>
        <v/>
      </c>
      <c r="S24" s="27"/>
      <c r="T24" s="36">
        <f>IF(S24="single",O24+'cond+ret_rail'!$I$14+('cond+ret_rail'!$D$33+R24)/L24,IF(S24="double",O24+'cond+ret_rail'!$I$14+('cond+ret_rail'!$D$33+R24)/(2*L24),"0"))/1000</f>
        <v>0</v>
      </c>
      <c r="U24" s="36">
        <f>T24*K24+'cond+ret_rail'!$D$41/1000</f>
        <v>5.0000000000000001E-3</v>
      </c>
      <c r="V24" s="1"/>
      <c r="W24" s="1"/>
    </row>
    <row r="25" spans="2:23" x14ac:dyDescent="0.25">
      <c r="B25" s="28"/>
      <c r="C25" s="27"/>
      <c r="D25" s="27"/>
      <c r="E25" s="27"/>
      <c r="F25" s="27"/>
      <c r="G25" s="27"/>
      <c r="H25" s="27"/>
      <c r="I25" s="27"/>
      <c r="J25" s="39">
        <f t="shared" si="1"/>
        <v>0</v>
      </c>
      <c r="K25" s="40">
        <f t="shared" si="0"/>
        <v>0</v>
      </c>
      <c r="L25" s="27"/>
      <c r="M25" s="27"/>
      <c r="N25" s="43"/>
      <c r="O25" s="39" t="str">
        <f>IFERROR(IF(N25=0.75,VLOOKUP(M25,'cond+ret_rail'!$C$7:$I$13,7,FALSE),IF(N25=0,VLOOKUP(M25,'cond+ret_rail'!$C$7:$I$13,5,FALSE),IF(N25=1,VLOOKUP(M25,'cond+ret_rail'!$C$7:$I$13,6,FALSE),VLOOKUP(M25,'cond+ret_rail'!$C$7:$I$13,7,FALSE)))),"")</f>
        <v/>
      </c>
      <c r="P25" s="27"/>
      <c r="Q25" s="43"/>
      <c r="R25" s="39" t="str">
        <f>IFERROR(IF(Q25=0.5,VLOOKUP(P25,'cond+ret_rail'!$C$22:$I$24,7,FALSE),IF(Q25=0,VLOOKUP(P25,'cond+ret_rail'!$C$22:$I$24,5,FALSE),IF(Q25=1,VLOOKUP(P25,'cond+ret_rail'!$C$22:$I$24,6,FALSE), VLOOKUP(P25,'cond+ret_rail'!$C$22:$I$24,7,FALSE)))),"")</f>
        <v/>
      </c>
      <c r="S25" s="27"/>
      <c r="T25" s="36">
        <f>IF(S25="single",O25+'cond+ret_rail'!$I$14+('cond+ret_rail'!$D$33+R25)/L25,IF(S25="double",O25+'cond+ret_rail'!$I$14+('cond+ret_rail'!$D$33+R25)/(2*L25),"0"))/1000</f>
        <v>0</v>
      </c>
      <c r="U25" s="36">
        <f>T25*K25+'cond+ret_rail'!$D$41/1000</f>
        <v>5.0000000000000001E-3</v>
      </c>
      <c r="V25" s="1"/>
      <c r="W25" s="1"/>
    </row>
    <row r="26" spans="2:23" x14ac:dyDescent="0.25">
      <c r="B26" s="28"/>
      <c r="C26" s="27"/>
      <c r="D26" s="27"/>
      <c r="E26" s="27"/>
      <c r="F26" s="27"/>
      <c r="G26" s="27"/>
      <c r="H26" s="27"/>
      <c r="I26" s="27"/>
      <c r="J26" s="39">
        <f t="shared" si="1"/>
        <v>0</v>
      </c>
      <c r="K26" s="40">
        <f t="shared" si="0"/>
        <v>0</v>
      </c>
      <c r="L26" s="27"/>
      <c r="M26" s="27"/>
      <c r="N26" s="43"/>
      <c r="O26" s="39" t="str">
        <f>IFERROR(IF(N26=0.75,VLOOKUP(M26,'cond+ret_rail'!$C$7:$I$13,7,FALSE),IF(N26=0,VLOOKUP(M26,'cond+ret_rail'!$C$7:$I$13,5,FALSE),IF(N26=1,VLOOKUP(M26,'cond+ret_rail'!$C$7:$I$13,6,FALSE),VLOOKUP(M26,'cond+ret_rail'!$C$7:$I$13,7,FALSE)))),"")</f>
        <v/>
      </c>
      <c r="P26" s="27"/>
      <c r="Q26" s="43"/>
      <c r="R26" s="39" t="str">
        <f>IFERROR(IF(Q26=0.5,VLOOKUP(P26,'cond+ret_rail'!$C$22:$I$24,7,FALSE),IF(Q26=0,VLOOKUP(P26,'cond+ret_rail'!$C$22:$I$24,5,FALSE),IF(Q26=1,VLOOKUP(P26,'cond+ret_rail'!$C$22:$I$24,6,FALSE), VLOOKUP(P26,'cond+ret_rail'!$C$22:$I$24,7,FALSE)))),"")</f>
        <v/>
      </c>
      <c r="S26" s="27"/>
      <c r="T26" s="36">
        <f>IF(S26="single",O26+'cond+ret_rail'!$I$14+('cond+ret_rail'!$D$33+R26)/L26,IF(S26="double",O26+'cond+ret_rail'!$I$14+('cond+ret_rail'!$D$33+R26)/(2*L26),"0"))/1000</f>
        <v>0</v>
      </c>
      <c r="U26" s="36">
        <f>T26*K26+'cond+ret_rail'!$D$41/1000</f>
        <v>5.0000000000000001E-3</v>
      </c>
      <c r="V26" s="1"/>
      <c r="W26" s="1"/>
    </row>
    <row r="27" spans="2:23" x14ac:dyDescent="0.25">
      <c r="B27" s="28"/>
      <c r="C27" s="27"/>
      <c r="D27" s="27"/>
      <c r="E27" s="27"/>
      <c r="F27" s="27"/>
      <c r="G27" s="27"/>
      <c r="H27" s="27"/>
      <c r="I27" s="27"/>
      <c r="J27" s="39">
        <f t="shared" si="1"/>
        <v>0</v>
      </c>
      <c r="K27" s="40">
        <f t="shared" si="0"/>
        <v>0</v>
      </c>
      <c r="L27" s="27"/>
      <c r="M27" s="27"/>
      <c r="N27" s="43"/>
      <c r="O27" s="39" t="str">
        <f>IFERROR(IF(N27=0.75,VLOOKUP(M27,'cond+ret_rail'!$C$7:$I$13,7,FALSE),IF(N27=0,VLOOKUP(M27,'cond+ret_rail'!$C$7:$I$13,5,FALSE),IF(N27=1,VLOOKUP(M27,'cond+ret_rail'!$C$7:$I$13,6,FALSE),VLOOKUP(M27,'cond+ret_rail'!$C$7:$I$13,7,FALSE)))),"")</f>
        <v/>
      </c>
      <c r="P27" s="27"/>
      <c r="Q27" s="43"/>
      <c r="R27" s="39" t="str">
        <f>IFERROR(IF(Q27=0.5,VLOOKUP(P27,'cond+ret_rail'!$C$22:$I$24,7,FALSE),IF(Q27=0,VLOOKUP(P27,'cond+ret_rail'!$C$22:$I$24,5,FALSE),IF(Q27=1,VLOOKUP(P27,'cond+ret_rail'!$C$22:$I$24,6,FALSE), VLOOKUP(P27,'cond+ret_rail'!$C$22:$I$24,7,FALSE)))),"")</f>
        <v/>
      </c>
      <c r="S27" s="27"/>
      <c r="T27" s="36">
        <f>IF(S27="single",O27+'cond+ret_rail'!$I$14+('cond+ret_rail'!$D$33+R27)/L27,IF(S27="double",O27+'cond+ret_rail'!$I$14+('cond+ret_rail'!$D$33+R27)/(2*L27),"0"))/1000</f>
        <v>0</v>
      </c>
      <c r="U27" s="36">
        <f>T27*K27+'cond+ret_rail'!$D$41/1000</f>
        <v>5.0000000000000001E-3</v>
      </c>
      <c r="V27" s="1"/>
      <c r="W27" s="1"/>
    </row>
    <row r="28" spans="2:23" x14ac:dyDescent="0.25">
      <c r="B28" s="28"/>
      <c r="C28" s="27"/>
      <c r="D28" s="27"/>
      <c r="E28" s="27"/>
      <c r="F28" s="27"/>
      <c r="G28" s="27"/>
      <c r="H28" s="27"/>
      <c r="I28" s="27"/>
      <c r="J28" s="39">
        <f t="shared" si="1"/>
        <v>0</v>
      </c>
      <c r="K28" s="40">
        <f t="shared" si="0"/>
        <v>0</v>
      </c>
      <c r="L28" s="27"/>
      <c r="M28" s="27"/>
      <c r="N28" s="43"/>
      <c r="O28" s="39" t="str">
        <f>IFERROR(IF(N28=0.75,VLOOKUP(M28,'cond+ret_rail'!$C$7:$I$13,7,FALSE),IF(N28=0,VLOOKUP(M28,'cond+ret_rail'!$C$7:$I$13,5,FALSE),IF(N28=1,VLOOKUP(M28,'cond+ret_rail'!$C$7:$I$13,6,FALSE),VLOOKUP(M28,'cond+ret_rail'!$C$7:$I$13,7,FALSE)))),"")</f>
        <v/>
      </c>
      <c r="P28" s="27"/>
      <c r="Q28" s="43"/>
      <c r="R28" s="39" t="str">
        <f>IFERROR(IF(Q28=0.5,VLOOKUP(P28,'cond+ret_rail'!$C$22:$I$24,7,FALSE),IF(Q28=0,VLOOKUP(P28,'cond+ret_rail'!$C$22:$I$24,5,FALSE),IF(Q28=1,VLOOKUP(P28,'cond+ret_rail'!$C$22:$I$24,6,FALSE), VLOOKUP(P28,'cond+ret_rail'!$C$22:$I$24,7,FALSE)))),"")</f>
        <v/>
      </c>
      <c r="S28" s="27"/>
      <c r="T28" s="36">
        <f>IF(S28="single",O28+'cond+ret_rail'!$I$14+('cond+ret_rail'!$D$33+R28)/L28,IF(S28="double",O28+'cond+ret_rail'!$I$14+('cond+ret_rail'!$D$33+R28)/(2*L28),"0"))/1000</f>
        <v>0</v>
      </c>
      <c r="U28" s="36">
        <f>T28*K28+'cond+ret_rail'!$D$41/1000</f>
        <v>5.0000000000000001E-3</v>
      </c>
      <c r="V28" s="1"/>
      <c r="W28" s="1"/>
    </row>
    <row r="29" spans="2:23" x14ac:dyDescent="0.25">
      <c r="B29" s="28"/>
      <c r="C29" s="27"/>
      <c r="D29" s="27"/>
      <c r="E29" s="27"/>
      <c r="F29" s="27"/>
      <c r="G29" s="27"/>
      <c r="H29" s="27"/>
      <c r="I29" s="27"/>
      <c r="J29" s="39">
        <f t="shared" si="1"/>
        <v>0</v>
      </c>
      <c r="K29" s="40">
        <f t="shared" si="0"/>
        <v>0</v>
      </c>
      <c r="L29" s="27"/>
      <c r="M29" s="27"/>
      <c r="N29" s="43"/>
      <c r="O29" s="39" t="str">
        <f>IFERROR(IF(N29=0.75,VLOOKUP(M29,'cond+ret_rail'!$C$7:$I$13,7,FALSE),IF(N29=0,VLOOKUP(M29,'cond+ret_rail'!$C$7:$I$13,5,FALSE),IF(N29=1,VLOOKUP(M29,'cond+ret_rail'!$C$7:$I$13,6,FALSE),VLOOKUP(M29,'cond+ret_rail'!$C$7:$I$13,7,FALSE)))),"")</f>
        <v/>
      </c>
      <c r="P29" s="27"/>
      <c r="Q29" s="43"/>
      <c r="R29" s="39" t="str">
        <f>IFERROR(IF(Q29=0.5,VLOOKUP(P29,'cond+ret_rail'!$C$22:$I$24,7,FALSE),IF(Q29=0,VLOOKUP(P29,'cond+ret_rail'!$C$22:$I$24,5,FALSE),IF(Q29=1,VLOOKUP(P29,'cond+ret_rail'!$C$22:$I$24,6,FALSE), VLOOKUP(P29,'cond+ret_rail'!$C$22:$I$24,7,FALSE)))),"")</f>
        <v/>
      </c>
      <c r="S29" s="27"/>
      <c r="T29" s="36">
        <f>IF(S29="single",O29+'cond+ret_rail'!$I$14+('cond+ret_rail'!$D$33+R29)/L29,IF(S29="double",O29+'cond+ret_rail'!$I$14+('cond+ret_rail'!$D$33+R29)/(2*L29),"0"))/1000</f>
        <v>0</v>
      </c>
      <c r="U29" s="36">
        <f>T29*K29+'cond+ret_rail'!$D$41/1000</f>
        <v>5.0000000000000001E-3</v>
      </c>
      <c r="V29" s="1"/>
      <c r="W29" s="1"/>
    </row>
    <row r="30" spans="2:23" x14ac:dyDescent="0.25">
      <c r="B30" s="28"/>
      <c r="C30" s="27"/>
      <c r="D30" s="27"/>
      <c r="E30" s="27"/>
      <c r="F30" s="27"/>
      <c r="G30" s="27"/>
      <c r="H30" s="27"/>
      <c r="I30" s="27"/>
      <c r="J30" s="39">
        <f t="shared" si="1"/>
        <v>0</v>
      </c>
      <c r="K30" s="40">
        <f t="shared" si="0"/>
        <v>0</v>
      </c>
      <c r="L30" s="27"/>
      <c r="M30" s="27"/>
      <c r="N30" s="43"/>
      <c r="O30" s="39" t="str">
        <f>IFERROR(IF(N30=0.75,VLOOKUP(M30,'cond+ret_rail'!$C$7:$I$13,7,FALSE),IF(N30=0,VLOOKUP(M30,'cond+ret_rail'!$C$7:$I$13,5,FALSE),IF(N30=1,VLOOKUP(M30,'cond+ret_rail'!$C$7:$I$13,6,FALSE),VLOOKUP(M30,'cond+ret_rail'!$C$7:$I$13,7,FALSE)))),"")</f>
        <v/>
      </c>
      <c r="P30" s="27"/>
      <c r="Q30" s="43"/>
      <c r="R30" s="39" t="str">
        <f>IFERROR(IF(Q30=0.5,VLOOKUP(P30,'cond+ret_rail'!$C$22:$I$24,7,FALSE),IF(Q30=0,VLOOKUP(P30,'cond+ret_rail'!$C$22:$I$24,5,FALSE),IF(Q30=1,VLOOKUP(P30,'cond+ret_rail'!$C$22:$I$24,6,FALSE), VLOOKUP(P30,'cond+ret_rail'!$C$22:$I$24,7,FALSE)))),"")</f>
        <v/>
      </c>
      <c r="S30" s="27"/>
      <c r="T30" s="36">
        <f>IF(S30="single",O30+'cond+ret_rail'!$I$14+('cond+ret_rail'!$D$33+R30)/L30,IF(S30="double",O30+'cond+ret_rail'!$I$14+('cond+ret_rail'!$D$33+R30)/(2*L30),"0"))/1000</f>
        <v>0</v>
      </c>
      <c r="U30" s="36">
        <f>T30*K30+'cond+ret_rail'!$D$41/1000</f>
        <v>5.0000000000000001E-3</v>
      </c>
      <c r="V30" s="1"/>
      <c r="W30" s="1"/>
    </row>
    <row r="31" spans="2:23" x14ac:dyDescent="0.25">
      <c r="B31" s="28"/>
      <c r="C31" s="27"/>
      <c r="D31" s="27"/>
      <c r="E31" s="27"/>
      <c r="F31" s="27"/>
      <c r="G31" s="27"/>
      <c r="H31" s="27"/>
      <c r="I31" s="27"/>
      <c r="J31" s="39">
        <f t="shared" si="1"/>
        <v>0</v>
      </c>
      <c r="K31" s="40">
        <f t="shared" si="0"/>
        <v>0</v>
      </c>
      <c r="L31" s="27"/>
      <c r="M31" s="27"/>
      <c r="N31" s="43"/>
      <c r="O31" s="39" t="str">
        <f>IFERROR(IF(N31=0.75,VLOOKUP(M31,'cond+ret_rail'!$C$7:$I$13,7,FALSE),IF(N31=0,VLOOKUP(M31,'cond+ret_rail'!$C$7:$I$13,5,FALSE),IF(N31=1,VLOOKUP(M31,'cond+ret_rail'!$C$7:$I$13,6,FALSE),VLOOKUP(M31,'cond+ret_rail'!$C$7:$I$13,7,FALSE)))),"")</f>
        <v/>
      </c>
      <c r="P31" s="27"/>
      <c r="Q31" s="43"/>
      <c r="R31" s="39" t="str">
        <f>IFERROR(IF(Q31=0.5,VLOOKUP(P31,'cond+ret_rail'!$C$22:$I$24,7,FALSE),IF(Q31=0,VLOOKUP(P31,'cond+ret_rail'!$C$22:$I$24,5,FALSE),IF(Q31=1,VLOOKUP(P31,'cond+ret_rail'!$C$22:$I$24,6,FALSE), VLOOKUP(P31,'cond+ret_rail'!$C$22:$I$24,7,FALSE)))),"")</f>
        <v/>
      </c>
      <c r="S31" s="27"/>
      <c r="T31" s="36">
        <f>IF(S31="single",O31+'cond+ret_rail'!$I$14+('cond+ret_rail'!$D$33+R31)/L31,IF(S31="double",O31+'cond+ret_rail'!$I$14+('cond+ret_rail'!$D$33+R31)/(2*L31),"0"))/1000</f>
        <v>0</v>
      </c>
      <c r="U31" s="36">
        <f>T31*K31+'cond+ret_rail'!$D$41/1000</f>
        <v>5.0000000000000001E-3</v>
      </c>
      <c r="V31" s="1"/>
      <c r="W31" s="1"/>
    </row>
    <row r="32" spans="2:23" x14ac:dyDescent="0.25">
      <c r="B32" s="28"/>
      <c r="C32" s="27"/>
      <c r="D32" s="27"/>
      <c r="E32" s="27"/>
      <c r="F32" s="27"/>
      <c r="G32" s="27"/>
      <c r="H32" s="27"/>
      <c r="I32" s="27"/>
      <c r="J32" s="39">
        <f t="shared" si="1"/>
        <v>0</v>
      </c>
      <c r="K32" s="40">
        <f t="shared" si="0"/>
        <v>0</v>
      </c>
      <c r="L32" s="27"/>
      <c r="M32" s="27"/>
      <c r="N32" s="43"/>
      <c r="O32" s="39" t="str">
        <f>IFERROR(IF(N32=0.75,VLOOKUP(M32,'cond+ret_rail'!$C$7:$I$13,7,FALSE),IF(N32=0,VLOOKUP(M32,'cond+ret_rail'!$C$7:$I$13,5,FALSE),IF(N32=1,VLOOKUP(M32,'cond+ret_rail'!$C$7:$I$13,6,FALSE),VLOOKUP(M32,'cond+ret_rail'!$C$7:$I$13,7,FALSE)))),"")</f>
        <v/>
      </c>
      <c r="P32" s="27"/>
      <c r="Q32" s="43"/>
      <c r="R32" s="39" t="str">
        <f>IFERROR(IF(Q32=0.5,VLOOKUP(P32,'cond+ret_rail'!$C$22:$I$24,7,FALSE),IF(Q32=0,VLOOKUP(P32,'cond+ret_rail'!$C$22:$I$24,5,FALSE),IF(Q32=1,VLOOKUP(P32,'cond+ret_rail'!$C$22:$I$24,6,FALSE), VLOOKUP(P32,'cond+ret_rail'!$C$22:$I$24,7,FALSE)))),"")</f>
        <v/>
      </c>
      <c r="S32" s="27"/>
      <c r="T32" s="36">
        <f>IF(S32="single",O32+'cond+ret_rail'!$I$14+('cond+ret_rail'!$D$33+R32)/L32,IF(S32="double",O32+'cond+ret_rail'!$I$14+('cond+ret_rail'!$D$33+R32)/(2*L32),"0"))/1000</f>
        <v>0</v>
      </c>
      <c r="U32" s="36">
        <f>T32*K32+'cond+ret_rail'!$D$41/1000</f>
        <v>5.0000000000000001E-3</v>
      </c>
      <c r="V32" s="1"/>
      <c r="W32" s="1"/>
    </row>
    <row r="33" spans="2:23" x14ac:dyDescent="0.25">
      <c r="B33" s="28"/>
      <c r="C33" s="27"/>
      <c r="D33" s="27"/>
      <c r="E33" s="27"/>
      <c r="F33" s="27"/>
      <c r="G33" s="27"/>
      <c r="H33" s="27"/>
      <c r="I33" s="27"/>
      <c r="J33" s="39">
        <f t="shared" si="1"/>
        <v>0</v>
      </c>
      <c r="K33" s="40">
        <f t="shared" si="0"/>
        <v>0</v>
      </c>
      <c r="L33" s="27"/>
      <c r="M33" s="27"/>
      <c r="N33" s="43"/>
      <c r="O33" s="39" t="str">
        <f>IFERROR(IF(N33=0.75,VLOOKUP(M33,'cond+ret_rail'!$C$7:$I$13,7,FALSE),IF(N33=0,VLOOKUP(M33,'cond+ret_rail'!$C$7:$I$13,5,FALSE),IF(N33=1,VLOOKUP(M33,'cond+ret_rail'!$C$7:$I$13,6,FALSE),VLOOKUP(M33,'cond+ret_rail'!$C$7:$I$13,7,FALSE)))),"")</f>
        <v/>
      </c>
      <c r="P33" s="27"/>
      <c r="Q33" s="43"/>
      <c r="R33" s="39" t="str">
        <f>IFERROR(IF(Q33=0.5,VLOOKUP(P33,'cond+ret_rail'!$C$22:$I$24,7,FALSE),IF(Q33=0,VLOOKUP(P33,'cond+ret_rail'!$C$22:$I$24,5,FALSE),IF(Q33=1,VLOOKUP(P33,'cond+ret_rail'!$C$22:$I$24,6,FALSE), VLOOKUP(P33,'cond+ret_rail'!$C$22:$I$24,7,FALSE)))),"")</f>
        <v/>
      </c>
      <c r="S33" s="27"/>
      <c r="T33" s="36">
        <f>IF(S33="single",O33+'cond+ret_rail'!$I$14+('cond+ret_rail'!$D$33+R33)/L33,IF(S33="double",O33+'cond+ret_rail'!$I$14+('cond+ret_rail'!$D$33+R33)/(2*L33),"0"))/1000</f>
        <v>0</v>
      </c>
      <c r="U33" s="36">
        <f>T33*K33+'cond+ret_rail'!$D$41/1000</f>
        <v>5.0000000000000001E-3</v>
      </c>
      <c r="V33" s="1"/>
      <c r="W33" s="1"/>
    </row>
    <row r="34" spans="2:23" x14ac:dyDescent="0.25">
      <c r="B34" s="28"/>
      <c r="C34" s="27"/>
      <c r="D34" s="27"/>
      <c r="E34" s="27"/>
      <c r="F34" s="27"/>
      <c r="G34" s="27"/>
      <c r="H34" s="27"/>
      <c r="I34" s="27"/>
      <c r="J34" s="39">
        <f t="shared" si="1"/>
        <v>0</v>
      </c>
      <c r="K34" s="40">
        <f t="shared" si="0"/>
        <v>0</v>
      </c>
      <c r="L34" s="27"/>
      <c r="M34" s="27"/>
      <c r="N34" s="43"/>
      <c r="O34" s="39" t="str">
        <f>IFERROR(IF(N34=0.75,VLOOKUP(M34,'cond+ret_rail'!$C$7:$I$13,7,FALSE),IF(N34=0,VLOOKUP(M34,'cond+ret_rail'!$C$7:$I$13,5,FALSE),IF(N34=1,VLOOKUP(M34,'cond+ret_rail'!$C$7:$I$13,6,FALSE),VLOOKUP(M34,'cond+ret_rail'!$C$7:$I$13,7,FALSE)))),"")</f>
        <v/>
      </c>
      <c r="P34" s="27"/>
      <c r="Q34" s="43"/>
      <c r="R34" s="39" t="str">
        <f>IFERROR(IF(Q34=0.5,VLOOKUP(P34,'cond+ret_rail'!$C$22:$I$24,7,FALSE),IF(Q34=0,VLOOKUP(P34,'cond+ret_rail'!$C$22:$I$24,5,FALSE),IF(Q34=1,VLOOKUP(P34,'cond+ret_rail'!$C$22:$I$24,6,FALSE), VLOOKUP(P34,'cond+ret_rail'!$C$22:$I$24,7,FALSE)))),"")</f>
        <v/>
      </c>
      <c r="S34" s="27"/>
      <c r="T34" s="36">
        <f>IF(S34="single",O34+'cond+ret_rail'!$I$14+('cond+ret_rail'!$D$33+R34)/L34,IF(S34="double",O34+'cond+ret_rail'!$I$14+('cond+ret_rail'!$D$33+R34)/(2*L34),"0"))/1000</f>
        <v>0</v>
      </c>
      <c r="U34" s="36">
        <f>T34*K34+'cond+ret_rail'!$D$41/1000</f>
        <v>5.0000000000000001E-3</v>
      </c>
      <c r="V34" s="1"/>
      <c r="W34" s="1"/>
    </row>
    <row r="35" spans="2:23" x14ac:dyDescent="0.25">
      <c r="B35" s="28"/>
      <c r="C35" s="27"/>
      <c r="D35" s="27"/>
      <c r="E35" s="27"/>
      <c r="F35" s="27"/>
      <c r="G35" s="27"/>
      <c r="H35" s="27"/>
      <c r="I35" s="27"/>
      <c r="J35" s="39">
        <f t="shared" si="1"/>
        <v>0</v>
      </c>
      <c r="K35" s="40">
        <f t="shared" si="0"/>
        <v>0</v>
      </c>
      <c r="L35" s="27"/>
      <c r="M35" s="27"/>
      <c r="N35" s="43"/>
      <c r="O35" s="39" t="str">
        <f>IFERROR(IF(N35=0.75,VLOOKUP(M35,'cond+ret_rail'!$C$7:$I$13,7,FALSE),IF(N35=0,VLOOKUP(M35,'cond+ret_rail'!$C$7:$I$13,5,FALSE),IF(N35=1,VLOOKUP(M35,'cond+ret_rail'!$C$7:$I$13,6,FALSE),VLOOKUP(M35,'cond+ret_rail'!$C$7:$I$13,7,FALSE)))),"")</f>
        <v/>
      </c>
      <c r="P35" s="27"/>
      <c r="Q35" s="43"/>
      <c r="R35" s="39" t="str">
        <f>IFERROR(IF(Q35=0.5,VLOOKUP(P35,'cond+ret_rail'!$C$22:$I$24,7,FALSE),IF(Q35=0,VLOOKUP(P35,'cond+ret_rail'!$C$22:$I$24,5,FALSE),IF(Q35=1,VLOOKUP(P35,'cond+ret_rail'!$C$22:$I$24,6,FALSE), VLOOKUP(P35,'cond+ret_rail'!$C$22:$I$24,7,FALSE)))),"")</f>
        <v/>
      </c>
      <c r="S35" s="27"/>
      <c r="T35" s="36">
        <f>IF(S35="single",O35+'cond+ret_rail'!$I$14+('cond+ret_rail'!$D$33+R35)/L35,IF(S35="double",O35+'cond+ret_rail'!$I$14+('cond+ret_rail'!$D$33+R35)/(2*L35),"0"))/1000</f>
        <v>0</v>
      </c>
      <c r="U35" s="36">
        <f>T35*K35+'cond+ret_rail'!$D$41/1000</f>
        <v>5.0000000000000001E-3</v>
      </c>
      <c r="V35" s="1"/>
      <c r="W35" s="1"/>
    </row>
    <row r="36" spans="2:23" x14ac:dyDescent="0.25">
      <c r="B36" s="28"/>
      <c r="C36" s="27"/>
      <c r="D36" s="27"/>
      <c r="E36" s="27"/>
      <c r="F36" s="27"/>
      <c r="G36" s="27"/>
      <c r="H36" s="27"/>
      <c r="I36" s="27"/>
      <c r="J36" s="39">
        <f t="shared" si="1"/>
        <v>0</v>
      </c>
      <c r="K36" s="40">
        <f t="shared" si="0"/>
        <v>0</v>
      </c>
      <c r="L36" s="27"/>
      <c r="M36" s="27"/>
      <c r="N36" s="43"/>
      <c r="O36" s="39" t="str">
        <f>IFERROR(IF(N36=0.75,VLOOKUP(M36,'cond+ret_rail'!$C$7:$I$13,7,FALSE),IF(N36=0,VLOOKUP(M36,'cond+ret_rail'!$C$7:$I$13,5,FALSE),IF(N36=1,VLOOKUP(M36,'cond+ret_rail'!$C$7:$I$13,6,FALSE),VLOOKUP(M36,'cond+ret_rail'!$C$7:$I$13,7,FALSE)))),"")</f>
        <v/>
      </c>
      <c r="P36" s="27"/>
      <c r="Q36" s="43"/>
      <c r="R36" s="39" t="str">
        <f>IFERROR(IF(Q36=0.5,VLOOKUP(P36,'cond+ret_rail'!$C$22:$I$24,7,FALSE),IF(Q36=0,VLOOKUP(P36,'cond+ret_rail'!$C$22:$I$24,5,FALSE),IF(Q36=1,VLOOKUP(P36,'cond+ret_rail'!$C$22:$I$24,6,FALSE), VLOOKUP(P36,'cond+ret_rail'!$C$22:$I$24,7,FALSE)))),"")</f>
        <v/>
      </c>
      <c r="S36" s="27"/>
      <c r="T36" s="36">
        <f>IF(S36="single",O36+'cond+ret_rail'!$I$14+('cond+ret_rail'!$D$33+R36)/L36,IF(S36="double",O36+'cond+ret_rail'!$I$14+('cond+ret_rail'!$D$33+R36)/(2*L36),"0"))/1000</f>
        <v>0</v>
      </c>
      <c r="U36" s="36">
        <f>T36*K36+'cond+ret_rail'!$D$41/1000</f>
        <v>5.0000000000000001E-3</v>
      </c>
      <c r="V36" s="1"/>
      <c r="W36" s="1"/>
    </row>
    <row r="37" spans="2:23" x14ac:dyDescent="0.25">
      <c r="B37" s="28"/>
      <c r="C37" s="27"/>
      <c r="D37" s="27"/>
      <c r="E37" s="27"/>
      <c r="F37" s="27"/>
      <c r="G37" s="27"/>
      <c r="H37" s="27"/>
      <c r="I37" s="27"/>
      <c r="J37" s="39">
        <f t="shared" si="1"/>
        <v>0</v>
      </c>
      <c r="K37" s="40">
        <f t="shared" si="0"/>
        <v>0</v>
      </c>
      <c r="L37" s="27"/>
      <c r="M37" s="27"/>
      <c r="N37" s="43"/>
      <c r="O37" s="39" t="str">
        <f>IFERROR(IF(N37=0.75,VLOOKUP(M37,'cond+ret_rail'!$C$7:$I$13,7,FALSE),IF(N37=0,VLOOKUP(M37,'cond+ret_rail'!$C$7:$I$13,5,FALSE),IF(N37=1,VLOOKUP(M37,'cond+ret_rail'!$C$7:$I$13,6,FALSE),VLOOKUP(M37,'cond+ret_rail'!$C$7:$I$13,7,FALSE)))),"")</f>
        <v/>
      </c>
      <c r="P37" s="27"/>
      <c r="Q37" s="43"/>
      <c r="R37" s="39" t="str">
        <f>IFERROR(IF(Q37=0.5,VLOOKUP(P37,'cond+ret_rail'!$C$22:$I$24,7,FALSE),IF(Q37=0,VLOOKUP(P37,'cond+ret_rail'!$C$22:$I$24,5,FALSE),IF(Q37=1,VLOOKUP(P37,'cond+ret_rail'!$C$22:$I$24,6,FALSE), VLOOKUP(P37,'cond+ret_rail'!$C$22:$I$24,7,FALSE)))),"")</f>
        <v/>
      </c>
      <c r="S37" s="27"/>
      <c r="T37" s="36">
        <f>IF(S37="single",O37+'cond+ret_rail'!$I$14+('cond+ret_rail'!$D$33+R37)/L37,IF(S37="double",O37+'cond+ret_rail'!$I$14+('cond+ret_rail'!$D$33+R37)/(2*L37),"0"))/1000</f>
        <v>0</v>
      </c>
      <c r="U37" s="36">
        <f>T37*K37+'cond+ret_rail'!$D$41/1000</f>
        <v>5.0000000000000001E-3</v>
      </c>
      <c r="V37" s="1"/>
      <c r="W37" s="1"/>
    </row>
    <row r="38" spans="2:23" x14ac:dyDescent="0.25">
      <c r="B38" s="28"/>
      <c r="C38" s="27"/>
      <c r="D38" s="27"/>
      <c r="E38" s="27"/>
      <c r="F38" s="27"/>
      <c r="G38" s="27"/>
      <c r="H38" s="27"/>
      <c r="I38" s="27"/>
      <c r="J38" s="39">
        <f t="shared" ref="J38:J101" si="2">ABS(H38-E38)</f>
        <v>0</v>
      </c>
      <c r="K38" s="40">
        <f t="shared" ref="K38:K101" si="3">CONVERT(J38,"yd","m")/1000</f>
        <v>0</v>
      </c>
      <c r="L38" s="27"/>
      <c r="M38" s="27"/>
      <c r="N38" s="43"/>
      <c r="O38" s="39" t="str">
        <f>IFERROR(IF(N38=0.75,VLOOKUP(M38,'cond+ret_rail'!$C$7:$I$13,7,FALSE),IF(N38=0,VLOOKUP(M38,'cond+ret_rail'!$C$7:$I$13,5,FALSE),IF(N38=1,VLOOKUP(M38,'cond+ret_rail'!$C$7:$I$13,6,FALSE),VLOOKUP(M38,'cond+ret_rail'!$C$7:$I$13,7,FALSE)))),"")</f>
        <v/>
      </c>
      <c r="P38" s="27"/>
      <c r="Q38" s="43"/>
      <c r="R38" s="39" t="str">
        <f>IFERROR(IF(Q38=0.5,VLOOKUP(P38,'cond+ret_rail'!$C$22:$I$24,7,FALSE),IF(Q38=0,VLOOKUP(P38,'cond+ret_rail'!$C$22:$I$24,5,FALSE),IF(Q38=1,VLOOKUP(P38,'cond+ret_rail'!$C$22:$I$24,6,FALSE), VLOOKUP(P38,'cond+ret_rail'!$C$22:$I$24,7,FALSE)))),"")</f>
        <v/>
      </c>
      <c r="S38" s="27"/>
      <c r="T38" s="36">
        <f>IF(S38="single",O38+'cond+ret_rail'!$I$14+('cond+ret_rail'!$D$33+R38)/L38,IF(S38="double",O38+'cond+ret_rail'!$I$14+('cond+ret_rail'!$D$33+R38)/(2*L38),"0"))/1000</f>
        <v>0</v>
      </c>
      <c r="U38" s="36">
        <f>T38*K38+'cond+ret_rail'!$D$41/1000</f>
        <v>5.0000000000000001E-3</v>
      </c>
      <c r="V38" s="1"/>
      <c r="W38" s="1"/>
    </row>
    <row r="39" spans="2:23" x14ac:dyDescent="0.25">
      <c r="B39" s="28"/>
      <c r="C39" s="27"/>
      <c r="D39" s="27"/>
      <c r="E39" s="27"/>
      <c r="F39" s="27"/>
      <c r="G39" s="27"/>
      <c r="H39" s="27"/>
      <c r="I39" s="27"/>
      <c r="J39" s="39">
        <f t="shared" si="2"/>
        <v>0</v>
      </c>
      <c r="K39" s="40">
        <f t="shared" si="3"/>
        <v>0</v>
      </c>
      <c r="L39" s="27"/>
      <c r="M39" s="27"/>
      <c r="N39" s="43"/>
      <c r="O39" s="39" t="str">
        <f>IFERROR(IF(N39=0.75,VLOOKUP(M39,'cond+ret_rail'!$C$7:$I$13,7,FALSE),IF(N39=0,VLOOKUP(M39,'cond+ret_rail'!$C$7:$I$13,5,FALSE),IF(N39=1,VLOOKUP(M39,'cond+ret_rail'!$C$7:$I$13,6,FALSE),VLOOKUP(M39,'cond+ret_rail'!$C$7:$I$13,7,FALSE)))),"")</f>
        <v/>
      </c>
      <c r="P39" s="27"/>
      <c r="Q39" s="43"/>
      <c r="R39" s="39" t="str">
        <f>IFERROR(IF(Q39=0.5,VLOOKUP(P39,'cond+ret_rail'!$C$22:$I$24,7,FALSE),IF(Q39=0,VLOOKUP(P39,'cond+ret_rail'!$C$22:$I$24,5,FALSE),IF(Q39=1,VLOOKUP(P39,'cond+ret_rail'!$C$22:$I$24,6,FALSE), VLOOKUP(P39,'cond+ret_rail'!$C$22:$I$24,7,FALSE)))),"")</f>
        <v/>
      </c>
      <c r="S39" s="27"/>
      <c r="T39" s="36">
        <f>IF(S39="single",O39+'cond+ret_rail'!$I$14+('cond+ret_rail'!$D$33+R39)/L39,IF(S39="double",O39+'cond+ret_rail'!$I$14+('cond+ret_rail'!$D$33+R39)/(2*L39),"0"))/1000</f>
        <v>0</v>
      </c>
      <c r="U39" s="36">
        <f>T39*K39+'cond+ret_rail'!$D$41/1000</f>
        <v>5.0000000000000001E-3</v>
      </c>
      <c r="V39" s="1"/>
      <c r="W39" s="1"/>
    </row>
    <row r="40" spans="2:23" x14ac:dyDescent="0.25">
      <c r="B40" s="28"/>
      <c r="C40" s="27"/>
      <c r="D40" s="27"/>
      <c r="E40" s="27"/>
      <c r="F40" s="27"/>
      <c r="G40" s="27"/>
      <c r="H40" s="27"/>
      <c r="I40" s="27"/>
      <c r="J40" s="39">
        <f t="shared" si="2"/>
        <v>0</v>
      </c>
      <c r="K40" s="40">
        <f t="shared" si="3"/>
        <v>0</v>
      </c>
      <c r="L40" s="27"/>
      <c r="M40" s="27"/>
      <c r="N40" s="43"/>
      <c r="O40" s="39" t="str">
        <f>IFERROR(IF(N40=0.75,VLOOKUP(M40,'cond+ret_rail'!$C$7:$I$13,7,FALSE),IF(N40=0,VLOOKUP(M40,'cond+ret_rail'!$C$7:$I$13,5,FALSE),IF(N40=1,VLOOKUP(M40,'cond+ret_rail'!$C$7:$I$13,6,FALSE),VLOOKUP(M40,'cond+ret_rail'!$C$7:$I$13,7,FALSE)))),"")</f>
        <v/>
      </c>
      <c r="P40" s="27"/>
      <c r="Q40" s="43"/>
      <c r="R40" s="39" t="str">
        <f>IFERROR(IF(Q40=0.5,VLOOKUP(P40,'cond+ret_rail'!$C$22:$I$24,7,FALSE),IF(Q40=0,VLOOKUP(P40,'cond+ret_rail'!$C$22:$I$24,5,FALSE),IF(Q40=1,VLOOKUP(P40,'cond+ret_rail'!$C$22:$I$24,6,FALSE), VLOOKUP(P40,'cond+ret_rail'!$C$22:$I$24,7,FALSE)))),"")</f>
        <v/>
      </c>
      <c r="S40" s="27"/>
      <c r="T40" s="36">
        <f>IF(S40="single",O40+'cond+ret_rail'!$I$14+('cond+ret_rail'!$D$33+R40)/L40,IF(S40="double",O40+'cond+ret_rail'!$I$14+('cond+ret_rail'!$D$33+R40)/(2*L40),"0"))/1000</f>
        <v>0</v>
      </c>
      <c r="U40" s="36">
        <f>T40*K40+'cond+ret_rail'!$D$41/1000</f>
        <v>5.0000000000000001E-3</v>
      </c>
      <c r="V40" s="1"/>
      <c r="W40" s="1"/>
    </row>
    <row r="41" spans="2:23" x14ac:dyDescent="0.25">
      <c r="B41" s="28"/>
      <c r="C41" s="27"/>
      <c r="D41" s="27"/>
      <c r="E41" s="27"/>
      <c r="F41" s="27"/>
      <c r="G41" s="27"/>
      <c r="H41" s="27"/>
      <c r="I41" s="27"/>
      <c r="J41" s="39">
        <f t="shared" si="2"/>
        <v>0</v>
      </c>
      <c r="K41" s="40">
        <f t="shared" si="3"/>
        <v>0</v>
      </c>
      <c r="L41" s="27"/>
      <c r="M41" s="27"/>
      <c r="N41" s="43"/>
      <c r="O41" s="39" t="str">
        <f>IFERROR(IF(N41=0.75,VLOOKUP(M41,'cond+ret_rail'!$C$7:$I$13,7,FALSE),IF(N41=0,VLOOKUP(M41,'cond+ret_rail'!$C$7:$I$13,5,FALSE),IF(N41=1,VLOOKUP(M41,'cond+ret_rail'!$C$7:$I$13,6,FALSE),VLOOKUP(M41,'cond+ret_rail'!$C$7:$I$13,7,FALSE)))),"")</f>
        <v/>
      </c>
      <c r="P41" s="27"/>
      <c r="Q41" s="43"/>
      <c r="R41" s="39" t="str">
        <f>IFERROR(IF(Q41=0.5,VLOOKUP(P41,'cond+ret_rail'!$C$22:$I$24,7,FALSE),IF(Q41=0,VLOOKUP(P41,'cond+ret_rail'!$C$22:$I$24,5,FALSE),IF(Q41=1,VLOOKUP(P41,'cond+ret_rail'!$C$22:$I$24,6,FALSE), VLOOKUP(P41,'cond+ret_rail'!$C$22:$I$24,7,FALSE)))),"")</f>
        <v/>
      </c>
      <c r="S41" s="27"/>
      <c r="T41" s="36">
        <f>IF(S41="single",O41+'cond+ret_rail'!$I$14+('cond+ret_rail'!$D$33+R41)/L41,IF(S41="double",O41+'cond+ret_rail'!$I$14+('cond+ret_rail'!$D$33+R41)/(2*L41),"0"))/1000</f>
        <v>0</v>
      </c>
      <c r="U41" s="36">
        <f>T41*K41+'cond+ret_rail'!$D$41/1000</f>
        <v>5.0000000000000001E-3</v>
      </c>
      <c r="V41" s="1"/>
      <c r="W41" s="1"/>
    </row>
    <row r="42" spans="2:23" x14ac:dyDescent="0.25">
      <c r="B42" s="28"/>
      <c r="C42" s="27"/>
      <c r="D42" s="27"/>
      <c r="E42" s="27"/>
      <c r="F42" s="27"/>
      <c r="G42" s="27"/>
      <c r="H42" s="27"/>
      <c r="I42" s="27"/>
      <c r="J42" s="39">
        <f t="shared" si="2"/>
        <v>0</v>
      </c>
      <c r="K42" s="40">
        <f t="shared" si="3"/>
        <v>0</v>
      </c>
      <c r="L42" s="27"/>
      <c r="M42" s="27"/>
      <c r="N42" s="43"/>
      <c r="O42" s="39" t="str">
        <f>IFERROR(IF(N42=0.75,VLOOKUP(M42,'cond+ret_rail'!$C$7:$I$13,7,FALSE),IF(N42=0,VLOOKUP(M42,'cond+ret_rail'!$C$7:$I$13,5,FALSE),IF(N42=1,VLOOKUP(M42,'cond+ret_rail'!$C$7:$I$13,6,FALSE),VLOOKUP(M42,'cond+ret_rail'!$C$7:$I$13,7,FALSE)))),"")</f>
        <v/>
      </c>
      <c r="P42" s="27"/>
      <c r="Q42" s="43"/>
      <c r="R42" s="39" t="str">
        <f>IFERROR(IF(Q42=0.5,VLOOKUP(P42,'cond+ret_rail'!$C$22:$I$24,7,FALSE),IF(Q42=0,VLOOKUP(P42,'cond+ret_rail'!$C$22:$I$24,5,FALSE),IF(Q42=1,VLOOKUP(P42,'cond+ret_rail'!$C$22:$I$24,6,FALSE), VLOOKUP(P42,'cond+ret_rail'!$C$22:$I$24,7,FALSE)))),"")</f>
        <v/>
      </c>
      <c r="S42" s="27"/>
      <c r="T42" s="36">
        <f>IF(S42="single",O42+'cond+ret_rail'!$I$14+('cond+ret_rail'!$D$33+R42)/L42,IF(S42="double",O42+'cond+ret_rail'!$I$14+('cond+ret_rail'!$D$33+R42)/(2*L42),"0"))/1000</f>
        <v>0</v>
      </c>
      <c r="U42" s="36">
        <f>T42*K42+'cond+ret_rail'!$D$41/1000</f>
        <v>5.0000000000000001E-3</v>
      </c>
      <c r="V42" s="1"/>
      <c r="W42" s="1"/>
    </row>
    <row r="43" spans="2:23" x14ac:dyDescent="0.25">
      <c r="B43" s="28"/>
      <c r="C43" s="27"/>
      <c r="D43" s="27"/>
      <c r="E43" s="27"/>
      <c r="F43" s="27"/>
      <c r="G43" s="27"/>
      <c r="H43" s="27"/>
      <c r="I43" s="27"/>
      <c r="J43" s="39">
        <f t="shared" si="2"/>
        <v>0</v>
      </c>
      <c r="K43" s="40">
        <f t="shared" si="3"/>
        <v>0</v>
      </c>
      <c r="L43" s="27"/>
      <c r="M43" s="27"/>
      <c r="N43" s="43"/>
      <c r="O43" s="39" t="str">
        <f>IFERROR(IF(N43=0.75,VLOOKUP(M43,'cond+ret_rail'!$C$7:$I$13,7,FALSE),IF(N43=0,VLOOKUP(M43,'cond+ret_rail'!$C$7:$I$13,5,FALSE),IF(N43=1,VLOOKUP(M43,'cond+ret_rail'!$C$7:$I$13,6,FALSE),VLOOKUP(M43,'cond+ret_rail'!$C$7:$I$13,7,FALSE)))),"")</f>
        <v/>
      </c>
      <c r="P43" s="27"/>
      <c r="Q43" s="43"/>
      <c r="R43" s="39" t="str">
        <f>IFERROR(IF(Q43=0.5,VLOOKUP(P43,'cond+ret_rail'!$C$22:$I$24,7,FALSE),IF(Q43=0,VLOOKUP(P43,'cond+ret_rail'!$C$22:$I$24,5,FALSE),IF(Q43=1,VLOOKUP(P43,'cond+ret_rail'!$C$22:$I$24,6,FALSE), VLOOKUP(P43,'cond+ret_rail'!$C$22:$I$24,7,FALSE)))),"")</f>
        <v/>
      </c>
      <c r="S43" s="27"/>
      <c r="T43" s="36">
        <f>IF(S43="single",O43+'cond+ret_rail'!$I$14+('cond+ret_rail'!$D$33+R43)/L43,IF(S43="double",O43+'cond+ret_rail'!$I$14+('cond+ret_rail'!$D$33+R43)/(2*L43),"0"))/1000</f>
        <v>0</v>
      </c>
      <c r="U43" s="36">
        <f>T43*K43+'cond+ret_rail'!$D$41/1000</f>
        <v>5.0000000000000001E-3</v>
      </c>
      <c r="V43" s="1"/>
      <c r="W43" s="1"/>
    </row>
    <row r="44" spans="2:23" x14ac:dyDescent="0.25">
      <c r="B44" s="28"/>
      <c r="C44" s="27"/>
      <c r="D44" s="27"/>
      <c r="E44" s="27"/>
      <c r="F44" s="27"/>
      <c r="G44" s="27"/>
      <c r="H44" s="27"/>
      <c r="I44" s="27"/>
      <c r="J44" s="39">
        <f t="shared" si="2"/>
        <v>0</v>
      </c>
      <c r="K44" s="40">
        <f t="shared" si="3"/>
        <v>0</v>
      </c>
      <c r="L44" s="27"/>
      <c r="M44" s="27"/>
      <c r="N44" s="43"/>
      <c r="O44" s="39" t="str">
        <f>IFERROR(IF(N44=0.75,VLOOKUP(M44,'cond+ret_rail'!$C$7:$I$13,7,FALSE),IF(N44=0,VLOOKUP(M44,'cond+ret_rail'!$C$7:$I$13,5,FALSE),IF(N44=1,VLOOKUP(M44,'cond+ret_rail'!$C$7:$I$13,6,FALSE),VLOOKUP(M44,'cond+ret_rail'!$C$7:$I$13,7,FALSE)))),"")</f>
        <v/>
      </c>
      <c r="P44" s="27"/>
      <c r="Q44" s="43"/>
      <c r="R44" s="39" t="str">
        <f>IFERROR(IF(Q44=0.5,VLOOKUP(P44,'cond+ret_rail'!$C$22:$I$24,7,FALSE),IF(Q44=0,VLOOKUP(P44,'cond+ret_rail'!$C$22:$I$24,5,FALSE),IF(Q44=1,VLOOKUP(P44,'cond+ret_rail'!$C$22:$I$24,6,FALSE), VLOOKUP(P44,'cond+ret_rail'!$C$22:$I$24,7,FALSE)))),"")</f>
        <v/>
      </c>
      <c r="S44" s="27"/>
      <c r="T44" s="36">
        <f>IF(S44="single",O44+'cond+ret_rail'!$I$14+('cond+ret_rail'!$D$33+R44)/L44,IF(S44="double",O44+'cond+ret_rail'!$I$14+('cond+ret_rail'!$D$33+R44)/(2*L44),"0"))/1000</f>
        <v>0</v>
      </c>
      <c r="U44" s="36">
        <f>T44*K44+'cond+ret_rail'!$D$41/1000</f>
        <v>5.0000000000000001E-3</v>
      </c>
      <c r="V44" s="1"/>
      <c r="W44" s="1"/>
    </row>
    <row r="45" spans="2:23" x14ac:dyDescent="0.25">
      <c r="B45" s="28"/>
      <c r="C45" s="27"/>
      <c r="D45" s="27"/>
      <c r="E45" s="27"/>
      <c r="F45" s="27"/>
      <c r="G45" s="27"/>
      <c r="H45" s="27"/>
      <c r="I45" s="27"/>
      <c r="J45" s="39">
        <f t="shared" si="2"/>
        <v>0</v>
      </c>
      <c r="K45" s="40">
        <f t="shared" si="3"/>
        <v>0</v>
      </c>
      <c r="L45" s="27"/>
      <c r="M45" s="27"/>
      <c r="N45" s="43"/>
      <c r="O45" s="39" t="str">
        <f>IFERROR(IF(N45=0.75,VLOOKUP(M45,'cond+ret_rail'!$C$7:$I$13,7,FALSE),IF(N45=0,VLOOKUP(M45,'cond+ret_rail'!$C$7:$I$13,5,FALSE),IF(N45=1,VLOOKUP(M45,'cond+ret_rail'!$C$7:$I$13,6,FALSE),VLOOKUP(M45,'cond+ret_rail'!$C$7:$I$13,7,FALSE)))),"")</f>
        <v/>
      </c>
      <c r="P45" s="27"/>
      <c r="Q45" s="43"/>
      <c r="R45" s="39" t="str">
        <f>IFERROR(IF(Q45=0.5,VLOOKUP(P45,'cond+ret_rail'!$C$22:$I$24,7,FALSE),IF(Q45=0,VLOOKUP(P45,'cond+ret_rail'!$C$22:$I$24,5,FALSE),IF(Q45=1,VLOOKUP(P45,'cond+ret_rail'!$C$22:$I$24,6,FALSE), VLOOKUP(P45,'cond+ret_rail'!$C$22:$I$24,7,FALSE)))),"")</f>
        <v/>
      </c>
      <c r="S45" s="27"/>
      <c r="T45" s="36">
        <f>IF(S45="single",O45+'cond+ret_rail'!$I$14+('cond+ret_rail'!$D$33+R45)/L45,IF(S45="double",O45+'cond+ret_rail'!$I$14+('cond+ret_rail'!$D$33+R45)/(2*L45),"0"))/1000</f>
        <v>0</v>
      </c>
      <c r="U45" s="36">
        <f>T45*K45+'cond+ret_rail'!$D$41/1000</f>
        <v>5.0000000000000001E-3</v>
      </c>
      <c r="V45" s="1"/>
      <c r="W45" s="1"/>
    </row>
    <row r="46" spans="2:23" x14ac:dyDescent="0.25">
      <c r="B46" s="28"/>
      <c r="C46" s="27"/>
      <c r="D46" s="27"/>
      <c r="E46" s="27"/>
      <c r="F46" s="27"/>
      <c r="G46" s="27"/>
      <c r="H46" s="27"/>
      <c r="I46" s="27"/>
      <c r="J46" s="39">
        <f t="shared" si="2"/>
        <v>0</v>
      </c>
      <c r="K46" s="40">
        <f t="shared" si="3"/>
        <v>0</v>
      </c>
      <c r="L46" s="27"/>
      <c r="M46" s="27"/>
      <c r="N46" s="43"/>
      <c r="O46" s="39" t="str">
        <f>IFERROR(IF(N46=0.75,VLOOKUP(M46,'cond+ret_rail'!$C$7:$I$13,7,FALSE),IF(N46=0,VLOOKUP(M46,'cond+ret_rail'!$C$7:$I$13,5,FALSE),IF(N46=1,VLOOKUP(M46,'cond+ret_rail'!$C$7:$I$13,6,FALSE),VLOOKUP(M46,'cond+ret_rail'!$C$7:$I$13,7,FALSE)))),"")</f>
        <v/>
      </c>
      <c r="P46" s="27"/>
      <c r="Q46" s="43"/>
      <c r="R46" s="39" t="str">
        <f>IFERROR(IF(Q46=0.5,VLOOKUP(P46,'cond+ret_rail'!$C$22:$I$24,7,FALSE),IF(Q46=0,VLOOKUP(P46,'cond+ret_rail'!$C$22:$I$24,5,FALSE),IF(Q46=1,VLOOKUP(P46,'cond+ret_rail'!$C$22:$I$24,6,FALSE), VLOOKUP(P46,'cond+ret_rail'!$C$22:$I$24,7,FALSE)))),"")</f>
        <v/>
      </c>
      <c r="S46" s="27"/>
      <c r="T46" s="36">
        <f>IF(S46="single",O46+'cond+ret_rail'!$I$14+('cond+ret_rail'!$D$33+R46)/L46,IF(S46="double",O46+'cond+ret_rail'!$I$14+('cond+ret_rail'!$D$33+R46)/(2*L46),"0"))/1000</f>
        <v>0</v>
      </c>
      <c r="U46" s="36">
        <f>T46*K46+'cond+ret_rail'!$D$41/1000</f>
        <v>5.0000000000000001E-3</v>
      </c>
      <c r="V46" s="1"/>
      <c r="W46" s="1"/>
    </row>
    <row r="47" spans="2:23" x14ac:dyDescent="0.25">
      <c r="B47" s="28"/>
      <c r="C47" s="27"/>
      <c r="D47" s="27"/>
      <c r="E47" s="27"/>
      <c r="F47" s="27"/>
      <c r="G47" s="27"/>
      <c r="H47" s="27"/>
      <c r="I47" s="27"/>
      <c r="J47" s="39">
        <f t="shared" si="2"/>
        <v>0</v>
      </c>
      <c r="K47" s="40">
        <f t="shared" si="3"/>
        <v>0</v>
      </c>
      <c r="L47" s="27"/>
      <c r="M47" s="27"/>
      <c r="N47" s="43"/>
      <c r="O47" s="39" t="str">
        <f>IFERROR(IF(N47=0.75,VLOOKUP(M47,'cond+ret_rail'!$C$7:$I$13,7,FALSE),IF(N47=0,VLOOKUP(M47,'cond+ret_rail'!$C$7:$I$13,5,FALSE),IF(N47=1,VLOOKUP(M47,'cond+ret_rail'!$C$7:$I$13,6,FALSE),VLOOKUP(M47,'cond+ret_rail'!$C$7:$I$13,7,FALSE)))),"")</f>
        <v/>
      </c>
      <c r="P47" s="27"/>
      <c r="Q47" s="43"/>
      <c r="R47" s="39" t="str">
        <f>IFERROR(IF(Q47=0.5,VLOOKUP(P47,'cond+ret_rail'!$C$22:$I$24,7,FALSE),IF(Q47=0,VLOOKUP(P47,'cond+ret_rail'!$C$22:$I$24,5,FALSE),IF(Q47=1,VLOOKUP(P47,'cond+ret_rail'!$C$22:$I$24,6,FALSE), VLOOKUP(P47,'cond+ret_rail'!$C$22:$I$24,7,FALSE)))),"")</f>
        <v/>
      </c>
      <c r="S47" s="27"/>
      <c r="T47" s="36">
        <f>IF(S47="single",O47+'cond+ret_rail'!$I$14+('cond+ret_rail'!$D$33+R47)/L47,IF(S47="double",O47+'cond+ret_rail'!$I$14+('cond+ret_rail'!$D$33+R47)/(2*L47),"0"))/1000</f>
        <v>0</v>
      </c>
      <c r="U47" s="36">
        <f>T47*K47+'cond+ret_rail'!$D$41/1000</f>
        <v>5.0000000000000001E-3</v>
      </c>
      <c r="V47" s="1"/>
      <c r="W47" s="1"/>
    </row>
    <row r="48" spans="2:23" x14ac:dyDescent="0.25">
      <c r="B48" s="28"/>
      <c r="C48" s="27"/>
      <c r="D48" s="27"/>
      <c r="E48" s="27"/>
      <c r="F48" s="27"/>
      <c r="G48" s="27"/>
      <c r="H48" s="27"/>
      <c r="I48" s="27"/>
      <c r="J48" s="39">
        <f t="shared" si="2"/>
        <v>0</v>
      </c>
      <c r="K48" s="40">
        <f t="shared" si="3"/>
        <v>0</v>
      </c>
      <c r="L48" s="27"/>
      <c r="M48" s="27"/>
      <c r="N48" s="43"/>
      <c r="O48" s="39" t="str">
        <f>IFERROR(IF(N48=0.75,VLOOKUP(M48,'cond+ret_rail'!$C$7:$I$13,7,FALSE),IF(N48=0,VLOOKUP(M48,'cond+ret_rail'!$C$7:$I$13,5,FALSE),IF(N48=1,VLOOKUP(M48,'cond+ret_rail'!$C$7:$I$13,6,FALSE),VLOOKUP(M48,'cond+ret_rail'!$C$7:$I$13,7,FALSE)))),"")</f>
        <v/>
      </c>
      <c r="P48" s="27"/>
      <c r="Q48" s="43"/>
      <c r="R48" s="39" t="str">
        <f>IFERROR(IF(Q48=0.5,VLOOKUP(P48,'cond+ret_rail'!$C$22:$I$24,7,FALSE),IF(Q48=0,VLOOKUP(P48,'cond+ret_rail'!$C$22:$I$24,5,FALSE),IF(Q48=1,VLOOKUP(P48,'cond+ret_rail'!$C$22:$I$24,6,FALSE), VLOOKUP(P48,'cond+ret_rail'!$C$22:$I$24,7,FALSE)))),"")</f>
        <v/>
      </c>
      <c r="S48" s="27"/>
      <c r="T48" s="36">
        <f>IF(S48="single",O48+'cond+ret_rail'!$I$14+('cond+ret_rail'!$D$33+R48)/L48,IF(S48="double",O48+'cond+ret_rail'!$I$14+('cond+ret_rail'!$D$33+R48)/(2*L48),"0"))/1000</f>
        <v>0</v>
      </c>
      <c r="U48" s="36">
        <f>T48*K48+'cond+ret_rail'!$D$41/1000</f>
        <v>5.0000000000000001E-3</v>
      </c>
      <c r="V48" s="1"/>
      <c r="W48" s="1"/>
    </row>
    <row r="49" spans="2:23" x14ac:dyDescent="0.25">
      <c r="B49" s="28"/>
      <c r="C49" s="27"/>
      <c r="D49" s="27"/>
      <c r="E49" s="27"/>
      <c r="F49" s="27"/>
      <c r="G49" s="27"/>
      <c r="H49" s="27"/>
      <c r="I49" s="27"/>
      <c r="J49" s="39">
        <f t="shared" si="2"/>
        <v>0</v>
      </c>
      <c r="K49" s="40">
        <f t="shared" si="3"/>
        <v>0</v>
      </c>
      <c r="L49" s="27"/>
      <c r="M49" s="27"/>
      <c r="N49" s="43"/>
      <c r="O49" s="39" t="str">
        <f>IFERROR(IF(N49=0.75,VLOOKUP(M49,'cond+ret_rail'!$C$7:$I$13,7,FALSE),IF(N49=0,VLOOKUP(M49,'cond+ret_rail'!$C$7:$I$13,5,FALSE),IF(N49=1,VLOOKUP(M49,'cond+ret_rail'!$C$7:$I$13,6,FALSE),VLOOKUP(M49,'cond+ret_rail'!$C$7:$I$13,7,FALSE)))),"")</f>
        <v/>
      </c>
      <c r="P49" s="27"/>
      <c r="Q49" s="43"/>
      <c r="R49" s="39" t="str">
        <f>IFERROR(IF(Q49=0.5,VLOOKUP(P49,'cond+ret_rail'!$C$22:$I$24,7,FALSE),IF(Q49=0,VLOOKUP(P49,'cond+ret_rail'!$C$22:$I$24,5,FALSE),IF(Q49=1,VLOOKUP(P49,'cond+ret_rail'!$C$22:$I$24,6,FALSE), VLOOKUP(P49,'cond+ret_rail'!$C$22:$I$24,7,FALSE)))),"")</f>
        <v/>
      </c>
      <c r="S49" s="27"/>
      <c r="T49" s="36">
        <f>IF(S49="single",O49+'cond+ret_rail'!$I$14+('cond+ret_rail'!$D$33+R49)/L49,IF(S49="double",O49+'cond+ret_rail'!$I$14+('cond+ret_rail'!$D$33+R49)/(2*L49),"0"))/1000</f>
        <v>0</v>
      </c>
      <c r="U49" s="36">
        <f>T49*K49+'cond+ret_rail'!$D$41/1000</f>
        <v>5.0000000000000001E-3</v>
      </c>
      <c r="V49" s="1"/>
      <c r="W49" s="1"/>
    </row>
    <row r="50" spans="2:23" x14ac:dyDescent="0.25">
      <c r="B50" s="28"/>
      <c r="C50" s="27"/>
      <c r="D50" s="27"/>
      <c r="E50" s="27"/>
      <c r="F50" s="27"/>
      <c r="G50" s="27"/>
      <c r="H50" s="27"/>
      <c r="I50" s="27"/>
      <c r="J50" s="39">
        <f t="shared" si="2"/>
        <v>0</v>
      </c>
      <c r="K50" s="40">
        <f t="shared" si="3"/>
        <v>0</v>
      </c>
      <c r="L50" s="27"/>
      <c r="M50" s="27"/>
      <c r="N50" s="43"/>
      <c r="O50" s="39" t="str">
        <f>IFERROR(IF(N50=0.75,VLOOKUP(M50,'cond+ret_rail'!$C$7:$I$13,7,FALSE),IF(N50=0,VLOOKUP(M50,'cond+ret_rail'!$C$7:$I$13,5,FALSE),IF(N50=1,VLOOKUP(M50,'cond+ret_rail'!$C$7:$I$13,6,FALSE),VLOOKUP(M50,'cond+ret_rail'!$C$7:$I$13,7,FALSE)))),"")</f>
        <v/>
      </c>
      <c r="P50" s="27"/>
      <c r="Q50" s="43"/>
      <c r="R50" s="39" t="str">
        <f>IFERROR(IF(Q50=0.5,VLOOKUP(P50,'cond+ret_rail'!$C$22:$I$24,7,FALSE),IF(Q50=0,VLOOKUP(P50,'cond+ret_rail'!$C$22:$I$24,5,FALSE),IF(Q50=1,VLOOKUP(P50,'cond+ret_rail'!$C$22:$I$24,6,FALSE), VLOOKUP(P50,'cond+ret_rail'!$C$22:$I$24,7,FALSE)))),"")</f>
        <v/>
      </c>
      <c r="S50" s="27"/>
      <c r="T50" s="36">
        <f>IF(S50="single",O50+'cond+ret_rail'!$I$14+('cond+ret_rail'!$D$33+R50)/L50,IF(S50="double",O50+'cond+ret_rail'!$I$14+('cond+ret_rail'!$D$33+R50)/(2*L50),"0"))/1000</f>
        <v>0</v>
      </c>
      <c r="U50" s="36">
        <f>T50*K50+'cond+ret_rail'!$D$41/1000</f>
        <v>5.0000000000000001E-3</v>
      </c>
      <c r="V50" s="1"/>
      <c r="W50" s="1"/>
    </row>
    <row r="51" spans="2:23" x14ac:dyDescent="0.25">
      <c r="B51" s="28"/>
      <c r="C51" s="27"/>
      <c r="D51" s="27"/>
      <c r="E51" s="27"/>
      <c r="F51" s="27"/>
      <c r="G51" s="27"/>
      <c r="H51" s="27"/>
      <c r="I51" s="27"/>
      <c r="J51" s="39">
        <f t="shared" si="2"/>
        <v>0</v>
      </c>
      <c r="K51" s="40">
        <f t="shared" si="3"/>
        <v>0</v>
      </c>
      <c r="L51" s="27"/>
      <c r="M51" s="27"/>
      <c r="N51" s="43"/>
      <c r="O51" s="39" t="str">
        <f>IFERROR(IF(N51=0.75,VLOOKUP(M51,'cond+ret_rail'!$C$7:$I$13,7,FALSE),IF(N51=0,VLOOKUP(M51,'cond+ret_rail'!$C$7:$I$13,5,FALSE),IF(N51=1,VLOOKUP(M51,'cond+ret_rail'!$C$7:$I$13,6,FALSE),VLOOKUP(M51,'cond+ret_rail'!$C$7:$I$13,7,FALSE)))),"")</f>
        <v/>
      </c>
      <c r="P51" s="27"/>
      <c r="Q51" s="43"/>
      <c r="R51" s="39" t="str">
        <f>IFERROR(IF(Q51=0.5,VLOOKUP(P51,'cond+ret_rail'!$C$22:$I$24,7,FALSE),IF(Q51=0,VLOOKUP(P51,'cond+ret_rail'!$C$22:$I$24,5,FALSE),IF(Q51=1,VLOOKUP(P51,'cond+ret_rail'!$C$22:$I$24,6,FALSE), VLOOKUP(P51,'cond+ret_rail'!$C$22:$I$24,7,FALSE)))),"")</f>
        <v/>
      </c>
      <c r="S51" s="27"/>
      <c r="T51" s="36">
        <f>IF(S51="single",O51+'cond+ret_rail'!$I$14+('cond+ret_rail'!$D$33+R51)/L51,IF(S51="double",O51+'cond+ret_rail'!$I$14+('cond+ret_rail'!$D$33+R51)/(2*L51),"0"))/1000</f>
        <v>0</v>
      </c>
      <c r="U51" s="36">
        <f>T51*K51+'cond+ret_rail'!$D$41/1000</f>
        <v>5.0000000000000001E-3</v>
      </c>
      <c r="V51" s="1"/>
      <c r="W51" s="1"/>
    </row>
    <row r="52" spans="2:23" x14ac:dyDescent="0.25">
      <c r="B52" s="28"/>
      <c r="C52" s="27"/>
      <c r="D52" s="27"/>
      <c r="E52" s="27"/>
      <c r="F52" s="27"/>
      <c r="G52" s="27"/>
      <c r="H52" s="27"/>
      <c r="I52" s="27"/>
      <c r="J52" s="39">
        <f t="shared" si="2"/>
        <v>0</v>
      </c>
      <c r="K52" s="40">
        <f t="shared" si="3"/>
        <v>0</v>
      </c>
      <c r="L52" s="27"/>
      <c r="M52" s="27"/>
      <c r="N52" s="43"/>
      <c r="O52" s="39" t="str">
        <f>IFERROR(IF(N52=0.75,VLOOKUP(M52,'cond+ret_rail'!$C$7:$I$13,7,FALSE),IF(N52=0,VLOOKUP(M52,'cond+ret_rail'!$C$7:$I$13,5,FALSE),IF(N52=1,VLOOKUP(M52,'cond+ret_rail'!$C$7:$I$13,6,FALSE),VLOOKUP(M52,'cond+ret_rail'!$C$7:$I$13,7,FALSE)))),"")</f>
        <v/>
      </c>
      <c r="P52" s="27"/>
      <c r="Q52" s="43"/>
      <c r="R52" s="39" t="str">
        <f>IFERROR(IF(Q52=0.5,VLOOKUP(P52,'cond+ret_rail'!$C$22:$I$24,7,FALSE),IF(Q52=0,VLOOKUP(P52,'cond+ret_rail'!$C$22:$I$24,5,FALSE),IF(Q52=1,VLOOKUP(P52,'cond+ret_rail'!$C$22:$I$24,6,FALSE), VLOOKUP(P52,'cond+ret_rail'!$C$22:$I$24,7,FALSE)))),"")</f>
        <v/>
      </c>
      <c r="S52" s="27"/>
      <c r="T52" s="36">
        <f>IF(S52="single",O52+'cond+ret_rail'!$I$14+('cond+ret_rail'!$D$33+R52)/L52,IF(S52="double",O52+'cond+ret_rail'!$I$14+('cond+ret_rail'!$D$33+R52)/(2*L52),"0"))/1000</f>
        <v>0</v>
      </c>
      <c r="U52" s="36">
        <f>T52*K52+'cond+ret_rail'!$D$41/1000</f>
        <v>5.0000000000000001E-3</v>
      </c>
      <c r="V52" s="1"/>
      <c r="W52" s="1"/>
    </row>
    <row r="53" spans="2:23" x14ac:dyDescent="0.25">
      <c r="B53" s="28"/>
      <c r="C53" s="27"/>
      <c r="D53" s="27"/>
      <c r="E53" s="27"/>
      <c r="F53" s="27"/>
      <c r="G53" s="27"/>
      <c r="H53" s="27"/>
      <c r="I53" s="27"/>
      <c r="J53" s="39">
        <f t="shared" si="2"/>
        <v>0</v>
      </c>
      <c r="K53" s="40">
        <f t="shared" si="3"/>
        <v>0</v>
      </c>
      <c r="L53" s="27"/>
      <c r="M53" s="27"/>
      <c r="N53" s="43"/>
      <c r="O53" s="39" t="str">
        <f>IFERROR(IF(N53=0.75,VLOOKUP(M53,'cond+ret_rail'!$C$7:$I$13,7,FALSE),IF(N53=0,VLOOKUP(M53,'cond+ret_rail'!$C$7:$I$13,5,FALSE),IF(N53=1,VLOOKUP(M53,'cond+ret_rail'!$C$7:$I$13,6,FALSE),VLOOKUP(M53,'cond+ret_rail'!$C$7:$I$13,7,FALSE)))),"")</f>
        <v/>
      </c>
      <c r="P53" s="27"/>
      <c r="Q53" s="43"/>
      <c r="R53" s="39" t="str">
        <f>IFERROR(IF(Q53=0.5,VLOOKUP(P53,'cond+ret_rail'!$C$22:$I$24,7,FALSE),IF(Q53=0,VLOOKUP(P53,'cond+ret_rail'!$C$22:$I$24,5,FALSE),IF(Q53=1,VLOOKUP(P53,'cond+ret_rail'!$C$22:$I$24,6,FALSE), VLOOKUP(P53,'cond+ret_rail'!$C$22:$I$24,7,FALSE)))),"")</f>
        <v/>
      </c>
      <c r="S53" s="27"/>
      <c r="T53" s="36">
        <f>IF(S53="single",O53+'cond+ret_rail'!$I$14+('cond+ret_rail'!$D$33+R53)/L53,IF(S53="double",O53+'cond+ret_rail'!$I$14+('cond+ret_rail'!$D$33+R53)/(2*L53),"0"))/1000</f>
        <v>0</v>
      </c>
      <c r="U53" s="36">
        <f>T53*K53+'cond+ret_rail'!$D$41/1000</f>
        <v>5.0000000000000001E-3</v>
      </c>
      <c r="V53" s="1"/>
      <c r="W53" s="1"/>
    </row>
    <row r="54" spans="2:23" x14ac:dyDescent="0.25">
      <c r="B54" s="28"/>
      <c r="C54" s="27"/>
      <c r="D54" s="27"/>
      <c r="E54" s="27"/>
      <c r="F54" s="27"/>
      <c r="G54" s="27"/>
      <c r="H54" s="27"/>
      <c r="I54" s="27"/>
      <c r="J54" s="39">
        <f t="shared" si="2"/>
        <v>0</v>
      </c>
      <c r="K54" s="40">
        <f t="shared" si="3"/>
        <v>0</v>
      </c>
      <c r="L54" s="27"/>
      <c r="M54" s="27"/>
      <c r="N54" s="43"/>
      <c r="O54" s="39" t="str">
        <f>IFERROR(IF(N54=0.75,VLOOKUP(M54,'cond+ret_rail'!$C$7:$I$13,7,FALSE),IF(N54=0,VLOOKUP(M54,'cond+ret_rail'!$C$7:$I$13,5,FALSE),IF(N54=1,VLOOKUP(M54,'cond+ret_rail'!$C$7:$I$13,6,FALSE),VLOOKUP(M54,'cond+ret_rail'!$C$7:$I$13,7,FALSE)))),"")</f>
        <v/>
      </c>
      <c r="P54" s="27"/>
      <c r="Q54" s="43"/>
      <c r="R54" s="39" t="str">
        <f>IFERROR(IF(Q54=0.5,VLOOKUP(P54,'cond+ret_rail'!$C$22:$I$24,7,FALSE),IF(Q54=0,VLOOKUP(P54,'cond+ret_rail'!$C$22:$I$24,5,FALSE),IF(Q54=1,VLOOKUP(P54,'cond+ret_rail'!$C$22:$I$24,6,FALSE), VLOOKUP(P54,'cond+ret_rail'!$C$22:$I$24,7,FALSE)))),"")</f>
        <v/>
      </c>
      <c r="S54" s="27"/>
      <c r="T54" s="36">
        <f>IF(S54="single",O54+'cond+ret_rail'!$I$14+('cond+ret_rail'!$D$33+R54)/L54,IF(S54="double",O54+'cond+ret_rail'!$I$14+('cond+ret_rail'!$D$33+R54)/(2*L54),"0"))/1000</f>
        <v>0</v>
      </c>
      <c r="U54" s="36">
        <f>T54*K54+'cond+ret_rail'!$D$41/1000</f>
        <v>5.0000000000000001E-3</v>
      </c>
      <c r="V54" s="1"/>
      <c r="W54" s="1"/>
    </row>
    <row r="55" spans="2:23" x14ac:dyDescent="0.25">
      <c r="B55" s="28"/>
      <c r="C55" s="27"/>
      <c r="D55" s="27"/>
      <c r="E55" s="27"/>
      <c r="F55" s="27"/>
      <c r="G55" s="27"/>
      <c r="H55" s="27"/>
      <c r="I55" s="27"/>
      <c r="J55" s="39">
        <f t="shared" si="2"/>
        <v>0</v>
      </c>
      <c r="K55" s="40">
        <f t="shared" si="3"/>
        <v>0</v>
      </c>
      <c r="L55" s="27"/>
      <c r="M55" s="27"/>
      <c r="N55" s="43"/>
      <c r="O55" s="39" t="str">
        <f>IFERROR(IF(N55=0.75,VLOOKUP(M55,'cond+ret_rail'!$C$7:$I$13,7,FALSE),IF(N55=0,VLOOKUP(M55,'cond+ret_rail'!$C$7:$I$13,5,FALSE),IF(N55=1,VLOOKUP(M55,'cond+ret_rail'!$C$7:$I$13,6,FALSE),VLOOKUP(M55,'cond+ret_rail'!$C$7:$I$13,7,FALSE)))),"")</f>
        <v/>
      </c>
      <c r="P55" s="27"/>
      <c r="Q55" s="43"/>
      <c r="R55" s="39" t="str">
        <f>IFERROR(IF(Q55=0.5,VLOOKUP(P55,'cond+ret_rail'!$C$22:$I$24,7,FALSE),IF(Q55=0,VLOOKUP(P55,'cond+ret_rail'!$C$22:$I$24,5,FALSE),IF(Q55=1,VLOOKUP(P55,'cond+ret_rail'!$C$22:$I$24,6,FALSE), VLOOKUP(P55,'cond+ret_rail'!$C$22:$I$24,7,FALSE)))),"")</f>
        <v/>
      </c>
      <c r="S55" s="27"/>
      <c r="T55" s="36">
        <f>IF(S55="single",O55+'cond+ret_rail'!$I$14+('cond+ret_rail'!$D$33+R55)/L55,IF(S55="double",O55+'cond+ret_rail'!$I$14+('cond+ret_rail'!$D$33+R55)/(2*L55),"0"))/1000</f>
        <v>0</v>
      </c>
      <c r="U55" s="36">
        <f>T55*K55+'cond+ret_rail'!$D$41/1000</f>
        <v>5.0000000000000001E-3</v>
      </c>
      <c r="V55" s="1"/>
      <c r="W55" s="1"/>
    </row>
    <row r="56" spans="2:23" x14ac:dyDescent="0.25">
      <c r="B56" s="28"/>
      <c r="C56" s="27"/>
      <c r="D56" s="27"/>
      <c r="E56" s="27"/>
      <c r="F56" s="27"/>
      <c r="G56" s="27"/>
      <c r="H56" s="27"/>
      <c r="I56" s="27"/>
      <c r="J56" s="39">
        <f t="shared" si="2"/>
        <v>0</v>
      </c>
      <c r="K56" s="40">
        <f t="shared" si="3"/>
        <v>0</v>
      </c>
      <c r="L56" s="27"/>
      <c r="M56" s="27"/>
      <c r="N56" s="43"/>
      <c r="O56" s="39" t="str">
        <f>IFERROR(IF(N56=0.75,VLOOKUP(M56,'cond+ret_rail'!$C$7:$I$13,7,FALSE),IF(N56=0,VLOOKUP(M56,'cond+ret_rail'!$C$7:$I$13,5,FALSE),IF(N56=1,VLOOKUP(M56,'cond+ret_rail'!$C$7:$I$13,6,FALSE),VLOOKUP(M56,'cond+ret_rail'!$C$7:$I$13,7,FALSE)))),"")</f>
        <v/>
      </c>
      <c r="P56" s="27"/>
      <c r="Q56" s="43"/>
      <c r="R56" s="39" t="str">
        <f>IFERROR(IF(Q56=0.5,VLOOKUP(P56,'cond+ret_rail'!$C$22:$I$24,7,FALSE),IF(Q56=0,VLOOKUP(P56,'cond+ret_rail'!$C$22:$I$24,5,FALSE),IF(Q56=1,VLOOKUP(P56,'cond+ret_rail'!$C$22:$I$24,6,FALSE), VLOOKUP(P56,'cond+ret_rail'!$C$22:$I$24,7,FALSE)))),"")</f>
        <v/>
      </c>
      <c r="S56" s="27"/>
      <c r="T56" s="36">
        <f>IF(S56="single",O56+'cond+ret_rail'!$I$14+('cond+ret_rail'!$D$33+R56)/L56,IF(S56="double",O56+'cond+ret_rail'!$I$14+('cond+ret_rail'!$D$33+R56)/(2*L56),"0"))/1000</f>
        <v>0</v>
      </c>
      <c r="U56" s="36">
        <f>T56*K56+'cond+ret_rail'!$D$41/1000</f>
        <v>5.0000000000000001E-3</v>
      </c>
      <c r="V56" s="1"/>
      <c r="W56" s="1"/>
    </row>
    <row r="57" spans="2:23" x14ac:dyDescent="0.25">
      <c r="B57" s="28"/>
      <c r="C57" s="27"/>
      <c r="D57" s="27"/>
      <c r="E57" s="27"/>
      <c r="F57" s="27"/>
      <c r="G57" s="27"/>
      <c r="H57" s="27"/>
      <c r="I57" s="27"/>
      <c r="J57" s="39">
        <f t="shared" si="2"/>
        <v>0</v>
      </c>
      <c r="K57" s="40">
        <f t="shared" si="3"/>
        <v>0</v>
      </c>
      <c r="L57" s="27"/>
      <c r="M57" s="27"/>
      <c r="N57" s="43"/>
      <c r="O57" s="39" t="str">
        <f>IFERROR(IF(N57=0.75,VLOOKUP(M57,'cond+ret_rail'!$C$7:$I$13,7,FALSE),IF(N57=0,VLOOKUP(M57,'cond+ret_rail'!$C$7:$I$13,5,FALSE),IF(N57=1,VLOOKUP(M57,'cond+ret_rail'!$C$7:$I$13,6,FALSE),VLOOKUP(M57,'cond+ret_rail'!$C$7:$I$13,7,FALSE)))),"")</f>
        <v/>
      </c>
      <c r="P57" s="27"/>
      <c r="Q57" s="43"/>
      <c r="R57" s="39" t="str">
        <f>IFERROR(IF(Q57=0.5,VLOOKUP(P57,'cond+ret_rail'!$C$22:$I$24,7,FALSE),IF(Q57=0,VLOOKUP(P57,'cond+ret_rail'!$C$22:$I$24,5,FALSE),IF(Q57=1,VLOOKUP(P57,'cond+ret_rail'!$C$22:$I$24,6,FALSE), VLOOKUP(P57,'cond+ret_rail'!$C$22:$I$24,7,FALSE)))),"")</f>
        <v/>
      </c>
      <c r="S57" s="27"/>
      <c r="T57" s="36">
        <f>IF(S57="single",O57+'cond+ret_rail'!$I$14+('cond+ret_rail'!$D$33+R57)/L57,IF(S57="double",O57+'cond+ret_rail'!$I$14+('cond+ret_rail'!$D$33+R57)/(2*L57),"0"))/1000</f>
        <v>0</v>
      </c>
      <c r="U57" s="36">
        <f>T57*K57+'cond+ret_rail'!$D$41/1000</f>
        <v>5.0000000000000001E-3</v>
      </c>
      <c r="V57" s="1"/>
      <c r="W57" s="1"/>
    </row>
    <row r="58" spans="2:23" x14ac:dyDescent="0.25">
      <c r="B58" s="28"/>
      <c r="C58" s="27"/>
      <c r="D58" s="27"/>
      <c r="E58" s="27"/>
      <c r="F58" s="27"/>
      <c r="G58" s="27"/>
      <c r="H58" s="27"/>
      <c r="I58" s="27"/>
      <c r="J58" s="39">
        <f t="shared" si="2"/>
        <v>0</v>
      </c>
      <c r="K58" s="40">
        <f t="shared" si="3"/>
        <v>0</v>
      </c>
      <c r="L58" s="27"/>
      <c r="M58" s="27"/>
      <c r="N58" s="43"/>
      <c r="O58" s="39" t="str">
        <f>IFERROR(IF(N58=0.75,VLOOKUP(M58,'cond+ret_rail'!$C$7:$I$13,7,FALSE),IF(N58=0,VLOOKUP(M58,'cond+ret_rail'!$C$7:$I$13,5,FALSE),IF(N58=1,VLOOKUP(M58,'cond+ret_rail'!$C$7:$I$13,6,FALSE),VLOOKUP(M58,'cond+ret_rail'!$C$7:$I$13,7,FALSE)))),"")</f>
        <v/>
      </c>
      <c r="P58" s="27"/>
      <c r="Q58" s="43"/>
      <c r="R58" s="39" t="str">
        <f>IFERROR(IF(Q58=0.5,VLOOKUP(P58,'cond+ret_rail'!$C$22:$I$24,7,FALSE),IF(Q58=0,VLOOKUP(P58,'cond+ret_rail'!$C$22:$I$24,5,FALSE),IF(Q58=1,VLOOKUP(P58,'cond+ret_rail'!$C$22:$I$24,6,FALSE), VLOOKUP(P58,'cond+ret_rail'!$C$22:$I$24,7,FALSE)))),"")</f>
        <v/>
      </c>
      <c r="S58" s="27"/>
      <c r="T58" s="36">
        <f>IF(S58="single",O58+'cond+ret_rail'!$I$14+('cond+ret_rail'!$D$33+R58)/L58,IF(S58="double",O58+'cond+ret_rail'!$I$14+('cond+ret_rail'!$D$33+R58)/(2*L58),"0"))/1000</f>
        <v>0</v>
      </c>
      <c r="U58" s="36">
        <f>T58*K58+'cond+ret_rail'!$D$41/1000</f>
        <v>5.0000000000000001E-3</v>
      </c>
      <c r="V58" s="1"/>
      <c r="W58" s="1"/>
    </row>
    <row r="59" spans="2:23" x14ac:dyDescent="0.25">
      <c r="B59" s="28"/>
      <c r="C59" s="27"/>
      <c r="D59" s="27"/>
      <c r="E59" s="27"/>
      <c r="F59" s="27"/>
      <c r="G59" s="27"/>
      <c r="H59" s="27"/>
      <c r="I59" s="27"/>
      <c r="J59" s="39">
        <f t="shared" si="2"/>
        <v>0</v>
      </c>
      <c r="K59" s="40">
        <f t="shared" si="3"/>
        <v>0</v>
      </c>
      <c r="L59" s="27"/>
      <c r="M59" s="27"/>
      <c r="N59" s="43"/>
      <c r="O59" s="39" t="str">
        <f>IFERROR(IF(N59=0.75,VLOOKUP(M59,'cond+ret_rail'!$C$7:$I$13,7,FALSE),IF(N59=0,VLOOKUP(M59,'cond+ret_rail'!$C$7:$I$13,5,FALSE),IF(N59=1,VLOOKUP(M59,'cond+ret_rail'!$C$7:$I$13,6,FALSE),VLOOKUP(M59,'cond+ret_rail'!$C$7:$I$13,7,FALSE)))),"")</f>
        <v/>
      </c>
      <c r="P59" s="27"/>
      <c r="Q59" s="43"/>
      <c r="R59" s="39" t="str">
        <f>IFERROR(IF(Q59=0.5,VLOOKUP(P59,'cond+ret_rail'!$C$22:$I$24,7,FALSE),IF(Q59=0,VLOOKUP(P59,'cond+ret_rail'!$C$22:$I$24,5,FALSE),IF(Q59=1,VLOOKUP(P59,'cond+ret_rail'!$C$22:$I$24,6,FALSE), VLOOKUP(P59,'cond+ret_rail'!$C$22:$I$24,7,FALSE)))),"")</f>
        <v/>
      </c>
      <c r="S59" s="27"/>
      <c r="T59" s="36">
        <f>IF(S59="single",O59+'cond+ret_rail'!$I$14+('cond+ret_rail'!$D$33+R59)/L59,IF(S59="double",O59+'cond+ret_rail'!$I$14+('cond+ret_rail'!$D$33+R59)/(2*L59),"0"))/1000</f>
        <v>0</v>
      </c>
      <c r="U59" s="36">
        <f>T59*K59+'cond+ret_rail'!$D$41/1000</f>
        <v>5.0000000000000001E-3</v>
      </c>
      <c r="V59" s="1"/>
      <c r="W59" s="1"/>
    </row>
    <row r="60" spans="2:23" x14ac:dyDescent="0.25">
      <c r="B60" s="28"/>
      <c r="C60" s="27"/>
      <c r="D60" s="27"/>
      <c r="E60" s="27"/>
      <c r="F60" s="27"/>
      <c r="G60" s="27"/>
      <c r="H60" s="27"/>
      <c r="I60" s="27"/>
      <c r="J60" s="39">
        <f t="shared" si="2"/>
        <v>0</v>
      </c>
      <c r="K60" s="40">
        <f t="shared" si="3"/>
        <v>0</v>
      </c>
      <c r="L60" s="27"/>
      <c r="M60" s="27"/>
      <c r="N60" s="43"/>
      <c r="O60" s="39" t="str">
        <f>IFERROR(IF(N60=0.75,VLOOKUP(M60,'cond+ret_rail'!$C$7:$I$13,7,FALSE),IF(N60=0,VLOOKUP(M60,'cond+ret_rail'!$C$7:$I$13,5,FALSE),IF(N60=1,VLOOKUP(M60,'cond+ret_rail'!$C$7:$I$13,6,FALSE),VLOOKUP(M60,'cond+ret_rail'!$C$7:$I$13,7,FALSE)))),"")</f>
        <v/>
      </c>
      <c r="P60" s="27"/>
      <c r="Q60" s="43"/>
      <c r="R60" s="39" t="str">
        <f>IFERROR(IF(Q60=0.5,VLOOKUP(P60,'cond+ret_rail'!$C$22:$I$24,7,FALSE),IF(Q60=0,VLOOKUP(P60,'cond+ret_rail'!$C$22:$I$24,5,FALSE),IF(Q60=1,VLOOKUP(P60,'cond+ret_rail'!$C$22:$I$24,6,FALSE), VLOOKUP(P60,'cond+ret_rail'!$C$22:$I$24,7,FALSE)))),"")</f>
        <v/>
      </c>
      <c r="S60" s="27"/>
      <c r="T60" s="36">
        <f>IF(S60="single",O60+'cond+ret_rail'!$I$14+('cond+ret_rail'!$D$33+R60)/L60,IF(S60="double",O60+'cond+ret_rail'!$I$14+('cond+ret_rail'!$D$33+R60)/(2*L60),"0"))/1000</f>
        <v>0</v>
      </c>
      <c r="U60" s="36">
        <f>T60*K60+'cond+ret_rail'!$D$41/1000</f>
        <v>5.0000000000000001E-3</v>
      </c>
      <c r="V60" s="1"/>
      <c r="W60" s="1"/>
    </row>
    <row r="61" spans="2:23" x14ac:dyDescent="0.25">
      <c r="B61" s="28"/>
      <c r="C61" s="27"/>
      <c r="D61" s="27"/>
      <c r="E61" s="27"/>
      <c r="F61" s="27"/>
      <c r="G61" s="27"/>
      <c r="H61" s="27"/>
      <c r="I61" s="27"/>
      <c r="J61" s="39">
        <f t="shared" si="2"/>
        <v>0</v>
      </c>
      <c r="K61" s="40">
        <f t="shared" si="3"/>
        <v>0</v>
      </c>
      <c r="L61" s="27"/>
      <c r="M61" s="27"/>
      <c r="N61" s="43"/>
      <c r="O61" s="39" t="str">
        <f>IFERROR(IF(N61=0.75,VLOOKUP(M61,'cond+ret_rail'!$C$7:$I$13,7,FALSE),IF(N61=0,VLOOKUP(M61,'cond+ret_rail'!$C$7:$I$13,5,FALSE),IF(N61=1,VLOOKUP(M61,'cond+ret_rail'!$C$7:$I$13,6,FALSE),VLOOKUP(M61,'cond+ret_rail'!$C$7:$I$13,7,FALSE)))),"")</f>
        <v/>
      </c>
      <c r="P61" s="27"/>
      <c r="Q61" s="43"/>
      <c r="R61" s="39" t="str">
        <f>IFERROR(IF(Q61=0.5,VLOOKUP(P61,'cond+ret_rail'!$C$22:$I$24,7,FALSE),IF(Q61=0,VLOOKUP(P61,'cond+ret_rail'!$C$22:$I$24,5,FALSE),IF(Q61=1,VLOOKUP(P61,'cond+ret_rail'!$C$22:$I$24,6,FALSE), VLOOKUP(P61,'cond+ret_rail'!$C$22:$I$24,7,FALSE)))),"")</f>
        <v/>
      </c>
      <c r="S61" s="27"/>
      <c r="T61" s="36">
        <f>IF(S61="single",O61+'cond+ret_rail'!$I$14+('cond+ret_rail'!$D$33+R61)/L61,IF(S61="double",O61+'cond+ret_rail'!$I$14+('cond+ret_rail'!$D$33+R61)/(2*L61),"0"))/1000</f>
        <v>0</v>
      </c>
      <c r="U61" s="36">
        <f>T61*K61+'cond+ret_rail'!$D$41/1000</f>
        <v>5.0000000000000001E-3</v>
      </c>
      <c r="V61" s="1"/>
      <c r="W61" s="1"/>
    </row>
    <row r="62" spans="2:23" x14ac:dyDescent="0.25">
      <c r="B62" s="28"/>
      <c r="C62" s="27"/>
      <c r="D62" s="27"/>
      <c r="E62" s="27"/>
      <c r="F62" s="27"/>
      <c r="G62" s="27"/>
      <c r="H62" s="27"/>
      <c r="I62" s="27"/>
      <c r="J62" s="39">
        <f t="shared" si="2"/>
        <v>0</v>
      </c>
      <c r="K62" s="40">
        <f t="shared" si="3"/>
        <v>0</v>
      </c>
      <c r="L62" s="27"/>
      <c r="M62" s="27"/>
      <c r="N62" s="43"/>
      <c r="O62" s="39" t="str">
        <f>IFERROR(IF(N62=0.75,VLOOKUP(M62,'cond+ret_rail'!$C$7:$I$13,7,FALSE),IF(N62=0,VLOOKUP(M62,'cond+ret_rail'!$C$7:$I$13,5,FALSE),IF(N62=1,VLOOKUP(M62,'cond+ret_rail'!$C$7:$I$13,6,FALSE),VLOOKUP(M62,'cond+ret_rail'!$C$7:$I$13,7,FALSE)))),"")</f>
        <v/>
      </c>
      <c r="P62" s="27"/>
      <c r="Q62" s="43"/>
      <c r="R62" s="39" t="str">
        <f>IFERROR(IF(Q62=0.5,VLOOKUP(P62,'cond+ret_rail'!$C$22:$I$24,7,FALSE),IF(Q62=0,VLOOKUP(P62,'cond+ret_rail'!$C$22:$I$24,5,FALSE),IF(Q62=1,VLOOKUP(P62,'cond+ret_rail'!$C$22:$I$24,6,FALSE), VLOOKUP(P62,'cond+ret_rail'!$C$22:$I$24,7,FALSE)))),"")</f>
        <v/>
      </c>
      <c r="S62" s="27"/>
      <c r="T62" s="36">
        <f>IF(S62="single",O62+'cond+ret_rail'!$I$14+('cond+ret_rail'!$D$33+R62)/L62,IF(S62="double",O62+'cond+ret_rail'!$I$14+('cond+ret_rail'!$D$33+R62)/(2*L62),"0"))/1000</f>
        <v>0</v>
      </c>
      <c r="U62" s="36">
        <f>T62*K62+'cond+ret_rail'!$D$41/1000</f>
        <v>5.0000000000000001E-3</v>
      </c>
      <c r="V62" s="1"/>
      <c r="W62" s="1"/>
    </row>
    <row r="63" spans="2:23" x14ac:dyDescent="0.25">
      <c r="B63" s="28"/>
      <c r="C63" s="27"/>
      <c r="D63" s="27"/>
      <c r="E63" s="27"/>
      <c r="F63" s="27"/>
      <c r="G63" s="27"/>
      <c r="H63" s="27"/>
      <c r="I63" s="27"/>
      <c r="J63" s="39">
        <f t="shared" si="2"/>
        <v>0</v>
      </c>
      <c r="K63" s="40">
        <f t="shared" si="3"/>
        <v>0</v>
      </c>
      <c r="L63" s="27"/>
      <c r="M63" s="27"/>
      <c r="N63" s="43"/>
      <c r="O63" s="39" t="str">
        <f>IFERROR(IF(N63=0.75,VLOOKUP(M63,'cond+ret_rail'!$C$7:$I$13,7,FALSE),IF(N63=0,VLOOKUP(M63,'cond+ret_rail'!$C$7:$I$13,5,FALSE),IF(N63=1,VLOOKUP(M63,'cond+ret_rail'!$C$7:$I$13,6,FALSE),VLOOKUP(M63,'cond+ret_rail'!$C$7:$I$13,7,FALSE)))),"")</f>
        <v/>
      </c>
      <c r="P63" s="27"/>
      <c r="Q63" s="43"/>
      <c r="R63" s="39" t="str">
        <f>IFERROR(IF(Q63=0.5,VLOOKUP(P63,'cond+ret_rail'!$C$22:$I$24,7,FALSE),IF(Q63=0,VLOOKUP(P63,'cond+ret_rail'!$C$22:$I$24,5,FALSE),IF(Q63=1,VLOOKUP(P63,'cond+ret_rail'!$C$22:$I$24,6,FALSE), VLOOKUP(P63,'cond+ret_rail'!$C$22:$I$24,7,FALSE)))),"")</f>
        <v/>
      </c>
      <c r="S63" s="27"/>
      <c r="T63" s="36">
        <f>IF(S63="single",O63+'cond+ret_rail'!$I$14+('cond+ret_rail'!$D$33+R63)/L63,IF(S63="double",O63+'cond+ret_rail'!$I$14+('cond+ret_rail'!$D$33+R63)/(2*L63),"0"))/1000</f>
        <v>0</v>
      </c>
      <c r="U63" s="36">
        <f>T63*K63+'cond+ret_rail'!$D$41/1000</f>
        <v>5.0000000000000001E-3</v>
      </c>
      <c r="V63" s="1"/>
      <c r="W63" s="1"/>
    </row>
    <row r="64" spans="2:23" x14ac:dyDescent="0.25">
      <c r="B64" s="28"/>
      <c r="C64" s="27"/>
      <c r="D64" s="27"/>
      <c r="E64" s="27"/>
      <c r="F64" s="27"/>
      <c r="G64" s="27"/>
      <c r="H64" s="27"/>
      <c r="I64" s="27"/>
      <c r="J64" s="39">
        <f t="shared" si="2"/>
        <v>0</v>
      </c>
      <c r="K64" s="40">
        <f t="shared" si="3"/>
        <v>0</v>
      </c>
      <c r="L64" s="27"/>
      <c r="M64" s="27"/>
      <c r="N64" s="43"/>
      <c r="O64" s="39" t="str">
        <f>IFERROR(IF(N64=0.75,VLOOKUP(M64,'cond+ret_rail'!$C$7:$I$13,7,FALSE),IF(N64=0,VLOOKUP(M64,'cond+ret_rail'!$C$7:$I$13,5,FALSE),IF(N64=1,VLOOKUP(M64,'cond+ret_rail'!$C$7:$I$13,6,FALSE),VLOOKUP(M64,'cond+ret_rail'!$C$7:$I$13,7,FALSE)))),"")</f>
        <v/>
      </c>
      <c r="P64" s="27"/>
      <c r="Q64" s="43"/>
      <c r="R64" s="39" t="str">
        <f>IFERROR(IF(Q64=0.5,VLOOKUP(P64,'cond+ret_rail'!$C$22:$I$24,7,FALSE),IF(Q64=0,VLOOKUP(P64,'cond+ret_rail'!$C$22:$I$24,5,FALSE),IF(Q64=1,VLOOKUP(P64,'cond+ret_rail'!$C$22:$I$24,6,FALSE), VLOOKUP(P64,'cond+ret_rail'!$C$22:$I$24,7,FALSE)))),"")</f>
        <v/>
      </c>
      <c r="S64" s="27"/>
      <c r="T64" s="36">
        <f>IF(S64="single",O64+'cond+ret_rail'!$I$14+('cond+ret_rail'!$D$33+R64)/L64,IF(S64="double",O64+'cond+ret_rail'!$I$14+('cond+ret_rail'!$D$33+R64)/(2*L64),"0"))/1000</f>
        <v>0</v>
      </c>
      <c r="U64" s="36">
        <f>T64*K64+'cond+ret_rail'!$D$41/1000</f>
        <v>5.0000000000000001E-3</v>
      </c>
      <c r="V64" s="1"/>
      <c r="W64" s="1"/>
    </row>
    <row r="65" spans="2:23" x14ac:dyDescent="0.25">
      <c r="B65" s="28"/>
      <c r="C65" s="27"/>
      <c r="D65" s="27"/>
      <c r="E65" s="27"/>
      <c r="F65" s="27"/>
      <c r="G65" s="27"/>
      <c r="H65" s="27"/>
      <c r="I65" s="27"/>
      <c r="J65" s="39">
        <f t="shared" si="2"/>
        <v>0</v>
      </c>
      <c r="K65" s="40">
        <f t="shared" si="3"/>
        <v>0</v>
      </c>
      <c r="L65" s="27"/>
      <c r="M65" s="27"/>
      <c r="N65" s="43"/>
      <c r="O65" s="39" t="str">
        <f>IFERROR(IF(N65=0.75,VLOOKUP(M65,'cond+ret_rail'!$C$7:$I$13,7,FALSE),IF(N65=0,VLOOKUP(M65,'cond+ret_rail'!$C$7:$I$13,5,FALSE),IF(N65=1,VLOOKUP(M65,'cond+ret_rail'!$C$7:$I$13,6,FALSE),VLOOKUP(M65,'cond+ret_rail'!$C$7:$I$13,7,FALSE)))),"")</f>
        <v/>
      </c>
      <c r="P65" s="27"/>
      <c r="Q65" s="43"/>
      <c r="R65" s="39" t="str">
        <f>IFERROR(IF(Q65=0.5,VLOOKUP(P65,'cond+ret_rail'!$C$22:$I$24,7,FALSE),IF(Q65=0,VLOOKUP(P65,'cond+ret_rail'!$C$22:$I$24,5,FALSE),IF(Q65=1,VLOOKUP(P65,'cond+ret_rail'!$C$22:$I$24,6,FALSE), VLOOKUP(P65,'cond+ret_rail'!$C$22:$I$24,7,FALSE)))),"")</f>
        <v/>
      </c>
      <c r="S65" s="27"/>
      <c r="T65" s="36">
        <f>IF(S65="single",O65+'cond+ret_rail'!$I$14+('cond+ret_rail'!$D$33+R65)/L65,IF(S65="double",O65+'cond+ret_rail'!$I$14+('cond+ret_rail'!$D$33+R65)/(2*L65),"0"))/1000</f>
        <v>0</v>
      </c>
      <c r="U65" s="36">
        <f>T65*K65+'cond+ret_rail'!$D$41/1000</f>
        <v>5.0000000000000001E-3</v>
      </c>
      <c r="V65" s="1"/>
      <c r="W65" s="1"/>
    </row>
    <row r="66" spans="2:23" x14ac:dyDescent="0.25">
      <c r="B66" s="28"/>
      <c r="C66" s="27"/>
      <c r="D66" s="27"/>
      <c r="E66" s="27"/>
      <c r="F66" s="27"/>
      <c r="G66" s="27"/>
      <c r="H66" s="27"/>
      <c r="I66" s="27"/>
      <c r="J66" s="39">
        <f t="shared" si="2"/>
        <v>0</v>
      </c>
      <c r="K66" s="40">
        <f t="shared" si="3"/>
        <v>0</v>
      </c>
      <c r="L66" s="27"/>
      <c r="M66" s="27"/>
      <c r="N66" s="43"/>
      <c r="O66" s="39" t="str">
        <f>IFERROR(IF(N66=0.75,VLOOKUP(M66,'cond+ret_rail'!$C$7:$I$13,7,FALSE),IF(N66=0,VLOOKUP(M66,'cond+ret_rail'!$C$7:$I$13,5,FALSE),IF(N66=1,VLOOKUP(M66,'cond+ret_rail'!$C$7:$I$13,6,FALSE),VLOOKUP(M66,'cond+ret_rail'!$C$7:$I$13,7,FALSE)))),"")</f>
        <v/>
      </c>
      <c r="P66" s="27"/>
      <c r="Q66" s="43"/>
      <c r="R66" s="39" t="str">
        <f>IFERROR(IF(Q66=0.5,VLOOKUP(P66,'cond+ret_rail'!$C$22:$I$24,7,FALSE),IF(Q66=0,VLOOKUP(P66,'cond+ret_rail'!$C$22:$I$24,5,FALSE),IF(Q66=1,VLOOKUP(P66,'cond+ret_rail'!$C$22:$I$24,6,FALSE), VLOOKUP(P66,'cond+ret_rail'!$C$22:$I$24,7,FALSE)))),"")</f>
        <v/>
      </c>
      <c r="S66" s="27"/>
      <c r="T66" s="36">
        <f>IF(S66="single",O66+'cond+ret_rail'!$I$14+('cond+ret_rail'!$D$33+R66)/L66,IF(S66="double",O66+'cond+ret_rail'!$I$14+('cond+ret_rail'!$D$33+R66)/(2*L66),"0"))/1000</f>
        <v>0</v>
      </c>
      <c r="U66" s="36">
        <f>T66*K66+'cond+ret_rail'!$D$41/1000</f>
        <v>5.0000000000000001E-3</v>
      </c>
      <c r="V66" s="1"/>
      <c r="W66" s="1"/>
    </row>
    <row r="67" spans="2:23" x14ac:dyDescent="0.25">
      <c r="B67" s="28"/>
      <c r="C67" s="27"/>
      <c r="D67" s="27"/>
      <c r="E67" s="27"/>
      <c r="F67" s="27"/>
      <c r="G67" s="27"/>
      <c r="H67" s="27"/>
      <c r="I67" s="27"/>
      <c r="J67" s="39">
        <f t="shared" si="2"/>
        <v>0</v>
      </c>
      <c r="K67" s="40">
        <f t="shared" si="3"/>
        <v>0</v>
      </c>
      <c r="L67" s="27"/>
      <c r="M67" s="27"/>
      <c r="N67" s="43"/>
      <c r="O67" s="39" t="str">
        <f>IFERROR(IF(N67=0.75,VLOOKUP(M67,'cond+ret_rail'!$C$7:$I$13,7,FALSE),IF(N67=0,VLOOKUP(M67,'cond+ret_rail'!$C$7:$I$13,5,FALSE),IF(N67=1,VLOOKUP(M67,'cond+ret_rail'!$C$7:$I$13,6,FALSE),VLOOKUP(M67,'cond+ret_rail'!$C$7:$I$13,7,FALSE)))),"")</f>
        <v/>
      </c>
      <c r="P67" s="27"/>
      <c r="Q67" s="43"/>
      <c r="R67" s="39" t="str">
        <f>IFERROR(IF(Q67=0.5,VLOOKUP(P67,'cond+ret_rail'!$C$22:$I$24,7,FALSE),IF(Q67=0,VLOOKUP(P67,'cond+ret_rail'!$C$22:$I$24,5,FALSE),IF(Q67=1,VLOOKUP(P67,'cond+ret_rail'!$C$22:$I$24,6,FALSE), VLOOKUP(P67,'cond+ret_rail'!$C$22:$I$24,7,FALSE)))),"")</f>
        <v/>
      </c>
      <c r="S67" s="27"/>
      <c r="T67" s="36">
        <f>IF(S67="single",O67+'cond+ret_rail'!$I$14+('cond+ret_rail'!$D$33+R67)/L67,IF(S67="double",O67+'cond+ret_rail'!$I$14+('cond+ret_rail'!$D$33+R67)/(2*L67),"0"))/1000</f>
        <v>0</v>
      </c>
      <c r="U67" s="36">
        <f>T67*K67+'cond+ret_rail'!$D$41/1000</f>
        <v>5.0000000000000001E-3</v>
      </c>
      <c r="V67" s="1"/>
      <c r="W67" s="1"/>
    </row>
    <row r="68" spans="2:23" x14ac:dyDescent="0.25">
      <c r="B68" s="28"/>
      <c r="C68" s="27"/>
      <c r="D68" s="27"/>
      <c r="E68" s="27"/>
      <c r="F68" s="27"/>
      <c r="G68" s="27"/>
      <c r="H68" s="27"/>
      <c r="I68" s="27"/>
      <c r="J68" s="39">
        <f t="shared" si="2"/>
        <v>0</v>
      </c>
      <c r="K68" s="40">
        <f t="shared" si="3"/>
        <v>0</v>
      </c>
      <c r="L68" s="27"/>
      <c r="M68" s="27"/>
      <c r="N68" s="43"/>
      <c r="O68" s="39" t="str">
        <f>IFERROR(IF(N68=0.75,VLOOKUP(M68,'cond+ret_rail'!$C$7:$I$13,7,FALSE),IF(N68=0,VLOOKUP(M68,'cond+ret_rail'!$C$7:$I$13,5,FALSE),IF(N68=1,VLOOKUP(M68,'cond+ret_rail'!$C$7:$I$13,6,FALSE),VLOOKUP(M68,'cond+ret_rail'!$C$7:$I$13,7,FALSE)))),"")</f>
        <v/>
      </c>
      <c r="P68" s="27"/>
      <c r="Q68" s="43"/>
      <c r="R68" s="39" t="str">
        <f>IFERROR(IF(Q68=0.5,VLOOKUP(P68,'cond+ret_rail'!$C$22:$I$24,7,FALSE),IF(Q68=0,VLOOKUP(P68,'cond+ret_rail'!$C$22:$I$24,5,FALSE),IF(Q68=1,VLOOKUP(P68,'cond+ret_rail'!$C$22:$I$24,6,FALSE), VLOOKUP(P68,'cond+ret_rail'!$C$22:$I$24,7,FALSE)))),"")</f>
        <v/>
      </c>
      <c r="S68" s="27"/>
      <c r="T68" s="36">
        <f>IF(S68="single",O68+'cond+ret_rail'!$I$14+('cond+ret_rail'!$D$33+R68)/L68,IF(S68="double",O68+'cond+ret_rail'!$I$14+('cond+ret_rail'!$D$33+R68)/(2*L68),"0"))/1000</f>
        <v>0</v>
      </c>
      <c r="U68" s="36">
        <f>T68*K68+'cond+ret_rail'!$D$41/1000</f>
        <v>5.0000000000000001E-3</v>
      </c>
      <c r="V68" s="1"/>
      <c r="W68" s="1"/>
    </row>
    <row r="69" spans="2:23" x14ac:dyDescent="0.25">
      <c r="B69" s="28"/>
      <c r="C69" s="27"/>
      <c r="D69" s="27"/>
      <c r="E69" s="27"/>
      <c r="F69" s="27"/>
      <c r="G69" s="27"/>
      <c r="H69" s="27"/>
      <c r="I69" s="27"/>
      <c r="J69" s="39">
        <f t="shared" si="2"/>
        <v>0</v>
      </c>
      <c r="K69" s="40">
        <f t="shared" si="3"/>
        <v>0</v>
      </c>
      <c r="L69" s="27"/>
      <c r="M69" s="27"/>
      <c r="N69" s="43"/>
      <c r="O69" s="39" t="str">
        <f>IFERROR(IF(N69=0.75,VLOOKUP(M69,'cond+ret_rail'!$C$7:$I$13,7,FALSE),IF(N69=0,VLOOKUP(M69,'cond+ret_rail'!$C$7:$I$13,5,FALSE),IF(N69=1,VLOOKUP(M69,'cond+ret_rail'!$C$7:$I$13,6,FALSE),VLOOKUP(M69,'cond+ret_rail'!$C$7:$I$13,7,FALSE)))),"")</f>
        <v/>
      </c>
      <c r="P69" s="27"/>
      <c r="Q69" s="43"/>
      <c r="R69" s="39" t="str">
        <f>IFERROR(IF(Q69=0.5,VLOOKUP(P69,'cond+ret_rail'!$C$22:$I$24,7,FALSE),IF(Q69=0,VLOOKUP(P69,'cond+ret_rail'!$C$22:$I$24,5,FALSE),IF(Q69=1,VLOOKUP(P69,'cond+ret_rail'!$C$22:$I$24,6,FALSE), VLOOKUP(P69,'cond+ret_rail'!$C$22:$I$24,7,FALSE)))),"")</f>
        <v/>
      </c>
      <c r="S69" s="27"/>
      <c r="T69" s="36">
        <f>IF(S69="single",O69+'cond+ret_rail'!$I$14+('cond+ret_rail'!$D$33+R69)/L69,IF(S69="double",O69+'cond+ret_rail'!$I$14+('cond+ret_rail'!$D$33+R69)/(2*L69),"0"))/1000</f>
        <v>0</v>
      </c>
      <c r="U69" s="36">
        <f>T69*K69+'cond+ret_rail'!$D$41/1000</f>
        <v>5.0000000000000001E-3</v>
      </c>
      <c r="V69" s="1"/>
      <c r="W69" s="1"/>
    </row>
    <row r="70" spans="2:23" x14ac:dyDescent="0.25">
      <c r="B70" s="28"/>
      <c r="C70" s="27"/>
      <c r="D70" s="27"/>
      <c r="E70" s="27"/>
      <c r="F70" s="27"/>
      <c r="G70" s="27"/>
      <c r="H70" s="27"/>
      <c r="I70" s="27"/>
      <c r="J70" s="39">
        <f t="shared" si="2"/>
        <v>0</v>
      </c>
      <c r="K70" s="40">
        <f t="shared" si="3"/>
        <v>0</v>
      </c>
      <c r="L70" s="27"/>
      <c r="M70" s="27"/>
      <c r="N70" s="43"/>
      <c r="O70" s="39" t="str">
        <f>IFERROR(IF(N70=0.75,VLOOKUP(M70,'cond+ret_rail'!$C$7:$I$13,7,FALSE),IF(N70=0,VLOOKUP(M70,'cond+ret_rail'!$C$7:$I$13,5,FALSE),IF(N70=1,VLOOKUP(M70,'cond+ret_rail'!$C$7:$I$13,6,FALSE),VLOOKUP(M70,'cond+ret_rail'!$C$7:$I$13,7,FALSE)))),"")</f>
        <v/>
      </c>
      <c r="P70" s="27"/>
      <c r="Q70" s="43"/>
      <c r="R70" s="39" t="str">
        <f>IFERROR(IF(Q70=0.5,VLOOKUP(P70,'cond+ret_rail'!$C$22:$I$24,7,FALSE),IF(Q70=0,VLOOKUP(P70,'cond+ret_rail'!$C$22:$I$24,5,FALSE),IF(Q70=1,VLOOKUP(P70,'cond+ret_rail'!$C$22:$I$24,6,FALSE), VLOOKUP(P70,'cond+ret_rail'!$C$22:$I$24,7,FALSE)))),"")</f>
        <v/>
      </c>
      <c r="S70" s="27"/>
      <c r="T70" s="36">
        <f>IF(S70="single",O70+'cond+ret_rail'!$I$14+('cond+ret_rail'!$D$33+R70)/L70,IF(S70="double",O70+'cond+ret_rail'!$I$14+('cond+ret_rail'!$D$33+R70)/(2*L70),"0"))/1000</f>
        <v>0</v>
      </c>
      <c r="U70" s="36">
        <f>T70*K70+'cond+ret_rail'!$D$41/1000</f>
        <v>5.0000000000000001E-3</v>
      </c>
      <c r="V70" s="1"/>
      <c r="W70" s="1"/>
    </row>
    <row r="71" spans="2:23" x14ac:dyDescent="0.25">
      <c r="B71" s="28"/>
      <c r="C71" s="27"/>
      <c r="D71" s="27"/>
      <c r="E71" s="27"/>
      <c r="F71" s="27"/>
      <c r="G71" s="27"/>
      <c r="H71" s="27"/>
      <c r="I71" s="27"/>
      <c r="J71" s="39">
        <f t="shared" si="2"/>
        <v>0</v>
      </c>
      <c r="K71" s="40">
        <f t="shared" si="3"/>
        <v>0</v>
      </c>
      <c r="L71" s="27"/>
      <c r="M71" s="27"/>
      <c r="N71" s="43"/>
      <c r="O71" s="39" t="str">
        <f>IFERROR(IF(N71=0.75,VLOOKUP(M71,'cond+ret_rail'!$C$7:$I$13,7,FALSE),IF(N71=0,VLOOKUP(M71,'cond+ret_rail'!$C$7:$I$13,5,FALSE),IF(N71=1,VLOOKUP(M71,'cond+ret_rail'!$C$7:$I$13,6,FALSE),VLOOKUP(M71,'cond+ret_rail'!$C$7:$I$13,7,FALSE)))),"")</f>
        <v/>
      </c>
      <c r="P71" s="27"/>
      <c r="Q71" s="43"/>
      <c r="R71" s="39" t="str">
        <f>IFERROR(IF(Q71=0.5,VLOOKUP(P71,'cond+ret_rail'!$C$22:$I$24,7,FALSE),IF(Q71=0,VLOOKUP(P71,'cond+ret_rail'!$C$22:$I$24,5,FALSE),IF(Q71=1,VLOOKUP(P71,'cond+ret_rail'!$C$22:$I$24,6,FALSE), VLOOKUP(P71,'cond+ret_rail'!$C$22:$I$24,7,FALSE)))),"")</f>
        <v/>
      </c>
      <c r="S71" s="27"/>
      <c r="T71" s="36">
        <f>IF(S71="single",O71+'cond+ret_rail'!$I$14+('cond+ret_rail'!$D$33+R71)/L71,IF(S71="double",O71+'cond+ret_rail'!$I$14+('cond+ret_rail'!$D$33+R71)/(2*L71),"0"))/1000</f>
        <v>0</v>
      </c>
      <c r="U71" s="36">
        <f>T71*K71+'cond+ret_rail'!$D$41/1000</f>
        <v>5.0000000000000001E-3</v>
      </c>
      <c r="V71" s="1"/>
      <c r="W71" s="1"/>
    </row>
    <row r="72" spans="2:23" x14ac:dyDescent="0.25">
      <c r="B72" s="28"/>
      <c r="C72" s="27"/>
      <c r="D72" s="27"/>
      <c r="E72" s="27"/>
      <c r="F72" s="27"/>
      <c r="G72" s="27"/>
      <c r="H72" s="27"/>
      <c r="I72" s="27"/>
      <c r="J72" s="39">
        <f t="shared" si="2"/>
        <v>0</v>
      </c>
      <c r="K72" s="40">
        <f t="shared" si="3"/>
        <v>0</v>
      </c>
      <c r="L72" s="27"/>
      <c r="M72" s="27"/>
      <c r="N72" s="43"/>
      <c r="O72" s="39" t="str">
        <f>IFERROR(IF(N72=0.75,VLOOKUP(M72,'cond+ret_rail'!$C$7:$I$13,7,FALSE),IF(N72=0,VLOOKUP(M72,'cond+ret_rail'!$C$7:$I$13,5,FALSE),IF(N72=1,VLOOKUP(M72,'cond+ret_rail'!$C$7:$I$13,6,FALSE),VLOOKUP(M72,'cond+ret_rail'!$C$7:$I$13,7,FALSE)))),"")</f>
        <v/>
      </c>
      <c r="P72" s="27"/>
      <c r="Q72" s="43"/>
      <c r="R72" s="39" t="str">
        <f>IFERROR(IF(Q72=0.5,VLOOKUP(P72,'cond+ret_rail'!$C$22:$I$24,7,FALSE),IF(Q72=0,VLOOKUP(P72,'cond+ret_rail'!$C$22:$I$24,5,FALSE),IF(Q72=1,VLOOKUP(P72,'cond+ret_rail'!$C$22:$I$24,6,FALSE), VLOOKUP(P72,'cond+ret_rail'!$C$22:$I$24,7,FALSE)))),"")</f>
        <v/>
      </c>
      <c r="S72" s="27"/>
      <c r="T72" s="36">
        <f>IF(S72="single",O72+'cond+ret_rail'!$I$14+('cond+ret_rail'!$D$33+R72)/L72,IF(S72="double",O72+'cond+ret_rail'!$I$14+('cond+ret_rail'!$D$33+R72)/(2*L72),"0"))/1000</f>
        <v>0</v>
      </c>
      <c r="U72" s="36">
        <f>T72*K72+'cond+ret_rail'!$D$41/1000</f>
        <v>5.0000000000000001E-3</v>
      </c>
      <c r="V72" s="1"/>
      <c r="W72" s="1"/>
    </row>
    <row r="73" spans="2:23" x14ac:dyDescent="0.25">
      <c r="B73" s="28"/>
      <c r="C73" s="27"/>
      <c r="D73" s="27"/>
      <c r="E73" s="27"/>
      <c r="F73" s="27"/>
      <c r="G73" s="27"/>
      <c r="H73" s="27"/>
      <c r="I73" s="27"/>
      <c r="J73" s="39">
        <f t="shared" si="2"/>
        <v>0</v>
      </c>
      <c r="K73" s="40">
        <f t="shared" si="3"/>
        <v>0</v>
      </c>
      <c r="L73" s="27"/>
      <c r="M73" s="27"/>
      <c r="N73" s="43"/>
      <c r="O73" s="39" t="str">
        <f>IFERROR(IF(N73=0.75,VLOOKUP(M73,'cond+ret_rail'!$C$7:$I$13,7,FALSE),IF(N73=0,VLOOKUP(M73,'cond+ret_rail'!$C$7:$I$13,5,FALSE),IF(N73=1,VLOOKUP(M73,'cond+ret_rail'!$C$7:$I$13,6,FALSE),VLOOKUP(M73,'cond+ret_rail'!$C$7:$I$13,7,FALSE)))),"")</f>
        <v/>
      </c>
      <c r="P73" s="27"/>
      <c r="Q73" s="43"/>
      <c r="R73" s="39" t="str">
        <f>IFERROR(IF(Q73=0.5,VLOOKUP(P73,'cond+ret_rail'!$C$22:$I$24,7,FALSE),IF(Q73=0,VLOOKUP(P73,'cond+ret_rail'!$C$22:$I$24,5,FALSE),IF(Q73=1,VLOOKUP(P73,'cond+ret_rail'!$C$22:$I$24,6,FALSE), VLOOKUP(P73,'cond+ret_rail'!$C$22:$I$24,7,FALSE)))),"")</f>
        <v/>
      </c>
      <c r="S73" s="27"/>
      <c r="T73" s="36">
        <f>IF(S73="single",O73+'cond+ret_rail'!$I$14+('cond+ret_rail'!$D$33+R73)/L73,IF(S73="double",O73+'cond+ret_rail'!$I$14+('cond+ret_rail'!$D$33+R73)/(2*L73),"0"))/1000</f>
        <v>0</v>
      </c>
      <c r="U73" s="36">
        <f>T73*K73+'cond+ret_rail'!$D$41/1000</f>
        <v>5.0000000000000001E-3</v>
      </c>
      <c r="V73" s="1"/>
      <c r="W73" s="1"/>
    </row>
    <row r="74" spans="2:23" x14ac:dyDescent="0.25">
      <c r="B74" s="28"/>
      <c r="C74" s="27"/>
      <c r="D74" s="27"/>
      <c r="E74" s="27"/>
      <c r="F74" s="27"/>
      <c r="G74" s="27"/>
      <c r="H74" s="27"/>
      <c r="I74" s="27"/>
      <c r="J74" s="39">
        <f t="shared" si="2"/>
        <v>0</v>
      </c>
      <c r="K74" s="40">
        <f t="shared" si="3"/>
        <v>0</v>
      </c>
      <c r="L74" s="27"/>
      <c r="M74" s="27"/>
      <c r="N74" s="43"/>
      <c r="O74" s="39" t="str">
        <f>IFERROR(IF(N74=0.75,VLOOKUP(M74,'cond+ret_rail'!$C$7:$I$13,7,FALSE),IF(N74=0,VLOOKUP(M74,'cond+ret_rail'!$C$7:$I$13,5,FALSE),IF(N74=1,VLOOKUP(M74,'cond+ret_rail'!$C$7:$I$13,6,FALSE),VLOOKUP(M74,'cond+ret_rail'!$C$7:$I$13,7,FALSE)))),"")</f>
        <v/>
      </c>
      <c r="P74" s="27"/>
      <c r="Q74" s="43"/>
      <c r="R74" s="39" t="str">
        <f>IFERROR(IF(Q74=0.5,VLOOKUP(P74,'cond+ret_rail'!$C$22:$I$24,7,FALSE),IF(Q74=0,VLOOKUP(P74,'cond+ret_rail'!$C$22:$I$24,5,FALSE),IF(Q74=1,VLOOKUP(P74,'cond+ret_rail'!$C$22:$I$24,6,FALSE), VLOOKUP(P74,'cond+ret_rail'!$C$22:$I$24,7,FALSE)))),"")</f>
        <v/>
      </c>
      <c r="S74" s="27"/>
      <c r="T74" s="36">
        <f>IF(S74="single",O74+'cond+ret_rail'!$I$14+('cond+ret_rail'!$D$33+R74)/L74,IF(S74="double",O74+'cond+ret_rail'!$I$14+('cond+ret_rail'!$D$33+R74)/(2*L74),"0"))/1000</f>
        <v>0</v>
      </c>
      <c r="U74" s="36">
        <f>T74*K74+'cond+ret_rail'!$D$41/1000</f>
        <v>5.0000000000000001E-3</v>
      </c>
      <c r="V74" s="1"/>
      <c r="W74" s="1"/>
    </row>
    <row r="75" spans="2:23" x14ac:dyDescent="0.25">
      <c r="B75" s="28"/>
      <c r="C75" s="27"/>
      <c r="D75" s="27"/>
      <c r="E75" s="27"/>
      <c r="F75" s="27"/>
      <c r="G75" s="27"/>
      <c r="H75" s="27"/>
      <c r="I75" s="27"/>
      <c r="J75" s="39">
        <f t="shared" si="2"/>
        <v>0</v>
      </c>
      <c r="K75" s="40">
        <f t="shared" si="3"/>
        <v>0</v>
      </c>
      <c r="L75" s="27"/>
      <c r="M75" s="27"/>
      <c r="N75" s="43"/>
      <c r="O75" s="39" t="str">
        <f>IFERROR(IF(N75=0.75,VLOOKUP(M75,'cond+ret_rail'!$C$7:$I$13,7,FALSE),IF(N75=0,VLOOKUP(M75,'cond+ret_rail'!$C$7:$I$13,5,FALSE),IF(N75=1,VLOOKUP(M75,'cond+ret_rail'!$C$7:$I$13,6,FALSE),VLOOKUP(M75,'cond+ret_rail'!$C$7:$I$13,7,FALSE)))),"")</f>
        <v/>
      </c>
      <c r="P75" s="27"/>
      <c r="Q75" s="43"/>
      <c r="R75" s="39" t="str">
        <f>IFERROR(IF(Q75=0.5,VLOOKUP(P75,'cond+ret_rail'!$C$22:$I$24,7,FALSE),IF(Q75=0,VLOOKUP(P75,'cond+ret_rail'!$C$22:$I$24,5,FALSE),IF(Q75=1,VLOOKUP(P75,'cond+ret_rail'!$C$22:$I$24,6,FALSE), VLOOKUP(P75,'cond+ret_rail'!$C$22:$I$24,7,FALSE)))),"")</f>
        <v/>
      </c>
      <c r="S75" s="27"/>
      <c r="T75" s="36">
        <f>IF(S75="single",O75+'cond+ret_rail'!$I$14+('cond+ret_rail'!$D$33+R75)/L75,IF(S75="double",O75+'cond+ret_rail'!$I$14+('cond+ret_rail'!$D$33+R75)/(2*L75),"0"))/1000</f>
        <v>0</v>
      </c>
      <c r="U75" s="36">
        <f>T75*K75+'cond+ret_rail'!$D$41/1000</f>
        <v>5.0000000000000001E-3</v>
      </c>
      <c r="V75" s="1"/>
      <c r="W75" s="1"/>
    </row>
    <row r="76" spans="2:23" x14ac:dyDescent="0.25">
      <c r="B76" s="28"/>
      <c r="C76" s="27"/>
      <c r="D76" s="27"/>
      <c r="E76" s="27"/>
      <c r="F76" s="27"/>
      <c r="G76" s="27"/>
      <c r="H76" s="27"/>
      <c r="I76" s="27"/>
      <c r="J76" s="39">
        <f t="shared" si="2"/>
        <v>0</v>
      </c>
      <c r="K76" s="40">
        <f t="shared" si="3"/>
        <v>0</v>
      </c>
      <c r="L76" s="27"/>
      <c r="M76" s="27"/>
      <c r="N76" s="43"/>
      <c r="O76" s="39" t="str">
        <f>IFERROR(IF(N76=0.75,VLOOKUP(M76,'cond+ret_rail'!$C$7:$I$13,7,FALSE),IF(N76=0,VLOOKUP(M76,'cond+ret_rail'!$C$7:$I$13,5,FALSE),IF(N76=1,VLOOKUP(M76,'cond+ret_rail'!$C$7:$I$13,6,FALSE),VLOOKUP(M76,'cond+ret_rail'!$C$7:$I$13,7,FALSE)))),"")</f>
        <v/>
      </c>
      <c r="P76" s="27"/>
      <c r="Q76" s="43"/>
      <c r="R76" s="39" t="str">
        <f>IFERROR(IF(Q76=0.5,VLOOKUP(P76,'cond+ret_rail'!$C$22:$I$24,7,FALSE),IF(Q76=0,VLOOKUP(P76,'cond+ret_rail'!$C$22:$I$24,5,FALSE),IF(Q76=1,VLOOKUP(P76,'cond+ret_rail'!$C$22:$I$24,6,FALSE), VLOOKUP(P76,'cond+ret_rail'!$C$22:$I$24,7,FALSE)))),"")</f>
        <v/>
      </c>
      <c r="S76" s="27"/>
      <c r="T76" s="36">
        <f>IF(S76="single",O76+'cond+ret_rail'!$I$14+('cond+ret_rail'!$D$33+R76)/L76,IF(S76="double",O76+'cond+ret_rail'!$I$14+('cond+ret_rail'!$D$33+R76)/(2*L76),"0"))/1000</f>
        <v>0</v>
      </c>
      <c r="U76" s="36">
        <f>T76*K76+'cond+ret_rail'!$D$41/1000</f>
        <v>5.0000000000000001E-3</v>
      </c>
      <c r="V76" s="1"/>
      <c r="W76" s="1"/>
    </row>
    <row r="77" spans="2:23" x14ac:dyDescent="0.25">
      <c r="B77" s="28"/>
      <c r="C77" s="27"/>
      <c r="D77" s="27"/>
      <c r="E77" s="27"/>
      <c r="F77" s="27"/>
      <c r="G77" s="27"/>
      <c r="H77" s="27"/>
      <c r="I77" s="27"/>
      <c r="J77" s="39">
        <f t="shared" si="2"/>
        <v>0</v>
      </c>
      <c r="K77" s="40">
        <f t="shared" si="3"/>
        <v>0</v>
      </c>
      <c r="L77" s="27"/>
      <c r="M77" s="27"/>
      <c r="N77" s="43"/>
      <c r="O77" s="39" t="str">
        <f>IFERROR(IF(N77=0.75,VLOOKUP(M77,'cond+ret_rail'!$C$7:$I$13,7,FALSE),IF(N77=0,VLOOKUP(M77,'cond+ret_rail'!$C$7:$I$13,5,FALSE),IF(N77=1,VLOOKUP(M77,'cond+ret_rail'!$C$7:$I$13,6,FALSE),VLOOKUP(M77,'cond+ret_rail'!$C$7:$I$13,7,FALSE)))),"")</f>
        <v/>
      </c>
      <c r="P77" s="27"/>
      <c r="Q77" s="43"/>
      <c r="R77" s="39" t="str">
        <f>IFERROR(IF(Q77=0.5,VLOOKUP(P77,'cond+ret_rail'!$C$22:$I$24,7,FALSE),IF(Q77=0,VLOOKUP(P77,'cond+ret_rail'!$C$22:$I$24,5,FALSE),IF(Q77=1,VLOOKUP(P77,'cond+ret_rail'!$C$22:$I$24,6,FALSE), VLOOKUP(P77,'cond+ret_rail'!$C$22:$I$24,7,FALSE)))),"")</f>
        <v/>
      </c>
      <c r="S77" s="27"/>
      <c r="T77" s="36">
        <f>IF(S77="single",O77+'cond+ret_rail'!$I$14+('cond+ret_rail'!$D$33+R77)/L77,IF(S77="double",O77+'cond+ret_rail'!$I$14+('cond+ret_rail'!$D$33+R77)/(2*L77),"0"))/1000</f>
        <v>0</v>
      </c>
      <c r="U77" s="36">
        <f>T77*K77+'cond+ret_rail'!$D$41/1000</f>
        <v>5.0000000000000001E-3</v>
      </c>
      <c r="V77" s="1"/>
      <c r="W77" s="1"/>
    </row>
    <row r="78" spans="2:23" x14ac:dyDescent="0.25">
      <c r="B78" s="28"/>
      <c r="C78" s="27"/>
      <c r="D78" s="27"/>
      <c r="E78" s="27"/>
      <c r="F78" s="27"/>
      <c r="G78" s="27"/>
      <c r="H78" s="27"/>
      <c r="I78" s="27"/>
      <c r="J78" s="39">
        <f t="shared" si="2"/>
        <v>0</v>
      </c>
      <c r="K78" s="40">
        <f t="shared" si="3"/>
        <v>0</v>
      </c>
      <c r="L78" s="27"/>
      <c r="M78" s="27"/>
      <c r="N78" s="43"/>
      <c r="O78" s="39" t="str">
        <f>IFERROR(IF(N78=0.75,VLOOKUP(M78,'cond+ret_rail'!$C$7:$I$13,7,FALSE),IF(N78=0,VLOOKUP(M78,'cond+ret_rail'!$C$7:$I$13,5,FALSE),IF(N78=1,VLOOKUP(M78,'cond+ret_rail'!$C$7:$I$13,6,FALSE),VLOOKUP(M78,'cond+ret_rail'!$C$7:$I$13,7,FALSE)))),"")</f>
        <v/>
      </c>
      <c r="P78" s="27"/>
      <c r="Q78" s="43"/>
      <c r="R78" s="39" t="str">
        <f>IFERROR(IF(Q78=0.5,VLOOKUP(P78,'cond+ret_rail'!$C$22:$I$24,7,FALSE),IF(Q78=0,VLOOKUP(P78,'cond+ret_rail'!$C$22:$I$24,5,FALSE),IF(Q78=1,VLOOKUP(P78,'cond+ret_rail'!$C$22:$I$24,6,FALSE), VLOOKUP(P78,'cond+ret_rail'!$C$22:$I$24,7,FALSE)))),"")</f>
        <v/>
      </c>
      <c r="S78" s="27"/>
      <c r="T78" s="36">
        <f>IF(S78="single",O78+'cond+ret_rail'!$I$14+('cond+ret_rail'!$D$33+R78)/L78,IF(S78="double",O78+'cond+ret_rail'!$I$14+('cond+ret_rail'!$D$33+R78)/(2*L78),"0"))/1000</f>
        <v>0</v>
      </c>
      <c r="U78" s="36">
        <f>T78*K78+'cond+ret_rail'!$D$41/1000</f>
        <v>5.0000000000000001E-3</v>
      </c>
      <c r="V78" s="1"/>
      <c r="W78" s="1"/>
    </row>
    <row r="79" spans="2:23" x14ac:dyDescent="0.25">
      <c r="B79" s="28"/>
      <c r="C79" s="27"/>
      <c r="D79" s="27"/>
      <c r="E79" s="27"/>
      <c r="F79" s="27"/>
      <c r="G79" s="27"/>
      <c r="H79" s="27"/>
      <c r="I79" s="27"/>
      <c r="J79" s="39">
        <f t="shared" si="2"/>
        <v>0</v>
      </c>
      <c r="K79" s="40">
        <f t="shared" si="3"/>
        <v>0</v>
      </c>
      <c r="L79" s="27"/>
      <c r="M79" s="27"/>
      <c r="N79" s="43"/>
      <c r="O79" s="39" t="str">
        <f>IFERROR(IF(N79=0.75,VLOOKUP(M79,'cond+ret_rail'!$C$7:$I$13,7,FALSE),IF(N79=0,VLOOKUP(M79,'cond+ret_rail'!$C$7:$I$13,5,FALSE),IF(N79=1,VLOOKUP(M79,'cond+ret_rail'!$C$7:$I$13,6,FALSE),VLOOKUP(M79,'cond+ret_rail'!$C$7:$I$13,7,FALSE)))),"")</f>
        <v/>
      </c>
      <c r="P79" s="27"/>
      <c r="Q79" s="43"/>
      <c r="R79" s="39" t="str">
        <f>IFERROR(IF(Q79=0.5,VLOOKUP(P79,'cond+ret_rail'!$C$22:$I$24,7,FALSE),IF(Q79=0,VLOOKUP(P79,'cond+ret_rail'!$C$22:$I$24,5,FALSE),IF(Q79=1,VLOOKUP(P79,'cond+ret_rail'!$C$22:$I$24,6,FALSE), VLOOKUP(P79,'cond+ret_rail'!$C$22:$I$24,7,FALSE)))),"")</f>
        <v/>
      </c>
      <c r="S79" s="27"/>
      <c r="T79" s="36">
        <f>IF(S79="single",O79+'cond+ret_rail'!$I$14+('cond+ret_rail'!$D$33+R79)/L79,IF(S79="double",O79+'cond+ret_rail'!$I$14+('cond+ret_rail'!$D$33+R79)/(2*L79),"0"))/1000</f>
        <v>0</v>
      </c>
      <c r="U79" s="36">
        <f>T79*K79+'cond+ret_rail'!$D$41/1000</f>
        <v>5.0000000000000001E-3</v>
      </c>
      <c r="V79" s="1"/>
      <c r="W79" s="1"/>
    </row>
    <row r="80" spans="2:23" x14ac:dyDescent="0.25">
      <c r="B80" s="28"/>
      <c r="C80" s="27"/>
      <c r="D80" s="27"/>
      <c r="E80" s="27"/>
      <c r="F80" s="27"/>
      <c r="G80" s="27"/>
      <c r="H80" s="27"/>
      <c r="I80" s="27"/>
      <c r="J80" s="39">
        <f t="shared" si="2"/>
        <v>0</v>
      </c>
      <c r="K80" s="40">
        <f t="shared" si="3"/>
        <v>0</v>
      </c>
      <c r="L80" s="27"/>
      <c r="M80" s="27"/>
      <c r="N80" s="43"/>
      <c r="O80" s="39" t="str">
        <f>IFERROR(IF(N80=0.75,VLOOKUP(M80,'cond+ret_rail'!$C$7:$I$13,7,FALSE),IF(N80=0,VLOOKUP(M80,'cond+ret_rail'!$C$7:$I$13,5,FALSE),IF(N80=1,VLOOKUP(M80,'cond+ret_rail'!$C$7:$I$13,6,FALSE),VLOOKUP(M80,'cond+ret_rail'!$C$7:$I$13,7,FALSE)))),"")</f>
        <v/>
      </c>
      <c r="P80" s="27"/>
      <c r="Q80" s="43"/>
      <c r="R80" s="39" t="str">
        <f>IFERROR(IF(Q80=0.5,VLOOKUP(P80,'cond+ret_rail'!$C$22:$I$24,7,FALSE),IF(Q80=0,VLOOKUP(P80,'cond+ret_rail'!$C$22:$I$24,5,FALSE),IF(Q80=1,VLOOKUP(P80,'cond+ret_rail'!$C$22:$I$24,6,FALSE), VLOOKUP(P80,'cond+ret_rail'!$C$22:$I$24,7,FALSE)))),"")</f>
        <v/>
      </c>
      <c r="S80" s="27"/>
      <c r="T80" s="36">
        <f>IF(S80="single",O80+'cond+ret_rail'!$I$14+('cond+ret_rail'!$D$33+R80)/L80,IF(S80="double",O80+'cond+ret_rail'!$I$14+('cond+ret_rail'!$D$33+R80)/(2*L80),"0"))/1000</f>
        <v>0</v>
      </c>
      <c r="U80" s="36">
        <f>T80*K80+'cond+ret_rail'!$D$41/1000</f>
        <v>5.0000000000000001E-3</v>
      </c>
      <c r="V80" s="1"/>
      <c r="W80" s="1"/>
    </row>
    <row r="81" spans="2:23" x14ac:dyDescent="0.25">
      <c r="B81" s="28"/>
      <c r="C81" s="27"/>
      <c r="D81" s="27"/>
      <c r="E81" s="27"/>
      <c r="F81" s="27"/>
      <c r="G81" s="27"/>
      <c r="H81" s="27"/>
      <c r="I81" s="27"/>
      <c r="J81" s="39">
        <f t="shared" si="2"/>
        <v>0</v>
      </c>
      <c r="K81" s="40">
        <f t="shared" si="3"/>
        <v>0</v>
      </c>
      <c r="L81" s="27"/>
      <c r="M81" s="27"/>
      <c r="N81" s="43"/>
      <c r="O81" s="39" t="str">
        <f>IFERROR(IF(N81=0.75,VLOOKUP(M81,'cond+ret_rail'!$C$7:$I$13,7,FALSE),IF(N81=0,VLOOKUP(M81,'cond+ret_rail'!$C$7:$I$13,5,FALSE),IF(N81=1,VLOOKUP(M81,'cond+ret_rail'!$C$7:$I$13,6,FALSE),VLOOKUP(M81,'cond+ret_rail'!$C$7:$I$13,7,FALSE)))),"")</f>
        <v/>
      </c>
      <c r="P81" s="27"/>
      <c r="Q81" s="43"/>
      <c r="R81" s="39" t="str">
        <f>IFERROR(IF(Q81=0.5,VLOOKUP(P81,'cond+ret_rail'!$C$22:$I$24,7,FALSE),IF(Q81=0,VLOOKUP(P81,'cond+ret_rail'!$C$22:$I$24,5,FALSE),IF(Q81=1,VLOOKUP(P81,'cond+ret_rail'!$C$22:$I$24,6,FALSE), VLOOKUP(P81,'cond+ret_rail'!$C$22:$I$24,7,FALSE)))),"")</f>
        <v/>
      </c>
      <c r="S81" s="27"/>
      <c r="T81" s="36">
        <f>IF(S81="single",O81+'cond+ret_rail'!$I$14+('cond+ret_rail'!$D$33+R81)/L81,IF(S81="double",O81+'cond+ret_rail'!$I$14+('cond+ret_rail'!$D$33+R81)/(2*L81),"0"))/1000</f>
        <v>0</v>
      </c>
      <c r="U81" s="36">
        <f>T81*K81+'cond+ret_rail'!$D$41/1000</f>
        <v>5.0000000000000001E-3</v>
      </c>
      <c r="V81" s="1"/>
      <c r="W81" s="1"/>
    </row>
    <row r="82" spans="2:23" x14ac:dyDescent="0.25">
      <c r="B82" s="28"/>
      <c r="C82" s="27"/>
      <c r="D82" s="27"/>
      <c r="E82" s="27"/>
      <c r="F82" s="27"/>
      <c r="G82" s="27"/>
      <c r="H82" s="27"/>
      <c r="I82" s="27"/>
      <c r="J82" s="39">
        <f t="shared" si="2"/>
        <v>0</v>
      </c>
      <c r="K82" s="40">
        <f t="shared" si="3"/>
        <v>0</v>
      </c>
      <c r="L82" s="27"/>
      <c r="M82" s="27"/>
      <c r="N82" s="43"/>
      <c r="O82" s="39" t="str">
        <f>IFERROR(IF(N82=0.75,VLOOKUP(M82,'cond+ret_rail'!$C$7:$I$13,7,FALSE),IF(N82=0,VLOOKUP(M82,'cond+ret_rail'!$C$7:$I$13,5,FALSE),IF(N82=1,VLOOKUP(M82,'cond+ret_rail'!$C$7:$I$13,6,FALSE),VLOOKUP(M82,'cond+ret_rail'!$C$7:$I$13,7,FALSE)))),"")</f>
        <v/>
      </c>
      <c r="P82" s="27"/>
      <c r="Q82" s="43"/>
      <c r="R82" s="39" t="str">
        <f>IFERROR(IF(Q82=0.5,VLOOKUP(P82,'cond+ret_rail'!$C$22:$I$24,7,FALSE),IF(Q82=0,VLOOKUP(P82,'cond+ret_rail'!$C$22:$I$24,5,FALSE),IF(Q82=1,VLOOKUP(P82,'cond+ret_rail'!$C$22:$I$24,6,FALSE), VLOOKUP(P82,'cond+ret_rail'!$C$22:$I$24,7,FALSE)))),"")</f>
        <v/>
      </c>
      <c r="S82" s="27"/>
      <c r="T82" s="36">
        <f>IF(S82="single",O82+'cond+ret_rail'!$I$14+('cond+ret_rail'!$D$33+R82)/L82,IF(S82="double",O82+'cond+ret_rail'!$I$14+('cond+ret_rail'!$D$33+R82)/(2*L82),"0"))/1000</f>
        <v>0</v>
      </c>
      <c r="U82" s="36">
        <f>T82*K82+'cond+ret_rail'!$D$41/1000</f>
        <v>5.0000000000000001E-3</v>
      </c>
      <c r="V82" s="1"/>
      <c r="W82" s="1"/>
    </row>
    <row r="83" spans="2:23" x14ac:dyDescent="0.25">
      <c r="B83" s="28"/>
      <c r="C83" s="27"/>
      <c r="D83" s="27"/>
      <c r="E83" s="27"/>
      <c r="F83" s="27"/>
      <c r="G83" s="27"/>
      <c r="H83" s="27"/>
      <c r="I83" s="27"/>
      <c r="J83" s="39">
        <f t="shared" si="2"/>
        <v>0</v>
      </c>
      <c r="K83" s="40">
        <f t="shared" si="3"/>
        <v>0</v>
      </c>
      <c r="L83" s="27"/>
      <c r="M83" s="27"/>
      <c r="N83" s="43"/>
      <c r="O83" s="39" t="str">
        <f>IFERROR(IF(N83=0.75,VLOOKUP(M83,'cond+ret_rail'!$C$7:$I$13,7,FALSE),IF(N83=0,VLOOKUP(M83,'cond+ret_rail'!$C$7:$I$13,5,FALSE),IF(N83=1,VLOOKUP(M83,'cond+ret_rail'!$C$7:$I$13,6,FALSE),VLOOKUP(M83,'cond+ret_rail'!$C$7:$I$13,7,FALSE)))),"")</f>
        <v/>
      </c>
      <c r="P83" s="27"/>
      <c r="Q83" s="43"/>
      <c r="R83" s="39" t="str">
        <f>IFERROR(IF(Q83=0.5,VLOOKUP(P83,'cond+ret_rail'!$C$22:$I$24,7,FALSE),IF(Q83=0,VLOOKUP(P83,'cond+ret_rail'!$C$22:$I$24,5,FALSE),IF(Q83=1,VLOOKUP(P83,'cond+ret_rail'!$C$22:$I$24,6,FALSE), VLOOKUP(P83,'cond+ret_rail'!$C$22:$I$24,7,FALSE)))),"")</f>
        <v/>
      </c>
      <c r="S83" s="27"/>
      <c r="T83" s="36">
        <f>IF(S83="single",O83+'cond+ret_rail'!$I$14+('cond+ret_rail'!$D$33+R83)/L83,IF(S83="double",O83+'cond+ret_rail'!$I$14+('cond+ret_rail'!$D$33+R83)/(2*L83),"0"))/1000</f>
        <v>0</v>
      </c>
      <c r="U83" s="36">
        <f>T83*K83+'cond+ret_rail'!$D$41/1000</f>
        <v>5.0000000000000001E-3</v>
      </c>
      <c r="V83" s="1"/>
      <c r="W83" s="1"/>
    </row>
    <row r="84" spans="2:23" x14ac:dyDescent="0.25">
      <c r="B84" s="28"/>
      <c r="C84" s="27"/>
      <c r="D84" s="27"/>
      <c r="E84" s="27"/>
      <c r="F84" s="27"/>
      <c r="G84" s="27"/>
      <c r="H84" s="27"/>
      <c r="I84" s="27"/>
      <c r="J84" s="39">
        <f t="shared" si="2"/>
        <v>0</v>
      </c>
      <c r="K84" s="40">
        <f t="shared" si="3"/>
        <v>0</v>
      </c>
      <c r="L84" s="27"/>
      <c r="M84" s="27"/>
      <c r="N84" s="43"/>
      <c r="O84" s="39" t="str">
        <f>IFERROR(IF(N84=0.75,VLOOKUP(M84,'cond+ret_rail'!$C$7:$I$13,7,FALSE),IF(N84=0,VLOOKUP(M84,'cond+ret_rail'!$C$7:$I$13,5,FALSE),IF(N84=1,VLOOKUP(M84,'cond+ret_rail'!$C$7:$I$13,6,FALSE),VLOOKUP(M84,'cond+ret_rail'!$C$7:$I$13,7,FALSE)))),"")</f>
        <v/>
      </c>
      <c r="P84" s="27"/>
      <c r="Q84" s="43"/>
      <c r="R84" s="39" t="str">
        <f>IFERROR(IF(Q84=0.5,VLOOKUP(P84,'cond+ret_rail'!$C$22:$I$24,7,FALSE),IF(Q84=0,VLOOKUP(P84,'cond+ret_rail'!$C$22:$I$24,5,FALSE),IF(Q84=1,VLOOKUP(P84,'cond+ret_rail'!$C$22:$I$24,6,FALSE), VLOOKUP(P84,'cond+ret_rail'!$C$22:$I$24,7,FALSE)))),"")</f>
        <v/>
      </c>
      <c r="S84" s="27"/>
      <c r="T84" s="36">
        <f>IF(S84="single",O84+'cond+ret_rail'!$I$14+('cond+ret_rail'!$D$33+R84)/L84,IF(S84="double",O84+'cond+ret_rail'!$I$14+('cond+ret_rail'!$D$33+R84)/(2*L84),"0"))/1000</f>
        <v>0</v>
      </c>
      <c r="U84" s="36">
        <f>T84*K84+'cond+ret_rail'!$D$41/1000</f>
        <v>5.0000000000000001E-3</v>
      </c>
      <c r="V84" s="1"/>
      <c r="W84" s="1"/>
    </row>
    <row r="85" spans="2:23" x14ac:dyDescent="0.25">
      <c r="B85" s="28"/>
      <c r="C85" s="27"/>
      <c r="D85" s="27"/>
      <c r="E85" s="27"/>
      <c r="F85" s="27"/>
      <c r="G85" s="27"/>
      <c r="H85" s="27"/>
      <c r="I85" s="27"/>
      <c r="J85" s="39">
        <f t="shared" si="2"/>
        <v>0</v>
      </c>
      <c r="K85" s="40">
        <f t="shared" si="3"/>
        <v>0</v>
      </c>
      <c r="L85" s="27"/>
      <c r="M85" s="27"/>
      <c r="N85" s="43"/>
      <c r="O85" s="39" t="str">
        <f>IFERROR(IF(N85=0.75,VLOOKUP(M85,'cond+ret_rail'!$C$7:$I$13,7,FALSE),IF(N85=0,VLOOKUP(M85,'cond+ret_rail'!$C$7:$I$13,5,FALSE),IF(N85=1,VLOOKUP(M85,'cond+ret_rail'!$C$7:$I$13,6,FALSE),VLOOKUP(M85,'cond+ret_rail'!$C$7:$I$13,7,FALSE)))),"")</f>
        <v/>
      </c>
      <c r="P85" s="27"/>
      <c r="Q85" s="43"/>
      <c r="R85" s="39" t="str">
        <f>IFERROR(IF(Q85=0.5,VLOOKUP(P85,'cond+ret_rail'!$C$22:$I$24,7,FALSE),IF(Q85=0,VLOOKUP(P85,'cond+ret_rail'!$C$22:$I$24,5,FALSE),IF(Q85=1,VLOOKUP(P85,'cond+ret_rail'!$C$22:$I$24,6,FALSE), VLOOKUP(P85,'cond+ret_rail'!$C$22:$I$24,7,FALSE)))),"")</f>
        <v/>
      </c>
      <c r="S85" s="27"/>
      <c r="T85" s="36">
        <f>IF(S85="single",O85+'cond+ret_rail'!$I$14+('cond+ret_rail'!$D$33+R85)/L85,IF(S85="double",O85+'cond+ret_rail'!$I$14+('cond+ret_rail'!$D$33+R85)/(2*L85),"0"))/1000</f>
        <v>0</v>
      </c>
      <c r="U85" s="36">
        <f>T85*K85+'cond+ret_rail'!$D$41/1000</f>
        <v>5.0000000000000001E-3</v>
      </c>
      <c r="V85" s="1"/>
      <c r="W85" s="1"/>
    </row>
    <row r="86" spans="2:23" x14ac:dyDescent="0.25">
      <c r="B86" s="28"/>
      <c r="C86" s="27"/>
      <c r="D86" s="27"/>
      <c r="E86" s="27"/>
      <c r="F86" s="27"/>
      <c r="G86" s="27"/>
      <c r="H86" s="27"/>
      <c r="I86" s="27"/>
      <c r="J86" s="39">
        <f t="shared" si="2"/>
        <v>0</v>
      </c>
      <c r="K86" s="40">
        <f t="shared" si="3"/>
        <v>0</v>
      </c>
      <c r="L86" s="27"/>
      <c r="M86" s="27"/>
      <c r="N86" s="43"/>
      <c r="O86" s="39" t="str">
        <f>IFERROR(IF(N86=0.75,VLOOKUP(M86,'cond+ret_rail'!$C$7:$I$13,7,FALSE),IF(N86=0,VLOOKUP(M86,'cond+ret_rail'!$C$7:$I$13,5,FALSE),IF(N86=1,VLOOKUP(M86,'cond+ret_rail'!$C$7:$I$13,6,FALSE),VLOOKUP(M86,'cond+ret_rail'!$C$7:$I$13,7,FALSE)))),"")</f>
        <v/>
      </c>
      <c r="P86" s="27"/>
      <c r="Q86" s="43"/>
      <c r="R86" s="39" t="str">
        <f>IFERROR(IF(Q86=0.5,VLOOKUP(P86,'cond+ret_rail'!$C$22:$I$24,7,FALSE),IF(Q86=0,VLOOKUP(P86,'cond+ret_rail'!$C$22:$I$24,5,FALSE),IF(Q86=1,VLOOKUP(P86,'cond+ret_rail'!$C$22:$I$24,6,FALSE), VLOOKUP(P86,'cond+ret_rail'!$C$22:$I$24,7,FALSE)))),"")</f>
        <v/>
      </c>
      <c r="S86" s="27"/>
      <c r="T86" s="36">
        <f>IF(S86="single",O86+'cond+ret_rail'!$I$14+('cond+ret_rail'!$D$33+R86)/L86,IF(S86="double",O86+'cond+ret_rail'!$I$14+('cond+ret_rail'!$D$33+R86)/(2*L86),"0"))/1000</f>
        <v>0</v>
      </c>
      <c r="U86" s="36">
        <f>T86*K86+'cond+ret_rail'!$D$41/1000</f>
        <v>5.0000000000000001E-3</v>
      </c>
      <c r="V86" s="1"/>
      <c r="W86" s="1"/>
    </row>
    <row r="87" spans="2:23" x14ac:dyDescent="0.25">
      <c r="B87" s="28"/>
      <c r="C87" s="27"/>
      <c r="D87" s="27"/>
      <c r="E87" s="27"/>
      <c r="F87" s="27"/>
      <c r="G87" s="27"/>
      <c r="H87" s="27"/>
      <c r="I87" s="27"/>
      <c r="J87" s="39">
        <f t="shared" si="2"/>
        <v>0</v>
      </c>
      <c r="K87" s="40">
        <f t="shared" si="3"/>
        <v>0</v>
      </c>
      <c r="L87" s="27"/>
      <c r="M87" s="27"/>
      <c r="N87" s="43"/>
      <c r="O87" s="39" t="str">
        <f>IFERROR(IF(N87=0.75,VLOOKUP(M87,'cond+ret_rail'!$C$7:$I$13,7,FALSE),IF(N87=0,VLOOKUP(M87,'cond+ret_rail'!$C$7:$I$13,5,FALSE),IF(N87=1,VLOOKUP(M87,'cond+ret_rail'!$C$7:$I$13,6,FALSE),VLOOKUP(M87,'cond+ret_rail'!$C$7:$I$13,7,FALSE)))),"")</f>
        <v/>
      </c>
      <c r="P87" s="27"/>
      <c r="Q87" s="43"/>
      <c r="R87" s="39" t="str">
        <f>IFERROR(IF(Q87=0.5,VLOOKUP(P87,'cond+ret_rail'!$C$22:$I$24,7,FALSE),IF(Q87=0,VLOOKUP(P87,'cond+ret_rail'!$C$22:$I$24,5,FALSE),IF(Q87=1,VLOOKUP(P87,'cond+ret_rail'!$C$22:$I$24,6,FALSE), VLOOKUP(P87,'cond+ret_rail'!$C$22:$I$24,7,FALSE)))),"")</f>
        <v/>
      </c>
      <c r="S87" s="27"/>
      <c r="T87" s="36">
        <f>IF(S87="single",O87+'cond+ret_rail'!$I$14+('cond+ret_rail'!$D$33+R87)/L87,IF(S87="double",O87+'cond+ret_rail'!$I$14+('cond+ret_rail'!$D$33+R87)/(2*L87),"0"))/1000</f>
        <v>0</v>
      </c>
      <c r="U87" s="36">
        <f>T87*K87+'cond+ret_rail'!$D$41/1000</f>
        <v>5.0000000000000001E-3</v>
      </c>
      <c r="V87" s="1"/>
      <c r="W87" s="1"/>
    </row>
    <row r="88" spans="2:23" x14ac:dyDescent="0.25">
      <c r="B88" s="28"/>
      <c r="C88" s="27"/>
      <c r="D88" s="27"/>
      <c r="E88" s="27"/>
      <c r="F88" s="27"/>
      <c r="G88" s="27"/>
      <c r="H88" s="27"/>
      <c r="I88" s="27"/>
      <c r="J88" s="39">
        <f t="shared" si="2"/>
        <v>0</v>
      </c>
      <c r="K88" s="40">
        <f t="shared" si="3"/>
        <v>0</v>
      </c>
      <c r="L88" s="27"/>
      <c r="M88" s="27"/>
      <c r="N88" s="43"/>
      <c r="O88" s="39" t="str">
        <f>IFERROR(IF(N88=0.75,VLOOKUP(M88,'cond+ret_rail'!$C$7:$I$13,7,FALSE),IF(N88=0,VLOOKUP(M88,'cond+ret_rail'!$C$7:$I$13,5,FALSE),IF(N88=1,VLOOKUP(M88,'cond+ret_rail'!$C$7:$I$13,6,FALSE),VLOOKUP(M88,'cond+ret_rail'!$C$7:$I$13,7,FALSE)))),"")</f>
        <v/>
      </c>
      <c r="P88" s="27"/>
      <c r="Q88" s="43"/>
      <c r="R88" s="39" t="str">
        <f>IFERROR(IF(Q88=0.5,VLOOKUP(P88,'cond+ret_rail'!$C$22:$I$24,7,FALSE),IF(Q88=0,VLOOKUP(P88,'cond+ret_rail'!$C$22:$I$24,5,FALSE),IF(Q88=1,VLOOKUP(P88,'cond+ret_rail'!$C$22:$I$24,6,FALSE), VLOOKUP(P88,'cond+ret_rail'!$C$22:$I$24,7,FALSE)))),"")</f>
        <v/>
      </c>
      <c r="S88" s="27"/>
      <c r="T88" s="36">
        <f>IF(S88="single",O88+'cond+ret_rail'!$I$14+('cond+ret_rail'!$D$33+R88)/L88,IF(S88="double",O88+'cond+ret_rail'!$I$14+('cond+ret_rail'!$D$33+R88)/(2*L88),"0"))/1000</f>
        <v>0</v>
      </c>
      <c r="U88" s="36">
        <f>T88*K88+'cond+ret_rail'!$D$41/1000</f>
        <v>5.0000000000000001E-3</v>
      </c>
      <c r="V88" s="1"/>
      <c r="W88" s="1"/>
    </row>
    <row r="89" spans="2:23" x14ac:dyDescent="0.25">
      <c r="B89" s="28"/>
      <c r="C89" s="27"/>
      <c r="D89" s="27"/>
      <c r="E89" s="27"/>
      <c r="F89" s="27"/>
      <c r="G89" s="27"/>
      <c r="H89" s="27"/>
      <c r="I89" s="27"/>
      <c r="J89" s="39">
        <f t="shared" si="2"/>
        <v>0</v>
      </c>
      <c r="K89" s="40">
        <f t="shared" si="3"/>
        <v>0</v>
      </c>
      <c r="L89" s="27"/>
      <c r="M89" s="27"/>
      <c r="N89" s="43"/>
      <c r="O89" s="39" t="str">
        <f>IFERROR(IF(N89=0.75,VLOOKUP(M89,'cond+ret_rail'!$C$7:$I$13,7,FALSE),IF(N89=0,VLOOKUP(M89,'cond+ret_rail'!$C$7:$I$13,5,FALSE),IF(N89=1,VLOOKUP(M89,'cond+ret_rail'!$C$7:$I$13,6,FALSE),VLOOKUP(M89,'cond+ret_rail'!$C$7:$I$13,7,FALSE)))),"")</f>
        <v/>
      </c>
      <c r="P89" s="27"/>
      <c r="Q89" s="43"/>
      <c r="R89" s="39" t="str">
        <f>IFERROR(IF(Q89=0.5,VLOOKUP(P89,'cond+ret_rail'!$C$22:$I$24,7,FALSE),IF(Q89=0,VLOOKUP(P89,'cond+ret_rail'!$C$22:$I$24,5,FALSE),IF(Q89=1,VLOOKUP(P89,'cond+ret_rail'!$C$22:$I$24,6,FALSE), VLOOKUP(P89,'cond+ret_rail'!$C$22:$I$24,7,FALSE)))),"")</f>
        <v/>
      </c>
      <c r="S89" s="27"/>
      <c r="T89" s="36">
        <f>IF(S89="single",O89+'cond+ret_rail'!$I$14+('cond+ret_rail'!$D$33+R89)/L89,IF(S89="double",O89+'cond+ret_rail'!$I$14+('cond+ret_rail'!$D$33+R89)/(2*L89),"0"))/1000</f>
        <v>0</v>
      </c>
      <c r="U89" s="36">
        <f>T89*K89+'cond+ret_rail'!$D$41/1000</f>
        <v>5.0000000000000001E-3</v>
      </c>
      <c r="V89" s="1"/>
      <c r="W89" s="1"/>
    </row>
    <row r="90" spans="2:23" x14ac:dyDescent="0.25">
      <c r="B90" s="28"/>
      <c r="C90" s="27"/>
      <c r="D90" s="27"/>
      <c r="E90" s="27"/>
      <c r="F90" s="27"/>
      <c r="G90" s="27"/>
      <c r="H90" s="27"/>
      <c r="I90" s="27"/>
      <c r="J90" s="39">
        <f t="shared" si="2"/>
        <v>0</v>
      </c>
      <c r="K90" s="40">
        <f t="shared" si="3"/>
        <v>0</v>
      </c>
      <c r="L90" s="27"/>
      <c r="M90" s="27"/>
      <c r="N90" s="43"/>
      <c r="O90" s="39" t="str">
        <f>IFERROR(IF(N90=0.75,VLOOKUP(M90,'cond+ret_rail'!$C$7:$I$13,7,FALSE),IF(N90=0,VLOOKUP(M90,'cond+ret_rail'!$C$7:$I$13,5,FALSE),IF(N90=1,VLOOKUP(M90,'cond+ret_rail'!$C$7:$I$13,6,FALSE),VLOOKUP(M90,'cond+ret_rail'!$C$7:$I$13,7,FALSE)))),"")</f>
        <v/>
      </c>
      <c r="P90" s="27"/>
      <c r="Q90" s="43"/>
      <c r="R90" s="39" t="str">
        <f>IFERROR(IF(Q90=0.5,VLOOKUP(P90,'cond+ret_rail'!$C$22:$I$24,7,FALSE),IF(Q90=0,VLOOKUP(P90,'cond+ret_rail'!$C$22:$I$24,5,FALSE),IF(Q90=1,VLOOKUP(P90,'cond+ret_rail'!$C$22:$I$24,6,FALSE), VLOOKUP(P90,'cond+ret_rail'!$C$22:$I$24,7,FALSE)))),"")</f>
        <v/>
      </c>
      <c r="S90" s="27"/>
      <c r="T90" s="36">
        <f>IF(S90="single",O90+'cond+ret_rail'!$I$14+('cond+ret_rail'!$D$33+R90)/L90,IF(S90="double",O90+'cond+ret_rail'!$I$14+('cond+ret_rail'!$D$33+R90)/(2*L90),"0"))/1000</f>
        <v>0</v>
      </c>
      <c r="U90" s="36">
        <f>T90*K90+'cond+ret_rail'!$D$41/1000</f>
        <v>5.0000000000000001E-3</v>
      </c>
      <c r="V90" s="1"/>
      <c r="W90" s="1"/>
    </row>
    <row r="91" spans="2:23" x14ac:dyDescent="0.25">
      <c r="B91" s="28"/>
      <c r="C91" s="27"/>
      <c r="D91" s="27"/>
      <c r="E91" s="27"/>
      <c r="F91" s="27"/>
      <c r="G91" s="27"/>
      <c r="H91" s="27"/>
      <c r="I91" s="27"/>
      <c r="J91" s="39">
        <f t="shared" si="2"/>
        <v>0</v>
      </c>
      <c r="K91" s="40">
        <f t="shared" si="3"/>
        <v>0</v>
      </c>
      <c r="L91" s="27"/>
      <c r="M91" s="27"/>
      <c r="N91" s="43"/>
      <c r="O91" s="39" t="str">
        <f>IFERROR(IF(N91=0.75,VLOOKUP(M91,'cond+ret_rail'!$C$7:$I$13,7,FALSE),IF(N91=0,VLOOKUP(M91,'cond+ret_rail'!$C$7:$I$13,5,FALSE),IF(N91=1,VLOOKUP(M91,'cond+ret_rail'!$C$7:$I$13,6,FALSE),VLOOKUP(M91,'cond+ret_rail'!$C$7:$I$13,7,FALSE)))),"")</f>
        <v/>
      </c>
      <c r="P91" s="27"/>
      <c r="Q91" s="43"/>
      <c r="R91" s="39" t="str">
        <f>IFERROR(IF(Q91=0.5,VLOOKUP(P91,'cond+ret_rail'!$C$22:$I$24,7,FALSE),IF(Q91=0,VLOOKUP(P91,'cond+ret_rail'!$C$22:$I$24,5,FALSE),IF(Q91=1,VLOOKUP(P91,'cond+ret_rail'!$C$22:$I$24,6,FALSE), VLOOKUP(P91,'cond+ret_rail'!$C$22:$I$24,7,FALSE)))),"")</f>
        <v/>
      </c>
      <c r="S91" s="27"/>
      <c r="T91" s="36">
        <f>IF(S91="single",O91+'cond+ret_rail'!$I$14+('cond+ret_rail'!$D$33+R91)/L91,IF(S91="double",O91+'cond+ret_rail'!$I$14+('cond+ret_rail'!$D$33+R91)/(2*L91),"0"))/1000</f>
        <v>0</v>
      </c>
      <c r="U91" s="36">
        <f>T91*K91+'cond+ret_rail'!$D$41/1000</f>
        <v>5.0000000000000001E-3</v>
      </c>
      <c r="V91" s="1"/>
      <c r="W91" s="1"/>
    </row>
    <row r="92" spans="2:23" x14ac:dyDescent="0.25">
      <c r="B92" s="28"/>
      <c r="C92" s="27"/>
      <c r="D92" s="27"/>
      <c r="E92" s="27"/>
      <c r="F92" s="27"/>
      <c r="G92" s="27"/>
      <c r="H92" s="27"/>
      <c r="I92" s="27"/>
      <c r="J92" s="39">
        <f t="shared" si="2"/>
        <v>0</v>
      </c>
      <c r="K92" s="40">
        <f t="shared" si="3"/>
        <v>0</v>
      </c>
      <c r="L92" s="27"/>
      <c r="M92" s="27"/>
      <c r="N92" s="43"/>
      <c r="O92" s="39" t="str">
        <f>IFERROR(IF(N92=0.75,VLOOKUP(M92,'cond+ret_rail'!$C$7:$I$13,7,FALSE),IF(N92=0,VLOOKUP(M92,'cond+ret_rail'!$C$7:$I$13,5,FALSE),IF(N92=1,VLOOKUP(M92,'cond+ret_rail'!$C$7:$I$13,6,FALSE),VLOOKUP(M92,'cond+ret_rail'!$C$7:$I$13,7,FALSE)))),"")</f>
        <v/>
      </c>
      <c r="P92" s="27"/>
      <c r="Q92" s="43"/>
      <c r="R92" s="39" t="str">
        <f>IFERROR(IF(Q92=0.5,VLOOKUP(P92,'cond+ret_rail'!$C$22:$I$24,7,FALSE),IF(Q92=0,VLOOKUP(P92,'cond+ret_rail'!$C$22:$I$24,5,FALSE),IF(Q92=1,VLOOKUP(P92,'cond+ret_rail'!$C$22:$I$24,6,FALSE), VLOOKUP(P92,'cond+ret_rail'!$C$22:$I$24,7,FALSE)))),"")</f>
        <v/>
      </c>
      <c r="S92" s="27"/>
      <c r="T92" s="36">
        <f>IF(S92="single",O92+'cond+ret_rail'!$I$14+('cond+ret_rail'!$D$33+R92)/L92,IF(S92="double",O92+'cond+ret_rail'!$I$14+('cond+ret_rail'!$D$33+R92)/(2*L92),"0"))/1000</f>
        <v>0</v>
      </c>
      <c r="U92" s="36">
        <f>T92*K92+'cond+ret_rail'!$D$41/1000</f>
        <v>5.0000000000000001E-3</v>
      </c>
      <c r="V92" s="1"/>
      <c r="W92" s="1"/>
    </row>
    <row r="93" spans="2:23" x14ac:dyDescent="0.25">
      <c r="B93" s="28"/>
      <c r="C93" s="27"/>
      <c r="D93" s="27"/>
      <c r="E93" s="27"/>
      <c r="F93" s="27"/>
      <c r="G93" s="27"/>
      <c r="H93" s="27"/>
      <c r="I93" s="27"/>
      <c r="J93" s="39">
        <f t="shared" si="2"/>
        <v>0</v>
      </c>
      <c r="K93" s="40">
        <f t="shared" si="3"/>
        <v>0</v>
      </c>
      <c r="L93" s="27"/>
      <c r="M93" s="27"/>
      <c r="N93" s="43"/>
      <c r="O93" s="39" t="str">
        <f>IFERROR(IF(N93=0.75,VLOOKUP(M93,'cond+ret_rail'!$C$7:$I$13,7,FALSE),IF(N93=0,VLOOKUP(M93,'cond+ret_rail'!$C$7:$I$13,5,FALSE),IF(N93=1,VLOOKUP(M93,'cond+ret_rail'!$C$7:$I$13,6,FALSE),VLOOKUP(M93,'cond+ret_rail'!$C$7:$I$13,7,FALSE)))),"")</f>
        <v/>
      </c>
      <c r="P93" s="27"/>
      <c r="Q93" s="43"/>
      <c r="R93" s="39" t="str">
        <f>IFERROR(IF(Q93=0.5,VLOOKUP(P93,'cond+ret_rail'!$C$22:$I$24,7,FALSE),IF(Q93=0,VLOOKUP(P93,'cond+ret_rail'!$C$22:$I$24,5,FALSE),IF(Q93=1,VLOOKUP(P93,'cond+ret_rail'!$C$22:$I$24,6,FALSE), VLOOKUP(P93,'cond+ret_rail'!$C$22:$I$24,7,FALSE)))),"")</f>
        <v/>
      </c>
      <c r="S93" s="27"/>
      <c r="T93" s="36">
        <f>IF(S93="single",O93+'cond+ret_rail'!$I$14+('cond+ret_rail'!$D$33+R93)/L93,IF(S93="double",O93+'cond+ret_rail'!$I$14+('cond+ret_rail'!$D$33+R93)/(2*L93),"0"))/1000</f>
        <v>0</v>
      </c>
      <c r="U93" s="36">
        <f>T93*K93+'cond+ret_rail'!$D$41/1000</f>
        <v>5.0000000000000001E-3</v>
      </c>
      <c r="V93" s="1"/>
      <c r="W93" s="1"/>
    </row>
    <row r="94" spans="2:23" x14ac:dyDescent="0.25">
      <c r="B94" s="28"/>
      <c r="C94" s="27"/>
      <c r="D94" s="27"/>
      <c r="E94" s="27"/>
      <c r="F94" s="27"/>
      <c r="G94" s="27"/>
      <c r="H94" s="27"/>
      <c r="I94" s="27"/>
      <c r="J94" s="39">
        <f t="shared" si="2"/>
        <v>0</v>
      </c>
      <c r="K94" s="40">
        <f t="shared" si="3"/>
        <v>0</v>
      </c>
      <c r="L94" s="27"/>
      <c r="M94" s="27"/>
      <c r="N94" s="43"/>
      <c r="O94" s="39" t="str">
        <f>IFERROR(IF(N94=0.75,VLOOKUP(M94,'cond+ret_rail'!$C$7:$I$13,7,FALSE),IF(N94=0,VLOOKUP(M94,'cond+ret_rail'!$C$7:$I$13,5,FALSE),IF(N94=1,VLOOKUP(M94,'cond+ret_rail'!$C$7:$I$13,6,FALSE),VLOOKUP(M94,'cond+ret_rail'!$C$7:$I$13,7,FALSE)))),"")</f>
        <v/>
      </c>
      <c r="P94" s="27"/>
      <c r="Q94" s="43"/>
      <c r="R94" s="39" t="str">
        <f>IFERROR(IF(Q94=0.5,VLOOKUP(P94,'cond+ret_rail'!$C$22:$I$24,7,FALSE),IF(Q94=0,VLOOKUP(P94,'cond+ret_rail'!$C$22:$I$24,5,FALSE),IF(Q94=1,VLOOKUP(P94,'cond+ret_rail'!$C$22:$I$24,6,FALSE), VLOOKUP(P94,'cond+ret_rail'!$C$22:$I$24,7,FALSE)))),"")</f>
        <v/>
      </c>
      <c r="S94" s="27"/>
      <c r="T94" s="36">
        <f>IF(S94="single",O94+'cond+ret_rail'!$I$14+('cond+ret_rail'!$D$33+R94)/L94,IF(S94="double",O94+'cond+ret_rail'!$I$14+('cond+ret_rail'!$D$33+R94)/(2*L94),"0"))/1000</f>
        <v>0</v>
      </c>
      <c r="U94" s="36">
        <f>T94*K94+'cond+ret_rail'!$D$41/1000</f>
        <v>5.0000000000000001E-3</v>
      </c>
      <c r="V94" s="1"/>
      <c r="W94" s="1"/>
    </row>
    <row r="95" spans="2:23" x14ac:dyDescent="0.25">
      <c r="B95" s="28"/>
      <c r="C95" s="27"/>
      <c r="D95" s="27"/>
      <c r="E95" s="27"/>
      <c r="F95" s="27"/>
      <c r="G95" s="27"/>
      <c r="H95" s="27"/>
      <c r="I95" s="27"/>
      <c r="J95" s="39">
        <f t="shared" si="2"/>
        <v>0</v>
      </c>
      <c r="K95" s="40">
        <f t="shared" si="3"/>
        <v>0</v>
      </c>
      <c r="L95" s="27"/>
      <c r="M95" s="27"/>
      <c r="N95" s="43"/>
      <c r="O95" s="39" t="str">
        <f>IFERROR(IF(N95=0.75,VLOOKUP(M95,'cond+ret_rail'!$C$7:$I$13,7,FALSE),IF(N95=0,VLOOKUP(M95,'cond+ret_rail'!$C$7:$I$13,5,FALSE),IF(N95=1,VLOOKUP(M95,'cond+ret_rail'!$C$7:$I$13,6,FALSE),VLOOKUP(M95,'cond+ret_rail'!$C$7:$I$13,7,FALSE)))),"")</f>
        <v/>
      </c>
      <c r="P95" s="27"/>
      <c r="Q95" s="43"/>
      <c r="R95" s="39" t="str">
        <f>IFERROR(IF(Q95=0.5,VLOOKUP(P95,'cond+ret_rail'!$C$22:$I$24,7,FALSE),IF(Q95=0,VLOOKUP(P95,'cond+ret_rail'!$C$22:$I$24,5,FALSE),IF(Q95=1,VLOOKUP(P95,'cond+ret_rail'!$C$22:$I$24,6,FALSE), VLOOKUP(P95,'cond+ret_rail'!$C$22:$I$24,7,FALSE)))),"")</f>
        <v/>
      </c>
      <c r="S95" s="27"/>
      <c r="T95" s="36">
        <f>IF(S95="single",O95+'cond+ret_rail'!$I$14+('cond+ret_rail'!$D$33+R95)/L95,IF(S95="double",O95+'cond+ret_rail'!$I$14+('cond+ret_rail'!$D$33+R95)/(2*L95),"0"))/1000</f>
        <v>0</v>
      </c>
      <c r="U95" s="36">
        <f>T95*K95+'cond+ret_rail'!$D$41/1000</f>
        <v>5.0000000000000001E-3</v>
      </c>
      <c r="V95" s="1"/>
      <c r="W95" s="1"/>
    </row>
    <row r="96" spans="2:23" x14ac:dyDescent="0.25">
      <c r="B96" s="28"/>
      <c r="C96" s="27"/>
      <c r="D96" s="27"/>
      <c r="E96" s="27"/>
      <c r="F96" s="27"/>
      <c r="G96" s="27"/>
      <c r="H96" s="27"/>
      <c r="I96" s="27"/>
      <c r="J96" s="39">
        <f t="shared" si="2"/>
        <v>0</v>
      </c>
      <c r="K96" s="40">
        <f t="shared" si="3"/>
        <v>0</v>
      </c>
      <c r="L96" s="27"/>
      <c r="M96" s="27"/>
      <c r="N96" s="43"/>
      <c r="O96" s="39" t="str">
        <f>IFERROR(IF(N96=0.75,VLOOKUP(M96,'cond+ret_rail'!$C$7:$I$13,7,FALSE),IF(N96=0,VLOOKUP(M96,'cond+ret_rail'!$C$7:$I$13,5,FALSE),IF(N96=1,VLOOKUP(M96,'cond+ret_rail'!$C$7:$I$13,6,FALSE),VLOOKUP(M96,'cond+ret_rail'!$C$7:$I$13,7,FALSE)))),"")</f>
        <v/>
      </c>
      <c r="P96" s="27"/>
      <c r="Q96" s="43"/>
      <c r="R96" s="39" t="str">
        <f>IFERROR(IF(Q96=0.5,VLOOKUP(P96,'cond+ret_rail'!$C$22:$I$24,7,FALSE),IF(Q96=0,VLOOKUP(P96,'cond+ret_rail'!$C$22:$I$24,5,FALSE),IF(Q96=1,VLOOKUP(P96,'cond+ret_rail'!$C$22:$I$24,6,FALSE), VLOOKUP(P96,'cond+ret_rail'!$C$22:$I$24,7,FALSE)))),"")</f>
        <v/>
      </c>
      <c r="S96" s="27"/>
      <c r="T96" s="36">
        <f>IF(S96="single",O96+'cond+ret_rail'!$I$14+('cond+ret_rail'!$D$33+R96)/L96,IF(S96="double",O96+'cond+ret_rail'!$I$14+('cond+ret_rail'!$D$33+R96)/(2*L96),"0"))/1000</f>
        <v>0</v>
      </c>
      <c r="U96" s="36">
        <f>T96*K96+'cond+ret_rail'!$D$41/1000</f>
        <v>5.0000000000000001E-3</v>
      </c>
      <c r="V96" s="1"/>
      <c r="W96" s="1"/>
    </row>
    <row r="97" spans="2:23" x14ac:dyDescent="0.25">
      <c r="B97" s="28"/>
      <c r="C97" s="27"/>
      <c r="D97" s="27"/>
      <c r="E97" s="27"/>
      <c r="F97" s="27"/>
      <c r="G97" s="27"/>
      <c r="H97" s="27"/>
      <c r="I97" s="27"/>
      <c r="J97" s="39">
        <f t="shared" si="2"/>
        <v>0</v>
      </c>
      <c r="K97" s="40">
        <f t="shared" si="3"/>
        <v>0</v>
      </c>
      <c r="L97" s="27"/>
      <c r="M97" s="27"/>
      <c r="N97" s="43"/>
      <c r="O97" s="39" t="str">
        <f>IFERROR(IF(N97=0.75,VLOOKUP(M97,'cond+ret_rail'!$C$7:$I$13,7,FALSE),IF(N97=0,VLOOKUP(M97,'cond+ret_rail'!$C$7:$I$13,5,FALSE),IF(N97=1,VLOOKUP(M97,'cond+ret_rail'!$C$7:$I$13,6,FALSE),VLOOKUP(M97,'cond+ret_rail'!$C$7:$I$13,7,FALSE)))),"")</f>
        <v/>
      </c>
      <c r="P97" s="27"/>
      <c r="Q97" s="43"/>
      <c r="R97" s="39" t="str">
        <f>IFERROR(IF(Q97=0.5,VLOOKUP(P97,'cond+ret_rail'!$C$22:$I$24,7,FALSE),IF(Q97=0,VLOOKUP(P97,'cond+ret_rail'!$C$22:$I$24,5,FALSE),IF(Q97=1,VLOOKUP(P97,'cond+ret_rail'!$C$22:$I$24,6,FALSE), VLOOKUP(P97,'cond+ret_rail'!$C$22:$I$24,7,FALSE)))),"")</f>
        <v/>
      </c>
      <c r="S97" s="27"/>
      <c r="T97" s="36">
        <f>IF(S97="single",O97+'cond+ret_rail'!$I$14+('cond+ret_rail'!$D$33+R97)/L97,IF(S97="double",O97+'cond+ret_rail'!$I$14+('cond+ret_rail'!$D$33+R97)/(2*L97),"0"))/1000</f>
        <v>0</v>
      </c>
      <c r="U97" s="36">
        <f>T97*K97+'cond+ret_rail'!$D$41/1000</f>
        <v>5.0000000000000001E-3</v>
      </c>
      <c r="V97" s="1"/>
      <c r="W97" s="1"/>
    </row>
    <row r="98" spans="2:23" x14ac:dyDescent="0.25">
      <c r="B98" s="28"/>
      <c r="C98" s="27"/>
      <c r="D98" s="27"/>
      <c r="E98" s="27"/>
      <c r="F98" s="27"/>
      <c r="G98" s="27"/>
      <c r="H98" s="27"/>
      <c r="I98" s="27"/>
      <c r="J98" s="39">
        <f t="shared" si="2"/>
        <v>0</v>
      </c>
      <c r="K98" s="40">
        <f t="shared" si="3"/>
        <v>0</v>
      </c>
      <c r="L98" s="27"/>
      <c r="M98" s="27"/>
      <c r="N98" s="43"/>
      <c r="O98" s="39" t="str">
        <f>IFERROR(IF(N98=0.75,VLOOKUP(M98,'cond+ret_rail'!$C$7:$I$13,7,FALSE),IF(N98=0,VLOOKUP(M98,'cond+ret_rail'!$C$7:$I$13,5,FALSE),IF(N98=1,VLOOKUP(M98,'cond+ret_rail'!$C$7:$I$13,6,FALSE),VLOOKUP(M98,'cond+ret_rail'!$C$7:$I$13,7,FALSE)))),"")</f>
        <v/>
      </c>
      <c r="P98" s="27"/>
      <c r="Q98" s="43"/>
      <c r="R98" s="39" t="str">
        <f>IFERROR(IF(Q98=0.5,VLOOKUP(P98,'cond+ret_rail'!$C$22:$I$24,7,FALSE),IF(Q98=0,VLOOKUP(P98,'cond+ret_rail'!$C$22:$I$24,5,FALSE),IF(Q98=1,VLOOKUP(P98,'cond+ret_rail'!$C$22:$I$24,6,FALSE), VLOOKUP(P98,'cond+ret_rail'!$C$22:$I$24,7,FALSE)))),"")</f>
        <v/>
      </c>
      <c r="S98" s="27"/>
      <c r="T98" s="36">
        <f>IF(S98="single",O98+'cond+ret_rail'!$I$14+('cond+ret_rail'!$D$33+R98)/L98,IF(S98="double",O98+'cond+ret_rail'!$I$14+('cond+ret_rail'!$D$33+R98)/(2*L98),"0"))/1000</f>
        <v>0</v>
      </c>
      <c r="U98" s="36">
        <f>T98*K98+'cond+ret_rail'!$D$41/1000</f>
        <v>5.0000000000000001E-3</v>
      </c>
      <c r="V98" s="1"/>
      <c r="W98" s="1"/>
    </row>
    <row r="99" spans="2:23" x14ac:dyDescent="0.25">
      <c r="B99" s="28"/>
      <c r="C99" s="27"/>
      <c r="D99" s="27"/>
      <c r="E99" s="27"/>
      <c r="F99" s="27"/>
      <c r="G99" s="27"/>
      <c r="H99" s="27"/>
      <c r="I99" s="27"/>
      <c r="J99" s="39">
        <f t="shared" si="2"/>
        <v>0</v>
      </c>
      <c r="K99" s="40">
        <f t="shared" si="3"/>
        <v>0</v>
      </c>
      <c r="L99" s="27"/>
      <c r="M99" s="27"/>
      <c r="N99" s="43"/>
      <c r="O99" s="39" t="str">
        <f>IFERROR(IF(N99=0.75,VLOOKUP(M99,'cond+ret_rail'!$C$7:$I$13,7,FALSE),IF(N99=0,VLOOKUP(M99,'cond+ret_rail'!$C$7:$I$13,5,FALSE),IF(N99=1,VLOOKUP(M99,'cond+ret_rail'!$C$7:$I$13,6,FALSE),VLOOKUP(M99,'cond+ret_rail'!$C$7:$I$13,7,FALSE)))),"")</f>
        <v/>
      </c>
      <c r="P99" s="27"/>
      <c r="Q99" s="43"/>
      <c r="R99" s="39" t="str">
        <f>IFERROR(IF(Q99=0.5,VLOOKUP(P99,'cond+ret_rail'!$C$22:$I$24,7,FALSE),IF(Q99=0,VLOOKUP(P99,'cond+ret_rail'!$C$22:$I$24,5,FALSE),IF(Q99=1,VLOOKUP(P99,'cond+ret_rail'!$C$22:$I$24,6,FALSE), VLOOKUP(P99,'cond+ret_rail'!$C$22:$I$24,7,FALSE)))),"")</f>
        <v/>
      </c>
      <c r="S99" s="27"/>
      <c r="T99" s="36">
        <f>IF(S99="single",O99+'cond+ret_rail'!$I$14+('cond+ret_rail'!$D$33+R99)/L99,IF(S99="double",O99+'cond+ret_rail'!$I$14+('cond+ret_rail'!$D$33+R99)/(2*L99),"0"))/1000</f>
        <v>0</v>
      </c>
      <c r="U99" s="36">
        <f>T99*K99+'cond+ret_rail'!$D$41/1000</f>
        <v>5.0000000000000001E-3</v>
      </c>
      <c r="V99" s="1"/>
      <c r="W99" s="1"/>
    </row>
    <row r="100" spans="2:23" x14ac:dyDescent="0.25">
      <c r="B100" s="28"/>
      <c r="C100" s="27"/>
      <c r="D100" s="27"/>
      <c r="E100" s="27"/>
      <c r="F100" s="27"/>
      <c r="G100" s="27"/>
      <c r="H100" s="27"/>
      <c r="I100" s="27"/>
      <c r="J100" s="39">
        <f t="shared" si="2"/>
        <v>0</v>
      </c>
      <c r="K100" s="40">
        <f t="shared" si="3"/>
        <v>0</v>
      </c>
      <c r="L100" s="27"/>
      <c r="M100" s="27"/>
      <c r="N100" s="43"/>
      <c r="O100" s="39" t="str">
        <f>IFERROR(IF(N100=0.75,VLOOKUP(M100,'cond+ret_rail'!$C$7:$I$13,7,FALSE),IF(N100=0,VLOOKUP(M100,'cond+ret_rail'!$C$7:$I$13,5,FALSE),IF(N100=1,VLOOKUP(M100,'cond+ret_rail'!$C$7:$I$13,6,FALSE),VLOOKUP(M100,'cond+ret_rail'!$C$7:$I$13,7,FALSE)))),"")</f>
        <v/>
      </c>
      <c r="P100" s="27"/>
      <c r="Q100" s="43"/>
      <c r="R100" s="39" t="str">
        <f>IFERROR(IF(Q100=0.5,VLOOKUP(P100,'cond+ret_rail'!$C$22:$I$24,7,FALSE),IF(Q100=0,VLOOKUP(P100,'cond+ret_rail'!$C$22:$I$24,5,FALSE),IF(Q100=1,VLOOKUP(P100,'cond+ret_rail'!$C$22:$I$24,6,FALSE), VLOOKUP(P100,'cond+ret_rail'!$C$22:$I$24,7,FALSE)))),"")</f>
        <v/>
      </c>
      <c r="S100" s="27"/>
      <c r="T100" s="36">
        <f>IF(S100="single",O100+'cond+ret_rail'!$I$14+('cond+ret_rail'!$D$33+R100)/L100,IF(S100="double",O100+'cond+ret_rail'!$I$14+('cond+ret_rail'!$D$33+R100)/(2*L100),"0"))/1000</f>
        <v>0</v>
      </c>
      <c r="U100" s="36">
        <f>T100*K100+'cond+ret_rail'!$D$41/1000</f>
        <v>5.0000000000000001E-3</v>
      </c>
      <c r="V100" s="1"/>
      <c r="W100" s="1"/>
    </row>
    <row r="101" spans="2:23" x14ac:dyDescent="0.25">
      <c r="B101" s="28"/>
      <c r="C101" s="27"/>
      <c r="D101" s="27"/>
      <c r="E101" s="27"/>
      <c r="F101" s="27"/>
      <c r="G101" s="27"/>
      <c r="H101" s="27"/>
      <c r="I101" s="27"/>
      <c r="J101" s="39">
        <f t="shared" si="2"/>
        <v>0</v>
      </c>
      <c r="K101" s="40">
        <f t="shared" si="3"/>
        <v>0</v>
      </c>
      <c r="L101" s="27"/>
      <c r="M101" s="27"/>
      <c r="N101" s="43"/>
      <c r="O101" s="39" t="str">
        <f>IFERROR(IF(N101=0.75,VLOOKUP(M101,'cond+ret_rail'!$C$7:$I$13,7,FALSE),IF(N101=0,VLOOKUP(M101,'cond+ret_rail'!$C$7:$I$13,5,FALSE),IF(N101=1,VLOOKUP(M101,'cond+ret_rail'!$C$7:$I$13,6,FALSE),VLOOKUP(M101,'cond+ret_rail'!$C$7:$I$13,7,FALSE)))),"")</f>
        <v/>
      </c>
      <c r="P101" s="27"/>
      <c r="Q101" s="43"/>
      <c r="R101" s="39" t="str">
        <f>IFERROR(IF(Q101=0.5,VLOOKUP(P101,'cond+ret_rail'!$C$22:$I$24,7,FALSE),IF(Q101=0,VLOOKUP(P101,'cond+ret_rail'!$C$22:$I$24,5,FALSE),IF(Q101=1,VLOOKUP(P101,'cond+ret_rail'!$C$22:$I$24,6,FALSE), VLOOKUP(P101,'cond+ret_rail'!$C$22:$I$24,7,FALSE)))),"")</f>
        <v/>
      </c>
      <c r="S101" s="27"/>
      <c r="T101" s="36">
        <f>IF(S101="single",O101+'cond+ret_rail'!$I$14+('cond+ret_rail'!$D$33+R101)/L101,IF(S101="double",O101+'cond+ret_rail'!$I$14+('cond+ret_rail'!$D$33+R101)/(2*L101),"0"))/1000</f>
        <v>0</v>
      </c>
      <c r="U101" s="36">
        <f>T101*K101+'cond+ret_rail'!$D$41/1000</f>
        <v>5.0000000000000001E-3</v>
      </c>
      <c r="V101" s="1"/>
      <c r="W101" s="1"/>
    </row>
    <row r="102" spans="2:23" x14ac:dyDescent="0.25">
      <c r="B102" s="28"/>
      <c r="C102" s="27"/>
      <c r="D102" s="27"/>
      <c r="E102" s="27"/>
      <c r="F102" s="27"/>
      <c r="G102" s="27"/>
      <c r="H102" s="27"/>
      <c r="I102" s="27"/>
      <c r="J102" s="39">
        <f t="shared" ref="J102:J165" si="4">ABS(H102-E102)</f>
        <v>0</v>
      </c>
      <c r="K102" s="40">
        <f t="shared" ref="K102:K165" si="5">CONVERT(J102,"yd","m")/1000</f>
        <v>0</v>
      </c>
      <c r="L102" s="27"/>
      <c r="M102" s="27"/>
      <c r="N102" s="43"/>
      <c r="O102" s="39" t="str">
        <f>IFERROR(IF(N102=0.75,VLOOKUP(M102,'cond+ret_rail'!$C$7:$I$13,7,FALSE),IF(N102=0,VLOOKUP(M102,'cond+ret_rail'!$C$7:$I$13,5,FALSE),IF(N102=1,VLOOKUP(M102,'cond+ret_rail'!$C$7:$I$13,6,FALSE),VLOOKUP(M102,'cond+ret_rail'!$C$7:$I$13,7,FALSE)))),"")</f>
        <v/>
      </c>
      <c r="P102" s="27"/>
      <c r="Q102" s="43"/>
      <c r="R102" s="39" t="str">
        <f>IFERROR(IF(Q102=0.5,VLOOKUP(P102,'cond+ret_rail'!$C$22:$I$24,7,FALSE),IF(Q102=0,VLOOKUP(P102,'cond+ret_rail'!$C$22:$I$24,5,FALSE),IF(Q102=1,VLOOKUP(P102,'cond+ret_rail'!$C$22:$I$24,6,FALSE), VLOOKUP(P102,'cond+ret_rail'!$C$22:$I$24,7,FALSE)))),"")</f>
        <v/>
      </c>
      <c r="S102" s="27"/>
      <c r="T102" s="36">
        <f>IF(S102="single",O102+'cond+ret_rail'!$I$14+('cond+ret_rail'!$D$33+R102)/L102,IF(S102="double",O102+'cond+ret_rail'!$I$14+('cond+ret_rail'!$D$33+R102)/(2*L102),"0"))/1000</f>
        <v>0</v>
      </c>
      <c r="U102" s="36">
        <f>T102*K102+'cond+ret_rail'!$D$41/1000</f>
        <v>5.0000000000000001E-3</v>
      </c>
      <c r="V102" s="1"/>
      <c r="W102" s="1"/>
    </row>
    <row r="103" spans="2:23" x14ac:dyDescent="0.25">
      <c r="B103" s="28"/>
      <c r="C103" s="27"/>
      <c r="D103" s="27"/>
      <c r="E103" s="27"/>
      <c r="F103" s="27"/>
      <c r="G103" s="27"/>
      <c r="H103" s="27"/>
      <c r="I103" s="27"/>
      <c r="J103" s="39">
        <f t="shared" si="4"/>
        <v>0</v>
      </c>
      <c r="K103" s="40">
        <f t="shared" si="5"/>
        <v>0</v>
      </c>
      <c r="L103" s="27"/>
      <c r="M103" s="27"/>
      <c r="N103" s="43"/>
      <c r="O103" s="39" t="str">
        <f>IFERROR(IF(N103=0.75,VLOOKUP(M103,'cond+ret_rail'!$C$7:$I$13,7,FALSE),IF(N103=0,VLOOKUP(M103,'cond+ret_rail'!$C$7:$I$13,5,FALSE),IF(N103=1,VLOOKUP(M103,'cond+ret_rail'!$C$7:$I$13,6,FALSE),VLOOKUP(M103,'cond+ret_rail'!$C$7:$I$13,7,FALSE)))),"")</f>
        <v/>
      </c>
      <c r="P103" s="27"/>
      <c r="Q103" s="43"/>
      <c r="R103" s="39" t="str">
        <f>IFERROR(IF(Q103=0.5,VLOOKUP(P103,'cond+ret_rail'!$C$22:$I$24,7,FALSE),IF(Q103=0,VLOOKUP(P103,'cond+ret_rail'!$C$22:$I$24,5,FALSE),IF(Q103=1,VLOOKUP(P103,'cond+ret_rail'!$C$22:$I$24,6,FALSE), VLOOKUP(P103,'cond+ret_rail'!$C$22:$I$24,7,FALSE)))),"")</f>
        <v/>
      </c>
      <c r="S103" s="27"/>
      <c r="T103" s="36">
        <f>IF(S103="single",O103+'cond+ret_rail'!$I$14+('cond+ret_rail'!$D$33+R103)/L103,IF(S103="double",O103+'cond+ret_rail'!$I$14+('cond+ret_rail'!$D$33+R103)/(2*L103),"0"))/1000</f>
        <v>0</v>
      </c>
      <c r="U103" s="36">
        <f>T103*K103+'cond+ret_rail'!$D$41/1000</f>
        <v>5.0000000000000001E-3</v>
      </c>
      <c r="V103" s="1"/>
      <c r="W103" s="1"/>
    </row>
    <row r="104" spans="2:23" x14ac:dyDescent="0.25">
      <c r="B104" s="28"/>
      <c r="C104" s="27"/>
      <c r="D104" s="27"/>
      <c r="E104" s="27"/>
      <c r="F104" s="27"/>
      <c r="G104" s="27"/>
      <c r="H104" s="27"/>
      <c r="I104" s="27"/>
      <c r="J104" s="39">
        <f t="shared" si="4"/>
        <v>0</v>
      </c>
      <c r="K104" s="40">
        <f t="shared" si="5"/>
        <v>0</v>
      </c>
      <c r="L104" s="27"/>
      <c r="M104" s="27"/>
      <c r="N104" s="43"/>
      <c r="O104" s="39" t="str">
        <f>IFERROR(IF(N104=0.75,VLOOKUP(M104,'cond+ret_rail'!$C$7:$I$13,7,FALSE),IF(N104=0,VLOOKUP(M104,'cond+ret_rail'!$C$7:$I$13,5,FALSE),IF(N104=1,VLOOKUP(M104,'cond+ret_rail'!$C$7:$I$13,6,FALSE),VLOOKUP(M104,'cond+ret_rail'!$C$7:$I$13,7,FALSE)))),"")</f>
        <v/>
      </c>
      <c r="P104" s="27"/>
      <c r="Q104" s="43"/>
      <c r="R104" s="39" t="str">
        <f>IFERROR(IF(Q104=0.5,VLOOKUP(P104,'cond+ret_rail'!$C$22:$I$24,7,FALSE),IF(Q104=0,VLOOKUP(P104,'cond+ret_rail'!$C$22:$I$24,5,FALSE),IF(Q104=1,VLOOKUP(P104,'cond+ret_rail'!$C$22:$I$24,6,FALSE), VLOOKUP(P104,'cond+ret_rail'!$C$22:$I$24,7,FALSE)))),"")</f>
        <v/>
      </c>
      <c r="S104" s="27"/>
      <c r="T104" s="36">
        <f>IF(S104="single",O104+'cond+ret_rail'!$I$14+('cond+ret_rail'!$D$33+R104)/L104,IF(S104="double",O104+'cond+ret_rail'!$I$14+('cond+ret_rail'!$D$33+R104)/(2*L104),"0"))/1000</f>
        <v>0</v>
      </c>
      <c r="U104" s="36">
        <f>T104*K104+'cond+ret_rail'!$D$41/1000</f>
        <v>5.0000000000000001E-3</v>
      </c>
      <c r="V104" s="1"/>
      <c r="W104" s="1"/>
    </row>
    <row r="105" spans="2:23" x14ac:dyDescent="0.25">
      <c r="B105" s="28"/>
      <c r="C105" s="27"/>
      <c r="D105" s="27"/>
      <c r="E105" s="27"/>
      <c r="F105" s="27"/>
      <c r="G105" s="27"/>
      <c r="H105" s="27"/>
      <c r="I105" s="27"/>
      <c r="J105" s="39">
        <f t="shared" si="4"/>
        <v>0</v>
      </c>
      <c r="K105" s="40">
        <f t="shared" si="5"/>
        <v>0</v>
      </c>
      <c r="L105" s="27"/>
      <c r="M105" s="27"/>
      <c r="N105" s="43"/>
      <c r="O105" s="39" t="str">
        <f>IFERROR(IF(N105=0.75,VLOOKUP(M105,'cond+ret_rail'!$C$7:$I$13,7,FALSE),IF(N105=0,VLOOKUP(M105,'cond+ret_rail'!$C$7:$I$13,5,FALSE),IF(N105=1,VLOOKUP(M105,'cond+ret_rail'!$C$7:$I$13,6,FALSE),VLOOKUP(M105,'cond+ret_rail'!$C$7:$I$13,7,FALSE)))),"")</f>
        <v/>
      </c>
      <c r="P105" s="27"/>
      <c r="Q105" s="43"/>
      <c r="R105" s="39" t="str">
        <f>IFERROR(IF(Q105=0.5,VLOOKUP(P105,'cond+ret_rail'!$C$22:$I$24,7,FALSE),IF(Q105=0,VLOOKUP(P105,'cond+ret_rail'!$C$22:$I$24,5,FALSE),IF(Q105=1,VLOOKUP(P105,'cond+ret_rail'!$C$22:$I$24,6,FALSE), VLOOKUP(P105,'cond+ret_rail'!$C$22:$I$24,7,FALSE)))),"")</f>
        <v/>
      </c>
      <c r="S105" s="27"/>
      <c r="T105" s="36">
        <f>IF(S105="single",O105+'cond+ret_rail'!$I$14+('cond+ret_rail'!$D$33+R105)/L105,IF(S105="double",O105+'cond+ret_rail'!$I$14+('cond+ret_rail'!$D$33+R105)/(2*L105),"0"))/1000</f>
        <v>0</v>
      </c>
      <c r="U105" s="36">
        <f>T105*K105+'cond+ret_rail'!$D$41/1000</f>
        <v>5.0000000000000001E-3</v>
      </c>
      <c r="V105" s="1"/>
      <c r="W105" s="1"/>
    </row>
    <row r="106" spans="2:23" x14ac:dyDescent="0.25">
      <c r="B106" s="28"/>
      <c r="C106" s="27"/>
      <c r="D106" s="27"/>
      <c r="E106" s="27"/>
      <c r="F106" s="27"/>
      <c r="G106" s="27"/>
      <c r="H106" s="27"/>
      <c r="I106" s="27"/>
      <c r="J106" s="39">
        <f t="shared" si="4"/>
        <v>0</v>
      </c>
      <c r="K106" s="40">
        <f t="shared" si="5"/>
        <v>0</v>
      </c>
      <c r="L106" s="27"/>
      <c r="M106" s="27"/>
      <c r="N106" s="43"/>
      <c r="O106" s="39" t="str">
        <f>IFERROR(IF(N106=0.75,VLOOKUP(M106,'cond+ret_rail'!$C$7:$I$13,7,FALSE),IF(N106=0,VLOOKUP(M106,'cond+ret_rail'!$C$7:$I$13,5,FALSE),IF(N106=1,VLOOKUP(M106,'cond+ret_rail'!$C$7:$I$13,6,FALSE),VLOOKUP(M106,'cond+ret_rail'!$C$7:$I$13,7,FALSE)))),"")</f>
        <v/>
      </c>
      <c r="P106" s="27"/>
      <c r="Q106" s="43"/>
      <c r="R106" s="39" t="str">
        <f>IFERROR(IF(Q106=0.5,VLOOKUP(P106,'cond+ret_rail'!$C$22:$I$24,7,FALSE),IF(Q106=0,VLOOKUP(P106,'cond+ret_rail'!$C$22:$I$24,5,FALSE),IF(Q106=1,VLOOKUP(P106,'cond+ret_rail'!$C$22:$I$24,6,FALSE), VLOOKUP(P106,'cond+ret_rail'!$C$22:$I$24,7,FALSE)))),"")</f>
        <v/>
      </c>
      <c r="S106" s="27"/>
      <c r="T106" s="36">
        <f>IF(S106="single",O106+'cond+ret_rail'!$I$14+('cond+ret_rail'!$D$33+R106)/L106,IF(S106="double",O106+'cond+ret_rail'!$I$14+('cond+ret_rail'!$D$33+R106)/(2*L106),"0"))/1000</f>
        <v>0</v>
      </c>
      <c r="U106" s="36">
        <f>T106*K106+'cond+ret_rail'!$D$41/1000</f>
        <v>5.0000000000000001E-3</v>
      </c>
      <c r="V106" s="1"/>
      <c r="W106" s="1"/>
    </row>
    <row r="107" spans="2:23" x14ac:dyDescent="0.25">
      <c r="B107" s="28"/>
      <c r="C107" s="27"/>
      <c r="D107" s="27"/>
      <c r="E107" s="27"/>
      <c r="F107" s="27"/>
      <c r="G107" s="27"/>
      <c r="H107" s="27"/>
      <c r="I107" s="27"/>
      <c r="J107" s="39">
        <f t="shared" si="4"/>
        <v>0</v>
      </c>
      <c r="K107" s="40">
        <f t="shared" si="5"/>
        <v>0</v>
      </c>
      <c r="L107" s="27"/>
      <c r="M107" s="27"/>
      <c r="N107" s="43"/>
      <c r="O107" s="39" t="str">
        <f>IFERROR(IF(N107=0.75,VLOOKUP(M107,'cond+ret_rail'!$C$7:$I$13,7,FALSE),IF(N107=0,VLOOKUP(M107,'cond+ret_rail'!$C$7:$I$13,5,FALSE),IF(N107=1,VLOOKUP(M107,'cond+ret_rail'!$C$7:$I$13,6,FALSE),VLOOKUP(M107,'cond+ret_rail'!$C$7:$I$13,7,FALSE)))),"")</f>
        <v/>
      </c>
      <c r="P107" s="27"/>
      <c r="Q107" s="43"/>
      <c r="R107" s="39" t="str">
        <f>IFERROR(IF(Q107=0.5,VLOOKUP(P107,'cond+ret_rail'!$C$22:$I$24,7,FALSE),IF(Q107=0,VLOOKUP(P107,'cond+ret_rail'!$C$22:$I$24,5,FALSE),IF(Q107=1,VLOOKUP(P107,'cond+ret_rail'!$C$22:$I$24,6,FALSE), VLOOKUP(P107,'cond+ret_rail'!$C$22:$I$24,7,FALSE)))),"")</f>
        <v/>
      </c>
      <c r="S107" s="27"/>
      <c r="T107" s="36">
        <f>IF(S107="single",O107+'cond+ret_rail'!$I$14+('cond+ret_rail'!$D$33+R107)/L107,IF(S107="double",O107+'cond+ret_rail'!$I$14+('cond+ret_rail'!$D$33+R107)/(2*L107),"0"))/1000</f>
        <v>0</v>
      </c>
      <c r="U107" s="36">
        <f>T107*K107+'cond+ret_rail'!$D$41/1000</f>
        <v>5.0000000000000001E-3</v>
      </c>
      <c r="V107" s="1"/>
      <c r="W107" s="1"/>
    </row>
    <row r="108" spans="2:23" x14ac:dyDescent="0.25">
      <c r="B108" s="28"/>
      <c r="C108" s="27"/>
      <c r="D108" s="27"/>
      <c r="E108" s="27"/>
      <c r="F108" s="27"/>
      <c r="G108" s="27"/>
      <c r="H108" s="27"/>
      <c r="I108" s="27"/>
      <c r="J108" s="39">
        <f t="shared" si="4"/>
        <v>0</v>
      </c>
      <c r="K108" s="40">
        <f t="shared" si="5"/>
        <v>0</v>
      </c>
      <c r="L108" s="27"/>
      <c r="M108" s="27"/>
      <c r="N108" s="43"/>
      <c r="O108" s="39" t="str">
        <f>IFERROR(IF(N108=0.75,VLOOKUP(M108,'cond+ret_rail'!$C$7:$I$13,7,FALSE),IF(N108=0,VLOOKUP(M108,'cond+ret_rail'!$C$7:$I$13,5,FALSE),IF(N108=1,VLOOKUP(M108,'cond+ret_rail'!$C$7:$I$13,6,FALSE),VLOOKUP(M108,'cond+ret_rail'!$C$7:$I$13,7,FALSE)))),"")</f>
        <v/>
      </c>
      <c r="P108" s="27"/>
      <c r="Q108" s="43"/>
      <c r="R108" s="39" t="str">
        <f>IFERROR(IF(Q108=0.5,VLOOKUP(P108,'cond+ret_rail'!$C$22:$I$24,7,FALSE),IF(Q108=0,VLOOKUP(P108,'cond+ret_rail'!$C$22:$I$24,5,FALSE),IF(Q108=1,VLOOKUP(P108,'cond+ret_rail'!$C$22:$I$24,6,FALSE), VLOOKUP(P108,'cond+ret_rail'!$C$22:$I$24,7,FALSE)))),"")</f>
        <v/>
      </c>
      <c r="S108" s="27"/>
      <c r="T108" s="36">
        <f>IF(S108="single",O108+'cond+ret_rail'!$I$14+('cond+ret_rail'!$D$33+R108)/L108,IF(S108="double",O108+'cond+ret_rail'!$I$14+('cond+ret_rail'!$D$33+R108)/(2*L108),"0"))/1000</f>
        <v>0</v>
      </c>
      <c r="U108" s="36">
        <f>T108*K108+'cond+ret_rail'!$D$41/1000</f>
        <v>5.0000000000000001E-3</v>
      </c>
      <c r="V108" s="1"/>
      <c r="W108" s="1"/>
    </row>
    <row r="109" spans="2:23" x14ac:dyDescent="0.25">
      <c r="B109" s="28"/>
      <c r="C109" s="27"/>
      <c r="D109" s="27"/>
      <c r="E109" s="27"/>
      <c r="F109" s="27"/>
      <c r="G109" s="27"/>
      <c r="H109" s="27"/>
      <c r="I109" s="27"/>
      <c r="J109" s="39">
        <f t="shared" si="4"/>
        <v>0</v>
      </c>
      <c r="K109" s="40">
        <f t="shared" si="5"/>
        <v>0</v>
      </c>
      <c r="L109" s="27"/>
      <c r="M109" s="27"/>
      <c r="N109" s="43"/>
      <c r="O109" s="39" t="str">
        <f>IFERROR(IF(N109=0.75,VLOOKUP(M109,'cond+ret_rail'!$C$7:$I$13,7,FALSE),IF(N109=0,VLOOKUP(M109,'cond+ret_rail'!$C$7:$I$13,5,FALSE),IF(N109=1,VLOOKUP(M109,'cond+ret_rail'!$C$7:$I$13,6,FALSE),VLOOKUP(M109,'cond+ret_rail'!$C$7:$I$13,7,FALSE)))),"")</f>
        <v/>
      </c>
      <c r="P109" s="27"/>
      <c r="Q109" s="43"/>
      <c r="R109" s="39" t="str">
        <f>IFERROR(IF(Q109=0.5,VLOOKUP(P109,'cond+ret_rail'!$C$22:$I$24,7,FALSE),IF(Q109=0,VLOOKUP(P109,'cond+ret_rail'!$C$22:$I$24,5,FALSE),IF(Q109=1,VLOOKUP(P109,'cond+ret_rail'!$C$22:$I$24,6,FALSE), VLOOKUP(P109,'cond+ret_rail'!$C$22:$I$24,7,FALSE)))),"")</f>
        <v/>
      </c>
      <c r="S109" s="27"/>
      <c r="T109" s="36">
        <f>IF(S109="single",O109+'cond+ret_rail'!$I$14+('cond+ret_rail'!$D$33+R109)/L109,IF(S109="double",O109+'cond+ret_rail'!$I$14+('cond+ret_rail'!$D$33+R109)/(2*L109),"0"))/1000</f>
        <v>0</v>
      </c>
      <c r="U109" s="36">
        <f>T109*K109+'cond+ret_rail'!$D$41/1000</f>
        <v>5.0000000000000001E-3</v>
      </c>
      <c r="V109" s="1"/>
      <c r="W109" s="1"/>
    </row>
    <row r="110" spans="2:23" x14ac:dyDescent="0.25">
      <c r="B110" s="28"/>
      <c r="C110" s="27"/>
      <c r="D110" s="27"/>
      <c r="E110" s="27"/>
      <c r="F110" s="27"/>
      <c r="G110" s="27"/>
      <c r="H110" s="27"/>
      <c r="I110" s="27"/>
      <c r="J110" s="39">
        <f t="shared" si="4"/>
        <v>0</v>
      </c>
      <c r="K110" s="40">
        <f t="shared" si="5"/>
        <v>0</v>
      </c>
      <c r="L110" s="27"/>
      <c r="M110" s="27"/>
      <c r="N110" s="43"/>
      <c r="O110" s="39" t="str">
        <f>IFERROR(IF(N110=0.75,VLOOKUP(M110,'cond+ret_rail'!$C$7:$I$13,7,FALSE),IF(N110=0,VLOOKUP(M110,'cond+ret_rail'!$C$7:$I$13,5,FALSE),IF(N110=1,VLOOKUP(M110,'cond+ret_rail'!$C$7:$I$13,6,FALSE),VLOOKUP(M110,'cond+ret_rail'!$C$7:$I$13,7,FALSE)))),"")</f>
        <v/>
      </c>
      <c r="P110" s="27"/>
      <c r="Q110" s="43"/>
      <c r="R110" s="39" t="str">
        <f>IFERROR(IF(Q110=0.5,VLOOKUP(P110,'cond+ret_rail'!$C$22:$I$24,7,FALSE),IF(Q110=0,VLOOKUP(P110,'cond+ret_rail'!$C$22:$I$24,5,FALSE),IF(Q110=1,VLOOKUP(P110,'cond+ret_rail'!$C$22:$I$24,6,FALSE), VLOOKUP(P110,'cond+ret_rail'!$C$22:$I$24,7,FALSE)))),"")</f>
        <v/>
      </c>
      <c r="S110" s="27"/>
      <c r="T110" s="36">
        <f>IF(S110="single",O110+'cond+ret_rail'!$I$14+('cond+ret_rail'!$D$33+R110)/L110,IF(S110="double",O110+'cond+ret_rail'!$I$14+('cond+ret_rail'!$D$33+R110)/(2*L110),"0"))/1000</f>
        <v>0</v>
      </c>
      <c r="U110" s="36">
        <f>T110*K110+'cond+ret_rail'!$D$41/1000</f>
        <v>5.0000000000000001E-3</v>
      </c>
      <c r="V110" s="1"/>
      <c r="W110" s="1"/>
    </row>
    <row r="111" spans="2:23" x14ac:dyDescent="0.25">
      <c r="B111" s="28"/>
      <c r="C111" s="27"/>
      <c r="D111" s="27"/>
      <c r="E111" s="27"/>
      <c r="F111" s="27"/>
      <c r="G111" s="27"/>
      <c r="H111" s="27"/>
      <c r="I111" s="27"/>
      <c r="J111" s="39">
        <f t="shared" si="4"/>
        <v>0</v>
      </c>
      <c r="K111" s="40">
        <f t="shared" si="5"/>
        <v>0</v>
      </c>
      <c r="L111" s="27"/>
      <c r="M111" s="27"/>
      <c r="N111" s="43"/>
      <c r="O111" s="39" t="str">
        <f>IFERROR(IF(N111=0.75,VLOOKUP(M111,'cond+ret_rail'!$C$7:$I$13,7,FALSE),IF(N111=0,VLOOKUP(M111,'cond+ret_rail'!$C$7:$I$13,5,FALSE),IF(N111=1,VLOOKUP(M111,'cond+ret_rail'!$C$7:$I$13,6,FALSE),VLOOKUP(M111,'cond+ret_rail'!$C$7:$I$13,7,FALSE)))),"")</f>
        <v/>
      </c>
      <c r="P111" s="27"/>
      <c r="Q111" s="43"/>
      <c r="R111" s="39" t="str">
        <f>IFERROR(IF(Q111=0.5,VLOOKUP(P111,'cond+ret_rail'!$C$22:$I$24,7,FALSE),IF(Q111=0,VLOOKUP(P111,'cond+ret_rail'!$C$22:$I$24,5,FALSE),IF(Q111=1,VLOOKUP(P111,'cond+ret_rail'!$C$22:$I$24,6,FALSE), VLOOKUP(P111,'cond+ret_rail'!$C$22:$I$24,7,FALSE)))),"")</f>
        <v/>
      </c>
      <c r="S111" s="27"/>
      <c r="T111" s="36">
        <f>IF(S111="single",O111+'cond+ret_rail'!$I$14+('cond+ret_rail'!$D$33+R111)/L111,IF(S111="double",O111+'cond+ret_rail'!$I$14+('cond+ret_rail'!$D$33+R111)/(2*L111),"0"))/1000</f>
        <v>0</v>
      </c>
      <c r="U111" s="36">
        <f>T111*K111+'cond+ret_rail'!$D$41/1000</f>
        <v>5.0000000000000001E-3</v>
      </c>
      <c r="V111" s="1"/>
      <c r="W111" s="1"/>
    </row>
    <row r="112" spans="2:23" x14ac:dyDescent="0.25">
      <c r="B112" s="28"/>
      <c r="C112" s="27"/>
      <c r="D112" s="27"/>
      <c r="E112" s="27"/>
      <c r="F112" s="27"/>
      <c r="G112" s="27"/>
      <c r="H112" s="27"/>
      <c r="I112" s="27"/>
      <c r="J112" s="39">
        <f t="shared" si="4"/>
        <v>0</v>
      </c>
      <c r="K112" s="40">
        <f t="shared" si="5"/>
        <v>0</v>
      </c>
      <c r="L112" s="27"/>
      <c r="M112" s="27"/>
      <c r="N112" s="43"/>
      <c r="O112" s="39" t="str">
        <f>IFERROR(IF(N112=0.75,VLOOKUP(M112,'cond+ret_rail'!$C$7:$I$13,7,FALSE),IF(N112=0,VLOOKUP(M112,'cond+ret_rail'!$C$7:$I$13,5,FALSE),IF(N112=1,VLOOKUP(M112,'cond+ret_rail'!$C$7:$I$13,6,FALSE),VLOOKUP(M112,'cond+ret_rail'!$C$7:$I$13,7,FALSE)))),"")</f>
        <v/>
      </c>
      <c r="P112" s="27"/>
      <c r="Q112" s="43"/>
      <c r="R112" s="39" t="str">
        <f>IFERROR(IF(Q112=0.5,VLOOKUP(P112,'cond+ret_rail'!$C$22:$I$24,7,FALSE),IF(Q112=0,VLOOKUP(P112,'cond+ret_rail'!$C$22:$I$24,5,FALSE),IF(Q112=1,VLOOKUP(P112,'cond+ret_rail'!$C$22:$I$24,6,FALSE), VLOOKUP(P112,'cond+ret_rail'!$C$22:$I$24,7,FALSE)))),"")</f>
        <v/>
      </c>
      <c r="S112" s="27"/>
      <c r="T112" s="36">
        <f>IF(S112="single",O112+'cond+ret_rail'!$I$14+('cond+ret_rail'!$D$33+R112)/L112,IF(S112="double",O112+'cond+ret_rail'!$I$14+('cond+ret_rail'!$D$33+R112)/(2*L112),"0"))/1000</f>
        <v>0</v>
      </c>
      <c r="U112" s="36">
        <f>T112*K112+'cond+ret_rail'!$D$41/1000</f>
        <v>5.0000000000000001E-3</v>
      </c>
      <c r="V112" s="1"/>
      <c r="W112" s="1"/>
    </row>
    <row r="113" spans="2:23" x14ac:dyDescent="0.25">
      <c r="B113" s="28"/>
      <c r="C113" s="27"/>
      <c r="D113" s="27"/>
      <c r="E113" s="27"/>
      <c r="F113" s="27"/>
      <c r="G113" s="27"/>
      <c r="H113" s="27"/>
      <c r="I113" s="27"/>
      <c r="J113" s="39">
        <f t="shared" si="4"/>
        <v>0</v>
      </c>
      <c r="K113" s="40">
        <f t="shared" si="5"/>
        <v>0</v>
      </c>
      <c r="L113" s="27"/>
      <c r="M113" s="27"/>
      <c r="N113" s="43"/>
      <c r="O113" s="39" t="str">
        <f>IFERROR(IF(N113=0.75,VLOOKUP(M113,'cond+ret_rail'!$C$7:$I$13,7,FALSE),IF(N113=0,VLOOKUP(M113,'cond+ret_rail'!$C$7:$I$13,5,FALSE),IF(N113=1,VLOOKUP(M113,'cond+ret_rail'!$C$7:$I$13,6,FALSE),VLOOKUP(M113,'cond+ret_rail'!$C$7:$I$13,7,FALSE)))),"")</f>
        <v/>
      </c>
      <c r="P113" s="27"/>
      <c r="Q113" s="43"/>
      <c r="R113" s="39" t="str">
        <f>IFERROR(IF(Q113=0.5,VLOOKUP(P113,'cond+ret_rail'!$C$22:$I$24,7,FALSE),IF(Q113=0,VLOOKUP(P113,'cond+ret_rail'!$C$22:$I$24,5,FALSE),IF(Q113=1,VLOOKUP(P113,'cond+ret_rail'!$C$22:$I$24,6,FALSE), VLOOKUP(P113,'cond+ret_rail'!$C$22:$I$24,7,FALSE)))),"")</f>
        <v/>
      </c>
      <c r="S113" s="27"/>
      <c r="T113" s="36">
        <f>IF(S113="single",O113+'cond+ret_rail'!$I$14+('cond+ret_rail'!$D$33+R113)/L113,IF(S113="double",O113+'cond+ret_rail'!$I$14+('cond+ret_rail'!$D$33+R113)/(2*L113),"0"))/1000</f>
        <v>0</v>
      </c>
      <c r="U113" s="36">
        <f>T113*K113+'cond+ret_rail'!$D$41/1000</f>
        <v>5.0000000000000001E-3</v>
      </c>
      <c r="V113" s="1"/>
      <c r="W113" s="1"/>
    </row>
    <row r="114" spans="2:23" x14ac:dyDescent="0.25">
      <c r="B114" s="28"/>
      <c r="C114" s="27"/>
      <c r="D114" s="27"/>
      <c r="E114" s="27"/>
      <c r="F114" s="27"/>
      <c r="G114" s="27"/>
      <c r="H114" s="27"/>
      <c r="I114" s="27"/>
      <c r="J114" s="39">
        <f t="shared" si="4"/>
        <v>0</v>
      </c>
      <c r="K114" s="40">
        <f t="shared" si="5"/>
        <v>0</v>
      </c>
      <c r="L114" s="27"/>
      <c r="M114" s="27"/>
      <c r="N114" s="43"/>
      <c r="O114" s="39" t="str">
        <f>IFERROR(IF(N114=0.75,VLOOKUP(M114,'cond+ret_rail'!$C$7:$I$13,7,FALSE),IF(N114=0,VLOOKUP(M114,'cond+ret_rail'!$C$7:$I$13,5,FALSE),IF(N114=1,VLOOKUP(M114,'cond+ret_rail'!$C$7:$I$13,6,FALSE),VLOOKUP(M114,'cond+ret_rail'!$C$7:$I$13,7,FALSE)))),"")</f>
        <v/>
      </c>
      <c r="P114" s="27"/>
      <c r="Q114" s="43"/>
      <c r="R114" s="39" t="str">
        <f>IFERROR(IF(Q114=0.5,VLOOKUP(P114,'cond+ret_rail'!$C$22:$I$24,7,FALSE),IF(Q114=0,VLOOKUP(P114,'cond+ret_rail'!$C$22:$I$24,5,FALSE),IF(Q114=1,VLOOKUP(P114,'cond+ret_rail'!$C$22:$I$24,6,FALSE), VLOOKUP(P114,'cond+ret_rail'!$C$22:$I$24,7,FALSE)))),"")</f>
        <v/>
      </c>
      <c r="S114" s="27"/>
      <c r="T114" s="36">
        <f>IF(S114="single",O114+'cond+ret_rail'!$I$14+('cond+ret_rail'!$D$33+R114)/L114,IF(S114="double",O114+'cond+ret_rail'!$I$14+('cond+ret_rail'!$D$33+R114)/(2*L114),"0"))/1000</f>
        <v>0</v>
      </c>
      <c r="U114" s="36">
        <f>T114*K114+'cond+ret_rail'!$D$41/1000</f>
        <v>5.0000000000000001E-3</v>
      </c>
      <c r="V114" s="1"/>
      <c r="W114" s="1"/>
    </row>
    <row r="115" spans="2:23" x14ac:dyDescent="0.25">
      <c r="B115" s="28"/>
      <c r="C115" s="27"/>
      <c r="D115" s="27"/>
      <c r="E115" s="27"/>
      <c r="F115" s="27"/>
      <c r="G115" s="27"/>
      <c r="H115" s="27"/>
      <c r="I115" s="27"/>
      <c r="J115" s="39">
        <f t="shared" si="4"/>
        <v>0</v>
      </c>
      <c r="K115" s="40">
        <f t="shared" si="5"/>
        <v>0</v>
      </c>
      <c r="L115" s="27"/>
      <c r="M115" s="27"/>
      <c r="N115" s="43"/>
      <c r="O115" s="39" t="str">
        <f>IFERROR(IF(N115=0.75,VLOOKUP(M115,'cond+ret_rail'!$C$7:$I$13,7,FALSE),IF(N115=0,VLOOKUP(M115,'cond+ret_rail'!$C$7:$I$13,5,FALSE),IF(N115=1,VLOOKUP(M115,'cond+ret_rail'!$C$7:$I$13,6,FALSE),VLOOKUP(M115,'cond+ret_rail'!$C$7:$I$13,7,FALSE)))),"")</f>
        <v/>
      </c>
      <c r="P115" s="27"/>
      <c r="Q115" s="43"/>
      <c r="R115" s="39" t="str">
        <f>IFERROR(IF(Q115=0.5,VLOOKUP(P115,'cond+ret_rail'!$C$22:$I$24,7,FALSE),IF(Q115=0,VLOOKUP(P115,'cond+ret_rail'!$C$22:$I$24,5,FALSE),IF(Q115=1,VLOOKUP(P115,'cond+ret_rail'!$C$22:$I$24,6,FALSE), VLOOKUP(P115,'cond+ret_rail'!$C$22:$I$24,7,FALSE)))),"")</f>
        <v/>
      </c>
      <c r="S115" s="27"/>
      <c r="T115" s="36">
        <f>IF(S115="single",O115+'cond+ret_rail'!$I$14+('cond+ret_rail'!$D$33+R115)/L115,IF(S115="double",O115+'cond+ret_rail'!$I$14+('cond+ret_rail'!$D$33+R115)/(2*L115),"0"))/1000</f>
        <v>0</v>
      </c>
      <c r="U115" s="36">
        <f>T115*K115+'cond+ret_rail'!$D$41/1000</f>
        <v>5.0000000000000001E-3</v>
      </c>
      <c r="V115" s="1"/>
      <c r="W115" s="1"/>
    </row>
    <row r="116" spans="2:23" x14ac:dyDescent="0.25">
      <c r="B116" s="28"/>
      <c r="C116" s="27"/>
      <c r="D116" s="27"/>
      <c r="E116" s="27"/>
      <c r="F116" s="27"/>
      <c r="G116" s="27"/>
      <c r="H116" s="27"/>
      <c r="I116" s="27"/>
      <c r="J116" s="39">
        <f t="shared" si="4"/>
        <v>0</v>
      </c>
      <c r="K116" s="40">
        <f t="shared" si="5"/>
        <v>0</v>
      </c>
      <c r="L116" s="27"/>
      <c r="M116" s="27"/>
      <c r="N116" s="43"/>
      <c r="O116" s="39" t="str">
        <f>IFERROR(IF(N116=0.75,VLOOKUP(M116,'cond+ret_rail'!$C$7:$I$13,7,FALSE),IF(N116=0,VLOOKUP(M116,'cond+ret_rail'!$C$7:$I$13,5,FALSE),IF(N116=1,VLOOKUP(M116,'cond+ret_rail'!$C$7:$I$13,6,FALSE),VLOOKUP(M116,'cond+ret_rail'!$C$7:$I$13,7,FALSE)))),"")</f>
        <v/>
      </c>
      <c r="P116" s="27"/>
      <c r="Q116" s="43"/>
      <c r="R116" s="39" t="str">
        <f>IFERROR(IF(Q116=0.5,VLOOKUP(P116,'cond+ret_rail'!$C$22:$I$24,7,FALSE),IF(Q116=0,VLOOKUP(P116,'cond+ret_rail'!$C$22:$I$24,5,FALSE),IF(Q116=1,VLOOKUP(P116,'cond+ret_rail'!$C$22:$I$24,6,FALSE), VLOOKUP(P116,'cond+ret_rail'!$C$22:$I$24,7,FALSE)))),"")</f>
        <v/>
      </c>
      <c r="S116" s="27"/>
      <c r="T116" s="36">
        <f>IF(S116="single",O116+'cond+ret_rail'!$I$14+('cond+ret_rail'!$D$33+R116)/L116,IF(S116="double",O116+'cond+ret_rail'!$I$14+('cond+ret_rail'!$D$33+R116)/(2*L116),"0"))/1000</f>
        <v>0</v>
      </c>
      <c r="U116" s="36">
        <f>T116*K116+'cond+ret_rail'!$D$41/1000</f>
        <v>5.0000000000000001E-3</v>
      </c>
      <c r="V116" s="1"/>
      <c r="W116" s="1"/>
    </row>
    <row r="117" spans="2:23" x14ac:dyDescent="0.25">
      <c r="B117" s="28"/>
      <c r="C117" s="27"/>
      <c r="D117" s="27"/>
      <c r="E117" s="27"/>
      <c r="F117" s="27"/>
      <c r="G117" s="27"/>
      <c r="H117" s="27"/>
      <c r="I117" s="27"/>
      <c r="J117" s="39">
        <f t="shared" si="4"/>
        <v>0</v>
      </c>
      <c r="K117" s="40">
        <f t="shared" si="5"/>
        <v>0</v>
      </c>
      <c r="L117" s="27"/>
      <c r="M117" s="27"/>
      <c r="N117" s="43"/>
      <c r="O117" s="39" t="str">
        <f>IFERROR(IF(N117=0.75,VLOOKUP(M117,'cond+ret_rail'!$C$7:$I$13,7,FALSE),IF(N117=0,VLOOKUP(M117,'cond+ret_rail'!$C$7:$I$13,5,FALSE),IF(N117=1,VLOOKUP(M117,'cond+ret_rail'!$C$7:$I$13,6,FALSE),VLOOKUP(M117,'cond+ret_rail'!$C$7:$I$13,7,FALSE)))),"")</f>
        <v/>
      </c>
      <c r="P117" s="27"/>
      <c r="Q117" s="43"/>
      <c r="R117" s="39" t="str">
        <f>IFERROR(IF(Q117=0.5,VLOOKUP(P117,'cond+ret_rail'!$C$22:$I$24,7,FALSE),IF(Q117=0,VLOOKUP(P117,'cond+ret_rail'!$C$22:$I$24,5,FALSE),IF(Q117=1,VLOOKUP(P117,'cond+ret_rail'!$C$22:$I$24,6,FALSE), VLOOKUP(P117,'cond+ret_rail'!$C$22:$I$24,7,FALSE)))),"")</f>
        <v/>
      </c>
      <c r="S117" s="27"/>
      <c r="T117" s="36">
        <f>IF(S117="single",O117+'cond+ret_rail'!$I$14+('cond+ret_rail'!$D$33+R117)/L117,IF(S117="double",O117+'cond+ret_rail'!$I$14+('cond+ret_rail'!$D$33+R117)/(2*L117),"0"))/1000</f>
        <v>0</v>
      </c>
      <c r="U117" s="36">
        <f>T117*K117+'cond+ret_rail'!$D$41/1000</f>
        <v>5.0000000000000001E-3</v>
      </c>
      <c r="V117" s="1"/>
      <c r="W117" s="1"/>
    </row>
    <row r="118" spans="2:23" x14ac:dyDescent="0.25">
      <c r="B118" s="28"/>
      <c r="C118" s="27"/>
      <c r="D118" s="27"/>
      <c r="E118" s="27"/>
      <c r="F118" s="27"/>
      <c r="G118" s="27"/>
      <c r="H118" s="27"/>
      <c r="I118" s="27"/>
      <c r="J118" s="39">
        <f t="shared" si="4"/>
        <v>0</v>
      </c>
      <c r="K118" s="40">
        <f t="shared" si="5"/>
        <v>0</v>
      </c>
      <c r="L118" s="27"/>
      <c r="M118" s="27"/>
      <c r="N118" s="43"/>
      <c r="O118" s="39" t="str">
        <f>IFERROR(IF(N118=0.75,VLOOKUP(M118,'cond+ret_rail'!$C$7:$I$13,7,FALSE),IF(N118=0,VLOOKUP(M118,'cond+ret_rail'!$C$7:$I$13,5,FALSE),IF(N118=1,VLOOKUP(M118,'cond+ret_rail'!$C$7:$I$13,6,FALSE),VLOOKUP(M118,'cond+ret_rail'!$C$7:$I$13,7,FALSE)))),"")</f>
        <v/>
      </c>
      <c r="P118" s="27"/>
      <c r="Q118" s="43"/>
      <c r="R118" s="39" t="str">
        <f>IFERROR(IF(Q118=0.5,VLOOKUP(P118,'cond+ret_rail'!$C$22:$I$24,7,FALSE),IF(Q118=0,VLOOKUP(P118,'cond+ret_rail'!$C$22:$I$24,5,FALSE),IF(Q118=1,VLOOKUP(P118,'cond+ret_rail'!$C$22:$I$24,6,FALSE), VLOOKUP(P118,'cond+ret_rail'!$C$22:$I$24,7,FALSE)))),"")</f>
        <v/>
      </c>
      <c r="S118" s="27"/>
      <c r="T118" s="36">
        <f>IF(S118="single",O118+'cond+ret_rail'!$I$14+('cond+ret_rail'!$D$33+R118)/L118,IF(S118="double",O118+'cond+ret_rail'!$I$14+('cond+ret_rail'!$D$33+R118)/(2*L118),"0"))/1000</f>
        <v>0</v>
      </c>
      <c r="U118" s="36">
        <f>T118*K118+'cond+ret_rail'!$D$41/1000</f>
        <v>5.0000000000000001E-3</v>
      </c>
      <c r="V118" s="1"/>
      <c r="W118" s="1"/>
    </row>
    <row r="119" spans="2:23" x14ac:dyDescent="0.25">
      <c r="B119" s="28"/>
      <c r="C119" s="27"/>
      <c r="D119" s="27"/>
      <c r="E119" s="27"/>
      <c r="F119" s="27"/>
      <c r="G119" s="27"/>
      <c r="H119" s="27"/>
      <c r="I119" s="27"/>
      <c r="J119" s="39">
        <f t="shared" si="4"/>
        <v>0</v>
      </c>
      <c r="K119" s="40">
        <f t="shared" si="5"/>
        <v>0</v>
      </c>
      <c r="L119" s="27"/>
      <c r="M119" s="27"/>
      <c r="N119" s="43"/>
      <c r="O119" s="39" t="str">
        <f>IFERROR(IF(N119=0.75,VLOOKUP(M119,'cond+ret_rail'!$C$7:$I$13,7,FALSE),IF(N119=0,VLOOKUP(M119,'cond+ret_rail'!$C$7:$I$13,5,FALSE),IF(N119=1,VLOOKUP(M119,'cond+ret_rail'!$C$7:$I$13,6,FALSE),VLOOKUP(M119,'cond+ret_rail'!$C$7:$I$13,7,FALSE)))),"")</f>
        <v/>
      </c>
      <c r="P119" s="27"/>
      <c r="Q119" s="43"/>
      <c r="R119" s="39" t="str">
        <f>IFERROR(IF(Q119=0.5,VLOOKUP(P119,'cond+ret_rail'!$C$22:$I$24,7,FALSE),IF(Q119=0,VLOOKUP(P119,'cond+ret_rail'!$C$22:$I$24,5,FALSE),IF(Q119=1,VLOOKUP(P119,'cond+ret_rail'!$C$22:$I$24,6,FALSE), VLOOKUP(P119,'cond+ret_rail'!$C$22:$I$24,7,FALSE)))),"")</f>
        <v/>
      </c>
      <c r="S119" s="27"/>
      <c r="T119" s="36">
        <f>IF(S119="single",O119+'cond+ret_rail'!$I$14+('cond+ret_rail'!$D$33+R119)/L119,IF(S119="double",O119+'cond+ret_rail'!$I$14+('cond+ret_rail'!$D$33+R119)/(2*L119),"0"))/1000</f>
        <v>0</v>
      </c>
      <c r="U119" s="36">
        <f>T119*K119+'cond+ret_rail'!$D$41/1000</f>
        <v>5.0000000000000001E-3</v>
      </c>
      <c r="V119" s="1"/>
      <c r="W119" s="1"/>
    </row>
    <row r="120" spans="2:23" x14ac:dyDescent="0.25">
      <c r="B120" s="28"/>
      <c r="C120" s="27"/>
      <c r="D120" s="27"/>
      <c r="E120" s="27"/>
      <c r="F120" s="27"/>
      <c r="G120" s="27"/>
      <c r="H120" s="27"/>
      <c r="I120" s="27"/>
      <c r="J120" s="39">
        <f t="shared" si="4"/>
        <v>0</v>
      </c>
      <c r="K120" s="40">
        <f t="shared" si="5"/>
        <v>0</v>
      </c>
      <c r="L120" s="27"/>
      <c r="M120" s="27"/>
      <c r="N120" s="43"/>
      <c r="O120" s="39" t="str">
        <f>IFERROR(IF(N120=0.75,VLOOKUP(M120,'cond+ret_rail'!$C$7:$I$13,7,FALSE),IF(N120=0,VLOOKUP(M120,'cond+ret_rail'!$C$7:$I$13,5,FALSE),IF(N120=1,VLOOKUP(M120,'cond+ret_rail'!$C$7:$I$13,6,FALSE),VLOOKUP(M120,'cond+ret_rail'!$C$7:$I$13,7,FALSE)))),"")</f>
        <v/>
      </c>
      <c r="P120" s="27"/>
      <c r="Q120" s="43"/>
      <c r="R120" s="39" t="str">
        <f>IFERROR(IF(Q120=0.5,VLOOKUP(P120,'cond+ret_rail'!$C$22:$I$24,7,FALSE),IF(Q120=0,VLOOKUP(P120,'cond+ret_rail'!$C$22:$I$24,5,FALSE),IF(Q120=1,VLOOKUP(P120,'cond+ret_rail'!$C$22:$I$24,6,FALSE), VLOOKUP(P120,'cond+ret_rail'!$C$22:$I$24,7,FALSE)))),"")</f>
        <v/>
      </c>
      <c r="S120" s="27"/>
      <c r="T120" s="36">
        <f>IF(S120="single",O120+'cond+ret_rail'!$I$14+('cond+ret_rail'!$D$33+R120)/L120,IF(S120="double",O120+'cond+ret_rail'!$I$14+('cond+ret_rail'!$D$33+R120)/(2*L120),"0"))/1000</f>
        <v>0</v>
      </c>
      <c r="U120" s="36">
        <f>T120*K120+'cond+ret_rail'!$D$41/1000</f>
        <v>5.0000000000000001E-3</v>
      </c>
      <c r="V120" s="1"/>
      <c r="W120" s="1"/>
    </row>
    <row r="121" spans="2:23" x14ac:dyDescent="0.25">
      <c r="B121" s="28"/>
      <c r="C121" s="27"/>
      <c r="D121" s="27"/>
      <c r="E121" s="27"/>
      <c r="F121" s="27"/>
      <c r="G121" s="27"/>
      <c r="H121" s="27"/>
      <c r="I121" s="27"/>
      <c r="J121" s="39">
        <f t="shared" si="4"/>
        <v>0</v>
      </c>
      <c r="K121" s="40">
        <f t="shared" si="5"/>
        <v>0</v>
      </c>
      <c r="L121" s="27"/>
      <c r="M121" s="27"/>
      <c r="N121" s="43"/>
      <c r="O121" s="39" t="str">
        <f>IFERROR(IF(N121=0.75,VLOOKUP(M121,'cond+ret_rail'!$C$7:$I$13,7,FALSE),IF(N121=0,VLOOKUP(M121,'cond+ret_rail'!$C$7:$I$13,5,FALSE),IF(N121=1,VLOOKUP(M121,'cond+ret_rail'!$C$7:$I$13,6,FALSE),VLOOKUP(M121,'cond+ret_rail'!$C$7:$I$13,7,FALSE)))),"")</f>
        <v/>
      </c>
      <c r="P121" s="27"/>
      <c r="Q121" s="43"/>
      <c r="R121" s="39" t="str">
        <f>IFERROR(IF(Q121=0.5,VLOOKUP(P121,'cond+ret_rail'!$C$22:$I$24,7,FALSE),IF(Q121=0,VLOOKUP(P121,'cond+ret_rail'!$C$22:$I$24,5,FALSE),IF(Q121=1,VLOOKUP(P121,'cond+ret_rail'!$C$22:$I$24,6,FALSE), VLOOKUP(P121,'cond+ret_rail'!$C$22:$I$24,7,FALSE)))),"")</f>
        <v/>
      </c>
      <c r="S121" s="27"/>
      <c r="T121" s="36">
        <f>IF(S121="single",O121+'cond+ret_rail'!$I$14+('cond+ret_rail'!$D$33+R121)/L121,IF(S121="double",O121+'cond+ret_rail'!$I$14+('cond+ret_rail'!$D$33+R121)/(2*L121),"0"))/1000</f>
        <v>0</v>
      </c>
      <c r="U121" s="36">
        <f>T121*K121+'cond+ret_rail'!$D$41/1000</f>
        <v>5.0000000000000001E-3</v>
      </c>
      <c r="V121" s="1"/>
      <c r="W121" s="1"/>
    </row>
    <row r="122" spans="2:23" x14ac:dyDescent="0.25">
      <c r="B122" s="28"/>
      <c r="C122" s="27"/>
      <c r="D122" s="27"/>
      <c r="E122" s="27"/>
      <c r="F122" s="27"/>
      <c r="G122" s="27"/>
      <c r="H122" s="27"/>
      <c r="I122" s="27"/>
      <c r="J122" s="39">
        <f t="shared" si="4"/>
        <v>0</v>
      </c>
      <c r="K122" s="40">
        <f t="shared" si="5"/>
        <v>0</v>
      </c>
      <c r="L122" s="27"/>
      <c r="M122" s="27"/>
      <c r="N122" s="43"/>
      <c r="O122" s="39" t="str">
        <f>IFERROR(IF(N122=0.75,VLOOKUP(M122,'cond+ret_rail'!$C$7:$I$13,7,FALSE),IF(N122=0,VLOOKUP(M122,'cond+ret_rail'!$C$7:$I$13,5,FALSE),IF(N122=1,VLOOKUP(M122,'cond+ret_rail'!$C$7:$I$13,6,FALSE),VLOOKUP(M122,'cond+ret_rail'!$C$7:$I$13,7,FALSE)))),"")</f>
        <v/>
      </c>
      <c r="P122" s="27"/>
      <c r="Q122" s="43"/>
      <c r="R122" s="39" t="str">
        <f>IFERROR(IF(Q122=0.5,VLOOKUP(P122,'cond+ret_rail'!$C$22:$I$24,7,FALSE),IF(Q122=0,VLOOKUP(P122,'cond+ret_rail'!$C$22:$I$24,5,FALSE),IF(Q122=1,VLOOKUP(P122,'cond+ret_rail'!$C$22:$I$24,6,FALSE), VLOOKUP(P122,'cond+ret_rail'!$C$22:$I$24,7,FALSE)))),"")</f>
        <v/>
      </c>
      <c r="S122" s="27"/>
      <c r="T122" s="36">
        <f>IF(S122="single",O122+'cond+ret_rail'!$I$14+('cond+ret_rail'!$D$33+R122)/L122,IF(S122="double",O122+'cond+ret_rail'!$I$14+('cond+ret_rail'!$D$33+R122)/(2*L122),"0"))/1000</f>
        <v>0</v>
      </c>
      <c r="U122" s="36">
        <f>T122*K122+'cond+ret_rail'!$D$41/1000</f>
        <v>5.0000000000000001E-3</v>
      </c>
      <c r="V122" s="1"/>
      <c r="W122" s="1"/>
    </row>
    <row r="123" spans="2:23" x14ac:dyDescent="0.25">
      <c r="B123" s="28"/>
      <c r="C123" s="27"/>
      <c r="D123" s="27"/>
      <c r="E123" s="27"/>
      <c r="F123" s="27"/>
      <c r="G123" s="27"/>
      <c r="H123" s="27"/>
      <c r="I123" s="27"/>
      <c r="J123" s="39">
        <f t="shared" si="4"/>
        <v>0</v>
      </c>
      <c r="K123" s="40">
        <f t="shared" si="5"/>
        <v>0</v>
      </c>
      <c r="L123" s="27"/>
      <c r="M123" s="27"/>
      <c r="N123" s="43"/>
      <c r="O123" s="39" t="str">
        <f>IFERROR(IF(N123=0.75,VLOOKUP(M123,'cond+ret_rail'!$C$7:$I$13,7,FALSE),IF(N123=0,VLOOKUP(M123,'cond+ret_rail'!$C$7:$I$13,5,FALSE),IF(N123=1,VLOOKUP(M123,'cond+ret_rail'!$C$7:$I$13,6,FALSE),VLOOKUP(M123,'cond+ret_rail'!$C$7:$I$13,7,FALSE)))),"")</f>
        <v/>
      </c>
      <c r="P123" s="27"/>
      <c r="Q123" s="43"/>
      <c r="R123" s="39" t="str">
        <f>IFERROR(IF(Q123=0.5,VLOOKUP(P123,'cond+ret_rail'!$C$22:$I$24,7,FALSE),IF(Q123=0,VLOOKUP(P123,'cond+ret_rail'!$C$22:$I$24,5,FALSE),IF(Q123=1,VLOOKUP(P123,'cond+ret_rail'!$C$22:$I$24,6,FALSE), VLOOKUP(P123,'cond+ret_rail'!$C$22:$I$24,7,FALSE)))),"")</f>
        <v/>
      </c>
      <c r="S123" s="27"/>
      <c r="T123" s="36">
        <f>IF(S123="single",O123+'cond+ret_rail'!$I$14+('cond+ret_rail'!$D$33+R123)/L123,IF(S123="double",O123+'cond+ret_rail'!$I$14+('cond+ret_rail'!$D$33+R123)/(2*L123),"0"))/1000</f>
        <v>0</v>
      </c>
      <c r="U123" s="36">
        <f>T123*K123+'cond+ret_rail'!$D$41/1000</f>
        <v>5.0000000000000001E-3</v>
      </c>
      <c r="V123" s="1"/>
      <c r="W123" s="1"/>
    </row>
    <row r="124" spans="2:23" x14ac:dyDescent="0.25">
      <c r="B124" s="28"/>
      <c r="C124" s="27"/>
      <c r="D124" s="27"/>
      <c r="E124" s="27"/>
      <c r="F124" s="27"/>
      <c r="G124" s="27"/>
      <c r="H124" s="27"/>
      <c r="I124" s="27"/>
      <c r="J124" s="39">
        <f t="shared" si="4"/>
        <v>0</v>
      </c>
      <c r="K124" s="40">
        <f t="shared" si="5"/>
        <v>0</v>
      </c>
      <c r="L124" s="27"/>
      <c r="M124" s="27"/>
      <c r="N124" s="43"/>
      <c r="O124" s="39" t="str">
        <f>IFERROR(IF(N124=0.75,VLOOKUP(M124,'cond+ret_rail'!$C$7:$I$13,7,FALSE),IF(N124=0,VLOOKUP(M124,'cond+ret_rail'!$C$7:$I$13,5,FALSE),IF(N124=1,VLOOKUP(M124,'cond+ret_rail'!$C$7:$I$13,6,FALSE),VLOOKUP(M124,'cond+ret_rail'!$C$7:$I$13,7,FALSE)))),"")</f>
        <v/>
      </c>
      <c r="P124" s="27"/>
      <c r="Q124" s="43"/>
      <c r="R124" s="39" t="str">
        <f>IFERROR(IF(Q124=0.5,VLOOKUP(P124,'cond+ret_rail'!$C$22:$I$24,7,FALSE),IF(Q124=0,VLOOKUP(P124,'cond+ret_rail'!$C$22:$I$24,5,FALSE),IF(Q124=1,VLOOKUP(P124,'cond+ret_rail'!$C$22:$I$24,6,FALSE), VLOOKUP(P124,'cond+ret_rail'!$C$22:$I$24,7,FALSE)))),"")</f>
        <v/>
      </c>
      <c r="S124" s="27"/>
      <c r="T124" s="36">
        <f>IF(S124="single",O124+'cond+ret_rail'!$I$14+('cond+ret_rail'!$D$33+R124)/L124,IF(S124="double",O124+'cond+ret_rail'!$I$14+('cond+ret_rail'!$D$33+R124)/(2*L124),"0"))/1000</f>
        <v>0</v>
      </c>
      <c r="U124" s="36">
        <f>T124*K124+'cond+ret_rail'!$D$41/1000</f>
        <v>5.0000000000000001E-3</v>
      </c>
      <c r="V124" s="1"/>
      <c r="W124" s="1"/>
    </row>
    <row r="125" spans="2:23" x14ac:dyDescent="0.25">
      <c r="B125" s="28"/>
      <c r="C125" s="27"/>
      <c r="D125" s="27"/>
      <c r="E125" s="27"/>
      <c r="F125" s="27"/>
      <c r="G125" s="27"/>
      <c r="H125" s="27"/>
      <c r="I125" s="27"/>
      <c r="J125" s="39">
        <f t="shared" si="4"/>
        <v>0</v>
      </c>
      <c r="K125" s="40">
        <f t="shared" si="5"/>
        <v>0</v>
      </c>
      <c r="L125" s="27"/>
      <c r="M125" s="27"/>
      <c r="N125" s="43"/>
      <c r="O125" s="39" t="str">
        <f>IFERROR(IF(N125=0.75,VLOOKUP(M125,'cond+ret_rail'!$C$7:$I$13,7,FALSE),IF(N125=0,VLOOKUP(M125,'cond+ret_rail'!$C$7:$I$13,5,FALSE),IF(N125=1,VLOOKUP(M125,'cond+ret_rail'!$C$7:$I$13,6,FALSE),VLOOKUP(M125,'cond+ret_rail'!$C$7:$I$13,7,FALSE)))),"")</f>
        <v/>
      </c>
      <c r="P125" s="27"/>
      <c r="Q125" s="43"/>
      <c r="R125" s="39" t="str">
        <f>IFERROR(IF(Q125=0.5,VLOOKUP(P125,'cond+ret_rail'!$C$22:$I$24,7,FALSE),IF(Q125=0,VLOOKUP(P125,'cond+ret_rail'!$C$22:$I$24,5,FALSE),IF(Q125=1,VLOOKUP(P125,'cond+ret_rail'!$C$22:$I$24,6,FALSE), VLOOKUP(P125,'cond+ret_rail'!$C$22:$I$24,7,FALSE)))),"")</f>
        <v/>
      </c>
      <c r="S125" s="27"/>
      <c r="T125" s="36">
        <f>IF(S125="single",O125+'cond+ret_rail'!$I$14+('cond+ret_rail'!$D$33+R125)/L125,IF(S125="double",O125+'cond+ret_rail'!$I$14+('cond+ret_rail'!$D$33+R125)/(2*L125),"0"))/1000</f>
        <v>0</v>
      </c>
      <c r="U125" s="36">
        <f>T125*K125+'cond+ret_rail'!$D$41/1000</f>
        <v>5.0000000000000001E-3</v>
      </c>
      <c r="V125" s="1"/>
      <c r="W125" s="1"/>
    </row>
    <row r="126" spans="2:23" x14ac:dyDescent="0.25">
      <c r="B126" s="28"/>
      <c r="C126" s="27"/>
      <c r="D126" s="27"/>
      <c r="E126" s="27"/>
      <c r="F126" s="27"/>
      <c r="G126" s="27"/>
      <c r="H126" s="27"/>
      <c r="I126" s="27"/>
      <c r="J126" s="39">
        <f t="shared" si="4"/>
        <v>0</v>
      </c>
      <c r="K126" s="40">
        <f t="shared" si="5"/>
        <v>0</v>
      </c>
      <c r="L126" s="27"/>
      <c r="M126" s="27"/>
      <c r="N126" s="43"/>
      <c r="O126" s="39" t="str">
        <f>IFERROR(IF(N126=0.75,VLOOKUP(M126,'cond+ret_rail'!$C$7:$I$13,7,FALSE),IF(N126=0,VLOOKUP(M126,'cond+ret_rail'!$C$7:$I$13,5,FALSE),IF(N126=1,VLOOKUP(M126,'cond+ret_rail'!$C$7:$I$13,6,FALSE),VLOOKUP(M126,'cond+ret_rail'!$C$7:$I$13,7,FALSE)))),"")</f>
        <v/>
      </c>
      <c r="P126" s="27"/>
      <c r="Q126" s="43"/>
      <c r="R126" s="39" t="str">
        <f>IFERROR(IF(Q126=0.5,VLOOKUP(P126,'cond+ret_rail'!$C$22:$I$24,7,FALSE),IF(Q126=0,VLOOKUP(P126,'cond+ret_rail'!$C$22:$I$24,5,FALSE),IF(Q126=1,VLOOKUP(P126,'cond+ret_rail'!$C$22:$I$24,6,FALSE), VLOOKUP(P126,'cond+ret_rail'!$C$22:$I$24,7,FALSE)))),"")</f>
        <v/>
      </c>
      <c r="S126" s="27"/>
      <c r="T126" s="36">
        <f>IF(S126="single",O126+'cond+ret_rail'!$I$14+('cond+ret_rail'!$D$33+R126)/L126,IF(S126="double",O126+'cond+ret_rail'!$I$14+('cond+ret_rail'!$D$33+R126)/(2*L126),"0"))/1000</f>
        <v>0</v>
      </c>
      <c r="U126" s="36">
        <f>T126*K126+'cond+ret_rail'!$D$41/1000</f>
        <v>5.0000000000000001E-3</v>
      </c>
      <c r="V126" s="1"/>
      <c r="W126" s="1"/>
    </row>
    <row r="127" spans="2:23" x14ac:dyDescent="0.25">
      <c r="B127" s="28"/>
      <c r="C127" s="27"/>
      <c r="D127" s="27"/>
      <c r="E127" s="27"/>
      <c r="F127" s="27"/>
      <c r="G127" s="27"/>
      <c r="H127" s="27"/>
      <c r="I127" s="27"/>
      <c r="J127" s="39">
        <f t="shared" si="4"/>
        <v>0</v>
      </c>
      <c r="K127" s="40">
        <f t="shared" si="5"/>
        <v>0</v>
      </c>
      <c r="L127" s="27"/>
      <c r="M127" s="27"/>
      <c r="N127" s="43"/>
      <c r="O127" s="39" t="str">
        <f>IFERROR(IF(N127=0.75,VLOOKUP(M127,'cond+ret_rail'!$C$7:$I$13,7,FALSE),IF(N127=0,VLOOKUP(M127,'cond+ret_rail'!$C$7:$I$13,5,FALSE),IF(N127=1,VLOOKUP(M127,'cond+ret_rail'!$C$7:$I$13,6,FALSE),VLOOKUP(M127,'cond+ret_rail'!$C$7:$I$13,7,FALSE)))),"")</f>
        <v/>
      </c>
      <c r="P127" s="27"/>
      <c r="Q127" s="43"/>
      <c r="R127" s="39" t="str">
        <f>IFERROR(IF(Q127=0.5,VLOOKUP(P127,'cond+ret_rail'!$C$22:$I$24,7,FALSE),IF(Q127=0,VLOOKUP(P127,'cond+ret_rail'!$C$22:$I$24,5,FALSE),IF(Q127=1,VLOOKUP(P127,'cond+ret_rail'!$C$22:$I$24,6,FALSE), VLOOKUP(P127,'cond+ret_rail'!$C$22:$I$24,7,FALSE)))),"")</f>
        <v/>
      </c>
      <c r="S127" s="27"/>
      <c r="T127" s="36">
        <f>IF(S127="single",O127+'cond+ret_rail'!$I$14+('cond+ret_rail'!$D$33+R127)/L127,IF(S127="double",O127+'cond+ret_rail'!$I$14+('cond+ret_rail'!$D$33+R127)/(2*L127),"0"))/1000</f>
        <v>0</v>
      </c>
      <c r="U127" s="36">
        <f>T127*K127+'cond+ret_rail'!$D$41/1000</f>
        <v>5.0000000000000001E-3</v>
      </c>
      <c r="V127" s="1"/>
      <c r="W127" s="1"/>
    </row>
    <row r="128" spans="2:23" x14ac:dyDescent="0.25">
      <c r="B128" s="28"/>
      <c r="C128" s="27"/>
      <c r="D128" s="27"/>
      <c r="E128" s="27"/>
      <c r="F128" s="27"/>
      <c r="G128" s="27"/>
      <c r="H128" s="27"/>
      <c r="I128" s="27"/>
      <c r="J128" s="39">
        <f t="shared" si="4"/>
        <v>0</v>
      </c>
      <c r="K128" s="40">
        <f t="shared" si="5"/>
        <v>0</v>
      </c>
      <c r="L128" s="27"/>
      <c r="M128" s="27"/>
      <c r="N128" s="43"/>
      <c r="O128" s="39" t="str">
        <f>IFERROR(IF(N128=0.75,VLOOKUP(M128,'cond+ret_rail'!$C$7:$I$13,7,FALSE),IF(N128=0,VLOOKUP(M128,'cond+ret_rail'!$C$7:$I$13,5,FALSE),IF(N128=1,VLOOKUP(M128,'cond+ret_rail'!$C$7:$I$13,6,FALSE),VLOOKUP(M128,'cond+ret_rail'!$C$7:$I$13,7,FALSE)))),"")</f>
        <v/>
      </c>
      <c r="P128" s="27"/>
      <c r="Q128" s="43"/>
      <c r="R128" s="39" t="str">
        <f>IFERROR(IF(Q128=0.5,VLOOKUP(P128,'cond+ret_rail'!$C$22:$I$24,7,FALSE),IF(Q128=0,VLOOKUP(P128,'cond+ret_rail'!$C$22:$I$24,5,FALSE),IF(Q128=1,VLOOKUP(P128,'cond+ret_rail'!$C$22:$I$24,6,FALSE), VLOOKUP(P128,'cond+ret_rail'!$C$22:$I$24,7,FALSE)))),"")</f>
        <v/>
      </c>
      <c r="S128" s="27"/>
      <c r="T128" s="36">
        <f>IF(S128="single",O128+'cond+ret_rail'!$I$14+('cond+ret_rail'!$D$33+R128)/L128,IF(S128="double",O128+'cond+ret_rail'!$I$14+('cond+ret_rail'!$D$33+R128)/(2*L128),"0"))/1000</f>
        <v>0</v>
      </c>
      <c r="U128" s="36">
        <f>T128*K128+'cond+ret_rail'!$D$41/1000</f>
        <v>5.0000000000000001E-3</v>
      </c>
      <c r="V128" s="1"/>
      <c r="W128" s="1"/>
    </row>
    <row r="129" spans="2:23" x14ac:dyDescent="0.25">
      <c r="B129" s="28"/>
      <c r="C129" s="27"/>
      <c r="D129" s="27"/>
      <c r="E129" s="27"/>
      <c r="F129" s="27"/>
      <c r="G129" s="27"/>
      <c r="H129" s="27"/>
      <c r="I129" s="27"/>
      <c r="J129" s="39">
        <f t="shared" si="4"/>
        <v>0</v>
      </c>
      <c r="K129" s="40">
        <f t="shared" si="5"/>
        <v>0</v>
      </c>
      <c r="L129" s="27"/>
      <c r="M129" s="27"/>
      <c r="N129" s="43"/>
      <c r="O129" s="39" t="str">
        <f>IFERROR(IF(N129=0.75,VLOOKUP(M129,'cond+ret_rail'!$C$7:$I$13,7,FALSE),IF(N129=0,VLOOKUP(M129,'cond+ret_rail'!$C$7:$I$13,5,FALSE),IF(N129=1,VLOOKUP(M129,'cond+ret_rail'!$C$7:$I$13,6,FALSE),VLOOKUP(M129,'cond+ret_rail'!$C$7:$I$13,7,FALSE)))),"")</f>
        <v/>
      </c>
      <c r="P129" s="27"/>
      <c r="Q129" s="43"/>
      <c r="R129" s="39" t="str">
        <f>IFERROR(IF(Q129=0.5,VLOOKUP(P129,'cond+ret_rail'!$C$22:$I$24,7,FALSE),IF(Q129=0,VLOOKUP(P129,'cond+ret_rail'!$C$22:$I$24,5,FALSE),IF(Q129=1,VLOOKUP(P129,'cond+ret_rail'!$C$22:$I$24,6,FALSE), VLOOKUP(P129,'cond+ret_rail'!$C$22:$I$24,7,FALSE)))),"")</f>
        <v/>
      </c>
      <c r="S129" s="27"/>
      <c r="T129" s="36">
        <f>IF(S129="single",O129+'cond+ret_rail'!$I$14+('cond+ret_rail'!$D$33+R129)/L129,IF(S129="double",O129+'cond+ret_rail'!$I$14+('cond+ret_rail'!$D$33+R129)/(2*L129),"0"))/1000</f>
        <v>0</v>
      </c>
      <c r="U129" s="36">
        <f>T129*K129+'cond+ret_rail'!$D$41/1000</f>
        <v>5.0000000000000001E-3</v>
      </c>
      <c r="V129" s="1"/>
      <c r="W129" s="1"/>
    </row>
    <row r="130" spans="2:23" x14ac:dyDescent="0.25">
      <c r="B130" s="28"/>
      <c r="C130" s="27"/>
      <c r="D130" s="27"/>
      <c r="E130" s="27"/>
      <c r="F130" s="27"/>
      <c r="G130" s="27"/>
      <c r="H130" s="27"/>
      <c r="I130" s="27"/>
      <c r="J130" s="39">
        <f t="shared" si="4"/>
        <v>0</v>
      </c>
      <c r="K130" s="40">
        <f t="shared" si="5"/>
        <v>0</v>
      </c>
      <c r="L130" s="27"/>
      <c r="M130" s="27"/>
      <c r="N130" s="43"/>
      <c r="O130" s="39" t="str">
        <f>IFERROR(IF(N130=0.75,VLOOKUP(M130,'cond+ret_rail'!$C$7:$I$13,7,FALSE),IF(N130=0,VLOOKUP(M130,'cond+ret_rail'!$C$7:$I$13,5,FALSE),IF(N130=1,VLOOKUP(M130,'cond+ret_rail'!$C$7:$I$13,6,FALSE),VLOOKUP(M130,'cond+ret_rail'!$C$7:$I$13,7,FALSE)))),"")</f>
        <v/>
      </c>
      <c r="P130" s="27"/>
      <c r="Q130" s="43"/>
      <c r="R130" s="39" t="str">
        <f>IFERROR(IF(Q130=0.5,VLOOKUP(P130,'cond+ret_rail'!$C$22:$I$24,7,FALSE),IF(Q130=0,VLOOKUP(P130,'cond+ret_rail'!$C$22:$I$24,5,FALSE),IF(Q130=1,VLOOKUP(P130,'cond+ret_rail'!$C$22:$I$24,6,FALSE), VLOOKUP(P130,'cond+ret_rail'!$C$22:$I$24,7,FALSE)))),"")</f>
        <v/>
      </c>
      <c r="S130" s="27"/>
      <c r="T130" s="36">
        <f>IF(S130="single",O130+'cond+ret_rail'!$I$14+('cond+ret_rail'!$D$33+R130)/L130,IF(S130="double",O130+'cond+ret_rail'!$I$14+('cond+ret_rail'!$D$33+R130)/(2*L130),"0"))/1000</f>
        <v>0</v>
      </c>
      <c r="U130" s="36">
        <f>T130*K130+'cond+ret_rail'!$D$41/1000</f>
        <v>5.0000000000000001E-3</v>
      </c>
      <c r="V130" s="1"/>
      <c r="W130" s="1"/>
    </row>
    <row r="131" spans="2:23" x14ac:dyDescent="0.25">
      <c r="B131" s="28"/>
      <c r="C131" s="27"/>
      <c r="D131" s="27"/>
      <c r="E131" s="27"/>
      <c r="F131" s="27"/>
      <c r="G131" s="27"/>
      <c r="H131" s="27"/>
      <c r="I131" s="27"/>
      <c r="J131" s="39">
        <f t="shared" si="4"/>
        <v>0</v>
      </c>
      <c r="K131" s="40">
        <f t="shared" si="5"/>
        <v>0</v>
      </c>
      <c r="L131" s="27"/>
      <c r="M131" s="27"/>
      <c r="N131" s="43"/>
      <c r="O131" s="39" t="str">
        <f>IFERROR(IF(N131=0.75,VLOOKUP(M131,'cond+ret_rail'!$C$7:$I$13,7,FALSE),IF(N131=0,VLOOKUP(M131,'cond+ret_rail'!$C$7:$I$13,5,FALSE),IF(N131=1,VLOOKUP(M131,'cond+ret_rail'!$C$7:$I$13,6,FALSE),VLOOKUP(M131,'cond+ret_rail'!$C$7:$I$13,7,FALSE)))),"")</f>
        <v/>
      </c>
      <c r="P131" s="27"/>
      <c r="Q131" s="43"/>
      <c r="R131" s="39" t="str">
        <f>IFERROR(IF(Q131=0.5,VLOOKUP(P131,'cond+ret_rail'!$C$22:$I$24,7,FALSE),IF(Q131=0,VLOOKUP(P131,'cond+ret_rail'!$C$22:$I$24,5,FALSE),IF(Q131=1,VLOOKUP(P131,'cond+ret_rail'!$C$22:$I$24,6,FALSE), VLOOKUP(P131,'cond+ret_rail'!$C$22:$I$24,7,FALSE)))),"")</f>
        <v/>
      </c>
      <c r="S131" s="27"/>
      <c r="T131" s="36">
        <f>IF(S131="single",O131+'cond+ret_rail'!$I$14+('cond+ret_rail'!$D$33+R131)/L131,IF(S131="double",O131+'cond+ret_rail'!$I$14+('cond+ret_rail'!$D$33+R131)/(2*L131),"0"))/1000</f>
        <v>0</v>
      </c>
      <c r="U131" s="36">
        <f>T131*K131+'cond+ret_rail'!$D$41/1000</f>
        <v>5.0000000000000001E-3</v>
      </c>
      <c r="V131" s="1"/>
      <c r="W131" s="1"/>
    </row>
    <row r="132" spans="2:23" x14ac:dyDescent="0.25">
      <c r="B132" s="28"/>
      <c r="C132" s="27"/>
      <c r="D132" s="27"/>
      <c r="E132" s="27"/>
      <c r="F132" s="27"/>
      <c r="G132" s="27"/>
      <c r="H132" s="27"/>
      <c r="I132" s="27"/>
      <c r="J132" s="39">
        <f t="shared" si="4"/>
        <v>0</v>
      </c>
      <c r="K132" s="40">
        <f t="shared" si="5"/>
        <v>0</v>
      </c>
      <c r="L132" s="27"/>
      <c r="M132" s="27"/>
      <c r="N132" s="43"/>
      <c r="O132" s="39" t="str">
        <f>IFERROR(IF(N132=0.75,VLOOKUP(M132,'cond+ret_rail'!$C$7:$I$13,7,FALSE),IF(N132=0,VLOOKUP(M132,'cond+ret_rail'!$C$7:$I$13,5,FALSE),IF(N132=1,VLOOKUP(M132,'cond+ret_rail'!$C$7:$I$13,6,FALSE),VLOOKUP(M132,'cond+ret_rail'!$C$7:$I$13,7,FALSE)))),"")</f>
        <v/>
      </c>
      <c r="P132" s="27"/>
      <c r="Q132" s="43"/>
      <c r="R132" s="39" t="str">
        <f>IFERROR(IF(Q132=0.5,VLOOKUP(P132,'cond+ret_rail'!$C$22:$I$24,7,FALSE),IF(Q132=0,VLOOKUP(P132,'cond+ret_rail'!$C$22:$I$24,5,FALSE),IF(Q132=1,VLOOKUP(P132,'cond+ret_rail'!$C$22:$I$24,6,FALSE), VLOOKUP(P132,'cond+ret_rail'!$C$22:$I$24,7,FALSE)))),"")</f>
        <v/>
      </c>
      <c r="S132" s="27"/>
      <c r="T132" s="36">
        <f>IF(S132="single",O132+'cond+ret_rail'!$I$14+('cond+ret_rail'!$D$33+R132)/L132,IF(S132="double",O132+'cond+ret_rail'!$I$14+('cond+ret_rail'!$D$33+R132)/(2*L132),"0"))/1000</f>
        <v>0</v>
      </c>
      <c r="U132" s="36">
        <f>T132*K132+'cond+ret_rail'!$D$41/1000</f>
        <v>5.0000000000000001E-3</v>
      </c>
      <c r="V132" s="1"/>
      <c r="W132" s="1"/>
    </row>
    <row r="133" spans="2:23" x14ac:dyDescent="0.25">
      <c r="B133" s="28"/>
      <c r="C133" s="27"/>
      <c r="D133" s="27"/>
      <c r="E133" s="27"/>
      <c r="F133" s="27"/>
      <c r="G133" s="27"/>
      <c r="H133" s="27"/>
      <c r="I133" s="27"/>
      <c r="J133" s="39">
        <f t="shared" si="4"/>
        <v>0</v>
      </c>
      <c r="K133" s="40">
        <f t="shared" si="5"/>
        <v>0</v>
      </c>
      <c r="L133" s="27"/>
      <c r="M133" s="27"/>
      <c r="N133" s="43"/>
      <c r="O133" s="39" t="str">
        <f>IFERROR(IF(N133=0.75,VLOOKUP(M133,'cond+ret_rail'!$C$7:$I$13,7,FALSE),IF(N133=0,VLOOKUP(M133,'cond+ret_rail'!$C$7:$I$13,5,FALSE),IF(N133=1,VLOOKUP(M133,'cond+ret_rail'!$C$7:$I$13,6,FALSE),VLOOKUP(M133,'cond+ret_rail'!$C$7:$I$13,7,FALSE)))),"")</f>
        <v/>
      </c>
      <c r="P133" s="27"/>
      <c r="Q133" s="43"/>
      <c r="R133" s="39" t="str">
        <f>IFERROR(IF(Q133=0.5,VLOOKUP(P133,'cond+ret_rail'!$C$22:$I$24,7,FALSE),IF(Q133=0,VLOOKUP(P133,'cond+ret_rail'!$C$22:$I$24,5,FALSE),IF(Q133=1,VLOOKUP(P133,'cond+ret_rail'!$C$22:$I$24,6,FALSE), VLOOKUP(P133,'cond+ret_rail'!$C$22:$I$24,7,FALSE)))),"")</f>
        <v/>
      </c>
      <c r="S133" s="27"/>
      <c r="T133" s="36">
        <f>IF(S133="single",O133+'cond+ret_rail'!$I$14+('cond+ret_rail'!$D$33+R133)/L133,IF(S133="double",O133+'cond+ret_rail'!$I$14+('cond+ret_rail'!$D$33+R133)/(2*L133),"0"))/1000</f>
        <v>0</v>
      </c>
      <c r="U133" s="36">
        <f>T133*K133+'cond+ret_rail'!$D$41/1000</f>
        <v>5.0000000000000001E-3</v>
      </c>
      <c r="V133" s="1"/>
      <c r="W133" s="1"/>
    </row>
    <row r="134" spans="2:23" x14ac:dyDescent="0.25">
      <c r="B134" s="28"/>
      <c r="C134" s="27"/>
      <c r="D134" s="27"/>
      <c r="E134" s="27"/>
      <c r="F134" s="27"/>
      <c r="G134" s="27"/>
      <c r="H134" s="27"/>
      <c r="I134" s="27"/>
      <c r="J134" s="39">
        <f t="shared" si="4"/>
        <v>0</v>
      </c>
      <c r="K134" s="40">
        <f t="shared" si="5"/>
        <v>0</v>
      </c>
      <c r="L134" s="27"/>
      <c r="M134" s="27"/>
      <c r="N134" s="43"/>
      <c r="O134" s="39" t="str">
        <f>IFERROR(IF(N134=0.75,VLOOKUP(M134,'cond+ret_rail'!$C$7:$I$13,7,FALSE),IF(N134=0,VLOOKUP(M134,'cond+ret_rail'!$C$7:$I$13,5,FALSE),IF(N134=1,VLOOKUP(M134,'cond+ret_rail'!$C$7:$I$13,6,FALSE),VLOOKUP(M134,'cond+ret_rail'!$C$7:$I$13,7,FALSE)))),"")</f>
        <v/>
      </c>
      <c r="P134" s="27"/>
      <c r="Q134" s="43"/>
      <c r="R134" s="39" t="str">
        <f>IFERROR(IF(Q134=0.5,VLOOKUP(P134,'cond+ret_rail'!$C$22:$I$24,7,FALSE),IF(Q134=0,VLOOKUP(P134,'cond+ret_rail'!$C$22:$I$24,5,FALSE),IF(Q134=1,VLOOKUP(P134,'cond+ret_rail'!$C$22:$I$24,6,FALSE), VLOOKUP(P134,'cond+ret_rail'!$C$22:$I$24,7,FALSE)))),"")</f>
        <v/>
      </c>
      <c r="S134" s="27"/>
      <c r="T134" s="36">
        <f>IF(S134="single",O134+'cond+ret_rail'!$I$14+('cond+ret_rail'!$D$33+R134)/L134,IF(S134="double",O134+'cond+ret_rail'!$I$14+('cond+ret_rail'!$D$33+R134)/(2*L134),"0"))/1000</f>
        <v>0</v>
      </c>
      <c r="U134" s="36">
        <f>T134*K134+'cond+ret_rail'!$D$41/1000</f>
        <v>5.0000000000000001E-3</v>
      </c>
      <c r="V134" s="1"/>
      <c r="W134" s="1"/>
    </row>
    <row r="135" spans="2:23" x14ac:dyDescent="0.25">
      <c r="B135" s="28"/>
      <c r="C135" s="27"/>
      <c r="D135" s="27"/>
      <c r="E135" s="27"/>
      <c r="F135" s="27"/>
      <c r="G135" s="27"/>
      <c r="H135" s="27"/>
      <c r="I135" s="27"/>
      <c r="J135" s="39">
        <f t="shared" si="4"/>
        <v>0</v>
      </c>
      <c r="K135" s="40">
        <f t="shared" si="5"/>
        <v>0</v>
      </c>
      <c r="L135" s="27"/>
      <c r="M135" s="27"/>
      <c r="N135" s="43"/>
      <c r="O135" s="39" t="str">
        <f>IFERROR(IF(N135=0.75,VLOOKUP(M135,'cond+ret_rail'!$C$7:$I$13,7,FALSE),IF(N135=0,VLOOKUP(M135,'cond+ret_rail'!$C$7:$I$13,5,FALSE),IF(N135=1,VLOOKUP(M135,'cond+ret_rail'!$C$7:$I$13,6,FALSE),VLOOKUP(M135,'cond+ret_rail'!$C$7:$I$13,7,FALSE)))),"")</f>
        <v/>
      </c>
      <c r="P135" s="27"/>
      <c r="Q135" s="43"/>
      <c r="R135" s="39" t="str">
        <f>IFERROR(IF(Q135=0.5,VLOOKUP(P135,'cond+ret_rail'!$C$22:$I$24,7,FALSE),IF(Q135=0,VLOOKUP(P135,'cond+ret_rail'!$C$22:$I$24,5,FALSE),IF(Q135=1,VLOOKUP(P135,'cond+ret_rail'!$C$22:$I$24,6,FALSE), VLOOKUP(P135,'cond+ret_rail'!$C$22:$I$24,7,FALSE)))),"")</f>
        <v/>
      </c>
      <c r="S135" s="27"/>
      <c r="T135" s="36">
        <f>IF(S135="single",O135+'cond+ret_rail'!$I$14+('cond+ret_rail'!$D$33+R135)/L135,IF(S135="double",O135+'cond+ret_rail'!$I$14+('cond+ret_rail'!$D$33+R135)/(2*L135),"0"))/1000</f>
        <v>0</v>
      </c>
      <c r="U135" s="36">
        <f>T135*K135+'cond+ret_rail'!$D$41/1000</f>
        <v>5.0000000000000001E-3</v>
      </c>
      <c r="V135" s="1"/>
      <c r="W135" s="1"/>
    </row>
    <row r="136" spans="2:23" x14ac:dyDescent="0.25">
      <c r="B136" s="28"/>
      <c r="C136" s="27"/>
      <c r="D136" s="27"/>
      <c r="E136" s="27"/>
      <c r="F136" s="27"/>
      <c r="G136" s="27"/>
      <c r="H136" s="27"/>
      <c r="I136" s="27"/>
      <c r="J136" s="39">
        <f t="shared" si="4"/>
        <v>0</v>
      </c>
      <c r="K136" s="40">
        <f t="shared" si="5"/>
        <v>0</v>
      </c>
      <c r="L136" s="27"/>
      <c r="M136" s="27"/>
      <c r="N136" s="43"/>
      <c r="O136" s="39" t="str">
        <f>IFERROR(IF(N136=0.75,VLOOKUP(M136,'cond+ret_rail'!$C$7:$I$13,7,FALSE),IF(N136=0,VLOOKUP(M136,'cond+ret_rail'!$C$7:$I$13,5,FALSE),IF(N136=1,VLOOKUP(M136,'cond+ret_rail'!$C$7:$I$13,6,FALSE),VLOOKUP(M136,'cond+ret_rail'!$C$7:$I$13,7,FALSE)))),"")</f>
        <v/>
      </c>
      <c r="P136" s="27"/>
      <c r="Q136" s="43"/>
      <c r="R136" s="39" t="str">
        <f>IFERROR(IF(Q136=0.5,VLOOKUP(P136,'cond+ret_rail'!$C$22:$I$24,7,FALSE),IF(Q136=0,VLOOKUP(P136,'cond+ret_rail'!$C$22:$I$24,5,FALSE),IF(Q136=1,VLOOKUP(P136,'cond+ret_rail'!$C$22:$I$24,6,FALSE), VLOOKUP(P136,'cond+ret_rail'!$C$22:$I$24,7,FALSE)))),"")</f>
        <v/>
      </c>
      <c r="S136" s="27"/>
      <c r="T136" s="36">
        <f>IF(S136="single",O136+'cond+ret_rail'!$I$14+('cond+ret_rail'!$D$33+R136)/L136,IF(S136="double",O136+'cond+ret_rail'!$I$14+('cond+ret_rail'!$D$33+R136)/(2*L136),"0"))/1000</f>
        <v>0</v>
      </c>
      <c r="U136" s="36">
        <f>T136*K136+'cond+ret_rail'!$D$41/1000</f>
        <v>5.0000000000000001E-3</v>
      </c>
      <c r="V136" s="1"/>
      <c r="W136" s="1"/>
    </row>
    <row r="137" spans="2:23" x14ac:dyDescent="0.25">
      <c r="B137" s="28"/>
      <c r="C137" s="27"/>
      <c r="D137" s="27"/>
      <c r="E137" s="27"/>
      <c r="F137" s="27"/>
      <c r="G137" s="27"/>
      <c r="H137" s="27"/>
      <c r="I137" s="27"/>
      <c r="J137" s="39">
        <f t="shared" si="4"/>
        <v>0</v>
      </c>
      <c r="K137" s="40">
        <f t="shared" si="5"/>
        <v>0</v>
      </c>
      <c r="L137" s="27"/>
      <c r="M137" s="27"/>
      <c r="N137" s="43"/>
      <c r="O137" s="39" t="str">
        <f>IFERROR(IF(N137=0.75,VLOOKUP(M137,'cond+ret_rail'!$C$7:$I$13,7,FALSE),IF(N137=0,VLOOKUP(M137,'cond+ret_rail'!$C$7:$I$13,5,FALSE),IF(N137=1,VLOOKUP(M137,'cond+ret_rail'!$C$7:$I$13,6,FALSE),VLOOKUP(M137,'cond+ret_rail'!$C$7:$I$13,7,FALSE)))),"")</f>
        <v/>
      </c>
      <c r="P137" s="27"/>
      <c r="Q137" s="43"/>
      <c r="R137" s="39" t="str">
        <f>IFERROR(IF(Q137=0.5,VLOOKUP(P137,'cond+ret_rail'!$C$22:$I$24,7,FALSE),IF(Q137=0,VLOOKUP(P137,'cond+ret_rail'!$C$22:$I$24,5,FALSE),IF(Q137=1,VLOOKUP(P137,'cond+ret_rail'!$C$22:$I$24,6,FALSE), VLOOKUP(P137,'cond+ret_rail'!$C$22:$I$24,7,FALSE)))),"")</f>
        <v/>
      </c>
      <c r="S137" s="27"/>
      <c r="T137" s="36">
        <f>IF(S137="single",O137+'cond+ret_rail'!$I$14+('cond+ret_rail'!$D$33+R137)/L137,IF(S137="double",O137+'cond+ret_rail'!$I$14+('cond+ret_rail'!$D$33+R137)/(2*L137),"0"))/1000</f>
        <v>0</v>
      </c>
      <c r="U137" s="36">
        <f>T137*K137+'cond+ret_rail'!$D$41/1000</f>
        <v>5.0000000000000001E-3</v>
      </c>
      <c r="V137" s="1"/>
      <c r="W137" s="1"/>
    </row>
    <row r="138" spans="2:23" x14ac:dyDescent="0.25">
      <c r="B138" s="28"/>
      <c r="C138" s="27"/>
      <c r="D138" s="27"/>
      <c r="E138" s="27"/>
      <c r="F138" s="27"/>
      <c r="G138" s="27"/>
      <c r="H138" s="27"/>
      <c r="I138" s="27"/>
      <c r="J138" s="39">
        <f t="shared" si="4"/>
        <v>0</v>
      </c>
      <c r="K138" s="40">
        <f t="shared" si="5"/>
        <v>0</v>
      </c>
      <c r="L138" s="27"/>
      <c r="M138" s="27"/>
      <c r="N138" s="43"/>
      <c r="O138" s="39" t="str">
        <f>IFERROR(IF(N138=0.75,VLOOKUP(M138,'cond+ret_rail'!$C$7:$I$13,7,FALSE),IF(N138=0,VLOOKUP(M138,'cond+ret_rail'!$C$7:$I$13,5,FALSE),IF(N138=1,VLOOKUP(M138,'cond+ret_rail'!$C$7:$I$13,6,FALSE),VLOOKUP(M138,'cond+ret_rail'!$C$7:$I$13,7,FALSE)))),"")</f>
        <v/>
      </c>
      <c r="P138" s="27"/>
      <c r="Q138" s="43"/>
      <c r="R138" s="39" t="str">
        <f>IFERROR(IF(Q138=0.5,VLOOKUP(P138,'cond+ret_rail'!$C$22:$I$24,7,FALSE),IF(Q138=0,VLOOKUP(P138,'cond+ret_rail'!$C$22:$I$24,5,FALSE),IF(Q138=1,VLOOKUP(P138,'cond+ret_rail'!$C$22:$I$24,6,FALSE), VLOOKUP(P138,'cond+ret_rail'!$C$22:$I$24,7,FALSE)))),"")</f>
        <v/>
      </c>
      <c r="S138" s="27"/>
      <c r="T138" s="36">
        <f>IF(S138="single",O138+'cond+ret_rail'!$I$14+('cond+ret_rail'!$D$33+R138)/L138,IF(S138="double",O138+'cond+ret_rail'!$I$14+('cond+ret_rail'!$D$33+R138)/(2*L138),"0"))/1000</f>
        <v>0</v>
      </c>
      <c r="U138" s="36">
        <f>T138*K138+'cond+ret_rail'!$D$41/1000</f>
        <v>5.0000000000000001E-3</v>
      </c>
      <c r="V138" s="1"/>
      <c r="W138" s="1"/>
    </row>
    <row r="139" spans="2:23" x14ac:dyDescent="0.25">
      <c r="B139" s="28"/>
      <c r="C139" s="27"/>
      <c r="D139" s="27"/>
      <c r="E139" s="27"/>
      <c r="F139" s="27"/>
      <c r="G139" s="27"/>
      <c r="H139" s="27"/>
      <c r="I139" s="27"/>
      <c r="J139" s="39">
        <f t="shared" si="4"/>
        <v>0</v>
      </c>
      <c r="K139" s="40">
        <f t="shared" si="5"/>
        <v>0</v>
      </c>
      <c r="L139" s="27"/>
      <c r="M139" s="27"/>
      <c r="N139" s="43"/>
      <c r="O139" s="39" t="str">
        <f>IFERROR(IF(N139=0.75,VLOOKUP(M139,'cond+ret_rail'!$C$7:$I$13,7,FALSE),IF(N139=0,VLOOKUP(M139,'cond+ret_rail'!$C$7:$I$13,5,FALSE),IF(N139=1,VLOOKUP(M139,'cond+ret_rail'!$C$7:$I$13,6,FALSE),VLOOKUP(M139,'cond+ret_rail'!$C$7:$I$13,7,FALSE)))),"")</f>
        <v/>
      </c>
      <c r="P139" s="27"/>
      <c r="Q139" s="43"/>
      <c r="R139" s="39" t="str">
        <f>IFERROR(IF(Q139=0.5,VLOOKUP(P139,'cond+ret_rail'!$C$22:$I$24,7,FALSE),IF(Q139=0,VLOOKUP(P139,'cond+ret_rail'!$C$22:$I$24,5,FALSE),IF(Q139=1,VLOOKUP(P139,'cond+ret_rail'!$C$22:$I$24,6,FALSE), VLOOKUP(P139,'cond+ret_rail'!$C$22:$I$24,7,FALSE)))),"")</f>
        <v/>
      </c>
      <c r="S139" s="27"/>
      <c r="T139" s="36">
        <f>IF(S139="single",O139+'cond+ret_rail'!$I$14+('cond+ret_rail'!$D$33+R139)/L139,IF(S139="double",O139+'cond+ret_rail'!$I$14+('cond+ret_rail'!$D$33+R139)/(2*L139),"0"))/1000</f>
        <v>0</v>
      </c>
      <c r="U139" s="36">
        <f>T139*K139+'cond+ret_rail'!$D$41/1000</f>
        <v>5.0000000000000001E-3</v>
      </c>
      <c r="V139" s="1"/>
      <c r="W139" s="1"/>
    </row>
    <row r="140" spans="2:23" x14ac:dyDescent="0.25">
      <c r="B140" s="28"/>
      <c r="C140" s="27"/>
      <c r="D140" s="27"/>
      <c r="E140" s="27"/>
      <c r="F140" s="27"/>
      <c r="G140" s="27"/>
      <c r="H140" s="27"/>
      <c r="I140" s="27"/>
      <c r="J140" s="39">
        <f t="shared" si="4"/>
        <v>0</v>
      </c>
      <c r="K140" s="40">
        <f t="shared" si="5"/>
        <v>0</v>
      </c>
      <c r="L140" s="27"/>
      <c r="M140" s="27"/>
      <c r="N140" s="43"/>
      <c r="O140" s="39" t="str">
        <f>IFERROR(IF(N140=0.75,VLOOKUP(M140,'cond+ret_rail'!$C$7:$I$13,7,FALSE),IF(N140=0,VLOOKUP(M140,'cond+ret_rail'!$C$7:$I$13,5,FALSE),IF(N140=1,VLOOKUP(M140,'cond+ret_rail'!$C$7:$I$13,6,FALSE),VLOOKUP(M140,'cond+ret_rail'!$C$7:$I$13,7,FALSE)))),"")</f>
        <v/>
      </c>
      <c r="P140" s="27"/>
      <c r="Q140" s="43"/>
      <c r="R140" s="39" t="str">
        <f>IFERROR(IF(Q140=0.5,VLOOKUP(P140,'cond+ret_rail'!$C$22:$I$24,7,FALSE),IF(Q140=0,VLOOKUP(P140,'cond+ret_rail'!$C$22:$I$24,5,FALSE),IF(Q140=1,VLOOKUP(P140,'cond+ret_rail'!$C$22:$I$24,6,FALSE), VLOOKUP(P140,'cond+ret_rail'!$C$22:$I$24,7,FALSE)))),"")</f>
        <v/>
      </c>
      <c r="S140" s="27"/>
      <c r="T140" s="36">
        <f>IF(S140="single",O140+'cond+ret_rail'!$I$14+('cond+ret_rail'!$D$33+R140)/L140,IF(S140="double",O140+'cond+ret_rail'!$I$14+('cond+ret_rail'!$D$33+R140)/(2*L140),"0"))/1000</f>
        <v>0</v>
      </c>
      <c r="U140" s="36">
        <f>T140*K140+'cond+ret_rail'!$D$41/1000</f>
        <v>5.0000000000000001E-3</v>
      </c>
      <c r="V140" s="1"/>
      <c r="W140" s="1"/>
    </row>
    <row r="141" spans="2:23" x14ac:dyDescent="0.25">
      <c r="B141" s="28"/>
      <c r="C141" s="27"/>
      <c r="D141" s="27"/>
      <c r="E141" s="27"/>
      <c r="F141" s="27"/>
      <c r="G141" s="27"/>
      <c r="H141" s="27"/>
      <c r="I141" s="27"/>
      <c r="J141" s="39">
        <f t="shared" si="4"/>
        <v>0</v>
      </c>
      <c r="K141" s="40">
        <f t="shared" si="5"/>
        <v>0</v>
      </c>
      <c r="L141" s="27"/>
      <c r="M141" s="27"/>
      <c r="N141" s="43"/>
      <c r="O141" s="39" t="str">
        <f>IFERROR(IF(N141=0.75,VLOOKUP(M141,'cond+ret_rail'!$C$7:$I$13,7,FALSE),IF(N141=0,VLOOKUP(M141,'cond+ret_rail'!$C$7:$I$13,5,FALSE),IF(N141=1,VLOOKUP(M141,'cond+ret_rail'!$C$7:$I$13,6,FALSE),VLOOKUP(M141,'cond+ret_rail'!$C$7:$I$13,7,FALSE)))),"")</f>
        <v/>
      </c>
      <c r="P141" s="27"/>
      <c r="Q141" s="43"/>
      <c r="R141" s="39" t="str">
        <f>IFERROR(IF(Q141=0.5,VLOOKUP(P141,'cond+ret_rail'!$C$22:$I$24,7,FALSE),IF(Q141=0,VLOOKUP(P141,'cond+ret_rail'!$C$22:$I$24,5,FALSE),IF(Q141=1,VLOOKUP(P141,'cond+ret_rail'!$C$22:$I$24,6,FALSE), VLOOKUP(P141,'cond+ret_rail'!$C$22:$I$24,7,FALSE)))),"")</f>
        <v/>
      </c>
      <c r="S141" s="27"/>
      <c r="T141" s="36">
        <f>IF(S141="single",O141+'cond+ret_rail'!$I$14+('cond+ret_rail'!$D$33+R141)/L141,IF(S141="double",O141+'cond+ret_rail'!$I$14+('cond+ret_rail'!$D$33+R141)/(2*L141),"0"))/1000</f>
        <v>0</v>
      </c>
      <c r="U141" s="36">
        <f>T141*K141+'cond+ret_rail'!$D$41/1000</f>
        <v>5.0000000000000001E-3</v>
      </c>
      <c r="V141" s="1"/>
      <c r="W141" s="1"/>
    </row>
    <row r="142" spans="2:23" x14ac:dyDescent="0.25">
      <c r="B142" s="28"/>
      <c r="C142" s="27"/>
      <c r="D142" s="27"/>
      <c r="E142" s="27"/>
      <c r="F142" s="27"/>
      <c r="G142" s="27"/>
      <c r="H142" s="27"/>
      <c r="I142" s="27"/>
      <c r="J142" s="39">
        <f t="shared" si="4"/>
        <v>0</v>
      </c>
      <c r="K142" s="40">
        <f t="shared" si="5"/>
        <v>0</v>
      </c>
      <c r="L142" s="27"/>
      <c r="M142" s="27"/>
      <c r="N142" s="43"/>
      <c r="O142" s="39" t="str">
        <f>IFERROR(IF(N142=0.75,VLOOKUP(M142,'cond+ret_rail'!$C$7:$I$13,7,FALSE),IF(N142=0,VLOOKUP(M142,'cond+ret_rail'!$C$7:$I$13,5,FALSE),IF(N142=1,VLOOKUP(M142,'cond+ret_rail'!$C$7:$I$13,6,FALSE),VLOOKUP(M142,'cond+ret_rail'!$C$7:$I$13,7,FALSE)))),"")</f>
        <v/>
      </c>
      <c r="P142" s="27"/>
      <c r="Q142" s="43"/>
      <c r="R142" s="39" t="str">
        <f>IFERROR(IF(Q142=0.5,VLOOKUP(P142,'cond+ret_rail'!$C$22:$I$24,7,FALSE),IF(Q142=0,VLOOKUP(P142,'cond+ret_rail'!$C$22:$I$24,5,FALSE),IF(Q142=1,VLOOKUP(P142,'cond+ret_rail'!$C$22:$I$24,6,FALSE), VLOOKUP(P142,'cond+ret_rail'!$C$22:$I$24,7,FALSE)))),"")</f>
        <v/>
      </c>
      <c r="S142" s="27"/>
      <c r="T142" s="36">
        <f>IF(S142="single",O142+'cond+ret_rail'!$I$14+('cond+ret_rail'!$D$33+R142)/L142,IF(S142="double",O142+'cond+ret_rail'!$I$14+('cond+ret_rail'!$D$33+R142)/(2*L142),"0"))/1000</f>
        <v>0</v>
      </c>
      <c r="U142" s="36">
        <f>T142*K142+'cond+ret_rail'!$D$41/1000</f>
        <v>5.0000000000000001E-3</v>
      </c>
      <c r="V142" s="1"/>
      <c r="W142" s="1"/>
    </row>
    <row r="143" spans="2:23" x14ac:dyDescent="0.25">
      <c r="B143" s="28"/>
      <c r="C143" s="27"/>
      <c r="D143" s="27"/>
      <c r="E143" s="27"/>
      <c r="F143" s="27"/>
      <c r="G143" s="27"/>
      <c r="H143" s="27"/>
      <c r="I143" s="27"/>
      <c r="J143" s="39">
        <f t="shared" si="4"/>
        <v>0</v>
      </c>
      <c r="K143" s="40">
        <f t="shared" si="5"/>
        <v>0</v>
      </c>
      <c r="L143" s="27"/>
      <c r="M143" s="27"/>
      <c r="N143" s="43"/>
      <c r="O143" s="39" t="str">
        <f>IFERROR(IF(N143=0.75,VLOOKUP(M143,'cond+ret_rail'!$C$7:$I$13,7,FALSE),IF(N143=0,VLOOKUP(M143,'cond+ret_rail'!$C$7:$I$13,5,FALSE),IF(N143=1,VLOOKUP(M143,'cond+ret_rail'!$C$7:$I$13,6,FALSE),VLOOKUP(M143,'cond+ret_rail'!$C$7:$I$13,7,FALSE)))),"")</f>
        <v/>
      </c>
      <c r="P143" s="27"/>
      <c r="Q143" s="43"/>
      <c r="R143" s="39" t="str">
        <f>IFERROR(IF(Q143=0.5,VLOOKUP(P143,'cond+ret_rail'!$C$22:$I$24,7,FALSE),IF(Q143=0,VLOOKUP(P143,'cond+ret_rail'!$C$22:$I$24,5,FALSE),IF(Q143=1,VLOOKUP(P143,'cond+ret_rail'!$C$22:$I$24,6,FALSE), VLOOKUP(P143,'cond+ret_rail'!$C$22:$I$24,7,FALSE)))),"")</f>
        <v/>
      </c>
      <c r="S143" s="27"/>
      <c r="T143" s="36">
        <f>IF(S143="single",O143+'cond+ret_rail'!$I$14+('cond+ret_rail'!$D$33+R143)/L143,IF(S143="double",O143+'cond+ret_rail'!$I$14+('cond+ret_rail'!$D$33+R143)/(2*L143),"0"))/1000</f>
        <v>0</v>
      </c>
      <c r="U143" s="36">
        <f>T143*K143+'cond+ret_rail'!$D$41/1000</f>
        <v>5.0000000000000001E-3</v>
      </c>
      <c r="V143" s="1"/>
      <c r="W143" s="1"/>
    </row>
    <row r="144" spans="2:23" x14ac:dyDescent="0.25">
      <c r="B144" s="28"/>
      <c r="C144" s="27"/>
      <c r="D144" s="27"/>
      <c r="E144" s="27"/>
      <c r="F144" s="27"/>
      <c r="G144" s="27"/>
      <c r="H144" s="27"/>
      <c r="I144" s="27"/>
      <c r="J144" s="39">
        <f t="shared" si="4"/>
        <v>0</v>
      </c>
      <c r="K144" s="40">
        <f t="shared" si="5"/>
        <v>0</v>
      </c>
      <c r="L144" s="27"/>
      <c r="M144" s="27"/>
      <c r="N144" s="43"/>
      <c r="O144" s="39" t="str">
        <f>IFERROR(IF(N144=0.75,VLOOKUP(M144,'cond+ret_rail'!$C$7:$I$13,7,FALSE),IF(N144=0,VLOOKUP(M144,'cond+ret_rail'!$C$7:$I$13,5,FALSE),IF(N144=1,VLOOKUP(M144,'cond+ret_rail'!$C$7:$I$13,6,FALSE),VLOOKUP(M144,'cond+ret_rail'!$C$7:$I$13,7,FALSE)))),"")</f>
        <v/>
      </c>
      <c r="P144" s="27"/>
      <c r="Q144" s="43"/>
      <c r="R144" s="39" t="str">
        <f>IFERROR(IF(Q144=0.5,VLOOKUP(P144,'cond+ret_rail'!$C$22:$I$24,7,FALSE),IF(Q144=0,VLOOKUP(P144,'cond+ret_rail'!$C$22:$I$24,5,FALSE),IF(Q144=1,VLOOKUP(P144,'cond+ret_rail'!$C$22:$I$24,6,FALSE), VLOOKUP(P144,'cond+ret_rail'!$C$22:$I$24,7,FALSE)))),"")</f>
        <v/>
      </c>
      <c r="S144" s="27"/>
      <c r="T144" s="36">
        <f>IF(S144="single",O144+'cond+ret_rail'!$I$14+('cond+ret_rail'!$D$33+R144)/L144,IF(S144="double",O144+'cond+ret_rail'!$I$14+('cond+ret_rail'!$D$33+R144)/(2*L144),"0"))/1000</f>
        <v>0</v>
      </c>
      <c r="U144" s="36">
        <f>T144*K144+'cond+ret_rail'!$D$41/1000</f>
        <v>5.0000000000000001E-3</v>
      </c>
      <c r="V144" s="1"/>
      <c r="W144" s="1"/>
    </row>
    <row r="145" spans="2:23" x14ac:dyDescent="0.25">
      <c r="B145" s="28"/>
      <c r="C145" s="27"/>
      <c r="D145" s="27"/>
      <c r="E145" s="27"/>
      <c r="F145" s="27"/>
      <c r="G145" s="27"/>
      <c r="H145" s="27"/>
      <c r="I145" s="27"/>
      <c r="J145" s="39">
        <f t="shared" si="4"/>
        <v>0</v>
      </c>
      <c r="K145" s="40">
        <f t="shared" si="5"/>
        <v>0</v>
      </c>
      <c r="L145" s="27"/>
      <c r="M145" s="27"/>
      <c r="N145" s="43"/>
      <c r="O145" s="39" t="str">
        <f>IFERROR(IF(N145=0.75,VLOOKUP(M145,'cond+ret_rail'!$C$7:$I$13,7,FALSE),IF(N145=0,VLOOKUP(M145,'cond+ret_rail'!$C$7:$I$13,5,FALSE),IF(N145=1,VLOOKUP(M145,'cond+ret_rail'!$C$7:$I$13,6,FALSE),VLOOKUP(M145,'cond+ret_rail'!$C$7:$I$13,7,FALSE)))),"")</f>
        <v/>
      </c>
      <c r="P145" s="27"/>
      <c r="Q145" s="43"/>
      <c r="R145" s="39" t="str">
        <f>IFERROR(IF(Q145=0.5,VLOOKUP(P145,'cond+ret_rail'!$C$22:$I$24,7,FALSE),IF(Q145=0,VLOOKUP(P145,'cond+ret_rail'!$C$22:$I$24,5,FALSE),IF(Q145=1,VLOOKUP(P145,'cond+ret_rail'!$C$22:$I$24,6,FALSE), VLOOKUP(P145,'cond+ret_rail'!$C$22:$I$24,7,FALSE)))),"")</f>
        <v/>
      </c>
      <c r="S145" s="27"/>
      <c r="T145" s="36">
        <f>IF(S145="single",O145+'cond+ret_rail'!$I$14+('cond+ret_rail'!$D$33+R145)/L145,IF(S145="double",O145+'cond+ret_rail'!$I$14+('cond+ret_rail'!$D$33+R145)/(2*L145),"0"))/1000</f>
        <v>0</v>
      </c>
      <c r="U145" s="36">
        <f>T145*K145+'cond+ret_rail'!$D$41/1000</f>
        <v>5.0000000000000001E-3</v>
      </c>
      <c r="V145" s="1"/>
      <c r="W145" s="1"/>
    </row>
    <row r="146" spans="2:23" x14ac:dyDescent="0.25">
      <c r="B146" s="28"/>
      <c r="C146" s="27"/>
      <c r="D146" s="27"/>
      <c r="E146" s="27"/>
      <c r="F146" s="27"/>
      <c r="G146" s="27"/>
      <c r="H146" s="27"/>
      <c r="I146" s="27"/>
      <c r="J146" s="39">
        <f t="shared" si="4"/>
        <v>0</v>
      </c>
      <c r="K146" s="40">
        <f t="shared" si="5"/>
        <v>0</v>
      </c>
      <c r="L146" s="27"/>
      <c r="M146" s="27"/>
      <c r="N146" s="43"/>
      <c r="O146" s="39" t="str">
        <f>IFERROR(IF(N146=0.75,VLOOKUP(M146,'cond+ret_rail'!$C$7:$I$13,7,FALSE),IF(N146=0,VLOOKUP(M146,'cond+ret_rail'!$C$7:$I$13,5,FALSE),IF(N146=1,VLOOKUP(M146,'cond+ret_rail'!$C$7:$I$13,6,FALSE),VLOOKUP(M146,'cond+ret_rail'!$C$7:$I$13,7,FALSE)))),"")</f>
        <v/>
      </c>
      <c r="P146" s="27"/>
      <c r="Q146" s="43"/>
      <c r="R146" s="39" t="str">
        <f>IFERROR(IF(Q146=0.5,VLOOKUP(P146,'cond+ret_rail'!$C$22:$I$24,7,FALSE),IF(Q146=0,VLOOKUP(P146,'cond+ret_rail'!$C$22:$I$24,5,FALSE),IF(Q146=1,VLOOKUP(P146,'cond+ret_rail'!$C$22:$I$24,6,FALSE), VLOOKUP(P146,'cond+ret_rail'!$C$22:$I$24,7,FALSE)))),"")</f>
        <v/>
      </c>
      <c r="S146" s="27"/>
      <c r="T146" s="36">
        <f>IF(S146="single",O146+'cond+ret_rail'!$I$14+('cond+ret_rail'!$D$33+R146)/L146,IF(S146="double",O146+'cond+ret_rail'!$I$14+('cond+ret_rail'!$D$33+R146)/(2*L146),"0"))/1000</f>
        <v>0</v>
      </c>
      <c r="U146" s="36">
        <f>T146*K146+'cond+ret_rail'!$D$41/1000</f>
        <v>5.0000000000000001E-3</v>
      </c>
      <c r="V146" s="1"/>
      <c r="W146" s="1"/>
    </row>
    <row r="147" spans="2:23" x14ac:dyDescent="0.25">
      <c r="B147" s="28"/>
      <c r="C147" s="27"/>
      <c r="D147" s="27"/>
      <c r="E147" s="27"/>
      <c r="F147" s="27"/>
      <c r="G147" s="27"/>
      <c r="H147" s="27"/>
      <c r="I147" s="27"/>
      <c r="J147" s="39">
        <f t="shared" si="4"/>
        <v>0</v>
      </c>
      <c r="K147" s="40">
        <f t="shared" si="5"/>
        <v>0</v>
      </c>
      <c r="L147" s="27"/>
      <c r="M147" s="27"/>
      <c r="N147" s="43"/>
      <c r="O147" s="39" t="str">
        <f>IFERROR(IF(N147=0.75,VLOOKUP(M147,'cond+ret_rail'!$C$7:$I$13,7,FALSE),IF(N147=0,VLOOKUP(M147,'cond+ret_rail'!$C$7:$I$13,5,FALSE),IF(N147=1,VLOOKUP(M147,'cond+ret_rail'!$C$7:$I$13,6,FALSE),VLOOKUP(M147,'cond+ret_rail'!$C$7:$I$13,7,FALSE)))),"")</f>
        <v/>
      </c>
      <c r="P147" s="27"/>
      <c r="Q147" s="43"/>
      <c r="R147" s="39" t="str">
        <f>IFERROR(IF(Q147=0.5,VLOOKUP(P147,'cond+ret_rail'!$C$22:$I$24,7,FALSE),IF(Q147=0,VLOOKUP(P147,'cond+ret_rail'!$C$22:$I$24,5,FALSE),IF(Q147=1,VLOOKUP(P147,'cond+ret_rail'!$C$22:$I$24,6,FALSE), VLOOKUP(P147,'cond+ret_rail'!$C$22:$I$24,7,FALSE)))),"")</f>
        <v/>
      </c>
      <c r="S147" s="27"/>
      <c r="T147" s="36">
        <f>IF(S147="single",O147+'cond+ret_rail'!$I$14+('cond+ret_rail'!$D$33+R147)/L147,IF(S147="double",O147+'cond+ret_rail'!$I$14+('cond+ret_rail'!$D$33+R147)/(2*L147),"0"))/1000</f>
        <v>0</v>
      </c>
      <c r="U147" s="36">
        <f>T147*K147+'cond+ret_rail'!$D$41/1000</f>
        <v>5.0000000000000001E-3</v>
      </c>
      <c r="V147" s="1"/>
      <c r="W147" s="1"/>
    </row>
    <row r="148" spans="2:23" x14ac:dyDescent="0.25">
      <c r="B148" s="28"/>
      <c r="C148" s="27"/>
      <c r="D148" s="27"/>
      <c r="E148" s="27"/>
      <c r="F148" s="27"/>
      <c r="G148" s="27"/>
      <c r="H148" s="27"/>
      <c r="I148" s="27"/>
      <c r="J148" s="39">
        <f t="shared" si="4"/>
        <v>0</v>
      </c>
      <c r="K148" s="40">
        <f t="shared" si="5"/>
        <v>0</v>
      </c>
      <c r="L148" s="27"/>
      <c r="M148" s="27"/>
      <c r="N148" s="43"/>
      <c r="O148" s="39" t="str">
        <f>IFERROR(IF(N148=0.75,VLOOKUP(M148,'cond+ret_rail'!$C$7:$I$13,7,FALSE),IF(N148=0,VLOOKUP(M148,'cond+ret_rail'!$C$7:$I$13,5,FALSE),IF(N148=1,VLOOKUP(M148,'cond+ret_rail'!$C$7:$I$13,6,FALSE),VLOOKUP(M148,'cond+ret_rail'!$C$7:$I$13,7,FALSE)))),"")</f>
        <v/>
      </c>
      <c r="P148" s="27"/>
      <c r="Q148" s="43"/>
      <c r="R148" s="39" t="str">
        <f>IFERROR(IF(Q148=0.5,VLOOKUP(P148,'cond+ret_rail'!$C$22:$I$24,7,FALSE),IF(Q148=0,VLOOKUP(P148,'cond+ret_rail'!$C$22:$I$24,5,FALSE),IF(Q148=1,VLOOKUP(P148,'cond+ret_rail'!$C$22:$I$24,6,FALSE), VLOOKUP(P148,'cond+ret_rail'!$C$22:$I$24,7,FALSE)))),"")</f>
        <v/>
      </c>
      <c r="S148" s="27"/>
      <c r="T148" s="36">
        <f>IF(S148="single",O148+'cond+ret_rail'!$I$14+('cond+ret_rail'!$D$33+R148)/L148,IF(S148="double",O148+'cond+ret_rail'!$I$14+('cond+ret_rail'!$D$33+R148)/(2*L148),"0"))/1000</f>
        <v>0</v>
      </c>
      <c r="U148" s="36">
        <f>T148*K148+'cond+ret_rail'!$D$41/1000</f>
        <v>5.0000000000000001E-3</v>
      </c>
      <c r="V148" s="1"/>
      <c r="W148" s="1"/>
    </row>
    <row r="149" spans="2:23" x14ac:dyDescent="0.25">
      <c r="B149" s="28"/>
      <c r="C149" s="27"/>
      <c r="D149" s="27"/>
      <c r="E149" s="27"/>
      <c r="F149" s="27"/>
      <c r="G149" s="27"/>
      <c r="H149" s="27"/>
      <c r="I149" s="27"/>
      <c r="J149" s="39">
        <f t="shared" si="4"/>
        <v>0</v>
      </c>
      <c r="K149" s="40">
        <f t="shared" si="5"/>
        <v>0</v>
      </c>
      <c r="L149" s="27"/>
      <c r="M149" s="27"/>
      <c r="N149" s="43"/>
      <c r="O149" s="39" t="str">
        <f>IFERROR(IF(N149=0.75,VLOOKUP(M149,'cond+ret_rail'!$C$7:$I$13,7,FALSE),IF(N149=0,VLOOKUP(M149,'cond+ret_rail'!$C$7:$I$13,5,FALSE),IF(N149=1,VLOOKUP(M149,'cond+ret_rail'!$C$7:$I$13,6,FALSE),VLOOKUP(M149,'cond+ret_rail'!$C$7:$I$13,7,FALSE)))),"")</f>
        <v/>
      </c>
      <c r="P149" s="27"/>
      <c r="Q149" s="43"/>
      <c r="R149" s="39" t="str">
        <f>IFERROR(IF(Q149=0.5,VLOOKUP(P149,'cond+ret_rail'!$C$22:$I$24,7,FALSE),IF(Q149=0,VLOOKUP(P149,'cond+ret_rail'!$C$22:$I$24,5,FALSE),IF(Q149=1,VLOOKUP(P149,'cond+ret_rail'!$C$22:$I$24,6,FALSE), VLOOKUP(P149,'cond+ret_rail'!$C$22:$I$24,7,FALSE)))),"")</f>
        <v/>
      </c>
      <c r="S149" s="27"/>
      <c r="T149" s="36">
        <f>IF(S149="single",O149+'cond+ret_rail'!$I$14+('cond+ret_rail'!$D$33+R149)/L149,IF(S149="double",O149+'cond+ret_rail'!$I$14+('cond+ret_rail'!$D$33+R149)/(2*L149),"0"))/1000</f>
        <v>0</v>
      </c>
      <c r="U149" s="36">
        <f>T149*K149+'cond+ret_rail'!$D$41/1000</f>
        <v>5.0000000000000001E-3</v>
      </c>
      <c r="V149" s="1"/>
      <c r="W149" s="1"/>
    </row>
    <row r="150" spans="2:23" x14ac:dyDescent="0.25">
      <c r="B150" s="28"/>
      <c r="C150" s="27"/>
      <c r="D150" s="27"/>
      <c r="E150" s="27"/>
      <c r="F150" s="27"/>
      <c r="G150" s="27"/>
      <c r="H150" s="27"/>
      <c r="I150" s="27"/>
      <c r="J150" s="39">
        <f t="shared" si="4"/>
        <v>0</v>
      </c>
      <c r="K150" s="40">
        <f t="shared" si="5"/>
        <v>0</v>
      </c>
      <c r="L150" s="27"/>
      <c r="M150" s="27"/>
      <c r="N150" s="43"/>
      <c r="O150" s="39" t="str">
        <f>IFERROR(IF(N150=0.75,VLOOKUP(M150,'cond+ret_rail'!$C$7:$I$13,7,FALSE),IF(N150=0,VLOOKUP(M150,'cond+ret_rail'!$C$7:$I$13,5,FALSE),IF(N150=1,VLOOKUP(M150,'cond+ret_rail'!$C$7:$I$13,6,FALSE),VLOOKUP(M150,'cond+ret_rail'!$C$7:$I$13,7,FALSE)))),"")</f>
        <v/>
      </c>
      <c r="P150" s="27"/>
      <c r="Q150" s="43"/>
      <c r="R150" s="39" t="str">
        <f>IFERROR(IF(Q150=0.5,VLOOKUP(P150,'cond+ret_rail'!$C$22:$I$24,7,FALSE),IF(Q150=0,VLOOKUP(P150,'cond+ret_rail'!$C$22:$I$24,5,FALSE),IF(Q150=1,VLOOKUP(P150,'cond+ret_rail'!$C$22:$I$24,6,FALSE), VLOOKUP(P150,'cond+ret_rail'!$C$22:$I$24,7,FALSE)))),"")</f>
        <v/>
      </c>
      <c r="S150" s="27"/>
      <c r="T150" s="36">
        <f>IF(S150="single",O150+'cond+ret_rail'!$I$14+('cond+ret_rail'!$D$33+R150)/L150,IF(S150="double",O150+'cond+ret_rail'!$I$14+('cond+ret_rail'!$D$33+R150)/(2*L150),"0"))/1000</f>
        <v>0</v>
      </c>
      <c r="U150" s="36">
        <f>T150*K150+'cond+ret_rail'!$D$41/1000</f>
        <v>5.0000000000000001E-3</v>
      </c>
      <c r="V150" s="1"/>
      <c r="W150" s="1"/>
    </row>
    <row r="151" spans="2:23" x14ac:dyDescent="0.25">
      <c r="B151" s="28"/>
      <c r="C151" s="27"/>
      <c r="D151" s="27"/>
      <c r="E151" s="27"/>
      <c r="F151" s="27"/>
      <c r="G151" s="27"/>
      <c r="H151" s="27"/>
      <c r="I151" s="27"/>
      <c r="J151" s="39">
        <f t="shared" si="4"/>
        <v>0</v>
      </c>
      <c r="K151" s="40">
        <f t="shared" si="5"/>
        <v>0</v>
      </c>
      <c r="L151" s="27"/>
      <c r="M151" s="27"/>
      <c r="N151" s="43"/>
      <c r="O151" s="39" t="str">
        <f>IFERROR(IF(N151=0.75,VLOOKUP(M151,'cond+ret_rail'!$C$7:$I$13,7,FALSE),IF(N151=0,VLOOKUP(M151,'cond+ret_rail'!$C$7:$I$13,5,FALSE),IF(N151=1,VLOOKUP(M151,'cond+ret_rail'!$C$7:$I$13,6,FALSE),VLOOKUP(M151,'cond+ret_rail'!$C$7:$I$13,7,FALSE)))),"")</f>
        <v/>
      </c>
      <c r="P151" s="27"/>
      <c r="Q151" s="43"/>
      <c r="R151" s="39" t="str">
        <f>IFERROR(IF(Q151=0.5,VLOOKUP(P151,'cond+ret_rail'!$C$22:$I$24,7,FALSE),IF(Q151=0,VLOOKUP(P151,'cond+ret_rail'!$C$22:$I$24,5,FALSE),IF(Q151=1,VLOOKUP(P151,'cond+ret_rail'!$C$22:$I$24,6,FALSE), VLOOKUP(P151,'cond+ret_rail'!$C$22:$I$24,7,FALSE)))),"")</f>
        <v/>
      </c>
      <c r="S151" s="27"/>
      <c r="T151" s="36">
        <f>IF(S151="single",O151+'cond+ret_rail'!$I$14+('cond+ret_rail'!$D$33+R151)/L151,IF(S151="double",O151+'cond+ret_rail'!$I$14+('cond+ret_rail'!$D$33+R151)/(2*L151),"0"))/1000</f>
        <v>0</v>
      </c>
      <c r="U151" s="36">
        <f>T151*K151+'cond+ret_rail'!$D$41/1000</f>
        <v>5.0000000000000001E-3</v>
      </c>
      <c r="V151" s="1"/>
      <c r="W151" s="1"/>
    </row>
    <row r="152" spans="2:23" x14ac:dyDescent="0.25">
      <c r="B152" s="28"/>
      <c r="C152" s="27"/>
      <c r="D152" s="27"/>
      <c r="E152" s="27"/>
      <c r="F152" s="27"/>
      <c r="G152" s="27"/>
      <c r="H152" s="27"/>
      <c r="I152" s="27"/>
      <c r="J152" s="39">
        <f t="shared" si="4"/>
        <v>0</v>
      </c>
      <c r="K152" s="40">
        <f t="shared" si="5"/>
        <v>0</v>
      </c>
      <c r="L152" s="27"/>
      <c r="M152" s="27"/>
      <c r="N152" s="43"/>
      <c r="O152" s="39" t="str">
        <f>IFERROR(IF(N152=0.75,VLOOKUP(M152,'cond+ret_rail'!$C$7:$I$13,7,FALSE),IF(N152=0,VLOOKUP(M152,'cond+ret_rail'!$C$7:$I$13,5,FALSE),IF(N152=1,VLOOKUP(M152,'cond+ret_rail'!$C$7:$I$13,6,FALSE),VLOOKUP(M152,'cond+ret_rail'!$C$7:$I$13,7,FALSE)))),"")</f>
        <v/>
      </c>
      <c r="P152" s="27"/>
      <c r="Q152" s="43"/>
      <c r="R152" s="39" t="str">
        <f>IFERROR(IF(Q152=0.5,VLOOKUP(P152,'cond+ret_rail'!$C$22:$I$24,7,FALSE),IF(Q152=0,VLOOKUP(P152,'cond+ret_rail'!$C$22:$I$24,5,FALSE),IF(Q152=1,VLOOKUP(P152,'cond+ret_rail'!$C$22:$I$24,6,FALSE), VLOOKUP(P152,'cond+ret_rail'!$C$22:$I$24,7,FALSE)))),"")</f>
        <v/>
      </c>
      <c r="S152" s="27"/>
      <c r="T152" s="36">
        <f>IF(S152="single",O152+'cond+ret_rail'!$I$14+('cond+ret_rail'!$D$33+R152)/L152,IF(S152="double",O152+'cond+ret_rail'!$I$14+('cond+ret_rail'!$D$33+R152)/(2*L152),"0"))/1000</f>
        <v>0</v>
      </c>
      <c r="U152" s="36">
        <f>T152*K152+'cond+ret_rail'!$D$41/1000</f>
        <v>5.0000000000000001E-3</v>
      </c>
      <c r="V152" s="1"/>
      <c r="W152" s="1"/>
    </row>
    <row r="153" spans="2:23" x14ac:dyDescent="0.25">
      <c r="B153" s="28"/>
      <c r="C153" s="27"/>
      <c r="D153" s="27"/>
      <c r="E153" s="27"/>
      <c r="F153" s="27"/>
      <c r="G153" s="27"/>
      <c r="H153" s="27"/>
      <c r="I153" s="27"/>
      <c r="J153" s="39">
        <f t="shared" si="4"/>
        <v>0</v>
      </c>
      <c r="K153" s="40">
        <f t="shared" si="5"/>
        <v>0</v>
      </c>
      <c r="L153" s="27"/>
      <c r="M153" s="27"/>
      <c r="N153" s="43"/>
      <c r="O153" s="39" t="str">
        <f>IFERROR(IF(N153=0.75,VLOOKUP(M153,'cond+ret_rail'!$C$7:$I$13,7,FALSE),IF(N153=0,VLOOKUP(M153,'cond+ret_rail'!$C$7:$I$13,5,FALSE),IF(N153=1,VLOOKUP(M153,'cond+ret_rail'!$C$7:$I$13,6,FALSE),VLOOKUP(M153,'cond+ret_rail'!$C$7:$I$13,7,FALSE)))),"")</f>
        <v/>
      </c>
      <c r="P153" s="27"/>
      <c r="Q153" s="43"/>
      <c r="R153" s="39" t="str">
        <f>IFERROR(IF(Q153=0.5,VLOOKUP(P153,'cond+ret_rail'!$C$22:$I$24,7,FALSE),IF(Q153=0,VLOOKUP(P153,'cond+ret_rail'!$C$22:$I$24,5,FALSE),IF(Q153=1,VLOOKUP(P153,'cond+ret_rail'!$C$22:$I$24,6,FALSE), VLOOKUP(P153,'cond+ret_rail'!$C$22:$I$24,7,FALSE)))),"")</f>
        <v/>
      </c>
      <c r="S153" s="27"/>
      <c r="T153" s="36">
        <f>IF(S153="single",O153+'cond+ret_rail'!$I$14+('cond+ret_rail'!$D$33+R153)/L153,IF(S153="double",O153+'cond+ret_rail'!$I$14+('cond+ret_rail'!$D$33+R153)/(2*L153),"0"))/1000</f>
        <v>0</v>
      </c>
      <c r="U153" s="36">
        <f>T153*K153+'cond+ret_rail'!$D$41/1000</f>
        <v>5.0000000000000001E-3</v>
      </c>
      <c r="V153" s="1"/>
      <c r="W153" s="1"/>
    </row>
    <row r="154" spans="2:23" x14ac:dyDescent="0.25">
      <c r="B154" s="28"/>
      <c r="C154" s="27"/>
      <c r="D154" s="27"/>
      <c r="E154" s="27"/>
      <c r="F154" s="27"/>
      <c r="G154" s="27"/>
      <c r="H154" s="27"/>
      <c r="I154" s="27"/>
      <c r="J154" s="39">
        <f t="shared" si="4"/>
        <v>0</v>
      </c>
      <c r="K154" s="40">
        <f t="shared" si="5"/>
        <v>0</v>
      </c>
      <c r="L154" s="27"/>
      <c r="M154" s="27"/>
      <c r="N154" s="43"/>
      <c r="O154" s="39" t="str">
        <f>IFERROR(IF(N154=0.75,VLOOKUP(M154,'cond+ret_rail'!$C$7:$I$13,7,FALSE),IF(N154=0,VLOOKUP(M154,'cond+ret_rail'!$C$7:$I$13,5,FALSE),IF(N154=1,VLOOKUP(M154,'cond+ret_rail'!$C$7:$I$13,6,FALSE),VLOOKUP(M154,'cond+ret_rail'!$C$7:$I$13,7,FALSE)))),"")</f>
        <v/>
      </c>
      <c r="P154" s="27"/>
      <c r="Q154" s="43"/>
      <c r="R154" s="39" t="str">
        <f>IFERROR(IF(Q154=0.5,VLOOKUP(P154,'cond+ret_rail'!$C$22:$I$24,7,FALSE),IF(Q154=0,VLOOKUP(P154,'cond+ret_rail'!$C$22:$I$24,5,FALSE),IF(Q154=1,VLOOKUP(P154,'cond+ret_rail'!$C$22:$I$24,6,FALSE), VLOOKUP(P154,'cond+ret_rail'!$C$22:$I$24,7,FALSE)))),"")</f>
        <v/>
      </c>
      <c r="S154" s="27"/>
      <c r="T154" s="36">
        <f>IF(S154="single",O154+'cond+ret_rail'!$I$14+('cond+ret_rail'!$D$33+R154)/L154,IF(S154="double",O154+'cond+ret_rail'!$I$14+('cond+ret_rail'!$D$33+R154)/(2*L154),"0"))/1000</f>
        <v>0</v>
      </c>
      <c r="U154" s="36">
        <f>T154*K154+'cond+ret_rail'!$D$41/1000</f>
        <v>5.0000000000000001E-3</v>
      </c>
      <c r="V154" s="1"/>
      <c r="W154" s="1"/>
    </row>
    <row r="155" spans="2:23" x14ac:dyDescent="0.25">
      <c r="B155" s="28"/>
      <c r="C155" s="27"/>
      <c r="D155" s="27"/>
      <c r="E155" s="27"/>
      <c r="F155" s="27"/>
      <c r="G155" s="27"/>
      <c r="H155" s="27"/>
      <c r="I155" s="27"/>
      <c r="J155" s="39">
        <f t="shared" si="4"/>
        <v>0</v>
      </c>
      <c r="K155" s="40">
        <f t="shared" si="5"/>
        <v>0</v>
      </c>
      <c r="L155" s="27"/>
      <c r="M155" s="27"/>
      <c r="N155" s="43"/>
      <c r="O155" s="39" t="str">
        <f>IFERROR(IF(N155=0.75,VLOOKUP(M155,'cond+ret_rail'!$C$7:$I$13,7,FALSE),IF(N155=0,VLOOKUP(M155,'cond+ret_rail'!$C$7:$I$13,5,FALSE),IF(N155=1,VLOOKUP(M155,'cond+ret_rail'!$C$7:$I$13,6,FALSE),VLOOKUP(M155,'cond+ret_rail'!$C$7:$I$13,7,FALSE)))),"")</f>
        <v/>
      </c>
      <c r="P155" s="27"/>
      <c r="Q155" s="43"/>
      <c r="R155" s="39" t="str">
        <f>IFERROR(IF(Q155=0.5,VLOOKUP(P155,'cond+ret_rail'!$C$22:$I$24,7,FALSE),IF(Q155=0,VLOOKUP(P155,'cond+ret_rail'!$C$22:$I$24,5,FALSE),IF(Q155=1,VLOOKUP(P155,'cond+ret_rail'!$C$22:$I$24,6,FALSE), VLOOKUP(P155,'cond+ret_rail'!$C$22:$I$24,7,FALSE)))),"")</f>
        <v/>
      </c>
      <c r="S155" s="27"/>
      <c r="T155" s="36">
        <f>IF(S155="single",O155+'cond+ret_rail'!$I$14+('cond+ret_rail'!$D$33+R155)/L155,IF(S155="double",O155+'cond+ret_rail'!$I$14+('cond+ret_rail'!$D$33+R155)/(2*L155),"0"))/1000</f>
        <v>0</v>
      </c>
      <c r="U155" s="36">
        <f>T155*K155+'cond+ret_rail'!$D$41/1000</f>
        <v>5.0000000000000001E-3</v>
      </c>
      <c r="V155" s="1"/>
      <c r="W155" s="1"/>
    </row>
    <row r="156" spans="2:23" x14ac:dyDescent="0.25">
      <c r="B156" s="28"/>
      <c r="C156" s="27"/>
      <c r="D156" s="27"/>
      <c r="E156" s="27"/>
      <c r="F156" s="27"/>
      <c r="G156" s="27"/>
      <c r="H156" s="27"/>
      <c r="I156" s="27"/>
      <c r="J156" s="39">
        <f t="shared" si="4"/>
        <v>0</v>
      </c>
      <c r="K156" s="40">
        <f t="shared" si="5"/>
        <v>0</v>
      </c>
      <c r="L156" s="27"/>
      <c r="M156" s="27"/>
      <c r="N156" s="43"/>
      <c r="O156" s="39" t="str">
        <f>IFERROR(IF(N156=0.75,VLOOKUP(M156,'cond+ret_rail'!$C$7:$I$13,7,FALSE),IF(N156=0,VLOOKUP(M156,'cond+ret_rail'!$C$7:$I$13,5,FALSE),IF(N156=1,VLOOKUP(M156,'cond+ret_rail'!$C$7:$I$13,6,FALSE),VLOOKUP(M156,'cond+ret_rail'!$C$7:$I$13,7,FALSE)))),"")</f>
        <v/>
      </c>
      <c r="P156" s="27"/>
      <c r="Q156" s="43"/>
      <c r="R156" s="39" t="str">
        <f>IFERROR(IF(Q156=0.5,VLOOKUP(P156,'cond+ret_rail'!$C$22:$I$24,7,FALSE),IF(Q156=0,VLOOKUP(P156,'cond+ret_rail'!$C$22:$I$24,5,FALSE),IF(Q156=1,VLOOKUP(P156,'cond+ret_rail'!$C$22:$I$24,6,FALSE), VLOOKUP(P156,'cond+ret_rail'!$C$22:$I$24,7,FALSE)))),"")</f>
        <v/>
      </c>
      <c r="S156" s="27"/>
      <c r="T156" s="36">
        <f>IF(S156="single",O156+'cond+ret_rail'!$I$14+('cond+ret_rail'!$D$33+R156)/L156,IF(S156="double",O156+'cond+ret_rail'!$I$14+('cond+ret_rail'!$D$33+R156)/(2*L156),"0"))/1000</f>
        <v>0</v>
      </c>
      <c r="U156" s="36">
        <f>T156*K156+'cond+ret_rail'!$D$41/1000</f>
        <v>5.0000000000000001E-3</v>
      </c>
      <c r="V156" s="1"/>
      <c r="W156" s="1"/>
    </row>
    <row r="157" spans="2:23" x14ac:dyDescent="0.25">
      <c r="B157" s="28"/>
      <c r="C157" s="27"/>
      <c r="D157" s="27"/>
      <c r="E157" s="27"/>
      <c r="F157" s="27"/>
      <c r="G157" s="27"/>
      <c r="H157" s="27"/>
      <c r="I157" s="27"/>
      <c r="J157" s="39">
        <f t="shared" si="4"/>
        <v>0</v>
      </c>
      <c r="K157" s="40">
        <f t="shared" si="5"/>
        <v>0</v>
      </c>
      <c r="L157" s="27"/>
      <c r="M157" s="27"/>
      <c r="N157" s="43"/>
      <c r="O157" s="39" t="str">
        <f>IFERROR(IF(N157=0.75,VLOOKUP(M157,'cond+ret_rail'!$C$7:$I$13,7,FALSE),IF(N157=0,VLOOKUP(M157,'cond+ret_rail'!$C$7:$I$13,5,FALSE),IF(N157=1,VLOOKUP(M157,'cond+ret_rail'!$C$7:$I$13,6,FALSE),VLOOKUP(M157,'cond+ret_rail'!$C$7:$I$13,7,FALSE)))),"")</f>
        <v/>
      </c>
      <c r="P157" s="27"/>
      <c r="Q157" s="43"/>
      <c r="R157" s="39" t="str">
        <f>IFERROR(IF(Q157=0.5,VLOOKUP(P157,'cond+ret_rail'!$C$22:$I$24,7,FALSE),IF(Q157=0,VLOOKUP(P157,'cond+ret_rail'!$C$22:$I$24,5,FALSE),IF(Q157=1,VLOOKUP(P157,'cond+ret_rail'!$C$22:$I$24,6,FALSE), VLOOKUP(P157,'cond+ret_rail'!$C$22:$I$24,7,FALSE)))),"")</f>
        <v/>
      </c>
      <c r="S157" s="27"/>
      <c r="T157" s="36">
        <f>IF(S157="single",O157+'cond+ret_rail'!$I$14+('cond+ret_rail'!$D$33+R157)/L157,IF(S157="double",O157+'cond+ret_rail'!$I$14+('cond+ret_rail'!$D$33+R157)/(2*L157),"0"))/1000</f>
        <v>0</v>
      </c>
      <c r="U157" s="36">
        <f>T157*K157+'cond+ret_rail'!$D$41/1000</f>
        <v>5.0000000000000001E-3</v>
      </c>
      <c r="V157" s="1"/>
      <c r="W157" s="1"/>
    </row>
    <row r="158" spans="2:23" x14ac:dyDescent="0.25">
      <c r="B158" s="28"/>
      <c r="C158" s="27"/>
      <c r="D158" s="27"/>
      <c r="E158" s="27"/>
      <c r="F158" s="27"/>
      <c r="G158" s="27"/>
      <c r="H158" s="27"/>
      <c r="I158" s="27"/>
      <c r="J158" s="39">
        <f t="shared" si="4"/>
        <v>0</v>
      </c>
      <c r="K158" s="40">
        <f t="shared" si="5"/>
        <v>0</v>
      </c>
      <c r="L158" s="27"/>
      <c r="M158" s="27"/>
      <c r="N158" s="43"/>
      <c r="O158" s="39" t="str">
        <f>IFERROR(IF(N158=0.75,VLOOKUP(M158,'cond+ret_rail'!$C$7:$I$13,7,FALSE),IF(N158=0,VLOOKUP(M158,'cond+ret_rail'!$C$7:$I$13,5,FALSE),IF(N158=1,VLOOKUP(M158,'cond+ret_rail'!$C$7:$I$13,6,FALSE),VLOOKUP(M158,'cond+ret_rail'!$C$7:$I$13,7,FALSE)))),"")</f>
        <v/>
      </c>
      <c r="P158" s="27"/>
      <c r="Q158" s="43"/>
      <c r="R158" s="39" t="str">
        <f>IFERROR(IF(Q158=0.5,VLOOKUP(P158,'cond+ret_rail'!$C$22:$I$24,7,FALSE),IF(Q158=0,VLOOKUP(P158,'cond+ret_rail'!$C$22:$I$24,5,FALSE),IF(Q158=1,VLOOKUP(P158,'cond+ret_rail'!$C$22:$I$24,6,FALSE), VLOOKUP(P158,'cond+ret_rail'!$C$22:$I$24,7,FALSE)))),"")</f>
        <v/>
      </c>
      <c r="S158" s="27"/>
      <c r="T158" s="36">
        <f>IF(S158="single",O158+'cond+ret_rail'!$I$14+('cond+ret_rail'!$D$33+R158)/L158,IF(S158="double",O158+'cond+ret_rail'!$I$14+('cond+ret_rail'!$D$33+R158)/(2*L158),"0"))/1000</f>
        <v>0</v>
      </c>
      <c r="U158" s="36">
        <f>T158*K158+'cond+ret_rail'!$D$41/1000</f>
        <v>5.0000000000000001E-3</v>
      </c>
      <c r="V158" s="1"/>
      <c r="W158" s="1"/>
    </row>
    <row r="159" spans="2:23" x14ac:dyDescent="0.25">
      <c r="B159" s="28"/>
      <c r="C159" s="27"/>
      <c r="D159" s="27"/>
      <c r="E159" s="27"/>
      <c r="F159" s="27"/>
      <c r="G159" s="27"/>
      <c r="H159" s="27"/>
      <c r="I159" s="27"/>
      <c r="J159" s="39">
        <f t="shared" si="4"/>
        <v>0</v>
      </c>
      <c r="K159" s="40">
        <f t="shared" si="5"/>
        <v>0</v>
      </c>
      <c r="L159" s="27"/>
      <c r="M159" s="27"/>
      <c r="N159" s="43"/>
      <c r="O159" s="39" t="str">
        <f>IFERROR(IF(N159=0.75,VLOOKUP(M159,'cond+ret_rail'!$C$7:$I$13,7,FALSE),IF(N159=0,VLOOKUP(M159,'cond+ret_rail'!$C$7:$I$13,5,FALSE),IF(N159=1,VLOOKUP(M159,'cond+ret_rail'!$C$7:$I$13,6,FALSE),VLOOKUP(M159,'cond+ret_rail'!$C$7:$I$13,7,FALSE)))),"")</f>
        <v/>
      </c>
      <c r="P159" s="27"/>
      <c r="Q159" s="43"/>
      <c r="R159" s="39" t="str">
        <f>IFERROR(IF(Q159=0.5,VLOOKUP(P159,'cond+ret_rail'!$C$22:$I$24,7,FALSE),IF(Q159=0,VLOOKUP(P159,'cond+ret_rail'!$C$22:$I$24,5,FALSE),IF(Q159=1,VLOOKUP(P159,'cond+ret_rail'!$C$22:$I$24,6,FALSE), VLOOKUP(P159,'cond+ret_rail'!$C$22:$I$24,7,FALSE)))),"")</f>
        <v/>
      </c>
      <c r="S159" s="27"/>
      <c r="T159" s="36">
        <f>IF(S159="single",O159+'cond+ret_rail'!$I$14+('cond+ret_rail'!$D$33+R159)/L159,IF(S159="double",O159+'cond+ret_rail'!$I$14+('cond+ret_rail'!$D$33+R159)/(2*L159),"0"))/1000</f>
        <v>0</v>
      </c>
      <c r="U159" s="36">
        <f>T159*K159+'cond+ret_rail'!$D$41/1000</f>
        <v>5.0000000000000001E-3</v>
      </c>
      <c r="V159" s="1"/>
      <c r="W159" s="1"/>
    </row>
    <row r="160" spans="2:23" x14ac:dyDescent="0.25">
      <c r="B160" s="28"/>
      <c r="C160" s="27"/>
      <c r="D160" s="27"/>
      <c r="E160" s="27"/>
      <c r="F160" s="27"/>
      <c r="G160" s="27"/>
      <c r="H160" s="27"/>
      <c r="I160" s="27"/>
      <c r="J160" s="39">
        <f t="shared" si="4"/>
        <v>0</v>
      </c>
      <c r="K160" s="40">
        <f t="shared" si="5"/>
        <v>0</v>
      </c>
      <c r="L160" s="27"/>
      <c r="M160" s="27"/>
      <c r="N160" s="43"/>
      <c r="O160" s="39" t="str">
        <f>IFERROR(IF(N160=0.75,VLOOKUP(M160,'cond+ret_rail'!$C$7:$I$13,7,FALSE),IF(N160=0,VLOOKUP(M160,'cond+ret_rail'!$C$7:$I$13,5,FALSE),IF(N160=1,VLOOKUP(M160,'cond+ret_rail'!$C$7:$I$13,6,FALSE),VLOOKUP(M160,'cond+ret_rail'!$C$7:$I$13,7,FALSE)))),"")</f>
        <v/>
      </c>
      <c r="P160" s="27"/>
      <c r="Q160" s="43"/>
      <c r="R160" s="39" t="str">
        <f>IFERROR(IF(Q160=0.5,VLOOKUP(P160,'cond+ret_rail'!$C$22:$I$24,7,FALSE),IF(Q160=0,VLOOKUP(P160,'cond+ret_rail'!$C$22:$I$24,5,FALSE),IF(Q160=1,VLOOKUP(P160,'cond+ret_rail'!$C$22:$I$24,6,FALSE), VLOOKUP(P160,'cond+ret_rail'!$C$22:$I$24,7,FALSE)))),"")</f>
        <v/>
      </c>
      <c r="S160" s="27"/>
      <c r="T160" s="36">
        <f>IF(S160="single",O160+'cond+ret_rail'!$I$14+('cond+ret_rail'!$D$33+R160)/L160,IF(S160="double",O160+'cond+ret_rail'!$I$14+('cond+ret_rail'!$D$33+R160)/(2*L160),"0"))/1000</f>
        <v>0</v>
      </c>
      <c r="U160" s="36">
        <f>T160*K160+'cond+ret_rail'!$D$41/1000</f>
        <v>5.0000000000000001E-3</v>
      </c>
      <c r="V160" s="1"/>
      <c r="W160" s="1"/>
    </row>
    <row r="161" spans="2:23" x14ac:dyDescent="0.25">
      <c r="B161" s="28"/>
      <c r="C161" s="27"/>
      <c r="D161" s="27"/>
      <c r="E161" s="27"/>
      <c r="F161" s="27"/>
      <c r="G161" s="27"/>
      <c r="H161" s="27"/>
      <c r="I161" s="27"/>
      <c r="J161" s="39">
        <f t="shared" si="4"/>
        <v>0</v>
      </c>
      <c r="K161" s="40">
        <f t="shared" si="5"/>
        <v>0</v>
      </c>
      <c r="L161" s="27"/>
      <c r="M161" s="27"/>
      <c r="N161" s="43"/>
      <c r="O161" s="39" t="str">
        <f>IFERROR(IF(N161=0.75,VLOOKUP(M161,'cond+ret_rail'!$C$7:$I$13,7,FALSE),IF(N161=0,VLOOKUP(M161,'cond+ret_rail'!$C$7:$I$13,5,FALSE),IF(N161=1,VLOOKUP(M161,'cond+ret_rail'!$C$7:$I$13,6,FALSE),VLOOKUP(M161,'cond+ret_rail'!$C$7:$I$13,7,FALSE)))),"")</f>
        <v/>
      </c>
      <c r="P161" s="27"/>
      <c r="Q161" s="43"/>
      <c r="R161" s="39" t="str">
        <f>IFERROR(IF(Q161=0.5,VLOOKUP(P161,'cond+ret_rail'!$C$22:$I$24,7,FALSE),IF(Q161=0,VLOOKUP(P161,'cond+ret_rail'!$C$22:$I$24,5,FALSE),IF(Q161=1,VLOOKUP(P161,'cond+ret_rail'!$C$22:$I$24,6,FALSE), VLOOKUP(P161,'cond+ret_rail'!$C$22:$I$24,7,FALSE)))),"")</f>
        <v/>
      </c>
      <c r="S161" s="27"/>
      <c r="T161" s="36">
        <f>IF(S161="single",O161+'cond+ret_rail'!$I$14+('cond+ret_rail'!$D$33+R161)/L161,IF(S161="double",O161+'cond+ret_rail'!$I$14+('cond+ret_rail'!$D$33+R161)/(2*L161),"0"))/1000</f>
        <v>0</v>
      </c>
      <c r="U161" s="36">
        <f>T161*K161+'cond+ret_rail'!$D$41/1000</f>
        <v>5.0000000000000001E-3</v>
      </c>
      <c r="V161" s="1"/>
      <c r="W161" s="1"/>
    </row>
    <row r="162" spans="2:23" x14ac:dyDescent="0.25">
      <c r="B162" s="28"/>
      <c r="C162" s="27"/>
      <c r="D162" s="27"/>
      <c r="E162" s="27"/>
      <c r="F162" s="27"/>
      <c r="G162" s="27"/>
      <c r="H162" s="27"/>
      <c r="I162" s="27"/>
      <c r="J162" s="39">
        <f t="shared" si="4"/>
        <v>0</v>
      </c>
      <c r="K162" s="40">
        <f t="shared" si="5"/>
        <v>0</v>
      </c>
      <c r="L162" s="27"/>
      <c r="M162" s="27"/>
      <c r="N162" s="43"/>
      <c r="O162" s="39" t="str">
        <f>IFERROR(IF(N162=0.75,VLOOKUP(M162,'cond+ret_rail'!$C$7:$I$13,7,FALSE),IF(N162=0,VLOOKUP(M162,'cond+ret_rail'!$C$7:$I$13,5,FALSE),IF(N162=1,VLOOKUP(M162,'cond+ret_rail'!$C$7:$I$13,6,FALSE),VLOOKUP(M162,'cond+ret_rail'!$C$7:$I$13,7,FALSE)))),"")</f>
        <v/>
      </c>
      <c r="P162" s="27"/>
      <c r="Q162" s="43"/>
      <c r="R162" s="39" t="str">
        <f>IFERROR(IF(Q162=0.5,VLOOKUP(P162,'cond+ret_rail'!$C$22:$I$24,7,FALSE),IF(Q162=0,VLOOKUP(P162,'cond+ret_rail'!$C$22:$I$24,5,FALSE),IF(Q162=1,VLOOKUP(P162,'cond+ret_rail'!$C$22:$I$24,6,FALSE), VLOOKUP(P162,'cond+ret_rail'!$C$22:$I$24,7,FALSE)))),"")</f>
        <v/>
      </c>
      <c r="S162" s="27"/>
      <c r="T162" s="36">
        <f>IF(S162="single",O162+'cond+ret_rail'!$I$14+('cond+ret_rail'!$D$33+R162)/L162,IF(S162="double",O162+'cond+ret_rail'!$I$14+('cond+ret_rail'!$D$33+R162)/(2*L162),"0"))/1000</f>
        <v>0</v>
      </c>
      <c r="U162" s="36">
        <f>T162*K162+'cond+ret_rail'!$D$41/1000</f>
        <v>5.0000000000000001E-3</v>
      </c>
      <c r="V162" s="1"/>
      <c r="W162" s="1"/>
    </row>
    <row r="163" spans="2:23" x14ac:dyDescent="0.25">
      <c r="B163" s="28"/>
      <c r="C163" s="27"/>
      <c r="D163" s="27"/>
      <c r="E163" s="27"/>
      <c r="F163" s="27"/>
      <c r="G163" s="27"/>
      <c r="H163" s="27"/>
      <c r="I163" s="27"/>
      <c r="J163" s="39">
        <f t="shared" si="4"/>
        <v>0</v>
      </c>
      <c r="K163" s="40">
        <f t="shared" si="5"/>
        <v>0</v>
      </c>
      <c r="L163" s="27"/>
      <c r="M163" s="27"/>
      <c r="N163" s="43"/>
      <c r="O163" s="39" t="str">
        <f>IFERROR(IF(N163=0.75,VLOOKUP(M163,'cond+ret_rail'!$C$7:$I$13,7,FALSE),IF(N163=0,VLOOKUP(M163,'cond+ret_rail'!$C$7:$I$13,5,FALSE),IF(N163=1,VLOOKUP(M163,'cond+ret_rail'!$C$7:$I$13,6,FALSE),VLOOKUP(M163,'cond+ret_rail'!$C$7:$I$13,7,FALSE)))),"")</f>
        <v/>
      </c>
      <c r="P163" s="27"/>
      <c r="Q163" s="43"/>
      <c r="R163" s="39" t="str">
        <f>IFERROR(IF(Q163=0.5,VLOOKUP(P163,'cond+ret_rail'!$C$22:$I$24,7,FALSE),IF(Q163=0,VLOOKUP(P163,'cond+ret_rail'!$C$22:$I$24,5,FALSE),IF(Q163=1,VLOOKUP(P163,'cond+ret_rail'!$C$22:$I$24,6,FALSE), VLOOKUP(P163,'cond+ret_rail'!$C$22:$I$24,7,FALSE)))),"")</f>
        <v/>
      </c>
      <c r="S163" s="27"/>
      <c r="T163" s="36">
        <f>IF(S163="single",O163+'cond+ret_rail'!$I$14+('cond+ret_rail'!$D$33+R163)/L163,IF(S163="double",O163+'cond+ret_rail'!$I$14+('cond+ret_rail'!$D$33+R163)/(2*L163),"0"))/1000</f>
        <v>0</v>
      </c>
      <c r="U163" s="36">
        <f>T163*K163+'cond+ret_rail'!$D$41/1000</f>
        <v>5.0000000000000001E-3</v>
      </c>
      <c r="V163" s="1"/>
      <c r="W163" s="1"/>
    </row>
    <row r="164" spans="2:23" x14ac:dyDescent="0.25">
      <c r="B164" s="28"/>
      <c r="C164" s="27"/>
      <c r="D164" s="27"/>
      <c r="E164" s="27"/>
      <c r="F164" s="27"/>
      <c r="G164" s="27"/>
      <c r="H164" s="27"/>
      <c r="I164" s="27"/>
      <c r="J164" s="39">
        <f t="shared" si="4"/>
        <v>0</v>
      </c>
      <c r="K164" s="40">
        <f t="shared" si="5"/>
        <v>0</v>
      </c>
      <c r="L164" s="27"/>
      <c r="M164" s="27"/>
      <c r="N164" s="43"/>
      <c r="O164" s="39" t="str">
        <f>IFERROR(IF(N164=0.75,VLOOKUP(M164,'cond+ret_rail'!$C$7:$I$13,7,FALSE),IF(N164=0,VLOOKUP(M164,'cond+ret_rail'!$C$7:$I$13,5,FALSE),IF(N164=1,VLOOKUP(M164,'cond+ret_rail'!$C$7:$I$13,6,FALSE),VLOOKUP(M164,'cond+ret_rail'!$C$7:$I$13,7,FALSE)))),"")</f>
        <v/>
      </c>
      <c r="P164" s="27"/>
      <c r="Q164" s="43"/>
      <c r="R164" s="39" t="str">
        <f>IFERROR(IF(Q164=0.5,VLOOKUP(P164,'cond+ret_rail'!$C$22:$I$24,7,FALSE),IF(Q164=0,VLOOKUP(P164,'cond+ret_rail'!$C$22:$I$24,5,FALSE),IF(Q164=1,VLOOKUP(P164,'cond+ret_rail'!$C$22:$I$24,6,FALSE), VLOOKUP(P164,'cond+ret_rail'!$C$22:$I$24,7,FALSE)))),"")</f>
        <v/>
      </c>
      <c r="S164" s="27"/>
      <c r="T164" s="36">
        <f>IF(S164="single",O164+'cond+ret_rail'!$I$14+('cond+ret_rail'!$D$33+R164)/L164,IF(S164="double",O164+'cond+ret_rail'!$I$14+('cond+ret_rail'!$D$33+R164)/(2*L164),"0"))/1000</f>
        <v>0</v>
      </c>
      <c r="U164" s="36">
        <f>T164*K164+'cond+ret_rail'!$D$41/1000</f>
        <v>5.0000000000000001E-3</v>
      </c>
      <c r="V164" s="1"/>
      <c r="W164" s="1"/>
    </row>
    <row r="165" spans="2:23" x14ac:dyDescent="0.25">
      <c r="B165" s="28"/>
      <c r="C165" s="27"/>
      <c r="D165" s="27"/>
      <c r="E165" s="27"/>
      <c r="F165" s="27"/>
      <c r="G165" s="27"/>
      <c r="H165" s="27"/>
      <c r="I165" s="27"/>
      <c r="J165" s="39">
        <f t="shared" si="4"/>
        <v>0</v>
      </c>
      <c r="K165" s="40">
        <f t="shared" si="5"/>
        <v>0</v>
      </c>
      <c r="L165" s="27"/>
      <c r="M165" s="27"/>
      <c r="N165" s="43"/>
      <c r="O165" s="39" t="str">
        <f>IFERROR(IF(N165=0.75,VLOOKUP(M165,'cond+ret_rail'!$C$7:$I$13,7,FALSE),IF(N165=0,VLOOKUP(M165,'cond+ret_rail'!$C$7:$I$13,5,FALSE),IF(N165=1,VLOOKUP(M165,'cond+ret_rail'!$C$7:$I$13,6,FALSE),VLOOKUP(M165,'cond+ret_rail'!$C$7:$I$13,7,FALSE)))),"")</f>
        <v/>
      </c>
      <c r="P165" s="27"/>
      <c r="Q165" s="43"/>
      <c r="R165" s="39" t="str">
        <f>IFERROR(IF(Q165=0.5,VLOOKUP(P165,'cond+ret_rail'!$C$22:$I$24,7,FALSE),IF(Q165=0,VLOOKUP(P165,'cond+ret_rail'!$C$22:$I$24,5,FALSE),IF(Q165=1,VLOOKUP(P165,'cond+ret_rail'!$C$22:$I$24,6,FALSE), VLOOKUP(P165,'cond+ret_rail'!$C$22:$I$24,7,FALSE)))),"")</f>
        <v/>
      </c>
      <c r="S165" s="27"/>
      <c r="T165" s="36">
        <f>IF(S165="single",O165+'cond+ret_rail'!$I$14+('cond+ret_rail'!$D$33+R165)/L165,IF(S165="double",O165+'cond+ret_rail'!$I$14+('cond+ret_rail'!$D$33+R165)/(2*L165),"0"))/1000</f>
        <v>0</v>
      </c>
      <c r="U165" s="36">
        <f>T165*K165+'cond+ret_rail'!$D$41/1000</f>
        <v>5.0000000000000001E-3</v>
      </c>
      <c r="V165" s="1"/>
      <c r="W165" s="1"/>
    </row>
    <row r="166" spans="2:23" x14ac:dyDescent="0.25">
      <c r="B166" s="28"/>
      <c r="C166" s="27"/>
      <c r="D166" s="27"/>
      <c r="E166" s="27"/>
      <c r="F166" s="27"/>
      <c r="G166" s="27"/>
      <c r="H166" s="27"/>
      <c r="I166" s="27"/>
      <c r="J166" s="39">
        <f t="shared" ref="J166:J229" si="6">ABS(H166-E166)</f>
        <v>0</v>
      </c>
      <c r="K166" s="40">
        <f t="shared" ref="K166:K229" si="7">CONVERT(J166,"yd","m")/1000</f>
        <v>0</v>
      </c>
      <c r="L166" s="27"/>
      <c r="M166" s="27"/>
      <c r="N166" s="43"/>
      <c r="O166" s="39" t="str">
        <f>IFERROR(IF(N166=0.75,VLOOKUP(M166,'cond+ret_rail'!$C$7:$I$13,7,FALSE),IF(N166=0,VLOOKUP(M166,'cond+ret_rail'!$C$7:$I$13,5,FALSE),IF(N166=1,VLOOKUP(M166,'cond+ret_rail'!$C$7:$I$13,6,FALSE),VLOOKUP(M166,'cond+ret_rail'!$C$7:$I$13,7,FALSE)))),"")</f>
        <v/>
      </c>
      <c r="P166" s="27"/>
      <c r="Q166" s="43"/>
      <c r="R166" s="39" t="str">
        <f>IFERROR(IF(Q166=0.5,VLOOKUP(P166,'cond+ret_rail'!$C$22:$I$24,7,FALSE),IF(Q166=0,VLOOKUP(P166,'cond+ret_rail'!$C$22:$I$24,5,FALSE),IF(Q166=1,VLOOKUP(P166,'cond+ret_rail'!$C$22:$I$24,6,FALSE), VLOOKUP(P166,'cond+ret_rail'!$C$22:$I$24,7,FALSE)))),"")</f>
        <v/>
      </c>
      <c r="S166" s="27"/>
      <c r="T166" s="36">
        <f>IF(S166="single",O166+'cond+ret_rail'!$I$14+('cond+ret_rail'!$D$33+R166)/L166,IF(S166="double",O166+'cond+ret_rail'!$I$14+('cond+ret_rail'!$D$33+R166)/(2*L166),"0"))/1000</f>
        <v>0</v>
      </c>
      <c r="U166" s="36">
        <f>T166*K166+'cond+ret_rail'!$D$41/1000</f>
        <v>5.0000000000000001E-3</v>
      </c>
      <c r="V166" s="1"/>
      <c r="W166" s="1"/>
    </row>
    <row r="167" spans="2:23" x14ac:dyDescent="0.25">
      <c r="B167" s="28"/>
      <c r="C167" s="27"/>
      <c r="D167" s="27"/>
      <c r="E167" s="27"/>
      <c r="F167" s="27"/>
      <c r="G167" s="27"/>
      <c r="H167" s="27"/>
      <c r="I167" s="27"/>
      <c r="J167" s="39">
        <f t="shared" si="6"/>
        <v>0</v>
      </c>
      <c r="K167" s="40">
        <f t="shared" si="7"/>
        <v>0</v>
      </c>
      <c r="L167" s="27"/>
      <c r="M167" s="27"/>
      <c r="N167" s="43"/>
      <c r="O167" s="39" t="str">
        <f>IFERROR(IF(N167=0.75,VLOOKUP(M167,'cond+ret_rail'!$C$7:$I$13,7,FALSE),IF(N167=0,VLOOKUP(M167,'cond+ret_rail'!$C$7:$I$13,5,FALSE),IF(N167=1,VLOOKUP(M167,'cond+ret_rail'!$C$7:$I$13,6,FALSE),VLOOKUP(M167,'cond+ret_rail'!$C$7:$I$13,7,FALSE)))),"")</f>
        <v/>
      </c>
      <c r="P167" s="27"/>
      <c r="Q167" s="43"/>
      <c r="R167" s="39" t="str">
        <f>IFERROR(IF(Q167=0.5,VLOOKUP(P167,'cond+ret_rail'!$C$22:$I$24,7,FALSE),IF(Q167=0,VLOOKUP(P167,'cond+ret_rail'!$C$22:$I$24,5,FALSE),IF(Q167=1,VLOOKUP(P167,'cond+ret_rail'!$C$22:$I$24,6,FALSE), VLOOKUP(P167,'cond+ret_rail'!$C$22:$I$24,7,FALSE)))),"")</f>
        <v/>
      </c>
      <c r="S167" s="27"/>
      <c r="T167" s="36">
        <f>IF(S167="single",O167+'cond+ret_rail'!$I$14+('cond+ret_rail'!$D$33+R167)/L167,IF(S167="double",O167+'cond+ret_rail'!$I$14+('cond+ret_rail'!$D$33+R167)/(2*L167),"0"))/1000</f>
        <v>0</v>
      </c>
      <c r="U167" s="36">
        <f>T167*K167+'cond+ret_rail'!$D$41/1000</f>
        <v>5.0000000000000001E-3</v>
      </c>
      <c r="V167" s="1"/>
      <c r="W167" s="1"/>
    </row>
    <row r="168" spans="2:23" x14ac:dyDescent="0.25">
      <c r="B168" s="28"/>
      <c r="C168" s="27"/>
      <c r="D168" s="27"/>
      <c r="E168" s="27"/>
      <c r="F168" s="27"/>
      <c r="G168" s="27"/>
      <c r="H168" s="27"/>
      <c r="I168" s="27"/>
      <c r="J168" s="39">
        <f t="shared" si="6"/>
        <v>0</v>
      </c>
      <c r="K168" s="40">
        <f t="shared" si="7"/>
        <v>0</v>
      </c>
      <c r="L168" s="27"/>
      <c r="M168" s="27"/>
      <c r="N168" s="43"/>
      <c r="O168" s="39" t="str">
        <f>IFERROR(IF(N168=0.75,VLOOKUP(M168,'cond+ret_rail'!$C$7:$I$13,7,FALSE),IF(N168=0,VLOOKUP(M168,'cond+ret_rail'!$C$7:$I$13,5,FALSE),IF(N168=1,VLOOKUP(M168,'cond+ret_rail'!$C$7:$I$13,6,FALSE),VLOOKUP(M168,'cond+ret_rail'!$C$7:$I$13,7,FALSE)))),"")</f>
        <v/>
      </c>
      <c r="P168" s="27"/>
      <c r="Q168" s="43"/>
      <c r="R168" s="39" t="str">
        <f>IFERROR(IF(Q168=0.5,VLOOKUP(P168,'cond+ret_rail'!$C$22:$I$24,7,FALSE),IF(Q168=0,VLOOKUP(P168,'cond+ret_rail'!$C$22:$I$24,5,FALSE),IF(Q168=1,VLOOKUP(P168,'cond+ret_rail'!$C$22:$I$24,6,FALSE), VLOOKUP(P168,'cond+ret_rail'!$C$22:$I$24,7,FALSE)))),"")</f>
        <v/>
      </c>
      <c r="S168" s="27"/>
      <c r="T168" s="36">
        <f>IF(S168="single",O168+'cond+ret_rail'!$I$14+('cond+ret_rail'!$D$33+R168)/L168,IF(S168="double",O168+'cond+ret_rail'!$I$14+('cond+ret_rail'!$D$33+R168)/(2*L168),"0"))/1000</f>
        <v>0</v>
      </c>
      <c r="U168" s="36">
        <f>T168*K168+'cond+ret_rail'!$D$41/1000</f>
        <v>5.0000000000000001E-3</v>
      </c>
      <c r="V168" s="1"/>
      <c r="W168" s="1"/>
    </row>
    <row r="169" spans="2:23" x14ac:dyDescent="0.25">
      <c r="B169" s="28"/>
      <c r="C169" s="27"/>
      <c r="D169" s="27"/>
      <c r="E169" s="27"/>
      <c r="F169" s="27"/>
      <c r="G169" s="27"/>
      <c r="H169" s="27"/>
      <c r="I169" s="27"/>
      <c r="J169" s="39">
        <f t="shared" si="6"/>
        <v>0</v>
      </c>
      <c r="K169" s="40">
        <f t="shared" si="7"/>
        <v>0</v>
      </c>
      <c r="L169" s="27"/>
      <c r="M169" s="27"/>
      <c r="N169" s="43"/>
      <c r="O169" s="39" t="str">
        <f>IFERROR(IF(N169=0.75,VLOOKUP(M169,'cond+ret_rail'!$C$7:$I$13,7,FALSE),IF(N169=0,VLOOKUP(M169,'cond+ret_rail'!$C$7:$I$13,5,FALSE),IF(N169=1,VLOOKUP(M169,'cond+ret_rail'!$C$7:$I$13,6,FALSE),VLOOKUP(M169,'cond+ret_rail'!$C$7:$I$13,7,FALSE)))),"")</f>
        <v/>
      </c>
      <c r="P169" s="27"/>
      <c r="Q169" s="43"/>
      <c r="R169" s="39" t="str">
        <f>IFERROR(IF(Q169=0.5,VLOOKUP(P169,'cond+ret_rail'!$C$22:$I$24,7,FALSE),IF(Q169=0,VLOOKUP(P169,'cond+ret_rail'!$C$22:$I$24,5,FALSE),IF(Q169=1,VLOOKUP(P169,'cond+ret_rail'!$C$22:$I$24,6,FALSE), VLOOKUP(P169,'cond+ret_rail'!$C$22:$I$24,7,FALSE)))),"")</f>
        <v/>
      </c>
      <c r="S169" s="27"/>
      <c r="T169" s="36">
        <f>IF(S169="single",O169+'cond+ret_rail'!$I$14+('cond+ret_rail'!$D$33+R169)/L169,IF(S169="double",O169+'cond+ret_rail'!$I$14+('cond+ret_rail'!$D$33+R169)/(2*L169),"0"))/1000</f>
        <v>0</v>
      </c>
      <c r="U169" s="36">
        <f>T169*K169+'cond+ret_rail'!$D$41/1000</f>
        <v>5.0000000000000001E-3</v>
      </c>
      <c r="V169" s="1"/>
      <c r="W169" s="1"/>
    </row>
    <row r="170" spans="2:23" x14ac:dyDescent="0.25">
      <c r="B170" s="28"/>
      <c r="C170" s="27"/>
      <c r="D170" s="27"/>
      <c r="E170" s="27"/>
      <c r="F170" s="27"/>
      <c r="G170" s="27"/>
      <c r="H170" s="27"/>
      <c r="I170" s="27"/>
      <c r="J170" s="39">
        <f t="shared" si="6"/>
        <v>0</v>
      </c>
      <c r="K170" s="40">
        <f t="shared" si="7"/>
        <v>0</v>
      </c>
      <c r="L170" s="27"/>
      <c r="M170" s="27"/>
      <c r="N170" s="43"/>
      <c r="O170" s="39" t="str">
        <f>IFERROR(IF(N170=0.75,VLOOKUP(M170,'cond+ret_rail'!$C$7:$I$13,7,FALSE),IF(N170=0,VLOOKUP(M170,'cond+ret_rail'!$C$7:$I$13,5,FALSE),IF(N170=1,VLOOKUP(M170,'cond+ret_rail'!$C$7:$I$13,6,FALSE),VLOOKUP(M170,'cond+ret_rail'!$C$7:$I$13,7,FALSE)))),"")</f>
        <v/>
      </c>
      <c r="P170" s="27"/>
      <c r="Q170" s="43"/>
      <c r="R170" s="39" t="str">
        <f>IFERROR(IF(Q170=0.5,VLOOKUP(P170,'cond+ret_rail'!$C$22:$I$24,7,FALSE),IF(Q170=0,VLOOKUP(P170,'cond+ret_rail'!$C$22:$I$24,5,FALSE),IF(Q170=1,VLOOKUP(P170,'cond+ret_rail'!$C$22:$I$24,6,FALSE), VLOOKUP(P170,'cond+ret_rail'!$C$22:$I$24,7,FALSE)))),"")</f>
        <v/>
      </c>
      <c r="S170" s="27"/>
      <c r="T170" s="36">
        <f>IF(S170="single",O170+'cond+ret_rail'!$I$14+('cond+ret_rail'!$D$33+R170)/L170,IF(S170="double",O170+'cond+ret_rail'!$I$14+('cond+ret_rail'!$D$33+R170)/(2*L170),"0"))/1000</f>
        <v>0</v>
      </c>
      <c r="U170" s="36">
        <f>T170*K170+'cond+ret_rail'!$D$41/1000</f>
        <v>5.0000000000000001E-3</v>
      </c>
      <c r="V170" s="1"/>
      <c r="W170" s="1"/>
    </row>
    <row r="171" spans="2:23" x14ac:dyDescent="0.25">
      <c r="B171" s="28"/>
      <c r="C171" s="27"/>
      <c r="D171" s="27"/>
      <c r="E171" s="27"/>
      <c r="F171" s="27"/>
      <c r="G171" s="27"/>
      <c r="H171" s="27"/>
      <c r="I171" s="27"/>
      <c r="J171" s="39">
        <f t="shared" si="6"/>
        <v>0</v>
      </c>
      <c r="K171" s="40">
        <f t="shared" si="7"/>
        <v>0</v>
      </c>
      <c r="L171" s="27"/>
      <c r="M171" s="27"/>
      <c r="N171" s="43"/>
      <c r="O171" s="39" t="str">
        <f>IFERROR(IF(N171=0.75,VLOOKUP(M171,'cond+ret_rail'!$C$7:$I$13,7,FALSE),IF(N171=0,VLOOKUP(M171,'cond+ret_rail'!$C$7:$I$13,5,FALSE),IF(N171=1,VLOOKUP(M171,'cond+ret_rail'!$C$7:$I$13,6,FALSE),VLOOKUP(M171,'cond+ret_rail'!$C$7:$I$13,7,FALSE)))),"")</f>
        <v/>
      </c>
      <c r="P171" s="27"/>
      <c r="Q171" s="43"/>
      <c r="R171" s="39" t="str">
        <f>IFERROR(IF(Q171=0.5,VLOOKUP(P171,'cond+ret_rail'!$C$22:$I$24,7,FALSE),IF(Q171=0,VLOOKUP(P171,'cond+ret_rail'!$C$22:$I$24,5,FALSE),IF(Q171=1,VLOOKUP(P171,'cond+ret_rail'!$C$22:$I$24,6,FALSE), VLOOKUP(P171,'cond+ret_rail'!$C$22:$I$24,7,FALSE)))),"")</f>
        <v/>
      </c>
      <c r="S171" s="27"/>
      <c r="T171" s="36">
        <f>IF(S171="single",O171+'cond+ret_rail'!$I$14+('cond+ret_rail'!$D$33+R171)/L171,IF(S171="double",O171+'cond+ret_rail'!$I$14+('cond+ret_rail'!$D$33+R171)/(2*L171),"0"))/1000</f>
        <v>0</v>
      </c>
      <c r="U171" s="36">
        <f>T171*K171+'cond+ret_rail'!$D$41/1000</f>
        <v>5.0000000000000001E-3</v>
      </c>
      <c r="V171" s="1"/>
      <c r="W171" s="1"/>
    </row>
    <row r="172" spans="2:23" x14ac:dyDescent="0.25">
      <c r="B172" s="28"/>
      <c r="C172" s="27"/>
      <c r="D172" s="27"/>
      <c r="E172" s="27"/>
      <c r="F172" s="27"/>
      <c r="G172" s="27"/>
      <c r="H172" s="27"/>
      <c r="I172" s="27"/>
      <c r="J172" s="39">
        <f t="shared" si="6"/>
        <v>0</v>
      </c>
      <c r="K172" s="40">
        <f t="shared" si="7"/>
        <v>0</v>
      </c>
      <c r="L172" s="27"/>
      <c r="M172" s="27"/>
      <c r="N172" s="43"/>
      <c r="O172" s="39" t="str">
        <f>IFERROR(IF(N172=0.75,VLOOKUP(M172,'cond+ret_rail'!$C$7:$I$13,7,FALSE),IF(N172=0,VLOOKUP(M172,'cond+ret_rail'!$C$7:$I$13,5,FALSE),IF(N172=1,VLOOKUP(M172,'cond+ret_rail'!$C$7:$I$13,6,FALSE),VLOOKUP(M172,'cond+ret_rail'!$C$7:$I$13,7,FALSE)))),"")</f>
        <v/>
      </c>
      <c r="P172" s="27"/>
      <c r="Q172" s="43"/>
      <c r="R172" s="39" t="str">
        <f>IFERROR(IF(Q172=0.5,VLOOKUP(P172,'cond+ret_rail'!$C$22:$I$24,7,FALSE),IF(Q172=0,VLOOKUP(P172,'cond+ret_rail'!$C$22:$I$24,5,FALSE),IF(Q172=1,VLOOKUP(P172,'cond+ret_rail'!$C$22:$I$24,6,FALSE), VLOOKUP(P172,'cond+ret_rail'!$C$22:$I$24,7,FALSE)))),"")</f>
        <v/>
      </c>
      <c r="S172" s="27"/>
      <c r="T172" s="36">
        <f>IF(S172="single",O172+'cond+ret_rail'!$I$14+('cond+ret_rail'!$D$33+R172)/L172,IF(S172="double",O172+'cond+ret_rail'!$I$14+('cond+ret_rail'!$D$33+R172)/(2*L172),"0"))/1000</f>
        <v>0</v>
      </c>
      <c r="U172" s="36">
        <f>T172*K172+'cond+ret_rail'!$D$41/1000</f>
        <v>5.0000000000000001E-3</v>
      </c>
      <c r="V172" s="1"/>
      <c r="W172" s="1"/>
    </row>
    <row r="173" spans="2:23" x14ac:dyDescent="0.25">
      <c r="B173" s="28"/>
      <c r="C173" s="27"/>
      <c r="D173" s="27"/>
      <c r="E173" s="27"/>
      <c r="F173" s="27"/>
      <c r="G173" s="27"/>
      <c r="H173" s="27"/>
      <c r="I173" s="27"/>
      <c r="J173" s="39">
        <f t="shared" si="6"/>
        <v>0</v>
      </c>
      <c r="K173" s="40">
        <f t="shared" si="7"/>
        <v>0</v>
      </c>
      <c r="L173" s="27"/>
      <c r="M173" s="27"/>
      <c r="N173" s="43"/>
      <c r="O173" s="39" t="str">
        <f>IFERROR(IF(N173=0.75,VLOOKUP(M173,'cond+ret_rail'!$C$7:$I$13,7,FALSE),IF(N173=0,VLOOKUP(M173,'cond+ret_rail'!$C$7:$I$13,5,FALSE),IF(N173=1,VLOOKUP(M173,'cond+ret_rail'!$C$7:$I$13,6,FALSE),VLOOKUP(M173,'cond+ret_rail'!$C$7:$I$13,7,FALSE)))),"")</f>
        <v/>
      </c>
      <c r="P173" s="27"/>
      <c r="Q173" s="43"/>
      <c r="R173" s="39" t="str">
        <f>IFERROR(IF(Q173=0.5,VLOOKUP(P173,'cond+ret_rail'!$C$22:$I$24,7,FALSE),IF(Q173=0,VLOOKUP(P173,'cond+ret_rail'!$C$22:$I$24,5,FALSE),IF(Q173=1,VLOOKUP(P173,'cond+ret_rail'!$C$22:$I$24,6,FALSE), VLOOKUP(P173,'cond+ret_rail'!$C$22:$I$24,7,FALSE)))),"")</f>
        <v/>
      </c>
      <c r="S173" s="27"/>
      <c r="T173" s="36">
        <f>IF(S173="single",O173+'cond+ret_rail'!$I$14+('cond+ret_rail'!$D$33+R173)/L173,IF(S173="double",O173+'cond+ret_rail'!$I$14+('cond+ret_rail'!$D$33+R173)/(2*L173),"0"))/1000</f>
        <v>0</v>
      </c>
      <c r="U173" s="36">
        <f>T173*K173+'cond+ret_rail'!$D$41/1000</f>
        <v>5.0000000000000001E-3</v>
      </c>
      <c r="V173" s="1"/>
      <c r="W173" s="1"/>
    </row>
    <row r="174" spans="2:23" x14ac:dyDescent="0.25">
      <c r="B174" s="28"/>
      <c r="C174" s="27"/>
      <c r="D174" s="27"/>
      <c r="E174" s="27"/>
      <c r="F174" s="27"/>
      <c r="G174" s="27"/>
      <c r="H174" s="27"/>
      <c r="I174" s="27"/>
      <c r="J174" s="39">
        <f t="shared" si="6"/>
        <v>0</v>
      </c>
      <c r="K174" s="40">
        <f t="shared" si="7"/>
        <v>0</v>
      </c>
      <c r="L174" s="27"/>
      <c r="M174" s="27"/>
      <c r="N174" s="43"/>
      <c r="O174" s="39" t="str">
        <f>IFERROR(IF(N174=0.75,VLOOKUP(M174,'cond+ret_rail'!$C$7:$I$13,7,FALSE),IF(N174=0,VLOOKUP(M174,'cond+ret_rail'!$C$7:$I$13,5,FALSE),IF(N174=1,VLOOKUP(M174,'cond+ret_rail'!$C$7:$I$13,6,FALSE),VLOOKUP(M174,'cond+ret_rail'!$C$7:$I$13,7,FALSE)))),"")</f>
        <v/>
      </c>
      <c r="P174" s="27"/>
      <c r="Q174" s="43"/>
      <c r="R174" s="39" t="str">
        <f>IFERROR(IF(Q174=0.5,VLOOKUP(P174,'cond+ret_rail'!$C$22:$I$24,7,FALSE),IF(Q174=0,VLOOKUP(P174,'cond+ret_rail'!$C$22:$I$24,5,FALSE),IF(Q174=1,VLOOKUP(P174,'cond+ret_rail'!$C$22:$I$24,6,FALSE), VLOOKUP(P174,'cond+ret_rail'!$C$22:$I$24,7,FALSE)))),"")</f>
        <v/>
      </c>
      <c r="S174" s="27"/>
      <c r="T174" s="36">
        <f>IF(S174="single",O174+'cond+ret_rail'!$I$14+('cond+ret_rail'!$D$33+R174)/L174,IF(S174="double",O174+'cond+ret_rail'!$I$14+('cond+ret_rail'!$D$33+R174)/(2*L174),"0"))/1000</f>
        <v>0</v>
      </c>
      <c r="U174" s="36">
        <f>T174*K174+'cond+ret_rail'!$D$41/1000</f>
        <v>5.0000000000000001E-3</v>
      </c>
      <c r="V174" s="1"/>
      <c r="W174" s="1"/>
    </row>
    <row r="175" spans="2:23" x14ac:dyDescent="0.25">
      <c r="B175" s="28"/>
      <c r="C175" s="27"/>
      <c r="D175" s="27"/>
      <c r="E175" s="27"/>
      <c r="F175" s="27"/>
      <c r="G175" s="27"/>
      <c r="H175" s="27"/>
      <c r="I175" s="27"/>
      <c r="J175" s="39">
        <f t="shared" si="6"/>
        <v>0</v>
      </c>
      <c r="K175" s="40">
        <f t="shared" si="7"/>
        <v>0</v>
      </c>
      <c r="L175" s="27"/>
      <c r="M175" s="27"/>
      <c r="N175" s="43"/>
      <c r="O175" s="39" t="str">
        <f>IFERROR(IF(N175=0.75,VLOOKUP(M175,'cond+ret_rail'!$C$7:$I$13,7,FALSE),IF(N175=0,VLOOKUP(M175,'cond+ret_rail'!$C$7:$I$13,5,FALSE),IF(N175=1,VLOOKUP(M175,'cond+ret_rail'!$C$7:$I$13,6,FALSE),VLOOKUP(M175,'cond+ret_rail'!$C$7:$I$13,7,FALSE)))),"")</f>
        <v/>
      </c>
      <c r="P175" s="27"/>
      <c r="Q175" s="43"/>
      <c r="R175" s="39" t="str">
        <f>IFERROR(IF(Q175=0.5,VLOOKUP(P175,'cond+ret_rail'!$C$22:$I$24,7,FALSE),IF(Q175=0,VLOOKUP(P175,'cond+ret_rail'!$C$22:$I$24,5,FALSE),IF(Q175=1,VLOOKUP(P175,'cond+ret_rail'!$C$22:$I$24,6,FALSE), VLOOKUP(P175,'cond+ret_rail'!$C$22:$I$24,7,FALSE)))),"")</f>
        <v/>
      </c>
      <c r="S175" s="27"/>
      <c r="T175" s="36">
        <f>IF(S175="single",O175+'cond+ret_rail'!$I$14+('cond+ret_rail'!$D$33+R175)/L175,IF(S175="double",O175+'cond+ret_rail'!$I$14+('cond+ret_rail'!$D$33+R175)/(2*L175),"0"))/1000</f>
        <v>0</v>
      </c>
      <c r="U175" s="36">
        <f>T175*K175+'cond+ret_rail'!$D$41/1000</f>
        <v>5.0000000000000001E-3</v>
      </c>
      <c r="V175" s="1"/>
      <c r="W175" s="1"/>
    </row>
    <row r="176" spans="2:23" x14ac:dyDescent="0.25">
      <c r="B176" s="28"/>
      <c r="C176" s="27"/>
      <c r="D176" s="27"/>
      <c r="E176" s="27"/>
      <c r="F176" s="27"/>
      <c r="G176" s="27"/>
      <c r="H176" s="27"/>
      <c r="I176" s="27"/>
      <c r="J176" s="39">
        <f t="shared" si="6"/>
        <v>0</v>
      </c>
      <c r="K176" s="40">
        <f t="shared" si="7"/>
        <v>0</v>
      </c>
      <c r="L176" s="27"/>
      <c r="M176" s="27"/>
      <c r="N176" s="43"/>
      <c r="O176" s="39" t="str">
        <f>IFERROR(IF(N176=0.75,VLOOKUP(M176,'cond+ret_rail'!$C$7:$I$13,7,FALSE),IF(N176=0,VLOOKUP(M176,'cond+ret_rail'!$C$7:$I$13,5,FALSE),IF(N176=1,VLOOKUP(M176,'cond+ret_rail'!$C$7:$I$13,6,FALSE),VLOOKUP(M176,'cond+ret_rail'!$C$7:$I$13,7,FALSE)))),"")</f>
        <v/>
      </c>
      <c r="P176" s="27"/>
      <c r="Q176" s="43"/>
      <c r="R176" s="39" t="str">
        <f>IFERROR(IF(Q176=0.5,VLOOKUP(P176,'cond+ret_rail'!$C$22:$I$24,7,FALSE),IF(Q176=0,VLOOKUP(P176,'cond+ret_rail'!$C$22:$I$24,5,FALSE),IF(Q176=1,VLOOKUP(P176,'cond+ret_rail'!$C$22:$I$24,6,FALSE), VLOOKUP(P176,'cond+ret_rail'!$C$22:$I$24,7,FALSE)))),"")</f>
        <v/>
      </c>
      <c r="S176" s="27"/>
      <c r="T176" s="36">
        <f>IF(S176="single",O176+'cond+ret_rail'!$I$14+('cond+ret_rail'!$D$33+R176)/L176,IF(S176="double",O176+'cond+ret_rail'!$I$14+('cond+ret_rail'!$D$33+R176)/(2*L176),"0"))/1000</f>
        <v>0</v>
      </c>
      <c r="U176" s="36">
        <f>T176*K176+'cond+ret_rail'!$D$41/1000</f>
        <v>5.0000000000000001E-3</v>
      </c>
      <c r="V176" s="1"/>
      <c r="W176" s="1"/>
    </row>
    <row r="177" spans="2:23" x14ac:dyDescent="0.25">
      <c r="B177" s="28"/>
      <c r="C177" s="27"/>
      <c r="D177" s="27"/>
      <c r="E177" s="27"/>
      <c r="F177" s="27"/>
      <c r="G177" s="27"/>
      <c r="H177" s="27"/>
      <c r="I177" s="27"/>
      <c r="J177" s="39">
        <f t="shared" si="6"/>
        <v>0</v>
      </c>
      <c r="K177" s="40">
        <f t="shared" si="7"/>
        <v>0</v>
      </c>
      <c r="L177" s="27"/>
      <c r="M177" s="27"/>
      <c r="N177" s="43"/>
      <c r="O177" s="39" t="str">
        <f>IFERROR(IF(N177=0.75,VLOOKUP(M177,'cond+ret_rail'!$C$7:$I$13,7,FALSE),IF(N177=0,VLOOKUP(M177,'cond+ret_rail'!$C$7:$I$13,5,FALSE),IF(N177=1,VLOOKUP(M177,'cond+ret_rail'!$C$7:$I$13,6,FALSE),VLOOKUP(M177,'cond+ret_rail'!$C$7:$I$13,7,FALSE)))),"")</f>
        <v/>
      </c>
      <c r="P177" s="27"/>
      <c r="Q177" s="43"/>
      <c r="R177" s="39" t="str">
        <f>IFERROR(IF(Q177=0.5,VLOOKUP(P177,'cond+ret_rail'!$C$22:$I$24,7,FALSE),IF(Q177=0,VLOOKUP(P177,'cond+ret_rail'!$C$22:$I$24,5,FALSE),IF(Q177=1,VLOOKUP(P177,'cond+ret_rail'!$C$22:$I$24,6,FALSE), VLOOKUP(P177,'cond+ret_rail'!$C$22:$I$24,7,FALSE)))),"")</f>
        <v/>
      </c>
      <c r="S177" s="27"/>
      <c r="T177" s="36">
        <f>IF(S177="single",O177+'cond+ret_rail'!$I$14+('cond+ret_rail'!$D$33+R177)/L177,IF(S177="double",O177+'cond+ret_rail'!$I$14+('cond+ret_rail'!$D$33+R177)/(2*L177),"0"))/1000</f>
        <v>0</v>
      </c>
      <c r="U177" s="36">
        <f>T177*K177+'cond+ret_rail'!$D$41/1000</f>
        <v>5.0000000000000001E-3</v>
      </c>
      <c r="V177" s="1"/>
      <c r="W177" s="1"/>
    </row>
    <row r="178" spans="2:23" x14ac:dyDescent="0.25">
      <c r="B178" s="28"/>
      <c r="C178" s="27"/>
      <c r="D178" s="27"/>
      <c r="E178" s="27"/>
      <c r="F178" s="27"/>
      <c r="G178" s="27"/>
      <c r="H178" s="27"/>
      <c r="I178" s="27"/>
      <c r="J178" s="39">
        <f t="shared" si="6"/>
        <v>0</v>
      </c>
      <c r="K178" s="40">
        <f t="shared" si="7"/>
        <v>0</v>
      </c>
      <c r="L178" s="27"/>
      <c r="M178" s="27"/>
      <c r="N178" s="43"/>
      <c r="O178" s="39" t="str">
        <f>IFERROR(IF(N178=0.75,VLOOKUP(M178,'cond+ret_rail'!$C$7:$I$13,7,FALSE),IF(N178=0,VLOOKUP(M178,'cond+ret_rail'!$C$7:$I$13,5,FALSE),IF(N178=1,VLOOKUP(M178,'cond+ret_rail'!$C$7:$I$13,6,FALSE),VLOOKUP(M178,'cond+ret_rail'!$C$7:$I$13,7,FALSE)))),"")</f>
        <v/>
      </c>
      <c r="P178" s="27"/>
      <c r="Q178" s="43"/>
      <c r="R178" s="39" t="str">
        <f>IFERROR(IF(Q178=0.5,VLOOKUP(P178,'cond+ret_rail'!$C$22:$I$24,7,FALSE),IF(Q178=0,VLOOKUP(P178,'cond+ret_rail'!$C$22:$I$24,5,FALSE),IF(Q178=1,VLOOKUP(P178,'cond+ret_rail'!$C$22:$I$24,6,FALSE), VLOOKUP(P178,'cond+ret_rail'!$C$22:$I$24,7,FALSE)))),"")</f>
        <v/>
      </c>
      <c r="S178" s="27"/>
      <c r="T178" s="36">
        <f>IF(S178="single",O178+'cond+ret_rail'!$I$14+('cond+ret_rail'!$D$33+R178)/L178,IF(S178="double",O178+'cond+ret_rail'!$I$14+('cond+ret_rail'!$D$33+R178)/(2*L178),"0"))/1000</f>
        <v>0</v>
      </c>
      <c r="U178" s="36">
        <f>T178*K178+'cond+ret_rail'!$D$41/1000</f>
        <v>5.0000000000000001E-3</v>
      </c>
      <c r="V178" s="1"/>
      <c r="W178" s="1"/>
    </row>
    <row r="179" spans="2:23" x14ac:dyDescent="0.25">
      <c r="B179" s="28"/>
      <c r="C179" s="27"/>
      <c r="D179" s="27"/>
      <c r="E179" s="27"/>
      <c r="F179" s="27"/>
      <c r="G179" s="27"/>
      <c r="H179" s="27"/>
      <c r="I179" s="27"/>
      <c r="J179" s="39">
        <f t="shared" si="6"/>
        <v>0</v>
      </c>
      <c r="K179" s="40">
        <f t="shared" si="7"/>
        <v>0</v>
      </c>
      <c r="L179" s="27"/>
      <c r="M179" s="27"/>
      <c r="N179" s="43"/>
      <c r="O179" s="39" t="str">
        <f>IFERROR(IF(N179=0.75,VLOOKUP(M179,'cond+ret_rail'!$C$7:$I$13,7,FALSE),IF(N179=0,VLOOKUP(M179,'cond+ret_rail'!$C$7:$I$13,5,FALSE),IF(N179=1,VLOOKUP(M179,'cond+ret_rail'!$C$7:$I$13,6,FALSE),VLOOKUP(M179,'cond+ret_rail'!$C$7:$I$13,7,FALSE)))),"")</f>
        <v/>
      </c>
      <c r="P179" s="27"/>
      <c r="Q179" s="43"/>
      <c r="R179" s="39" t="str">
        <f>IFERROR(IF(Q179=0.5,VLOOKUP(P179,'cond+ret_rail'!$C$22:$I$24,7,FALSE),IF(Q179=0,VLOOKUP(P179,'cond+ret_rail'!$C$22:$I$24,5,FALSE),IF(Q179=1,VLOOKUP(P179,'cond+ret_rail'!$C$22:$I$24,6,FALSE), VLOOKUP(P179,'cond+ret_rail'!$C$22:$I$24,7,FALSE)))),"")</f>
        <v/>
      </c>
      <c r="S179" s="27"/>
      <c r="T179" s="36">
        <f>IF(S179="single",O179+'cond+ret_rail'!$I$14+('cond+ret_rail'!$D$33+R179)/L179,IF(S179="double",O179+'cond+ret_rail'!$I$14+('cond+ret_rail'!$D$33+R179)/(2*L179),"0"))/1000</f>
        <v>0</v>
      </c>
      <c r="U179" s="36">
        <f>T179*K179+'cond+ret_rail'!$D$41/1000</f>
        <v>5.0000000000000001E-3</v>
      </c>
      <c r="V179" s="1"/>
      <c r="W179" s="1"/>
    </row>
    <row r="180" spans="2:23" x14ac:dyDescent="0.25">
      <c r="B180" s="28"/>
      <c r="C180" s="27"/>
      <c r="D180" s="27"/>
      <c r="E180" s="27"/>
      <c r="F180" s="27"/>
      <c r="G180" s="27"/>
      <c r="H180" s="27"/>
      <c r="I180" s="27"/>
      <c r="J180" s="39">
        <f t="shared" si="6"/>
        <v>0</v>
      </c>
      <c r="K180" s="40">
        <f t="shared" si="7"/>
        <v>0</v>
      </c>
      <c r="L180" s="27"/>
      <c r="M180" s="27"/>
      <c r="N180" s="43"/>
      <c r="O180" s="39" t="str">
        <f>IFERROR(IF(N180=0.75,VLOOKUP(M180,'cond+ret_rail'!$C$7:$I$13,7,FALSE),IF(N180=0,VLOOKUP(M180,'cond+ret_rail'!$C$7:$I$13,5,FALSE),IF(N180=1,VLOOKUP(M180,'cond+ret_rail'!$C$7:$I$13,6,FALSE),VLOOKUP(M180,'cond+ret_rail'!$C$7:$I$13,7,FALSE)))),"")</f>
        <v/>
      </c>
      <c r="P180" s="27"/>
      <c r="Q180" s="43"/>
      <c r="R180" s="39" t="str">
        <f>IFERROR(IF(Q180=0.5,VLOOKUP(P180,'cond+ret_rail'!$C$22:$I$24,7,FALSE),IF(Q180=0,VLOOKUP(P180,'cond+ret_rail'!$C$22:$I$24,5,FALSE),IF(Q180=1,VLOOKUP(P180,'cond+ret_rail'!$C$22:$I$24,6,FALSE), VLOOKUP(P180,'cond+ret_rail'!$C$22:$I$24,7,FALSE)))),"")</f>
        <v/>
      </c>
      <c r="S180" s="27"/>
      <c r="T180" s="36">
        <f>IF(S180="single",O180+'cond+ret_rail'!$I$14+('cond+ret_rail'!$D$33+R180)/L180,IF(S180="double",O180+'cond+ret_rail'!$I$14+('cond+ret_rail'!$D$33+R180)/(2*L180),"0"))/1000</f>
        <v>0</v>
      </c>
      <c r="U180" s="36">
        <f>T180*K180+'cond+ret_rail'!$D$41/1000</f>
        <v>5.0000000000000001E-3</v>
      </c>
      <c r="V180" s="1"/>
      <c r="W180" s="1"/>
    </row>
    <row r="181" spans="2:23" x14ac:dyDescent="0.25">
      <c r="B181" s="28"/>
      <c r="C181" s="27"/>
      <c r="D181" s="27"/>
      <c r="E181" s="27"/>
      <c r="F181" s="27"/>
      <c r="G181" s="27"/>
      <c r="H181" s="27"/>
      <c r="I181" s="27"/>
      <c r="J181" s="39">
        <f t="shared" si="6"/>
        <v>0</v>
      </c>
      <c r="K181" s="40">
        <f t="shared" si="7"/>
        <v>0</v>
      </c>
      <c r="L181" s="27"/>
      <c r="M181" s="27"/>
      <c r="N181" s="43"/>
      <c r="O181" s="39" t="str">
        <f>IFERROR(IF(N181=0.75,VLOOKUP(M181,'cond+ret_rail'!$C$7:$I$13,7,FALSE),IF(N181=0,VLOOKUP(M181,'cond+ret_rail'!$C$7:$I$13,5,FALSE),IF(N181=1,VLOOKUP(M181,'cond+ret_rail'!$C$7:$I$13,6,FALSE),VLOOKUP(M181,'cond+ret_rail'!$C$7:$I$13,7,FALSE)))),"")</f>
        <v/>
      </c>
      <c r="P181" s="27"/>
      <c r="Q181" s="43"/>
      <c r="R181" s="39" t="str">
        <f>IFERROR(IF(Q181=0.5,VLOOKUP(P181,'cond+ret_rail'!$C$22:$I$24,7,FALSE),IF(Q181=0,VLOOKUP(P181,'cond+ret_rail'!$C$22:$I$24,5,FALSE),IF(Q181=1,VLOOKUP(P181,'cond+ret_rail'!$C$22:$I$24,6,FALSE), VLOOKUP(P181,'cond+ret_rail'!$C$22:$I$24,7,FALSE)))),"")</f>
        <v/>
      </c>
      <c r="S181" s="27"/>
      <c r="T181" s="36">
        <f>IF(S181="single",O181+'cond+ret_rail'!$I$14+('cond+ret_rail'!$D$33+R181)/L181,IF(S181="double",O181+'cond+ret_rail'!$I$14+('cond+ret_rail'!$D$33+R181)/(2*L181),"0"))/1000</f>
        <v>0</v>
      </c>
      <c r="U181" s="36">
        <f>T181*K181+'cond+ret_rail'!$D$41/1000</f>
        <v>5.0000000000000001E-3</v>
      </c>
      <c r="V181" s="1"/>
      <c r="W181" s="1"/>
    </row>
    <row r="182" spans="2:23" x14ac:dyDescent="0.25">
      <c r="B182" s="28"/>
      <c r="C182" s="27"/>
      <c r="D182" s="27"/>
      <c r="E182" s="27"/>
      <c r="F182" s="27"/>
      <c r="G182" s="27"/>
      <c r="H182" s="27"/>
      <c r="I182" s="27"/>
      <c r="J182" s="39">
        <f t="shared" si="6"/>
        <v>0</v>
      </c>
      <c r="K182" s="40">
        <f t="shared" si="7"/>
        <v>0</v>
      </c>
      <c r="L182" s="27"/>
      <c r="M182" s="27"/>
      <c r="N182" s="43"/>
      <c r="O182" s="39" t="str">
        <f>IFERROR(IF(N182=0.75,VLOOKUP(M182,'cond+ret_rail'!$C$7:$I$13,7,FALSE),IF(N182=0,VLOOKUP(M182,'cond+ret_rail'!$C$7:$I$13,5,FALSE),IF(N182=1,VLOOKUP(M182,'cond+ret_rail'!$C$7:$I$13,6,FALSE),VLOOKUP(M182,'cond+ret_rail'!$C$7:$I$13,7,FALSE)))),"")</f>
        <v/>
      </c>
      <c r="P182" s="27"/>
      <c r="Q182" s="43"/>
      <c r="R182" s="39" t="str">
        <f>IFERROR(IF(Q182=0.5,VLOOKUP(P182,'cond+ret_rail'!$C$22:$I$24,7,FALSE),IF(Q182=0,VLOOKUP(P182,'cond+ret_rail'!$C$22:$I$24,5,FALSE),IF(Q182=1,VLOOKUP(P182,'cond+ret_rail'!$C$22:$I$24,6,FALSE), VLOOKUP(P182,'cond+ret_rail'!$C$22:$I$24,7,FALSE)))),"")</f>
        <v/>
      </c>
      <c r="S182" s="27"/>
      <c r="T182" s="36">
        <f>IF(S182="single",O182+'cond+ret_rail'!$I$14+('cond+ret_rail'!$D$33+R182)/L182,IF(S182="double",O182+'cond+ret_rail'!$I$14+('cond+ret_rail'!$D$33+R182)/(2*L182),"0"))/1000</f>
        <v>0</v>
      </c>
      <c r="U182" s="36">
        <f>T182*K182+'cond+ret_rail'!$D$41/1000</f>
        <v>5.0000000000000001E-3</v>
      </c>
      <c r="V182" s="1"/>
      <c r="W182" s="1"/>
    </row>
    <row r="183" spans="2:23" x14ac:dyDescent="0.25">
      <c r="B183" s="28"/>
      <c r="C183" s="27"/>
      <c r="D183" s="27"/>
      <c r="E183" s="27"/>
      <c r="F183" s="27"/>
      <c r="G183" s="27"/>
      <c r="H183" s="27"/>
      <c r="I183" s="27"/>
      <c r="J183" s="39">
        <f t="shared" si="6"/>
        <v>0</v>
      </c>
      <c r="K183" s="40">
        <f t="shared" si="7"/>
        <v>0</v>
      </c>
      <c r="L183" s="27"/>
      <c r="M183" s="27"/>
      <c r="N183" s="43"/>
      <c r="O183" s="39" t="str">
        <f>IFERROR(IF(N183=0.75,VLOOKUP(M183,'cond+ret_rail'!$C$7:$I$13,7,FALSE),IF(N183=0,VLOOKUP(M183,'cond+ret_rail'!$C$7:$I$13,5,FALSE),IF(N183=1,VLOOKUP(M183,'cond+ret_rail'!$C$7:$I$13,6,FALSE),VLOOKUP(M183,'cond+ret_rail'!$C$7:$I$13,7,FALSE)))),"")</f>
        <v/>
      </c>
      <c r="P183" s="27"/>
      <c r="Q183" s="43"/>
      <c r="R183" s="39" t="str">
        <f>IFERROR(IF(Q183=0.5,VLOOKUP(P183,'cond+ret_rail'!$C$22:$I$24,7,FALSE),IF(Q183=0,VLOOKUP(P183,'cond+ret_rail'!$C$22:$I$24,5,FALSE),IF(Q183=1,VLOOKUP(P183,'cond+ret_rail'!$C$22:$I$24,6,FALSE), VLOOKUP(P183,'cond+ret_rail'!$C$22:$I$24,7,FALSE)))),"")</f>
        <v/>
      </c>
      <c r="S183" s="27"/>
      <c r="T183" s="36">
        <f>IF(S183="single",O183+'cond+ret_rail'!$I$14+('cond+ret_rail'!$D$33+R183)/L183,IF(S183="double",O183+'cond+ret_rail'!$I$14+('cond+ret_rail'!$D$33+R183)/(2*L183),"0"))/1000</f>
        <v>0</v>
      </c>
      <c r="U183" s="36">
        <f>T183*K183+'cond+ret_rail'!$D$41/1000</f>
        <v>5.0000000000000001E-3</v>
      </c>
      <c r="V183" s="1"/>
      <c r="W183" s="1"/>
    </row>
    <row r="184" spans="2:23" x14ac:dyDescent="0.25">
      <c r="B184" s="28"/>
      <c r="C184" s="27"/>
      <c r="D184" s="27"/>
      <c r="E184" s="27"/>
      <c r="F184" s="27"/>
      <c r="G184" s="27"/>
      <c r="H184" s="27"/>
      <c r="I184" s="27"/>
      <c r="J184" s="39">
        <f t="shared" si="6"/>
        <v>0</v>
      </c>
      <c r="K184" s="40">
        <f t="shared" si="7"/>
        <v>0</v>
      </c>
      <c r="L184" s="27"/>
      <c r="M184" s="27"/>
      <c r="N184" s="43"/>
      <c r="O184" s="39" t="str">
        <f>IFERROR(IF(N184=0.75,VLOOKUP(M184,'cond+ret_rail'!$C$7:$I$13,7,FALSE),IF(N184=0,VLOOKUP(M184,'cond+ret_rail'!$C$7:$I$13,5,FALSE),IF(N184=1,VLOOKUP(M184,'cond+ret_rail'!$C$7:$I$13,6,FALSE),VLOOKUP(M184,'cond+ret_rail'!$C$7:$I$13,7,FALSE)))),"")</f>
        <v/>
      </c>
      <c r="P184" s="27"/>
      <c r="Q184" s="43"/>
      <c r="R184" s="39" t="str">
        <f>IFERROR(IF(Q184=0.5,VLOOKUP(P184,'cond+ret_rail'!$C$22:$I$24,7,FALSE),IF(Q184=0,VLOOKUP(P184,'cond+ret_rail'!$C$22:$I$24,5,FALSE),IF(Q184=1,VLOOKUP(P184,'cond+ret_rail'!$C$22:$I$24,6,FALSE), VLOOKUP(P184,'cond+ret_rail'!$C$22:$I$24,7,FALSE)))),"")</f>
        <v/>
      </c>
      <c r="S184" s="27"/>
      <c r="T184" s="36">
        <f>IF(S184="single",O184+'cond+ret_rail'!$I$14+('cond+ret_rail'!$D$33+R184)/L184,IF(S184="double",O184+'cond+ret_rail'!$I$14+('cond+ret_rail'!$D$33+R184)/(2*L184),"0"))/1000</f>
        <v>0</v>
      </c>
      <c r="U184" s="36">
        <f>T184*K184+'cond+ret_rail'!$D$41/1000</f>
        <v>5.0000000000000001E-3</v>
      </c>
      <c r="V184" s="1"/>
      <c r="W184" s="1"/>
    </row>
    <row r="185" spans="2:23" x14ac:dyDescent="0.25">
      <c r="B185" s="28"/>
      <c r="C185" s="27"/>
      <c r="D185" s="27"/>
      <c r="E185" s="27"/>
      <c r="F185" s="27"/>
      <c r="G185" s="27"/>
      <c r="H185" s="27"/>
      <c r="I185" s="27"/>
      <c r="J185" s="39">
        <f t="shared" si="6"/>
        <v>0</v>
      </c>
      <c r="K185" s="40">
        <f t="shared" si="7"/>
        <v>0</v>
      </c>
      <c r="L185" s="27"/>
      <c r="M185" s="27"/>
      <c r="N185" s="43"/>
      <c r="O185" s="39" t="str">
        <f>IFERROR(IF(N185=0.75,VLOOKUP(M185,'cond+ret_rail'!$C$7:$I$13,7,FALSE),IF(N185=0,VLOOKUP(M185,'cond+ret_rail'!$C$7:$I$13,5,FALSE),IF(N185=1,VLOOKUP(M185,'cond+ret_rail'!$C$7:$I$13,6,FALSE),VLOOKUP(M185,'cond+ret_rail'!$C$7:$I$13,7,FALSE)))),"")</f>
        <v/>
      </c>
      <c r="P185" s="27"/>
      <c r="Q185" s="43"/>
      <c r="R185" s="39" t="str">
        <f>IFERROR(IF(Q185=0.5,VLOOKUP(P185,'cond+ret_rail'!$C$22:$I$24,7,FALSE),IF(Q185=0,VLOOKUP(P185,'cond+ret_rail'!$C$22:$I$24,5,FALSE),IF(Q185=1,VLOOKUP(P185,'cond+ret_rail'!$C$22:$I$24,6,FALSE), VLOOKUP(P185,'cond+ret_rail'!$C$22:$I$24,7,FALSE)))),"")</f>
        <v/>
      </c>
      <c r="S185" s="27"/>
      <c r="T185" s="36">
        <f>IF(S185="single",O185+'cond+ret_rail'!$I$14+('cond+ret_rail'!$D$33+R185)/L185,IF(S185="double",O185+'cond+ret_rail'!$I$14+('cond+ret_rail'!$D$33+R185)/(2*L185),"0"))/1000</f>
        <v>0</v>
      </c>
      <c r="U185" s="36">
        <f>T185*K185+'cond+ret_rail'!$D$41/1000</f>
        <v>5.0000000000000001E-3</v>
      </c>
      <c r="V185" s="1"/>
      <c r="W185" s="1"/>
    </row>
    <row r="186" spans="2:23" x14ac:dyDescent="0.25">
      <c r="B186" s="28"/>
      <c r="C186" s="27"/>
      <c r="D186" s="27"/>
      <c r="E186" s="27"/>
      <c r="F186" s="27"/>
      <c r="G186" s="27"/>
      <c r="H186" s="27"/>
      <c r="I186" s="27"/>
      <c r="J186" s="39">
        <f t="shared" si="6"/>
        <v>0</v>
      </c>
      <c r="K186" s="40">
        <f t="shared" si="7"/>
        <v>0</v>
      </c>
      <c r="L186" s="27"/>
      <c r="M186" s="27"/>
      <c r="N186" s="43"/>
      <c r="O186" s="39" t="str">
        <f>IFERROR(IF(N186=0.75,VLOOKUP(M186,'cond+ret_rail'!$C$7:$I$13,7,FALSE),IF(N186=0,VLOOKUP(M186,'cond+ret_rail'!$C$7:$I$13,5,FALSE),IF(N186=1,VLOOKUP(M186,'cond+ret_rail'!$C$7:$I$13,6,FALSE),VLOOKUP(M186,'cond+ret_rail'!$C$7:$I$13,7,FALSE)))),"")</f>
        <v/>
      </c>
      <c r="P186" s="27"/>
      <c r="Q186" s="43"/>
      <c r="R186" s="39" t="str">
        <f>IFERROR(IF(Q186=0.5,VLOOKUP(P186,'cond+ret_rail'!$C$22:$I$24,7,FALSE),IF(Q186=0,VLOOKUP(P186,'cond+ret_rail'!$C$22:$I$24,5,FALSE),IF(Q186=1,VLOOKUP(P186,'cond+ret_rail'!$C$22:$I$24,6,FALSE), VLOOKUP(P186,'cond+ret_rail'!$C$22:$I$24,7,FALSE)))),"")</f>
        <v/>
      </c>
      <c r="S186" s="27"/>
      <c r="T186" s="36">
        <f>IF(S186="single",O186+'cond+ret_rail'!$I$14+('cond+ret_rail'!$D$33+R186)/L186,IF(S186="double",O186+'cond+ret_rail'!$I$14+('cond+ret_rail'!$D$33+R186)/(2*L186),"0"))/1000</f>
        <v>0</v>
      </c>
      <c r="U186" s="36">
        <f>T186*K186+'cond+ret_rail'!$D$41/1000</f>
        <v>5.0000000000000001E-3</v>
      </c>
      <c r="V186" s="1"/>
      <c r="W186" s="1"/>
    </row>
    <row r="187" spans="2:23" x14ac:dyDescent="0.25">
      <c r="B187" s="28"/>
      <c r="C187" s="27"/>
      <c r="D187" s="27"/>
      <c r="E187" s="27"/>
      <c r="F187" s="27"/>
      <c r="G187" s="27"/>
      <c r="H187" s="27"/>
      <c r="I187" s="27"/>
      <c r="J187" s="39">
        <f t="shared" si="6"/>
        <v>0</v>
      </c>
      <c r="K187" s="40">
        <f t="shared" si="7"/>
        <v>0</v>
      </c>
      <c r="L187" s="27"/>
      <c r="M187" s="27"/>
      <c r="N187" s="43"/>
      <c r="O187" s="39" t="str">
        <f>IFERROR(IF(N187=0.75,VLOOKUP(M187,'cond+ret_rail'!$C$7:$I$13,7,FALSE),IF(N187=0,VLOOKUP(M187,'cond+ret_rail'!$C$7:$I$13,5,FALSE),IF(N187=1,VLOOKUP(M187,'cond+ret_rail'!$C$7:$I$13,6,FALSE),VLOOKUP(M187,'cond+ret_rail'!$C$7:$I$13,7,FALSE)))),"")</f>
        <v/>
      </c>
      <c r="P187" s="27"/>
      <c r="Q187" s="43"/>
      <c r="R187" s="39" t="str">
        <f>IFERROR(IF(Q187=0.5,VLOOKUP(P187,'cond+ret_rail'!$C$22:$I$24,7,FALSE),IF(Q187=0,VLOOKUP(P187,'cond+ret_rail'!$C$22:$I$24,5,FALSE),IF(Q187=1,VLOOKUP(P187,'cond+ret_rail'!$C$22:$I$24,6,FALSE), VLOOKUP(P187,'cond+ret_rail'!$C$22:$I$24,7,FALSE)))),"")</f>
        <v/>
      </c>
      <c r="S187" s="27"/>
      <c r="T187" s="36">
        <f>IF(S187="single",O187+'cond+ret_rail'!$I$14+('cond+ret_rail'!$D$33+R187)/L187,IF(S187="double",O187+'cond+ret_rail'!$I$14+('cond+ret_rail'!$D$33+R187)/(2*L187),"0"))/1000</f>
        <v>0</v>
      </c>
      <c r="U187" s="36">
        <f>T187*K187+'cond+ret_rail'!$D$41/1000</f>
        <v>5.0000000000000001E-3</v>
      </c>
      <c r="V187" s="1"/>
      <c r="W187" s="1"/>
    </row>
    <row r="188" spans="2:23" x14ac:dyDescent="0.25">
      <c r="B188" s="28"/>
      <c r="C188" s="27"/>
      <c r="D188" s="27"/>
      <c r="E188" s="27"/>
      <c r="F188" s="27"/>
      <c r="G188" s="27"/>
      <c r="H188" s="27"/>
      <c r="I188" s="27"/>
      <c r="J188" s="39">
        <f t="shared" si="6"/>
        <v>0</v>
      </c>
      <c r="K188" s="40">
        <f t="shared" si="7"/>
        <v>0</v>
      </c>
      <c r="L188" s="27"/>
      <c r="M188" s="27"/>
      <c r="N188" s="43"/>
      <c r="O188" s="39" t="str">
        <f>IFERROR(IF(N188=0.75,VLOOKUP(M188,'cond+ret_rail'!$C$7:$I$13,7,FALSE),IF(N188=0,VLOOKUP(M188,'cond+ret_rail'!$C$7:$I$13,5,FALSE),IF(N188=1,VLOOKUP(M188,'cond+ret_rail'!$C$7:$I$13,6,FALSE),VLOOKUP(M188,'cond+ret_rail'!$C$7:$I$13,7,FALSE)))),"")</f>
        <v/>
      </c>
      <c r="P188" s="27"/>
      <c r="Q188" s="43"/>
      <c r="R188" s="39" t="str">
        <f>IFERROR(IF(Q188=0.5,VLOOKUP(P188,'cond+ret_rail'!$C$22:$I$24,7,FALSE),IF(Q188=0,VLOOKUP(P188,'cond+ret_rail'!$C$22:$I$24,5,FALSE),IF(Q188=1,VLOOKUP(P188,'cond+ret_rail'!$C$22:$I$24,6,FALSE), VLOOKUP(P188,'cond+ret_rail'!$C$22:$I$24,7,FALSE)))),"")</f>
        <v/>
      </c>
      <c r="S188" s="27"/>
      <c r="T188" s="36">
        <f>IF(S188="single",O188+'cond+ret_rail'!$I$14+('cond+ret_rail'!$D$33+R188)/L188,IF(S188="double",O188+'cond+ret_rail'!$I$14+('cond+ret_rail'!$D$33+R188)/(2*L188),"0"))/1000</f>
        <v>0</v>
      </c>
      <c r="U188" s="36">
        <f>T188*K188+'cond+ret_rail'!$D$41/1000</f>
        <v>5.0000000000000001E-3</v>
      </c>
      <c r="V188" s="1"/>
      <c r="W188" s="1"/>
    </row>
    <row r="189" spans="2:23" x14ac:dyDescent="0.25">
      <c r="B189" s="28"/>
      <c r="C189" s="27"/>
      <c r="D189" s="27"/>
      <c r="E189" s="27"/>
      <c r="F189" s="27"/>
      <c r="G189" s="27"/>
      <c r="H189" s="27"/>
      <c r="I189" s="27"/>
      <c r="J189" s="39">
        <f t="shared" si="6"/>
        <v>0</v>
      </c>
      <c r="K189" s="40">
        <f t="shared" si="7"/>
        <v>0</v>
      </c>
      <c r="L189" s="27"/>
      <c r="M189" s="27"/>
      <c r="N189" s="43"/>
      <c r="O189" s="39" t="str">
        <f>IFERROR(IF(N189=0.75,VLOOKUP(M189,'cond+ret_rail'!$C$7:$I$13,7,FALSE),IF(N189=0,VLOOKUP(M189,'cond+ret_rail'!$C$7:$I$13,5,FALSE),IF(N189=1,VLOOKUP(M189,'cond+ret_rail'!$C$7:$I$13,6,FALSE),VLOOKUP(M189,'cond+ret_rail'!$C$7:$I$13,7,FALSE)))),"")</f>
        <v/>
      </c>
      <c r="P189" s="27"/>
      <c r="Q189" s="43"/>
      <c r="R189" s="39" t="str">
        <f>IFERROR(IF(Q189=0.5,VLOOKUP(P189,'cond+ret_rail'!$C$22:$I$24,7,FALSE),IF(Q189=0,VLOOKUP(P189,'cond+ret_rail'!$C$22:$I$24,5,FALSE),IF(Q189=1,VLOOKUP(P189,'cond+ret_rail'!$C$22:$I$24,6,FALSE), VLOOKUP(P189,'cond+ret_rail'!$C$22:$I$24,7,FALSE)))),"")</f>
        <v/>
      </c>
      <c r="S189" s="27"/>
      <c r="T189" s="36">
        <f>IF(S189="single",O189+'cond+ret_rail'!$I$14+('cond+ret_rail'!$D$33+R189)/L189,IF(S189="double",O189+'cond+ret_rail'!$I$14+('cond+ret_rail'!$D$33+R189)/(2*L189),"0"))/1000</f>
        <v>0</v>
      </c>
      <c r="U189" s="36">
        <f>T189*K189+'cond+ret_rail'!$D$41/1000</f>
        <v>5.0000000000000001E-3</v>
      </c>
      <c r="V189" s="1"/>
      <c r="W189" s="1"/>
    </row>
    <row r="190" spans="2:23" x14ac:dyDescent="0.25">
      <c r="B190" s="28"/>
      <c r="C190" s="27"/>
      <c r="D190" s="27"/>
      <c r="E190" s="27"/>
      <c r="F190" s="27"/>
      <c r="G190" s="27"/>
      <c r="H190" s="27"/>
      <c r="I190" s="27"/>
      <c r="J190" s="39">
        <f t="shared" si="6"/>
        <v>0</v>
      </c>
      <c r="K190" s="40">
        <f t="shared" si="7"/>
        <v>0</v>
      </c>
      <c r="L190" s="27"/>
      <c r="M190" s="27"/>
      <c r="N190" s="43"/>
      <c r="O190" s="39" t="str">
        <f>IFERROR(IF(N190=0.75,VLOOKUP(M190,'cond+ret_rail'!$C$7:$I$13,7,FALSE),IF(N190=0,VLOOKUP(M190,'cond+ret_rail'!$C$7:$I$13,5,FALSE),IF(N190=1,VLOOKUP(M190,'cond+ret_rail'!$C$7:$I$13,6,FALSE),VLOOKUP(M190,'cond+ret_rail'!$C$7:$I$13,7,FALSE)))),"")</f>
        <v/>
      </c>
      <c r="P190" s="27"/>
      <c r="Q190" s="43"/>
      <c r="R190" s="39" t="str">
        <f>IFERROR(IF(Q190=0.5,VLOOKUP(P190,'cond+ret_rail'!$C$22:$I$24,7,FALSE),IF(Q190=0,VLOOKUP(P190,'cond+ret_rail'!$C$22:$I$24,5,FALSE),IF(Q190=1,VLOOKUP(P190,'cond+ret_rail'!$C$22:$I$24,6,FALSE), VLOOKUP(P190,'cond+ret_rail'!$C$22:$I$24,7,FALSE)))),"")</f>
        <v/>
      </c>
      <c r="S190" s="27"/>
      <c r="T190" s="36">
        <f>IF(S190="single",O190+'cond+ret_rail'!$I$14+('cond+ret_rail'!$D$33+R190)/L190,IF(S190="double",O190+'cond+ret_rail'!$I$14+('cond+ret_rail'!$D$33+R190)/(2*L190),"0"))/1000</f>
        <v>0</v>
      </c>
      <c r="U190" s="36">
        <f>T190*K190+'cond+ret_rail'!$D$41/1000</f>
        <v>5.0000000000000001E-3</v>
      </c>
      <c r="V190" s="1"/>
      <c r="W190" s="1"/>
    </row>
    <row r="191" spans="2:23" x14ac:dyDescent="0.25">
      <c r="B191" s="28"/>
      <c r="C191" s="27"/>
      <c r="D191" s="27"/>
      <c r="E191" s="27"/>
      <c r="F191" s="27"/>
      <c r="G191" s="27"/>
      <c r="H191" s="27"/>
      <c r="I191" s="27"/>
      <c r="J191" s="39">
        <f t="shared" si="6"/>
        <v>0</v>
      </c>
      <c r="K191" s="40">
        <f t="shared" si="7"/>
        <v>0</v>
      </c>
      <c r="L191" s="27"/>
      <c r="M191" s="27"/>
      <c r="N191" s="43"/>
      <c r="O191" s="39" t="str">
        <f>IFERROR(IF(N191=0.75,VLOOKUP(M191,'cond+ret_rail'!$C$7:$I$13,7,FALSE),IF(N191=0,VLOOKUP(M191,'cond+ret_rail'!$C$7:$I$13,5,FALSE),IF(N191=1,VLOOKUP(M191,'cond+ret_rail'!$C$7:$I$13,6,FALSE),VLOOKUP(M191,'cond+ret_rail'!$C$7:$I$13,7,FALSE)))),"")</f>
        <v/>
      </c>
      <c r="P191" s="27"/>
      <c r="Q191" s="43"/>
      <c r="R191" s="39" t="str">
        <f>IFERROR(IF(Q191=0.5,VLOOKUP(P191,'cond+ret_rail'!$C$22:$I$24,7,FALSE),IF(Q191=0,VLOOKUP(P191,'cond+ret_rail'!$C$22:$I$24,5,FALSE),IF(Q191=1,VLOOKUP(P191,'cond+ret_rail'!$C$22:$I$24,6,FALSE), VLOOKUP(P191,'cond+ret_rail'!$C$22:$I$24,7,FALSE)))),"")</f>
        <v/>
      </c>
      <c r="S191" s="27"/>
      <c r="T191" s="36">
        <f>IF(S191="single",O191+'cond+ret_rail'!$I$14+('cond+ret_rail'!$D$33+R191)/L191,IF(S191="double",O191+'cond+ret_rail'!$I$14+('cond+ret_rail'!$D$33+R191)/(2*L191),"0"))/1000</f>
        <v>0</v>
      </c>
      <c r="U191" s="36">
        <f>T191*K191+'cond+ret_rail'!$D$41/1000</f>
        <v>5.0000000000000001E-3</v>
      </c>
      <c r="V191" s="1"/>
      <c r="W191" s="1"/>
    </row>
    <row r="192" spans="2:23" x14ac:dyDescent="0.25">
      <c r="B192" s="28"/>
      <c r="C192" s="27"/>
      <c r="D192" s="27"/>
      <c r="E192" s="27"/>
      <c r="F192" s="27"/>
      <c r="G192" s="27"/>
      <c r="H192" s="27"/>
      <c r="I192" s="27"/>
      <c r="J192" s="39">
        <f t="shared" si="6"/>
        <v>0</v>
      </c>
      <c r="K192" s="40">
        <f t="shared" si="7"/>
        <v>0</v>
      </c>
      <c r="L192" s="27"/>
      <c r="M192" s="27"/>
      <c r="N192" s="43"/>
      <c r="O192" s="39" t="str">
        <f>IFERROR(IF(N192=0.75,VLOOKUP(M192,'cond+ret_rail'!$C$7:$I$13,7,FALSE),IF(N192=0,VLOOKUP(M192,'cond+ret_rail'!$C$7:$I$13,5,FALSE),IF(N192=1,VLOOKUP(M192,'cond+ret_rail'!$C$7:$I$13,6,FALSE),VLOOKUP(M192,'cond+ret_rail'!$C$7:$I$13,7,FALSE)))),"")</f>
        <v/>
      </c>
      <c r="P192" s="27"/>
      <c r="Q192" s="43"/>
      <c r="R192" s="39" t="str">
        <f>IFERROR(IF(Q192=0.5,VLOOKUP(P192,'cond+ret_rail'!$C$22:$I$24,7,FALSE),IF(Q192=0,VLOOKUP(P192,'cond+ret_rail'!$C$22:$I$24,5,FALSE),IF(Q192=1,VLOOKUP(P192,'cond+ret_rail'!$C$22:$I$24,6,FALSE), VLOOKUP(P192,'cond+ret_rail'!$C$22:$I$24,7,FALSE)))),"")</f>
        <v/>
      </c>
      <c r="S192" s="27"/>
      <c r="T192" s="36">
        <f>IF(S192="single",O192+'cond+ret_rail'!$I$14+('cond+ret_rail'!$D$33+R192)/L192,IF(S192="double",O192+'cond+ret_rail'!$I$14+('cond+ret_rail'!$D$33+R192)/(2*L192),"0"))/1000</f>
        <v>0</v>
      </c>
      <c r="U192" s="36">
        <f>T192*K192+'cond+ret_rail'!$D$41/1000</f>
        <v>5.0000000000000001E-3</v>
      </c>
      <c r="V192" s="1"/>
      <c r="W192" s="1"/>
    </row>
    <row r="193" spans="2:23" x14ac:dyDescent="0.25">
      <c r="B193" s="28"/>
      <c r="C193" s="27"/>
      <c r="D193" s="27"/>
      <c r="E193" s="27"/>
      <c r="F193" s="27"/>
      <c r="G193" s="27"/>
      <c r="H193" s="27"/>
      <c r="I193" s="27"/>
      <c r="J193" s="39">
        <f t="shared" si="6"/>
        <v>0</v>
      </c>
      <c r="K193" s="40">
        <f t="shared" si="7"/>
        <v>0</v>
      </c>
      <c r="L193" s="27"/>
      <c r="M193" s="27"/>
      <c r="N193" s="43"/>
      <c r="O193" s="39" t="str">
        <f>IFERROR(IF(N193=0.75,VLOOKUP(M193,'cond+ret_rail'!$C$7:$I$13,7,FALSE),IF(N193=0,VLOOKUP(M193,'cond+ret_rail'!$C$7:$I$13,5,FALSE),IF(N193=1,VLOOKUP(M193,'cond+ret_rail'!$C$7:$I$13,6,FALSE),VLOOKUP(M193,'cond+ret_rail'!$C$7:$I$13,7,FALSE)))),"")</f>
        <v/>
      </c>
      <c r="P193" s="27"/>
      <c r="Q193" s="43"/>
      <c r="R193" s="39" t="str">
        <f>IFERROR(IF(Q193=0.5,VLOOKUP(P193,'cond+ret_rail'!$C$22:$I$24,7,FALSE),IF(Q193=0,VLOOKUP(P193,'cond+ret_rail'!$C$22:$I$24,5,FALSE),IF(Q193=1,VLOOKUP(P193,'cond+ret_rail'!$C$22:$I$24,6,FALSE), VLOOKUP(P193,'cond+ret_rail'!$C$22:$I$24,7,FALSE)))),"")</f>
        <v/>
      </c>
      <c r="S193" s="27"/>
      <c r="T193" s="36">
        <f>IF(S193="single",O193+'cond+ret_rail'!$I$14+('cond+ret_rail'!$D$33+R193)/L193,IF(S193="double",O193+'cond+ret_rail'!$I$14+('cond+ret_rail'!$D$33+R193)/(2*L193),"0"))/1000</f>
        <v>0</v>
      </c>
      <c r="U193" s="36">
        <f>T193*K193+'cond+ret_rail'!$D$41/1000</f>
        <v>5.0000000000000001E-3</v>
      </c>
      <c r="V193" s="1"/>
      <c r="W193" s="1"/>
    </row>
    <row r="194" spans="2:23" x14ac:dyDescent="0.25">
      <c r="B194" s="28"/>
      <c r="C194" s="27"/>
      <c r="D194" s="27"/>
      <c r="E194" s="27"/>
      <c r="F194" s="27"/>
      <c r="G194" s="27"/>
      <c r="H194" s="27"/>
      <c r="I194" s="27"/>
      <c r="J194" s="39">
        <f t="shared" si="6"/>
        <v>0</v>
      </c>
      <c r="K194" s="40">
        <f t="shared" si="7"/>
        <v>0</v>
      </c>
      <c r="L194" s="27"/>
      <c r="M194" s="27"/>
      <c r="N194" s="43"/>
      <c r="O194" s="39" t="str">
        <f>IFERROR(IF(N194=0.75,VLOOKUP(M194,'cond+ret_rail'!$C$7:$I$13,7,FALSE),IF(N194=0,VLOOKUP(M194,'cond+ret_rail'!$C$7:$I$13,5,FALSE),IF(N194=1,VLOOKUP(M194,'cond+ret_rail'!$C$7:$I$13,6,FALSE),VLOOKUP(M194,'cond+ret_rail'!$C$7:$I$13,7,FALSE)))),"")</f>
        <v/>
      </c>
      <c r="P194" s="27"/>
      <c r="Q194" s="43"/>
      <c r="R194" s="39" t="str">
        <f>IFERROR(IF(Q194=0.5,VLOOKUP(P194,'cond+ret_rail'!$C$22:$I$24,7,FALSE),IF(Q194=0,VLOOKUP(P194,'cond+ret_rail'!$C$22:$I$24,5,FALSE),IF(Q194=1,VLOOKUP(P194,'cond+ret_rail'!$C$22:$I$24,6,FALSE), VLOOKUP(P194,'cond+ret_rail'!$C$22:$I$24,7,FALSE)))),"")</f>
        <v/>
      </c>
      <c r="S194" s="27"/>
      <c r="T194" s="36">
        <f>IF(S194="single",O194+'cond+ret_rail'!$I$14+('cond+ret_rail'!$D$33+R194)/L194,IF(S194="double",O194+'cond+ret_rail'!$I$14+('cond+ret_rail'!$D$33+R194)/(2*L194),"0"))/1000</f>
        <v>0</v>
      </c>
      <c r="U194" s="36">
        <f>T194*K194+'cond+ret_rail'!$D$41/1000</f>
        <v>5.0000000000000001E-3</v>
      </c>
      <c r="V194" s="1"/>
      <c r="W194" s="1"/>
    </row>
    <row r="195" spans="2:23" x14ac:dyDescent="0.25">
      <c r="B195" s="28"/>
      <c r="C195" s="27"/>
      <c r="D195" s="27"/>
      <c r="E195" s="27"/>
      <c r="F195" s="27"/>
      <c r="G195" s="27"/>
      <c r="H195" s="27"/>
      <c r="I195" s="27"/>
      <c r="J195" s="39">
        <f t="shared" si="6"/>
        <v>0</v>
      </c>
      <c r="K195" s="40">
        <f t="shared" si="7"/>
        <v>0</v>
      </c>
      <c r="L195" s="27"/>
      <c r="M195" s="27"/>
      <c r="N195" s="43"/>
      <c r="O195" s="39" t="str">
        <f>IFERROR(IF(N195=0.75,VLOOKUP(M195,'cond+ret_rail'!$C$7:$I$13,7,FALSE),IF(N195=0,VLOOKUP(M195,'cond+ret_rail'!$C$7:$I$13,5,FALSE),IF(N195=1,VLOOKUP(M195,'cond+ret_rail'!$C$7:$I$13,6,FALSE),VLOOKUP(M195,'cond+ret_rail'!$C$7:$I$13,7,FALSE)))),"")</f>
        <v/>
      </c>
      <c r="P195" s="27"/>
      <c r="Q195" s="43"/>
      <c r="R195" s="39" t="str">
        <f>IFERROR(IF(Q195=0.5,VLOOKUP(P195,'cond+ret_rail'!$C$22:$I$24,7,FALSE),IF(Q195=0,VLOOKUP(P195,'cond+ret_rail'!$C$22:$I$24,5,FALSE),IF(Q195=1,VLOOKUP(P195,'cond+ret_rail'!$C$22:$I$24,6,FALSE), VLOOKUP(P195,'cond+ret_rail'!$C$22:$I$24,7,FALSE)))),"")</f>
        <v/>
      </c>
      <c r="S195" s="27"/>
      <c r="T195" s="36">
        <f>IF(S195="single",O195+'cond+ret_rail'!$I$14+('cond+ret_rail'!$D$33+R195)/L195,IF(S195="double",O195+'cond+ret_rail'!$I$14+('cond+ret_rail'!$D$33+R195)/(2*L195),"0"))/1000</f>
        <v>0</v>
      </c>
      <c r="U195" s="36">
        <f>T195*K195+'cond+ret_rail'!$D$41/1000</f>
        <v>5.0000000000000001E-3</v>
      </c>
      <c r="V195" s="1"/>
      <c r="W195" s="1"/>
    </row>
    <row r="196" spans="2:23" x14ac:dyDescent="0.25">
      <c r="B196" s="28"/>
      <c r="C196" s="27"/>
      <c r="D196" s="27"/>
      <c r="E196" s="27"/>
      <c r="F196" s="27"/>
      <c r="G196" s="27"/>
      <c r="H196" s="27"/>
      <c r="I196" s="27"/>
      <c r="J196" s="39">
        <f t="shared" si="6"/>
        <v>0</v>
      </c>
      <c r="K196" s="40">
        <f t="shared" si="7"/>
        <v>0</v>
      </c>
      <c r="L196" s="27"/>
      <c r="M196" s="27"/>
      <c r="N196" s="43"/>
      <c r="O196" s="39" t="str">
        <f>IFERROR(IF(N196=0.75,VLOOKUP(M196,'cond+ret_rail'!$C$7:$I$13,7,FALSE),IF(N196=0,VLOOKUP(M196,'cond+ret_rail'!$C$7:$I$13,5,FALSE),IF(N196=1,VLOOKUP(M196,'cond+ret_rail'!$C$7:$I$13,6,FALSE),VLOOKUP(M196,'cond+ret_rail'!$C$7:$I$13,7,FALSE)))),"")</f>
        <v/>
      </c>
      <c r="P196" s="27"/>
      <c r="Q196" s="43"/>
      <c r="R196" s="39" t="str">
        <f>IFERROR(IF(Q196=0.5,VLOOKUP(P196,'cond+ret_rail'!$C$22:$I$24,7,FALSE),IF(Q196=0,VLOOKUP(P196,'cond+ret_rail'!$C$22:$I$24,5,FALSE),IF(Q196=1,VLOOKUP(P196,'cond+ret_rail'!$C$22:$I$24,6,FALSE), VLOOKUP(P196,'cond+ret_rail'!$C$22:$I$24,7,FALSE)))),"")</f>
        <v/>
      </c>
      <c r="S196" s="27"/>
      <c r="T196" s="36">
        <f>IF(S196="single",O196+'cond+ret_rail'!$I$14+('cond+ret_rail'!$D$33+R196)/L196,IF(S196="double",O196+'cond+ret_rail'!$I$14+('cond+ret_rail'!$D$33+R196)/(2*L196),"0"))/1000</f>
        <v>0</v>
      </c>
      <c r="U196" s="36">
        <f>T196*K196+'cond+ret_rail'!$D$41/1000</f>
        <v>5.0000000000000001E-3</v>
      </c>
      <c r="V196" s="1"/>
      <c r="W196" s="1"/>
    </row>
    <row r="197" spans="2:23" x14ac:dyDescent="0.25">
      <c r="B197" s="28"/>
      <c r="C197" s="27"/>
      <c r="D197" s="27"/>
      <c r="E197" s="27"/>
      <c r="F197" s="27"/>
      <c r="G197" s="27"/>
      <c r="H197" s="27"/>
      <c r="I197" s="27"/>
      <c r="J197" s="39">
        <f t="shared" si="6"/>
        <v>0</v>
      </c>
      <c r="K197" s="40">
        <f t="shared" si="7"/>
        <v>0</v>
      </c>
      <c r="L197" s="27"/>
      <c r="M197" s="27"/>
      <c r="N197" s="43"/>
      <c r="O197" s="39" t="str">
        <f>IFERROR(IF(N197=0.75,VLOOKUP(M197,'cond+ret_rail'!$C$7:$I$13,7,FALSE),IF(N197=0,VLOOKUP(M197,'cond+ret_rail'!$C$7:$I$13,5,FALSE),IF(N197=1,VLOOKUP(M197,'cond+ret_rail'!$C$7:$I$13,6,FALSE),VLOOKUP(M197,'cond+ret_rail'!$C$7:$I$13,7,FALSE)))),"")</f>
        <v/>
      </c>
      <c r="P197" s="27"/>
      <c r="Q197" s="43"/>
      <c r="R197" s="39" t="str">
        <f>IFERROR(IF(Q197=0.5,VLOOKUP(P197,'cond+ret_rail'!$C$22:$I$24,7,FALSE),IF(Q197=0,VLOOKUP(P197,'cond+ret_rail'!$C$22:$I$24,5,FALSE),IF(Q197=1,VLOOKUP(P197,'cond+ret_rail'!$C$22:$I$24,6,FALSE), VLOOKUP(P197,'cond+ret_rail'!$C$22:$I$24,7,FALSE)))),"")</f>
        <v/>
      </c>
      <c r="S197" s="27"/>
      <c r="T197" s="36">
        <f>IF(S197="single",O197+'cond+ret_rail'!$I$14+('cond+ret_rail'!$D$33+R197)/L197,IF(S197="double",O197+'cond+ret_rail'!$I$14+('cond+ret_rail'!$D$33+R197)/(2*L197),"0"))/1000</f>
        <v>0</v>
      </c>
      <c r="U197" s="36">
        <f>T197*K197+'cond+ret_rail'!$D$41/1000</f>
        <v>5.0000000000000001E-3</v>
      </c>
      <c r="V197" s="1"/>
      <c r="W197" s="1"/>
    </row>
    <row r="198" spans="2:23" x14ac:dyDescent="0.25">
      <c r="B198" s="28"/>
      <c r="C198" s="27"/>
      <c r="D198" s="27"/>
      <c r="E198" s="27"/>
      <c r="F198" s="27"/>
      <c r="G198" s="27"/>
      <c r="H198" s="27"/>
      <c r="I198" s="27"/>
      <c r="J198" s="39">
        <f t="shared" si="6"/>
        <v>0</v>
      </c>
      <c r="K198" s="40">
        <f t="shared" si="7"/>
        <v>0</v>
      </c>
      <c r="L198" s="27"/>
      <c r="M198" s="27"/>
      <c r="N198" s="43"/>
      <c r="O198" s="39" t="str">
        <f>IFERROR(IF(N198=0.75,VLOOKUP(M198,'cond+ret_rail'!$C$7:$I$13,7,FALSE),IF(N198=0,VLOOKUP(M198,'cond+ret_rail'!$C$7:$I$13,5,FALSE),IF(N198=1,VLOOKUP(M198,'cond+ret_rail'!$C$7:$I$13,6,FALSE),VLOOKUP(M198,'cond+ret_rail'!$C$7:$I$13,7,FALSE)))),"")</f>
        <v/>
      </c>
      <c r="P198" s="27"/>
      <c r="Q198" s="43"/>
      <c r="R198" s="39" t="str">
        <f>IFERROR(IF(Q198=0.5,VLOOKUP(P198,'cond+ret_rail'!$C$22:$I$24,7,FALSE),IF(Q198=0,VLOOKUP(P198,'cond+ret_rail'!$C$22:$I$24,5,FALSE),IF(Q198=1,VLOOKUP(P198,'cond+ret_rail'!$C$22:$I$24,6,FALSE), VLOOKUP(P198,'cond+ret_rail'!$C$22:$I$24,7,FALSE)))),"")</f>
        <v/>
      </c>
      <c r="S198" s="27"/>
      <c r="T198" s="36">
        <f>IF(S198="single",O198+'cond+ret_rail'!$I$14+('cond+ret_rail'!$D$33+R198)/L198,IF(S198="double",O198+'cond+ret_rail'!$I$14+('cond+ret_rail'!$D$33+R198)/(2*L198),"0"))/1000</f>
        <v>0</v>
      </c>
      <c r="U198" s="36">
        <f>T198*K198+'cond+ret_rail'!$D$41/1000</f>
        <v>5.0000000000000001E-3</v>
      </c>
      <c r="V198" s="1"/>
      <c r="W198" s="1"/>
    </row>
    <row r="199" spans="2:23" x14ac:dyDescent="0.25">
      <c r="B199" s="28"/>
      <c r="C199" s="27"/>
      <c r="D199" s="27"/>
      <c r="E199" s="27"/>
      <c r="F199" s="27"/>
      <c r="G199" s="27"/>
      <c r="H199" s="27"/>
      <c r="I199" s="27"/>
      <c r="J199" s="39">
        <f t="shared" si="6"/>
        <v>0</v>
      </c>
      <c r="K199" s="40">
        <f t="shared" si="7"/>
        <v>0</v>
      </c>
      <c r="L199" s="27"/>
      <c r="M199" s="27"/>
      <c r="N199" s="43"/>
      <c r="O199" s="39" t="str">
        <f>IFERROR(IF(N199=0.75,VLOOKUP(M199,'cond+ret_rail'!$C$7:$I$13,7,FALSE),IF(N199=0,VLOOKUP(M199,'cond+ret_rail'!$C$7:$I$13,5,FALSE),IF(N199=1,VLOOKUP(M199,'cond+ret_rail'!$C$7:$I$13,6,FALSE),VLOOKUP(M199,'cond+ret_rail'!$C$7:$I$13,7,FALSE)))),"")</f>
        <v/>
      </c>
      <c r="P199" s="27"/>
      <c r="Q199" s="43"/>
      <c r="R199" s="39" t="str">
        <f>IFERROR(IF(Q199=0.5,VLOOKUP(P199,'cond+ret_rail'!$C$22:$I$24,7,FALSE),IF(Q199=0,VLOOKUP(P199,'cond+ret_rail'!$C$22:$I$24,5,FALSE),IF(Q199=1,VLOOKUP(P199,'cond+ret_rail'!$C$22:$I$24,6,FALSE), VLOOKUP(P199,'cond+ret_rail'!$C$22:$I$24,7,FALSE)))),"")</f>
        <v/>
      </c>
      <c r="S199" s="27"/>
      <c r="T199" s="36">
        <f>IF(S199="single",O199+'cond+ret_rail'!$I$14+('cond+ret_rail'!$D$33+R199)/L199,IF(S199="double",O199+'cond+ret_rail'!$I$14+('cond+ret_rail'!$D$33+R199)/(2*L199),"0"))/1000</f>
        <v>0</v>
      </c>
      <c r="U199" s="36">
        <f>T199*K199+'cond+ret_rail'!$D$41/1000</f>
        <v>5.0000000000000001E-3</v>
      </c>
      <c r="V199" s="1"/>
      <c r="W199" s="1"/>
    </row>
    <row r="200" spans="2:23" x14ac:dyDescent="0.25">
      <c r="B200" s="28"/>
      <c r="C200" s="27"/>
      <c r="D200" s="27"/>
      <c r="E200" s="27"/>
      <c r="F200" s="27"/>
      <c r="G200" s="27"/>
      <c r="H200" s="27"/>
      <c r="I200" s="27"/>
      <c r="J200" s="39">
        <f t="shared" si="6"/>
        <v>0</v>
      </c>
      <c r="K200" s="40">
        <f t="shared" si="7"/>
        <v>0</v>
      </c>
      <c r="L200" s="27"/>
      <c r="M200" s="27"/>
      <c r="N200" s="43"/>
      <c r="O200" s="39" t="str">
        <f>IFERROR(IF(N200=0.75,VLOOKUP(M200,'cond+ret_rail'!$C$7:$I$13,7,FALSE),IF(N200=0,VLOOKUP(M200,'cond+ret_rail'!$C$7:$I$13,5,FALSE),IF(N200=1,VLOOKUP(M200,'cond+ret_rail'!$C$7:$I$13,6,FALSE),VLOOKUP(M200,'cond+ret_rail'!$C$7:$I$13,7,FALSE)))),"")</f>
        <v/>
      </c>
      <c r="P200" s="27"/>
      <c r="Q200" s="43"/>
      <c r="R200" s="39" t="str">
        <f>IFERROR(IF(Q200=0.5,VLOOKUP(P200,'cond+ret_rail'!$C$22:$I$24,7,FALSE),IF(Q200=0,VLOOKUP(P200,'cond+ret_rail'!$C$22:$I$24,5,FALSE),IF(Q200=1,VLOOKUP(P200,'cond+ret_rail'!$C$22:$I$24,6,FALSE), VLOOKUP(P200,'cond+ret_rail'!$C$22:$I$24,7,FALSE)))),"")</f>
        <v/>
      </c>
      <c r="S200" s="27"/>
      <c r="T200" s="36">
        <f>IF(S200="single",O200+'cond+ret_rail'!$I$14+('cond+ret_rail'!$D$33+R200)/L200,IF(S200="double",O200+'cond+ret_rail'!$I$14+('cond+ret_rail'!$D$33+R200)/(2*L200),"0"))/1000</f>
        <v>0</v>
      </c>
      <c r="U200" s="36">
        <f>T200*K200+'cond+ret_rail'!$D$41/1000</f>
        <v>5.0000000000000001E-3</v>
      </c>
      <c r="V200" s="1"/>
      <c r="W200" s="1"/>
    </row>
    <row r="201" spans="2:23" x14ac:dyDescent="0.25">
      <c r="B201" s="28"/>
      <c r="C201" s="27"/>
      <c r="D201" s="27"/>
      <c r="E201" s="27"/>
      <c r="F201" s="27"/>
      <c r="G201" s="27"/>
      <c r="H201" s="27"/>
      <c r="I201" s="27"/>
      <c r="J201" s="39">
        <f t="shared" si="6"/>
        <v>0</v>
      </c>
      <c r="K201" s="40">
        <f t="shared" si="7"/>
        <v>0</v>
      </c>
      <c r="L201" s="27"/>
      <c r="M201" s="27"/>
      <c r="N201" s="43"/>
      <c r="O201" s="39" t="str">
        <f>IFERROR(IF(N201=0.75,VLOOKUP(M201,'cond+ret_rail'!$C$7:$I$13,7,FALSE),IF(N201=0,VLOOKUP(M201,'cond+ret_rail'!$C$7:$I$13,5,FALSE),IF(N201=1,VLOOKUP(M201,'cond+ret_rail'!$C$7:$I$13,6,FALSE),VLOOKUP(M201,'cond+ret_rail'!$C$7:$I$13,7,FALSE)))),"")</f>
        <v/>
      </c>
      <c r="P201" s="27"/>
      <c r="Q201" s="43"/>
      <c r="R201" s="39" t="str">
        <f>IFERROR(IF(Q201=0.5,VLOOKUP(P201,'cond+ret_rail'!$C$22:$I$24,7,FALSE),IF(Q201=0,VLOOKUP(P201,'cond+ret_rail'!$C$22:$I$24,5,FALSE),IF(Q201=1,VLOOKUP(P201,'cond+ret_rail'!$C$22:$I$24,6,FALSE), VLOOKUP(P201,'cond+ret_rail'!$C$22:$I$24,7,FALSE)))),"")</f>
        <v/>
      </c>
      <c r="S201" s="27"/>
      <c r="T201" s="36">
        <f>IF(S201="single",O201+'cond+ret_rail'!$I$14+('cond+ret_rail'!$D$33+R201)/L201,IF(S201="double",O201+'cond+ret_rail'!$I$14+('cond+ret_rail'!$D$33+R201)/(2*L201),"0"))/1000</f>
        <v>0</v>
      </c>
      <c r="U201" s="36">
        <f>T201*K201+'cond+ret_rail'!$D$41/1000</f>
        <v>5.0000000000000001E-3</v>
      </c>
      <c r="V201" s="1"/>
      <c r="W201" s="1"/>
    </row>
    <row r="202" spans="2:23" x14ac:dyDescent="0.25">
      <c r="B202" s="28"/>
      <c r="C202" s="27"/>
      <c r="D202" s="27"/>
      <c r="E202" s="27"/>
      <c r="F202" s="27"/>
      <c r="G202" s="27"/>
      <c r="H202" s="27"/>
      <c r="I202" s="27"/>
      <c r="J202" s="39">
        <f t="shared" si="6"/>
        <v>0</v>
      </c>
      <c r="K202" s="40">
        <f t="shared" si="7"/>
        <v>0</v>
      </c>
      <c r="L202" s="27"/>
      <c r="M202" s="27"/>
      <c r="N202" s="43"/>
      <c r="O202" s="39" t="str">
        <f>IFERROR(IF(N202=0.75,VLOOKUP(M202,'cond+ret_rail'!$C$7:$I$13,7,FALSE),IF(N202=0,VLOOKUP(M202,'cond+ret_rail'!$C$7:$I$13,5,FALSE),IF(N202=1,VLOOKUP(M202,'cond+ret_rail'!$C$7:$I$13,6,FALSE),VLOOKUP(M202,'cond+ret_rail'!$C$7:$I$13,7,FALSE)))),"")</f>
        <v/>
      </c>
      <c r="P202" s="27"/>
      <c r="Q202" s="43"/>
      <c r="R202" s="39" t="str">
        <f>IFERROR(IF(Q202=0.5,VLOOKUP(P202,'cond+ret_rail'!$C$22:$I$24,7,FALSE),IF(Q202=0,VLOOKUP(P202,'cond+ret_rail'!$C$22:$I$24,5,FALSE),IF(Q202=1,VLOOKUP(P202,'cond+ret_rail'!$C$22:$I$24,6,FALSE), VLOOKUP(P202,'cond+ret_rail'!$C$22:$I$24,7,FALSE)))),"")</f>
        <v/>
      </c>
      <c r="S202" s="27"/>
      <c r="T202" s="36">
        <f>IF(S202="single",O202+'cond+ret_rail'!$I$14+('cond+ret_rail'!$D$33+R202)/L202,IF(S202="double",O202+'cond+ret_rail'!$I$14+('cond+ret_rail'!$D$33+R202)/(2*L202),"0"))/1000</f>
        <v>0</v>
      </c>
      <c r="U202" s="36">
        <f>T202*K202+'cond+ret_rail'!$D$41/1000</f>
        <v>5.0000000000000001E-3</v>
      </c>
      <c r="V202" s="1"/>
      <c r="W202" s="1"/>
    </row>
    <row r="203" spans="2:23" x14ac:dyDescent="0.25">
      <c r="B203" s="28"/>
      <c r="C203" s="27"/>
      <c r="D203" s="27"/>
      <c r="E203" s="27"/>
      <c r="F203" s="27"/>
      <c r="G203" s="27"/>
      <c r="H203" s="27"/>
      <c r="I203" s="27"/>
      <c r="J203" s="39">
        <f t="shared" si="6"/>
        <v>0</v>
      </c>
      <c r="K203" s="40">
        <f t="shared" si="7"/>
        <v>0</v>
      </c>
      <c r="L203" s="27"/>
      <c r="M203" s="27"/>
      <c r="N203" s="43"/>
      <c r="O203" s="39" t="str">
        <f>IFERROR(IF(N203=0.75,VLOOKUP(M203,'cond+ret_rail'!$C$7:$I$13,7,FALSE),IF(N203=0,VLOOKUP(M203,'cond+ret_rail'!$C$7:$I$13,5,FALSE),IF(N203=1,VLOOKUP(M203,'cond+ret_rail'!$C$7:$I$13,6,FALSE),VLOOKUP(M203,'cond+ret_rail'!$C$7:$I$13,7,FALSE)))),"")</f>
        <v/>
      </c>
      <c r="P203" s="27"/>
      <c r="Q203" s="43"/>
      <c r="R203" s="39" t="str">
        <f>IFERROR(IF(Q203=0.5,VLOOKUP(P203,'cond+ret_rail'!$C$22:$I$24,7,FALSE),IF(Q203=0,VLOOKUP(P203,'cond+ret_rail'!$C$22:$I$24,5,FALSE),IF(Q203=1,VLOOKUP(P203,'cond+ret_rail'!$C$22:$I$24,6,FALSE), VLOOKUP(P203,'cond+ret_rail'!$C$22:$I$24,7,FALSE)))),"")</f>
        <v/>
      </c>
      <c r="S203" s="27"/>
      <c r="T203" s="36">
        <f>IF(S203="single",O203+'cond+ret_rail'!$I$14+('cond+ret_rail'!$D$33+R203)/L203,IF(S203="double",O203+'cond+ret_rail'!$I$14+('cond+ret_rail'!$D$33+R203)/(2*L203),"0"))/1000</f>
        <v>0</v>
      </c>
      <c r="U203" s="36">
        <f>T203*K203+'cond+ret_rail'!$D$41/1000</f>
        <v>5.0000000000000001E-3</v>
      </c>
      <c r="V203" s="1"/>
      <c r="W203" s="1"/>
    </row>
    <row r="204" spans="2:23" x14ac:dyDescent="0.25">
      <c r="B204" s="28"/>
      <c r="C204" s="27"/>
      <c r="D204" s="27"/>
      <c r="E204" s="27"/>
      <c r="F204" s="27"/>
      <c r="G204" s="27"/>
      <c r="H204" s="27"/>
      <c r="I204" s="27"/>
      <c r="J204" s="39">
        <f t="shared" si="6"/>
        <v>0</v>
      </c>
      <c r="K204" s="40">
        <f t="shared" si="7"/>
        <v>0</v>
      </c>
      <c r="L204" s="27"/>
      <c r="M204" s="27"/>
      <c r="N204" s="43"/>
      <c r="O204" s="39" t="str">
        <f>IFERROR(IF(N204=0.75,VLOOKUP(M204,'cond+ret_rail'!$C$7:$I$13,7,FALSE),IF(N204=0,VLOOKUP(M204,'cond+ret_rail'!$C$7:$I$13,5,FALSE),IF(N204=1,VLOOKUP(M204,'cond+ret_rail'!$C$7:$I$13,6,FALSE),VLOOKUP(M204,'cond+ret_rail'!$C$7:$I$13,7,FALSE)))),"")</f>
        <v/>
      </c>
      <c r="P204" s="27"/>
      <c r="Q204" s="43"/>
      <c r="R204" s="39" t="str">
        <f>IFERROR(IF(Q204=0.5,VLOOKUP(P204,'cond+ret_rail'!$C$22:$I$24,7,FALSE),IF(Q204=0,VLOOKUP(P204,'cond+ret_rail'!$C$22:$I$24,5,FALSE),IF(Q204=1,VLOOKUP(P204,'cond+ret_rail'!$C$22:$I$24,6,FALSE), VLOOKUP(P204,'cond+ret_rail'!$C$22:$I$24,7,FALSE)))),"")</f>
        <v/>
      </c>
      <c r="S204" s="27"/>
      <c r="T204" s="36">
        <f>IF(S204="single",O204+'cond+ret_rail'!$I$14+('cond+ret_rail'!$D$33+R204)/L204,IF(S204="double",O204+'cond+ret_rail'!$I$14+('cond+ret_rail'!$D$33+R204)/(2*L204),"0"))/1000</f>
        <v>0</v>
      </c>
      <c r="U204" s="36">
        <f>T204*K204+'cond+ret_rail'!$D$41/1000</f>
        <v>5.0000000000000001E-3</v>
      </c>
      <c r="V204" s="1"/>
      <c r="W204" s="1"/>
    </row>
    <row r="205" spans="2:23" x14ac:dyDescent="0.25">
      <c r="B205" s="28"/>
      <c r="C205" s="27"/>
      <c r="D205" s="27"/>
      <c r="E205" s="27"/>
      <c r="F205" s="27"/>
      <c r="G205" s="27"/>
      <c r="H205" s="27"/>
      <c r="I205" s="27"/>
      <c r="J205" s="39">
        <f t="shared" si="6"/>
        <v>0</v>
      </c>
      <c r="K205" s="40">
        <f t="shared" si="7"/>
        <v>0</v>
      </c>
      <c r="L205" s="27"/>
      <c r="M205" s="27"/>
      <c r="N205" s="43"/>
      <c r="O205" s="39" t="str">
        <f>IFERROR(IF(N205=0.75,VLOOKUP(M205,'cond+ret_rail'!$C$7:$I$13,7,FALSE),IF(N205=0,VLOOKUP(M205,'cond+ret_rail'!$C$7:$I$13,5,FALSE),IF(N205=1,VLOOKUP(M205,'cond+ret_rail'!$C$7:$I$13,6,FALSE),VLOOKUP(M205,'cond+ret_rail'!$C$7:$I$13,7,FALSE)))),"")</f>
        <v/>
      </c>
      <c r="P205" s="27"/>
      <c r="Q205" s="43"/>
      <c r="R205" s="39" t="str">
        <f>IFERROR(IF(Q205=0.5,VLOOKUP(P205,'cond+ret_rail'!$C$22:$I$24,7,FALSE),IF(Q205=0,VLOOKUP(P205,'cond+ret_rail'!$C$22:$I$24,5,FALSE),IF(Q205=1,VLOOKUP(P205,'cond+ret_rail'!$C$22:$I$24,6,FALSE), VLOOKUP(P205,'cond+ret_rail'!$C$22:$I$24,7,FALSE)))),"")</f>
        <v/>
      </c>
      <c r="S205" s="27"/>
      <c r="T205" s="36">
        <f>IF(S205="single",O205+'cond+ret_rail'!$I$14+('cond+ret_rail'!$D$33+R205)/L205,IF(S205="double",O205+'cond+ret_rail'!$I$14+('cond+ret_rail'!$D$33+R205)/(2*L205),"0"))/1000</f>
        <v>0</v>
      </c>
      <c r="U205" s="36">
        <f>T205*K205+'cond+ret_rail'!$D$41/1000</f>
        <v>5.0000000000000001E-3</v>
      </c>
      <c r="V205" s="1"/>
      <c r="W205" s="1"/>
    </row>
    <row r="206" spans="2:23" x14ac:dyDescent="0.25">
      <c r="B206" s="28"/>
      <c r="C206" s="27"/>
      <c r="D206" s="27"/>
      <c r="E206" s="27"/>
      <c r="F206" s="27"/>
      <c r="G206" s="27"/>
      <c r="H206" s="27"/>
      <c r="I206" s="27"/>
      <c r="J206" s="39">
        <f t="shared" si="6"/>
        <v>0</v>
      </c>
      <c r="K206" s="40">
        <f t="shared" si="7"/>
        <v>0</v>
      </c>
      <c r="L206" s="27"/>
      <c r="M206" s="27"/>
      <c r="N206" s="43"/>
      <c r="O206" s="39" t="str">
        <f>IFERROR(IF(N206=0.75,VLOOKUP(M206,'cond+ret_rail'!$C$7:$I$13,7,FALSE),IF(N206=0,VLOOKUP(M206,'cond+ret_rail'!$C$7:$I$13,5,FALSE),IF(N206=1,VLOOKUP(M206,'cond+ret_rail'!$C$7:$I$13,6,FALSE),VLOOKUP(M206,'cond+ret_rail'!$C$7:$I$13,7,FALSE)))),"")</f>
        <v/>
      </c>
      <c r="P206" s="27"/>
      <c r="Q206" s="43"/>
      <c r="R206" s="39" t="str">
        <f>IFERROR(IF(Q206=0.5,VLOOKUP(P206,'cond+ret_rail'!$C$22:$I$24,7,FALSE),IF(Q206=0,VLOOKUP(P206,'cond+ret_rail'!$C$22:$I$24,5,FALSE),IF(Q206=1,VLOOKUP(P206,'cond+ret_rail'!$C$22:$I$24,6,FALSE), VLOOKUP(P206,'cond+ret_rail'!$C$22:$I$24,7,FALSE)))),"")</f>
        <v/>
      </c>
      <c r="S206" s="27"/>
      <c r="T206" s="36">
        <f>IF(S206="single",O206+'cond+ret_rail'!$I$14+('cond+ret_rail'!$D$33+R206)/L206,IF(S206="double",O206+'cond+ret_rail'!$I$14+('cond+ret_rail'!$D$33+R206)/(2*L206),"0"))/1000</f>
        <v>0</v>
      </c>
      <c r="U206" s="36">
        <f>T206*K206+'cond+ret_rail'!$D$41/1000</f>
        <v>5.0000000000000001E-3</v>
      </c>
      <c r="V206" s="1"/>
      <c r="W206" s="1"/>
    </row>
    <row r="207" spans="2:23" x14ac:dyDescent="0.25">
      <c r="B207" s="28"/>
      <c r="C207" s="27"/>
      <c r="D207" s="27"/>
      <c r="E207" s="27"/>
      <c r="F207" s="27"/>
      <c r="G207" s="27"/>
      <c r="H207" s="27"/>
      <c r="I207" s="27"/>
      <c r="J207" s="39">
        <f t="shared" si="6"/>
        <v>0</v>
      </c>
      <c r="K207" s="40">
        <f t="shared" si="7"/>
        <v>0</v>
      </c>
      <c r="L207" s="27"/>
      <c r="M207" s="27"/>
      <c r="N207" s="43"/>
      <c r="O207" s="39" t="str">
        <f>IFERROR(IF(N207=0.75,VLOOKUP(M207,'cond+ret_rail'!$C$7:$I$13,7,FALSE),IF(N207=0,VLOOKUP(M207,'cond+ret_rail'!$C$7:$I$13,5,FALSE),IF(N207=1,VLOOKUP(M207,'cond+ret_rail'!$C$7:$I$13,6,FALSE),VLOOKUP(M207,'cond+ret_rail'!$C$7:$I$13,7,FALSE)))),"")</f>
        <v/>
      </c>
      <c r="P207" s="27"/>
      <c r="Q207" s="43"/>
      <c r="R207" s="39" t="str">
        <f>IFERROR(IF(Q207=0.5,VLOOKUP(P207,'cond+ret_rail'!$C$22:$I$24,7,FALSE),IF(Q207=0,VLOOKUP(P207,'cond+ret_rail'!$C$22:$I$24,5,FALSE),IF(Q207=1,VLOOKUP(P207,'cond+ret_rail'!$C$22:$I$24,6,FALSE), VLOOKUP(P207,'cond+ret_rail'!$C$22:$I$24,7,FALSE)))),"")</f>
        <v/>
      </c>
      <c r="S207" s="27"/>
      <c r="T207" s="36">
        <f>IF(S207="single",O207+'cond+ret_rail'!$I$14+('cond+ret_rail'!$D$33+R207)/L207,IF(S207="double",O207+'cond+ret_rail'!$I$14+('cond+ret_rail'!$D$33+R207)/(2*L207),"0"))/1000</f>
        <v>0</v>
      </c>
      <c r="U207" s="36">
        <f>T207*K207+'cond+ret_rail'!$D$41/1000</f>
        <v>5.0000000000000001E-3</v>
      </c>
      <c r="V207" s="1"/>
      <c r="W207" s="1"/>
    </row>
    <row r="208" spans="2:23" x14ac:dyDescent="0.25">
      <c r="B208" s="28"/>
      <c r="C208" s="27"/>
      <c r="D208" s="27"/>
      <c r="E208" s="27"/>
      <c r="F208" s="27"/>
      <c r="G208" s="27"/>
      <c r="H208" s="27"/>
      <c r="I208" s="27"/>
      <c r="J208" s="39">
        <f t="shared" si="6"/>
        <v>0</v>
      </c>
      <c r="K208" s="40">
        <f t="shared" si="7"/>
        <v>0</v>
      </c>
      <c r="L208" s="27"/>
      <c r="M208" s="27"/>
      <c r="N208" s="43"/>
      <c r="O208" s="39" t="str">
        <f>IFERROR(IF(N208=0.75,VLOOKUP(M208,'cond+ret_rail'!$C$7:$I$13,7,FALSE),IF(N208=0,VLOOKUP(M208,'cond+ret_rail'!$C$7:$I$13,5,FALSE),IF(N208=1,VLOOKUP(M208,'cond+ret_rail'!$C$7:$I$13,6,FALSE),VLOOKUP(M208,'cond+ret_rail'!$C$7:$I$13,7,FALSE)))),"")</f>
        <v/>
      </c>
      <c r="P208" s="27"/>
      <c r="Q208" s="43"/>
      <c r="R208" s="39" t="str">
        <f>IFERROR(IF(Q208=0.5,VLOOKUP(P208,'cond+ret_rail'!$C$22:$I$24,7,FALSE),IF(Q208=0,VLOOKUP(P208,'cond+ret_rail'!$C$22:$I$24,5,FALSE),IF(Q208=1,VLOOKUP(P208,'cond+ret_rail'!$C$22:$I$24,6,FALSE), VLOOKUP(P208,'cond+ret_rail'!$C$22:$I$24,7,FALSE)))),"")</f>
        <v/>
      </c>
      <c r="S208" s="27"/>
      <c r="T208" s="36">
        <f>IF(S208="single",O208+'cond+ret_rail'!$I$14+('cond+ret_rail'!$D$33+R208)/L208,IF(S208="double",O208+'cond+ret_rail'!$I$14+('cond+ret_rail'!$D$33+R208)/(2*L208),"0"))/1000</f>
        <v>0</v>
      </c>
      <c r="U208" s="36">
        <f>T208*K208+'cond+ret_rail'!$D$41/1000</f>
        <v>5.0000000000000001E-3</v>
      </c>
      <c r="V208" s="1"/>
      <c r="W208" s="1"/>
    </row>
    <row r="209" spans="2:23" x14ac:dyDescent="0.25">
      <c r="B209" s="28"/>
      <c r="C209" s="27"/>
      <c r="D209" s="27"/>
      <c r="E209" s="27"/>
      <c r="F209" s="27"/>
      <c r="G209" s="27"/>
      <c r="H209" s="27"/>
      <c r="I209" s="27"/>
      <c r="J209" s="39">
        <f t="shared" si="6"/>
        <v>0</v>
      </c>
      <c r="K209" s="40">
        <f t="shared" si="7"/>
        <v>0</v>
      </c>
      <c r="L209" s="27"/>
      <c r="M209" s="27"/>
      <c r="N209" s="43"/>
      <c r="O209" s="39" t="str">
        <f>IFERROR(IF(N209=0.75,VLOOKUP(M209,'cond+ret_rail'!$C$7:$I$13,7,FALSE),IF(N209=0,VLOOKUP(M209,'cond+ret_rail'!$C$7:$I$13,5,FALSE),IF(N209=1,VLOOKUP(M209,'cond+ret_rail'!$C$7:$I$13,6,FALSE),VLOOKUP(M209,'cond+ret_rail'!$C$7:$I$13,7,FALSE)))),"")</f>
        <v/>
      </c>
      <c r="P209" s="27"/>
      <c r="Q209" s="43"/>
      <c r="R209" s="39" t="str">
        <f>IFERROR(IF(Q209=0.5,VLOOKUP(P209,'cond+ret_rail'!$C$22:$I$24,7,FALSE),IF(Q209=0,VLOOKUP(P209,'cond+ret_rail'!$C$22:$I$24,5,FALSE),IF(Q209=1,VLOOKUP(P209,'cond+ret_rail'!$C$22:$I$24,6,FALSE), VLOOKUP(P209,'cond+ret_rail'!$C$22:$I$24,7,FALSE)))),"")</f>
        <v/>
      </c>
      <c r="S209" s="27"/>
      <c r="T209" s="36">
        <f>IF(S209="single",O209+'cond+ret_rail'!$I$14+('cond+ret_rail'!$D$33+R209)/L209,IF(S209="double",O209+'cond+ret_rail'!$I$14+('cond+ret_rail'!$D$33+R209)/(2*L209),"0"))/1000</f>
        <v>0</v>
      </c>
      <c r="U209" s="36">
        <f>T209*K209+'cond+ret_rail'!$D$41/1000</f>
        <v>5.0000000000000001E-3</v>
      </c>
      <c r="V209" s="1"/>
      <c r="W209" s="1"/>
    </row>
    <row r="210" spans="2:23" x14ac:dyDescent="0.25">
      <c r="B210" s="28"/>
      <c r="C210" s="27"/>
      <c r="D210" s="27"/>
      <c r="E210" s="27"/>
      <c r="F210" s="27"/>
      <c r="G210" s="27"/>
      <c r="H210" s="27"/>
      <c r="I210" s="27"/>
      <c r="J210" s="39">
        <f t="shared" si="6"/>
        <v>0</v>
      </c>
      <c r="K210" s="40">
        <f t="shared" si="7"/>
        <v>0</v>
      </c>
      <c r="L210" s="27"/>
      <c r="M210" s="27"/>
      <c r="N210" s="43"/>
      <c r="O210" s="39" t="str">
        <f>IFERROR(IF(N210=0.75,VLOOKUP(M210,'cond+ret_rail'!$C$7:$I$13,7,FALSE),IF(N210=0,VLOOKUP(M210,'cond+ret_rail'!$C$7:$I$13,5,FALSE),IF(N210=1,VLOOKUP(M210,'cond+ret_rail'!$C$7:$I$13,6,FALSE),VLOOKUP(M210,'cond+ret_rail'!$C$7:$I$13,7,FALSE)))),"")</f>
        <v/>
      </c>
      <c r="P210" s="27"/>
      <c r="Q210" s="43"/>
      <c r="R210" s="39" t="str">
        <f>IFERROR(IF(Q210=0.5,VLOOKUP(P210,'cond+ret_rail'!$C$22:$I$24,7,FALSE),IF(Q210=0,VLOOKUP(P210,'cond+ret_rail'!$C$22:$I$24,5,FALSE),IF(Q210=1,VLOOKUP(P210,'cond+ret_rail'!$C$22:$I$24,6,FALSE), VLOOKUP(P210,'cond+ret_rail'!$C$22:$I$24,7,FALSE)))),"")</f>
        <v/>
      </c>
      <c r="S210" s="27"/>
      <c r="T210" s="36">
        <f>IF(S210="single",O210+'cond+ret_rail'!$I$14+('cond+ret_rail'!$D$33+R210)/L210,IF(S210="double",O210+'cond+ret_rail'!$I$14+('cond+ret_rail'!$D$33+R210)/(2*L210),"0"))/1000</f>
        <v>0</v>
      </c>
      <c r="U210" s="36">
        <f>T210*K210+'cond+ret_rail'!$D$41/1000</f>
        <v>5.0000000000000001E-3</v>
      </c>
      <c r="V210" s="1"/>
      <c r="W210" s="1"/>
    </row>
    <row r="211" spans="2:23" x14ac:dyDescent="0.25">
      <c r="B211" s="28"/>
      <c r="C211" s="27"/>
      <c r="D211" s="27"/>
      <c r="E211" s="27"/>
      <c r="F211" s="27"/>
      <c r="G211" s="27"/>
      <c r="H211" s="27"/>
      <c r="I211" s="27"/>
      <c r="J211" s="39">
        <f t="shared" si="6"/>
        <v>0</v>
      </c>
      <c r="K211" s="40">
        <f t="shared" si="7"/>
        <v>0</v>
      </c>
      <c r="L211" s="27"/>
      <c r="M211" s="27"/>
      <c r="N211" s="43"/>
      <c r="O211" s="39" t="str">
        <f>IFERROR(IF(N211=0.75,VLOOKUP(M211,'cond+ret_rail'!$C$7:$I$13,7,FALSE),IF(N211=0,VLOOKUP(M211,'cond+ret_rail'!$C$7:$I$13,5,FALSE),IF(N211=1,VLOOKUP(M211,'cond+ret_rail'!$C$7:$I$13,6,FALSE),VLOOKUP(M211,'cond+ret_rail'!$C$7:$I$13,7,FALSE)))),"")</f>
        <v/>
      </c>
      <c r="P211" s="27"/>
      <c r="Q211" s="43"/>
      <c r="R211" s="39" t="str">
        <f>IFERROR(IF(Q211=0.5,VLOOKUP(P211,'cond+ret_rail'!$C$22:$I$24,7,FALSE),IF(Q211=0,VLOOKUP(P211,'cond+ret_rail'!$C$22:$I$24,5,FALSE),IF(Q211=1,VLOOKUP(P211,'cond+ret_rail'!$C$22:$I$24,6,FALSE), VLOOKUP(P211,'cond+ret_rail'!$C$22:$I$24,7,FALSE)))),"")</f>
        <v/>
      </c>
      <c r="S211" s="27"/>
      <c r="T211" s="36">
        <f>IF(S211="single",O211+'cond+ret_rail'!$I$14+('cond+ret_rail'!$D$33+R211)/L211,IF(S211="double",O211+'cond+ret_rail'!$I$14+('cond+ret_rail'!$D$33+R211)/(2*L211),"0"))/1000</f>
        <v>0</v>
      </c>
      <c r="U211" s="36">
        <f>T211*K211+'cond+ret_rail'!$D$41/1000</f>
        <v>5.0000000000000001E-3</v>
      </c>
      <c r="V211" s="1"/>
      <c r="W211" s="1"/>
    </row>
    <row r="212" spans="2:23" x14ac:dyDescent="0.25">
      <c r="B212" s="28"/>
      <c r="C212" s="27"/>
      <c r="D212" s="27"/>
      <c r="E212" s="27"/>
      <c r="F212" s="27"/>
      <c r="G212" s="27"/>
      <c r="H212" s="27"/>
      <c r="I212" s="27"/>
      <c r="J212" s="39">
        <f t="shared" si="6"/>
        <v>0</v>
      </c>
      <c r="K212" s="40">
        <f t="shared" si="7"/>
        <v>0</v>
      </c>
      <c r="L212" s="27"/>
      <c r="M212" s="27"/>
      <c r="N212" s="43"/>
      <c r="O212" s="39" t="str">
        <f>IFERROR(IF(N212=0.75,VLOOKUP(M212,'cond+ret_rail'!$C$7:$I$13,7,FALSE),IF(N212=0,VLOOKUP(M212,'cond+ret_rail'!$C$7:$I$13,5,FALSE),IF(N212=1,VLOOKUP(M212,'cond+ret_rail'!$C$7:$I$13,6,FALSE),VLOOKUP(M212,'cond+ret_rail'!$C$7:$I$13,7,FALSE)))),"")</f>
        <v/>
      </c>
      <c r="P212" s="27"/>
      <c r="Q212" s="43"/>
      <c r="R212" s="39" t="str">
        <f>IFERROR(IF(Q212=0.5,VLOOKUP(P212,'cond+ret_rail'!$C$22:$I$24,7,FALSE),IF(Q212=0,VLOOKUP(P212,'cond+ret_rail'!$C$22:$I$24,5,FALSE),IF(Q212=1,VLOOKUP(P212,'cond+ret_rail'!$C$22:$I$24,6,FALSE), VLOOKUP(P212,'cond+ret_rail'!$C$22:$I$24,7,FALSE)))),"")</f>
        <v/>
      </c>
      <c r="S212" s="27"/>
      <c r="T212" s="36">
        <f>IF(S212="single",O212+'cond+ret_rail'!$I$14+('cond+ret_rail'!$D$33+R212)/L212,IF(S212="double",O212+'cond+ret_rail'!$I$14+('cond+ret_rail'!$D$33+R212)/(2*L212),"0"))/1000</f>
        <v>0</v>
      </c>
      <c r="U212" s="36">
        <f>T212*K212+'cond+ret_rail'!$D$41/1000</f>
        <v>5.0000000000000001E-3</v>
      </c>
      <c r="V212" s="1"/>
      <c r="W212" s="1"/>
    </row>
    <row r="213" spans="2:23" x14ac:dyDescent="0.25">
      <c r="B213" s="28"/>
      <c r="C213" s="27"/>
      <c r="D213" s="27"/>
      <c r="E213" s="27"/>
      <c r="F213" s="27"/>
      <c r="G213" s="27"/>
      <c r="H213" s="27"/>
      <c r="I213" s="27"/>
      <c r="J213" s="39">
        <f t="shared" si="6"/>
        <v>0</v>
      </c>
      <c r="K213" s="40">
        <f t="shared" si="7"/>
        <v>0</v>
      </c>
      <c r="L213" s="27"/>
      <c r="M213" s="27"/>
      <c r="N213" s="43"/>
      <c r="O213" s="39" t="str">
        <f>IFERROR(IF(N213=0.75,VLOOKUP(M213,'cond+ret_rail'!$C$7:$I$13,7,FALSE),IF(N213=0,VLOOKUP(M213,'cond+ret_rail'!$C$7:$I$13,5,FALSE),IF(N213=1,VLOOKUP(M213,'cond+ret_rail'!$C$7:$I$13,6,FALSE),VLOOKUP(M213,'cond+ret_rail'!$C$7:$I$13,7,FALSE)))),"")</f>
        <v/>
      </c>
      <c r="P213" s="27"/>
      <c r="Q213" s="43"/>
      <c r="R213" s="39" t="str">
        <f>IFERROR(IF(Q213=0.5,VLOOKUP(P213,'cond+ret_rail'!$C$22:$I$24,7,FALSE),IF(Q213=0,VLOOKUP(P213,'cond+ret_rail'!$C$22:$I$24,5,FALSE),IF(Q213=1,VLOOKUP(P213,'cond+ret_rail'!$C$22:$I$24,6,FALSE), VLOOKUP(P213,'cond+ret_rail'!$C$22:$I$24,7,FALSE)))),"")</f>
        <v/>
      </c>
      <c r="S213" s="27"/>
      <c r="T213" s="36">
        <f>IF(S213="single",O213+'cond+ret_rail'!$I$14+('cond+ret_rail'!$D$33+R213)/L213,IF(S213="double",O213+'cond+ret_rail'!$I$14+('cond+ret_rail'!$D$33+R213)/(2*L213),"0"))/1000</f>
        <v>0</v>
      </c>
      <c r="U213" s="36">
        <f>T213*K213+'cond+ret_rail'!$D$41/1000</f>
        <v>5.0000000000000001E-3</v>
      </c>
      <c r="V213" s="1"/>
      <c r="W213" s="1"/>
    </row>
    <row r="214" spans="2:23" x14ac:dyDescent="0.25">
      <c r="B214" s="28"/>
      <c r="C214" s="27"/>
      <c r="D214" s="27"/>
      <c r="E214" s="27"/>
      <c r="F214" s="27"/>
      <c r="G214" s="27"/>
      <c r="H214" s="27"/>
      <c r="I214" s="27"/>
      <c r="J214" s="39">
        <f t="shared" si="6"/>
        <v>0</v>
      </c>
      <c r="K214" s="40">
        <f t="shared" si="7"/>
        <v>0</v>
      </c>
      <c r="L214" s="27"/>
      <c r="M214" s="27"/>
      <c r="N214" s="43"/>
      <c r="O214" s="39" t="str">
        <f>IFERROR(IF(N214=0.75,VLOOKUP(M214,'cond+ret_rail'!$C$7:$I$13,7,FALSE),IF(N214=0,VLOOKUP(M214,'cond+ret_rail'!$C$7:$I$13,5,FALSE),IF(N214=1,VLOOKUP(M214,'cond+ret_rail'!$C$7:$I$13,6,FALSE),VLOOKUP(M214,'cond+ret_rail'!$C$7:$I$13,7,FALSE)))),"")</f>
        <v/>
      </c>
      <c r="P214" s="27"/>
      <c r="Q214" s="43"/>
      <c r="R214" s="39" t="str">
        <f>IFERROR(IF(Q214=0.5,VLOOKUP(P214,'cond+ret_rail'!$C$22:$I$24,7,FALSE),IF(Q214=0,VLOOKUP(P214,'cond+ret_rail'!$C$22:$I$24,5,FALSE),IF(Q214=1,VLOOKUP(P214,'cond+ret_rail'!$C$22:$I$24,6,FALSE), VLOOKUP(P214,'cond+ret_rail'!$C$22:$I$24,7,FALSE)))),"")</f>
        <v/>
      </c>
      <c r="S214" s="27"/>
      <c r="T214" s="36">
        <f>IF(S214="single",O214+'cond+ret_rail'!$I$14+('cond+ret_rail'!$D$33+R214)/L214,IF(S214="double",O214+'cond+ret_rail'!$I$14+('cond+ret_rail'!$D$33+R214)/(2*L214),"0"))/1000</f>
        <v>0</v>
      </c>
      <c r="U214" s="36">
        <f>T214*K214+'cond+ret_rail'!$D$41/1000</f>
        <v>5.0000000000000001E-3</v>
      </c>
      <c r="V214" s="1"/>
      <c r="W214" s="1"/>
    </row>
    <row r="215" spans="2:23" x14ac:dyDescent="0.25">
      <c r="B215" s="28"/>
      <c r="C215" s="27"/>
      <c r="D215" s="27"/>
      <c r="E215" s="27"/>
      <c r="F215" s="27"/>
      <c r="G215" s="27"/>
      <c r="H215" s="27"/>
      <c r="I215" s="27"/>
      <c r="J215" s="39">
        <f t="shared" si="6"/>
        <v>0</v>
      </c>
      <c r="K215" s="40">
        <f t="shared" si="7"/>
        <v>0</v>
      </c>
      <c r="L215" s="27"/>
      <c r="M215" s="27"/>
      <c r="N215" s="43"/>
      <c r="O215" s="39" t="str">
        <f>IFERROR(IF(N215=0.75,VLOOKUP(M215,'cond+ret_rail'!$C$7:$I$13,7,FALSE),IF(N215=0,VLOOKUP(M215,'cond+ret_rail'!$C$7:$I$13,5,FALSE),IF(N215=1,VLOOKUP(M215,'cond+ret_rail'!$C$7:$I$13,6,FALSE),VLOOKUP(M215,'cond+ret_rail'!$C$7:$I$13,7,FALSE)))),"")</f>
        <v/>
      </c>
      <c r="P215" s="27"/>
      <c r="Q215" s="43"/>
      <c r="R215" s="39" t="str">
        <f>IFERROR(IF(Q215=0.5,VLOOKUP(P215,'cond+ret_rail'!$C$22:$I$24,7,FALSE),IF(Q215=0,VLOOKUP(P215,'cond+ret_rail'!$C$22:$I$24,5,FALSE),IF(Q215=1,VLOOKUP(P215,'cond+ret_rail'!$C$22:$I$24,6,FALSE), VLOOKUP(P215,'cond+ret_rail'!$C$22:$I$24,7,FALSE)))),"")</f>
        <v/>
      </c>
      <c r="S215" s="27"/>
      <c r="T215" s="36">
        <f>IF(S215="single",O215+'cond+ret_rail'!$I$14+('cond+ret_rail'!$D$33+R215)/L215,IF(S215="double",O215+'cond+ret_rail'!$I$14+('cond+ret_rail'!$D$33+R215)/(2*L215),"0"))/1000</f>
        <v>0</v>
      </c>
      <c r="U215" s="36">
        <f>T215*K215+'cond+ret_rail'!$D$41/1000</f>
        <v>5.0000000000000001E-3</v>
      </c>
      <c r="V215" s="1"/>
      <c r="W215" s="1"/>
    </row>
    <row r="216" spans="2:23" x14ac:dyDescent="0.25">
      <c r="B216" s="28"/>
      <c r="C216" s="27"/>
      <c r="D216" s="27"/>
      <c r="E216" s="27"/>
      <c r="F216" s="27"/>
      <c r="G216" s="27"/>
      <c r="H216" s="27"/>
      <c r="I216" s="27"/>
      <c r="J216" s="39">
        <f t="shared" si="6"/>
        <v>0</v>
      </c>
      <c r="K216" s="40">
        <f t="shared" si="7"/>
        <v>0</v>
      </c>
      <c r="L216" s="27"/>
      <c r="M216" s="27"/>
      <c r="N216" s="43"/>
      <c r="O216" s="39" t="str">
        <f>IFERROR(IF(N216=0.75,VLOOKUP(M216,'cond+ret_rail'!$C$7:$I$13,7,FALSE),IF(N216=0,VLOOKUP(M216,'cond+ret_rail'!$C$7:$I$13,5,FALSE),IF(N216=1,VLOOKUP(M216,'cond+ret_rail'!$C$7:$I$13,6,FALSE),VLOOKUP(M216,'cond+ret_rail'!$C$7:$I$13,7,FALSE)))),"")</f>
        <v/>
      </c>
      <c r="P216" s="27"/>
      <c r="Q216" s="43"/>
      <c r="R216" s="39" t="str">
        <f>IFERROR(IF(Q216=0.5,VLOOKUP(P216,'cond+ret_rail'!$C$22:$I$24,7,FALSE),IF(Q216=0,VLOOKUP(P216,'cond+ret_rail'!$C$22:$I$24,5,FALSE),IF(Q216=1,VLOOKUP(P216,'cond+ret_rail'!$C$22:$I$24,6,FALSE), VLOOKUP(P216,'cond+ret_rail'!$C$22:$I$24,7,FALSE)))),"")</f>
        <v/>
      </c>
      <c r="S216" s="27"/>
      <c r="T216" s="36">
        <f>IF(S216="single",O216+'cond+ret_rail'!$I$14+('cond+ret_rail'!$D$33+R216)/L216,IF(S216="double",O216+'cond+ret_rail'!$I$14+('cond+ret_rail'!$D$33+R216)/(2*L216),"0"))/1000</f>
        <v>0</v>
      </c>
      <c r="U216" s="36">
        <f>T216*K216+'cond+ret_rail'!$D$41/1000</f>
        <v>5.0000000000000001E-3</v>
      </c>
      <c r="V216" s="1"/>
      <c r="W216" s="1"/>
    </row>
    <row r="217" spans="2:23" x14ac:dyDescent="0.25">
      <c r="B217" s="28"/>
      <c r="C217" s="27"/>
      <c r="D217" s="27"/>
      <c r="E217" s="27"/>
      <c r="F217" s="27"/>
      <c r="G217" s="27"/>
      <c r="H217" s="27"/>
      <c r="I217" s="27"/>
      <c r="J217" s="39">
        <f t="shared" si="6"/>
        <v>0</v>
      </c>
      <c r="K217" s="40">
        <f t="shared" si="7"/>
        <v>0</v>
      </c>
      <c r="L217" s="27"/>
      <c r="M217" s="27"/>
      <c r="N217" s="43"/>
      <c r="O217" s="39" t="str">
        <f>IFERROR(IF(N217=0.75,VLOOKUP(M217,'cond+ret_rail'!$C$7:$I$13,7,FALSE),IF(N217=0,VLOOKUP(M217,'cond+ret_rail'!$C$7:$I$13,5,FALSE),IF(N217=1,VLOOKUP(M217,'cond+ret_rail'!$C$7:$I$13,6,FALSE),VLOOKUP(M217,'cond+ret_rail'!$C$7:$I$13,7,FALSE)))),"")</f>
        <v/>
      </c>
      <c r="P217" s="27"/>
      <c r="Q217" s="43"/>
      <c r="R217" s="39" t="str">
        <f>IFERROR(IF(Q217=0.5,VLOOKUP(P217,'cond+ret_rail'!$C$22:$I$24,7,FALSE),IF(Q217=0,VLOOKUP(P217,'cond+ret_rail'!$C$22:$I$24,5,FALSE),IF(Q217=1,VLOOKUP(P217,'cond+ret_rail'!$C$22:$I$24,6,FALSE), VLOOKUP(P217,'cond+ret_rail'!$C$22:$I$24,7,FALSE)))),"")</f>
        <v/>
      </c>
      <c r="S217" s="27"/>
      <c r="T217" s="36">
        <f>IF(S217="single",O217+'cond+ret_rail'!$I$14+('cond+ret_rail'!$D$33+R217)/L217,IF(S217="double",O217+'cond+ret_rail'!$I$14+('cond+ret_rail'!$D$33+R217)/(2*L217),"0"))/1000</f>
        <v>0</v>
      </c>
      <c r="U217" s="36">
        <f>T217*K217+'cond+ret_rail'!$D$41/1000</f>
        <v>5.0000000000000001E-3</v>
      </c>
      <c r="V217" s="1"/>
      <c r="W217" s="1"/>
    </row>
    <row r="218" spans="2:23" x14ac:dyDescent="0.25">
      <c r="B218" s="28"/>
      <c r="C218" s="27"/>
      <c r="D218" s="27"/>
      <c r="E218" s="27"/>
      <c r="F218" s="27"/>
      <c r="G218" s="27"/>
      <c r="H218" s="27"/>
      <c r="I218" s="27"/>
      <c r="J218" s="39">
        <f t="shared" si="6"/>
        <v>0</v>
      </c>
      <c r="K218" s="40">
        <f t="shared" si="7"/>
        <v>0</v>
      </c>
      <c r="L218" s="27"/>
      <c r="M218" s="27"/>
      <c r="N218" s="43"/>
      <c r="O218" s="39" t="str">
        <f>IFERROR(IF(N218=0.75,VLOOKUP(M218,'cond+ret_rail'!$C$7:$I$13,7,FALSE),IF(N218=0,VLOOKUP(M218,'cond+ret_rail'!$C$7:$I$13,5,FALSE),IF(N218=1,VLOOKUP(M218,'cond+ret_rail'!$C$7:$I$13,6,FALSE),VLOOKUP(M218,'cond+ret_rail'!$C$7:$I$13,7,FALSE)))),"")</f>
        <v/>
      </c>
      <c r="P218" s="27"/>
      <c r="Q218" s="43"/>
      <c r="R218" s="39" t="str">
        <f>IFERROR(IF(Q218=0.5,VLOOKUP(P218,'cond+ret_rail'!$C$22:$I$24,7,FALSE),IF(Q218=0,VLOOKUP(P218,'cond+ret_rail'!$C$22:$I$24,5,FALSE),IF(Q218=1,VLOOKUP(P218,'cond+ret_rail'!$C$22:$I$24,6,FALSE), VLOOKUP(P218,'cond+ret_rail'!$C$22:$I$24,7,FALSE)))),"")</f>
        <v/>
      </c>
      <c r="S218" s="27"/>
      <c r="T218" s="36">
        <f>IF(S218="single",O218+'cond+ret_rail'!$I$14+('cond+ret_rail'!$D$33+R218)/L218,IF(S218="double",O218+'cond+ret_rail'!$I$14+('cond+ret_rail'!$D$33+R218)/(2*L218),"0"))/1000</f>
        <v>0</v>
      </c>
      <c r="U218" s="36">
        <f>T218*K218+'cond+ret_rail'!$D$41/1000</f>
        <v>5.0000000000000001E-3</v>
      </c>
      <c r="V218" s="1"/>
      <c r="W218" s="1"/>
    </row>
    <row r="219" spans="2:23" x14ac:dyDescent="0.25">
      <c r="B219" s="28"/>
      <c r="C219" s="27"/>
      <c r="D219" s="27"/>
      <c r="E219" s="27"/>
      <c r="F219" s="27"/>
      <c r="G219" s="27"/>
      <c r="H219" s="27"/>
      <c r="I219" s="27"/>
      <c r="J219" s="39">
        <f t="shared" si="6"/>
        <v>0</v>
      </c>
      <c r="K219" s="40">
        <f t="shared" si="7"/>
        <v>0</v>
      </c>
      <c r="L219" s="27"/>
      <c r="M219" s="27"/>
      <c r="N219" s="43"/>
      <c r="O219" s="39" t="str">
        <f>IFERROR(IF(N219=0.75,VLOOKUP(M219,'cond+ret_rail'!$C$7:$I$13,7,FALSE),IF(N219=0,VLOOKUP(M219,'cond+ret_rail'!$C$7:$I$13,5,FALSE),IF(N219=1,VLOOKUP(M219,'cond+ret_rail'!$C$7:$I$13,6,FALSE),VLOOKUP(M219,'cond+ret_rail'!$C$7:$I$13,7,FALSE)))),"")</f>
        <v/>
      </c>
      <c r="P219" s="27"/>
      <c r="Q219" s="43"/>
      <c r="R219" s="39" t="str">
        <f>IFERROR(IF(Q219=0.5,VLOOKUP(P219,'cond+ret_rail'!$C$22:$I$24,7,FALSE),IF(Q219=0,VLOOKUP(P219,'cond+ret_rail'!$C$22:$I$24,5,FALSE),IF(Q219=1,VLOOKUP(P219,'cond+ret_rail'!$C$22:$I$24,6,FALSE), VLOOKUP(P219,'cond+ret_rail'!$C$22:$I$24,7,FALSE)))),"")</f>
        <v/>
      </c>
      <c r="S219" s="27"/>
      <c r="T219" s="36">
        <f>IF(S219="single",O219+'cond+ret_rail'!$I$14+('cond+ret_rail'!$D$33+R219)/L219,IF(S219="double",O219+'cond+ret_rail'!$I$14+('cond+ret_rail'!$D$33+R219)/(2*L219),"0"))/1000</f>
        <v>0</v>
      </c>
      <c r="U219" s="36">
        <f>T219*K219+'cond+ret_rail'!$D$41/1000</f>
        <v>5.0000000000000001E-3</v>
      </c>
      <c r="V219" s="1"/>
      <c r="W219" s="1"/>
    </row>
    <row r="220" spans="2:23" x14ac:dyDescent="0.25">
      <c r="B220" s="28"/>
      <c r="C220" s="27"/>
      <c r="D220" s="27"/>
      <c r="E220" s="27"/>
      <c r="F220" s="27"/>
      <c r="G220" s="27"/>
      <c r="H220" s="27"/>
      <c r="I220" s="27"/>
      <c r="J220" s="39">
        <f t="shared" si="6"/>
        <v>0</v>
      </c>
      <c r="K220" s="40">
        <f t="shared" si="7"/>
        <v>0</v>
      </c>
      <c r="L220" s="27"/>
      <c r="M220" s="27"/>
      <c r="N220" s="43"/>
      <c r="O220" s="39" t="str">
        <f>IFERROR(IF(N220=0.75,VLOOKUP(M220,'cond+ret_rail'!$C$7:$I$13,7,FALSE),IF(N220=0,VLOOKUP(M220,'cond+ret_rail'!$C$7:$I$13,5,FALSE),IF(N220=1,VLOOKUP(M220,'cond+ret_rail'!$C$7:$I$13,6,FALSE),VLOOKUP(M220,'cond+ret_rail'!$C$7:$I$13,7,FALSE)))),"")</f>
        <v/>
      </c>
      <c r="P220" s="27"/>
      <c r="Q220" s="43"/>
      <c r="R220" s="39" t="str">
        <f>IFERROR(IF(Q220=0.5,VLOOKUP(P220,'cond+ret_rail'!$C$22:$I$24,7,FALSE),IF(Q220=0,VLOOKUP(P220,'cond+ret_rail'!$C$22:$I$24,5,FALSE),IF(Q220=1,VLOOKUP(P220,'cond+ret_rail'!$C$22:$I$24,6,FALSE), VLOOKUP(P220,'cond+ret_rail'!$C$22:$I$24,7,FALSE)))),"")</f>
        <v/>
      </c>
      <c r="S220" s="27"/>
      <c r="T220" s="36">
        <f>IF(S220="single",O220+'cond+ret_rail'!$I$14+('cond+ret_rail'!$D$33+R220)/L220,IF(S220="double",O220+'cond+ret_rail'!$I$14+('cond+ret_rail'!$D$33+R220)/(2*L220),"0"))/1000</f>
        <v>0</v>
      </c>
      <c r="U220" s="36">
        <f>T220*K220+'cond+ret_rail'!$D$41/1000</f>
        <v>5.0000000000000001E-3</v>
      </c>
      <c r="V220" s="1"/>
      <c r="W220" s="1"/>
    </row>
    <row r="221" spans="2:23" x14ac:dyDescent="0.25">
      <c r="B221" s="28"/>
      <c r="C221" s="27"/>
      <c r="D221" s="27"/>
      <c r="E221" s="27"/>
      <c r="F221" s="27"/>
      <c r="G221" s="27"/>
      <c r="H221" s="27"/>
      <c r="I221" s="27"/>
      <c r="J221" s="39">
        <f t="shared" si="6"/>
        <v>0</v>
      </c>
      <c r="K221" s="40">
        <f t="shared" si="7"/>
        <v>0</v>
      </c>
      <c r="L221" s="27"/>
      <c r="M221" s="27"/>
      <c r="N221" s="43"/>
      <c r="O221" s="39" t="str">
        <f>IFERROR(IF(N221=0.75,VLOOKUP(M221,'cond+ret_rail'!$C$7:$I$13,7,FALSE),IF(N221=0,VLOOKUP(M221,'cond+ret_rail'!$C$7:$I$13,5,FALSE),IF(N221=1,VLOOKUP(M221,'cond+ret_rail'!$C$7:$I$13,6,FALSE),VLOOKUP(M221,'cond+ret_rail'!$C$7:$I$13,7,FALSE)))),"")</f>
        <v/>
      </c>
      <c r="P221" s="27"/>
      <c r="Q221" s="43"/>
      <c r="R221" s="39" t="str">
        <f>IFERROR(IF(Q221=0.5,VLOOKUP(P221,'cond+ret_rail'!$C$22:$I$24,7,FALSE),IF(Q221=0,VLOOKUP(P221,'cond+ret_rail'!$C$22:$I$24,5,FALSE),IF(Q221=1,VLOOKUP(P221,'cond+ret_rail'!$C$22:$I$24,6,FALSE), VLOOKUP(P221,'cond+ret_rail'!$C$22:$I$24,7,FALSE)))),"")</f>
        <v/>
      </c>
      <c r="S221" s="27"/>
      <c r="T221" s="36">
        <f>IF(S221="single",O221+'cond+ret_rail'!$I$14+('cond+ret_rail'!$D$33+R221)/L221,IF(S221="double",O221+'cond+ret_rail'!$I$14+('cond+ret_rail'!$D$33+R221)/(2*L221),"0"))/1000</f>
        <v>0</v>
      </c>
      <c r="U221" s="36">
        <f>T221*K221+'cond+ret_rail'!$D$41/1000</f>
        <v>5.0000000000000001E-3</v>
      </c>
      <c r="V221" s="1"/>
      <c r="W221" s="1"/>
    </row>
    <row r="222" spans="2:23" x14ac:dyDescent="0.25">
      <c r="B222" s="28"/>
      <c r="C222" s="27"/>
      <c r="D222" s="27"/>
      <c r="E222" s="27"/>
      <c r="F222" s="27"/>
      <c r="G222" s="27"/>
      <c r="H222" s="27"/>
      <c r="I222" s="27"/>
      <c r="J222" s="39">
        <f t="shared" si="6"/>
        <v>0</v>
      </c>
      <c r="K222" s="40">
        <f t="shared" si="7"/>
        <v>0</v>
      </c>
      <c r="L222" s="27"/>
      <c r="M222" s="27"/>
      <c r="N222" s="43"/>
      <c r="O222" s="39" t="str">
        <f>IFERROR(IF(N222=0.75,VLOOKUP(M222,'cond+ret_rail'!$C$7:$I$13,7,FALSE),IF(N222=0,VLOOKUP(M222,'cond+ret_rail'!$C$7:$I$13,5,FALSE),IF(N222=1,VLOOKUP(M222,'cond+ret_rail'!$C$7:$I$13,6,FALSE),VLOOKUP(M222,'cond+ret_rail'!$C$7:$I$13,7,FALSE)))),"")</f>
        <v/>
      </c>
      <c r="P222" s="27"/>
      <c r="Q222" s="43"/>
      <c r="R222" s="39" t="str">
        <f>IFERROR(IF(Q222=0.5,VLOOKUP(P222,'cond+ret_rail'!$C$22:$I$24,7,FALSE),IF(Q222=0,VLOOKUP(P222,'cond+ret_rail'!$C$22:$I$24,5,FALSE),IF(Q222=1,VLOOKUP(P222,'cond+ret_rail'!$C$22:$I$24,6,FALSE), VLOOKUP(P222,'cond+ret_rail'!$C$22:$I$24,7,FALSE)))),"")</f>
        <v/>
      </c>
      <c r="S222" s="27"/>
      <c r="T222" s="36">
        <f>IF(S222="single",O222+'cond+ret_rail'!$I$14+('cond+ret_rail'!$D$33+R222)/L222,IF(S222="double",O222+'cond+ret_rail'!$I$14+('cond+ret_rail'!$D$33+R222)/(2*L222),"0"))/1000</f>
        <v>0</v>
      </c>
      <c r="U222" s="36">
        <f>T222*K222+'cond+ret_rail'!$D$41/1000</f>
        <v>5.0000000000000001E-3</v>
      </c>
      <c r="V222" s="1"/>
      <c r="W222" s="1"/>
    </row>
    <row r="223" spans="2:23" x14ac:dyDescent="0.25">
      <c r="B223" s="28"/>
      <c r="C223" s="27"/>
      <c r="D223" s="27"/>
      <c r="E223" s="27"/>
      <c r="F223" s="27"/>
      <c r="G223" s="27"/>
      <c r="H223" s="27"/>
      <c r="I223" s="27"/>
      <c r="J223" s="39">
        <f t="shared" si="6"/>
        <v>0</v>
      </c>
      <c r="K223" s="40">
        <f t="shared" si="7"/>
        <v>0</v>
      </c>
      <c r="L223" s="27"/>
      <c r="M223" s="27"/>
      <c r="N223" s="43"/>
      <c r="O223" s="39" t="str">
        <f>IFERROR(IF(N223=0.75,VLOOKUP(M223,'cond+ret_rail'!$C$7:$I$13,7,FALSE),IF(N223=0,VLOOKUP(M223,'cond+ret_rail'!$C$7:$I$13,5,FALSE),IF(N223=1,VLOOKUP(M223,'cond+ret_rail'!$C$7:$I$13,6,FALSE),VLOOKUP(M223,'cond+ret_rail'!$C$7:$I$13,7,FALSE)))),"")</f>
        <v/>
      </c>
      <c r="P223" s="27"/>
      <c r="Q223" s="43"/>
      <c r="R223" s="39" t="str">
        <f>IFERROR(IF(Q223=0.5,VLOOKUP(P223,'cond+ret_rail'!$C$22:$I$24,7,FALSE),IF(Q223=0,VLOOKUP(P223,'cond+ret_rail'!$C$22:$I$24,5,FALSE),IF(Q223=1,VLOOKUP(P223,'cond+ret_rail'!$C$22:$I$24,6,FALSE), VLOOKUP(P223,'cond+ret_rail'!$C$22:$I$24,7,FALSE)))),"")</f>
        <v/>
      </c>
      <c r="S223" s="27"/>
      <c r="T223" s="36">
        <f>IF(S223="single",O223+'cond+ret_rail'!$I$14+('cond+ret_rail'!$D$33+R223)/L223,IF(S223="double",O223+'cond+ret_rail'!$I$14+('cond+ret_rail'!$D$33+R223)/(2*L223),"0"))/1000</f>
        <v>0</v>
      </c>
      <c r="U223" s="36">
        <f>T223*K223+'cond+ret_rail'!$D$41/1000</f>
        <v>5.0000000000000001E-3</v>
      </c>
      <c r="V223" s="1"/>
      <c r="W223" s="1"/>
    </row>
    <row r="224" spans="2:23" x14ac:dyDescent="0.25">
      <c r="B224" s="28"/>
      <c r="C224" s="27"/>
      <c r="D224" s="27"/>
      <c r="E224" s="27"/>
      <c r="F224" s="27"/>
      <c r="G224" s="27"/>
      <c r="H224" s="27"/>
      <c r="I224" s="27"/>
      <c r="J224" s="39">
        <f t="shared" si="6"/>
        <v>0</v>
      </c>
      <c r="K224" s="40">
        <f t="shared" si="7"/>
        <v>0</v>
      </c>
      <c r="L224" s="27"/>
      <c r="M224" s="27"/>
      <c r="N224" s="43"/>
      <c r="O224" s="39" t="str">
        <f>IFERROR(IF(N224=0.75,VLOOKUP(M224,'cond+ret_rail'!$C$7:$I$13,7,FALSE),IF(N224=0,VLOOKUP(M224,'cond+ret_rail'!$C$7:$I$13,5,FALSE),IF(N224=1,VLOOKUP(M224,'cond+ret_rail'!$C$7:$I$13,6,FALSE),VLOOKUP(M224,'cond+ret_rail'!$C$7:$I$13,7,FALSE)))),"")</f>
        <v/>
      </c>
      <c r="P224" s="27"/>
      <c r="Q224" s="43"/>
      <c r="R224" s="39" t="str">
        <f>IFERROR(IF(Q224=0.5,VLOOKUP(P224,'cond+ret_rail'!$C$22:$I$24,7,FALSE),IF(Q224=0,VLOOKUP(P224,'cond+ret_rail'!$C$22:$I$24,5,FALSE),IF(Q224=1,VLOOKUP(P224,'cond+ret_rail'!$C$22:$I$24,6,FALSE), VLOOKUP(P224,'cond+ret_rail'!$C$22:$I$24,7,FALSE)))),"")</f>
        <v/>
      </c>
      <c r="S224" s="27"/>
      <c r="T224" s="36">
        <f>IF(S224="single",O224+'cond+ret_rail'!$I$14+('cond+ret_rail'!$D$33+R224)/L224,IF(S224="double",O224+'cond+ret_rail'!$I$14+('cond+ret_rail'!$D$33+R224)/(2*L224),"0"))/1000</f>
        <v>0</v>
      </c>
      <c r="U224" s="36">
        <f>T224*K224+'cond+ret_rail'!$D$41/1000</f>
        <v>5.0000000000000001E-3</v>
      </c>
      <c r="V224" s="1"/>
      <c r="W224" s="1"/>
    </row>
    <row r="225" spans="2:23" x14ac:dyDescent="0.25">
      <c r="B225" s="28"/>
      <c r="C225" s="27"/>
      <c r="D225" s="27"/>
      <c r="E225" s="27"/>
      <c r="F225" s="27"/>
      <c r="G225" s="27"/>
      <c r="H225" s="27"/>
      <c r="I225" s="27"/>
      <c r="J225" s="39">
        <f t="shared" si="6"/>
        <v>0</v>
      </c>
      <c r="K225" s="40">
        <f t="shared" si="7"/>
        <v>0</v>
      </c>
      <c r="L225" s="27"/>
      <c r="M225" s="27"/>
      <c r="N225" s="43"/>
      <c r="O225" s="39" t="str">
        <f>IFERROR(IF(N225=0.75,VLOOKUP(M225,'cond+ret_rail'!$C$7:$I$13,7,FALSE),IF(N225=0,VLOOKUP(M225,'cond+ret_rail'!$C$7:$I$13,5,FALSE),IF(N225=1,VLOOKUP(M225,'cond+ret_rail'!$C$7:$I$13,6,FALSE),VLOOKUP(M225,'cond+ret_rail'!$C$7:$I$13,7,FALSE)))),"")</f>
        <v/>
      </c>
      <c r="P225" s="27"/>
      <c r="Q225" s="43"/>
      <c r="R225" s="39" t="str">
        <f>IFERROR(IF(Q225=0.5,VLOOKUP(P225,'cond+ret_rail'!$C$22:$I$24,7,FALSE),IF(Q225=0,VLOOKUP(P225,'cond+ret_rail'!$C$22:$I$24,5,FALSE),IF(Q225=1,VLOOKUP(P225,'cond+ret_rail'!$C$22:$I$24,6,FALSE), VLOOKUP(P225,'cond+ret_rail'!$C$22:$I$24,7,FALSE)))),"")</f>
        <v/>
      </c>
      <c r="S225" s="27"/>
      <c r="T225" s="36">
        <f>IF(S225="single",O225+'cond+ret_rail'!$I$14+('cond+ret_rail'!$D$33+R225)/L225,IF(S225="double",O225+'cond+ret_rail'!$I$14+('cond+ret_rail'!$D$33+R225)/(2*L225),"0"))/1000</f>
        <v>0</v>
      </c>
      <c r="U225" s="36">
        <f>T225*K225+'cond+ret_rail'!$D$41/1000</f>
        <v>5.0000000000000001E-3</v>
      </c>
      <c r="V225" s="1"/>
      <c r="W225" s="1"/>
    </row>
    <row r="226" spans="2:23" x14ac:dyDescent="0.25">
      <c r="B226" s="28"/>
      <c r="C226" s="27"/>
      <c r="D226" s="27"/>
      <c r="E226" s="27"/>
      <c r="F226" s="27"/>
      <c r="G226" s="27"/>
      <c r="H226" s="27"/>
      <c r="I226" s="27"/>
      <c r="J226" s="39">
        <f t="shared" si="6"/>
        <v>0</v>
      </c>
      <c r="K226" s="40">
        <f t="shared" si="7"/>
        <v>0</v>
      </c>
      <c r="L226" s="27"/>
      <c r="M226" s="27"/>
      <c r="N226" s="43"/>
      <c r="O226" s="39" t="str">
        <f>IFERROR(IF(N226=0.75,VLOOKUP(M226,'cond+ret_rail'!$C$7:$I$13,7,FALSE),IF(N226=0,VLOOKUP(M226,'cond+ret_rail'!$C$7:$I$13,5,FALSE),IF(N226=1,VLOOKUP(M226,'cond+ret_rail'!$C$7:$I$13,6,FALSE),VLOOKUP(M226,'cond+ret_rail'!$C$7:$I$13,7,FALSE)))),"")</f>
        <v/>
      </c>
      <c r="P226" s="27"/>
      <c r="Q226" s="43"/>
      <c r="R226" s="39" t="str">
        <f>IFERROR(IF(Q226=0.5,VLOOKUP(P226,'cond+ret_rail'!$C$22:$I$24,7,FALSE),IF(Q226=0,VLOOKUP(P226,'cond+ret_rail'!$C$22:$I$24,5,FALSE),IF(Q226=1,VLOOKUP(P226,'cond+ret_rail'!$C$22:$I$24,6,FALSE), VLOOKUP(P226,'cond+ret_rail'!$C$22:$I$24,7,FALSE)))),"")</f>
        <v/>
      </c>
      <c r="S226" s="27"/>
      <c r="T226" s="36">
        <f>IF(S226="single",O226+'cond+ret_rail'!$I$14+('cond+ret_rail'!$D$33+R226)/L226,IF(S226="double",O226+'cond+ret_rail'!$I$14+('cond+ret_rail'!$D$33+R226)/(2*L226),"0"))/1000</f>
        <v>0</v>
      </c>
      <c r="U226" s="36">
        <f>T226*K226+'cond+ret_rail'!$D$41/1000</f>
        <v>5.0000000000000001E-3</v>
      </c>
      <c r="V226" s="1"/>
      <c r="W226" s="1"/>
    </row>
    <row r="227" spans="2:23" x14ac:dyDescent="0.25">
      <c r="B227" s="28"/>
      <c r="C227" s="27"/>
      <c r="D227" s="27"/>
      <c r="E227" s="27"/>
      <c r="F227" s="27"/>
      <c r="G227" s="27"/>
      <c r="H227" s="27"/>
      <c r="I227" s="27"/>
      <c r="J227" s="39">
        <f t="shared" si="6"/>
        <v>0</v>
      </c>
      <c r="K227" s="40">
        <f t="shared" si="7"/>
        <v>0</v>
      </c>
      <c r="L227" s="27"/>
      <c r="M227" s="27"/>
      <c r="N227" s="43"/>
      <c r="O227" s="39" t="str">
        <f>IFERROR(IF(N227=0.75,VLOOKUP(M227,'cond+ret_rail'!$C$7:$I$13,7,FALSE),IF(N227=0,VLOOKUP(M227,'cond+ret_rail'!$C$7:$I$13,5,FALSE),IF(N227=1,VLOOKUP(M227,'cond+ret_rail'!$C$7:$I$13,6,FALSE),VLOOKUP(M227,'cond+ret_rail'!$C$7:$I$13,7,FALSE)))),"")</f>
        <v/>
      </c>
      <c r="P227" s="27"/>
      <c r="Q227" s="43"/>
      <c r="R227" s="39" t="str">
        <f>IFERROR(IF(Q227=0.5,VLOOKUP(P227,'cond+ret_rail'!$C$22:$I$24,7,FALSE),IF(Q227=0,VLOOKUP(P227,'cond+ret_rail'!$C$22:$I$24,5,FALSE),IF(Q227=1,VLOOKUP(P227,'cond+ret_rail'!$C$22:$I$24,6,FALSE), VLOOKUP(P227,'cond+ret_rail'!$C$22:$I$24,7,FALSE)))),"")</f>
        <v/>
      </c>
      <c r="S227" s="27"/>
      <c r="T227" s="36">
        <f>IF(S227="single",O227+'cond+ret_rail'!$I$14+('cond+ret_rail'!$D$33+R227)/L227,IF(S227="double",O227+'cond+ret_rail'!$I$14+('cond+ret_rail'!$D$33+R227)/(2*L227),"0"))/1000</f>
        <v>0</v>
      </c>
      <c r="U227" s="36">
        <f>T227*K227+'cond+ret_rail'!$D$41/1000</f>
        <v>5.0000000000000001E-3</v>
      </c>
      <c r="V227" s="1"/>
      <c r="W227" s="1"/>
    </row>
    <row r="228" spans="2:23" x14ac:dyDescent="0.25">
      <c r="B228" s="28"/>
      <c r="C228" s="27"/>
      <c r="D228" s="27"/>
      <c r="E228" s="27"/>
      <c r="F228" s="27"/>
      <c r="G228" s="27"/>
      <c r="H228" s="27"/>
      <c r="I228" s="27"/>
      <c r="J228" s="39">
        <f t="shared" si="6"/>
        <v>0</v>
      </c>
      <c r="K228" s="40">
        <f t="shared" si="7"/>
        <v>0</v>
      </c>
      <c r="L228" s="27"/>
      <c r="M228" s="27"/>
      <c r="N228" s="43"/>
      <c r="O228" s="39" t="str">
        <f>IFERROR(IF(N228=0.75,VLOOKUP(M228,'cond+ret_rail'!$C$7:$I$13,7,FALSE),IF(N228=0,VLOOKUP(M228,'cond+ret_rail'!$C$7:$I$13,5,FALSE),IF(N228=1,VLOOKUP(M228,'cond+ret_rail'!$C$7:$I$13,6,FALSE),VLOOKUP(M228,'cond+ret_rail'!$C$7:$I$13,7,FALSE)))),"")</f>
        <v/>
      </c>
      <c r="P228" s="27"/>
      <c r="Q228" s="43"/>
      <c r="R228" s="39" t="str">
        <f>IFERROR(IF(Q228=0.5,VLOOKUP(P228,'cond+ret_rail'!$C$22:$I$24,7,FALSE),IF(Q228=0,VLOOKUP(P228,'cond+ret_rail'!$C$22:$I$24,5,FALSE),IF(Q228=1,VLOOKUP(P228,'cond+ret_rail'!$C$22:$I$24,6,FALSE), VLOOKUP(P228,'cond+ret_rail'!$C$22:$I$24,7,FALSE)))),"")</f>
        <v/>
      </c>
      <c r="S228" s="27"/>
      <c r="T228" s="36">
        <f>IF(S228="single",O228+'cond+ret_rail'!$I$14+('cond+ret_rail'!$D$33+R228)/L228,IF(S228="double",O228+'cond+ret_rail'!$I$14+('cond+ret_rail'!$D$33+R228)/(2*L228),"0"))/1000</f>
        <v>0</v>
      </c>
      <c r="U228" s="36">
        <f>T228*K228+'cond+ret_rail'!$D$41/1000</f>
        <v>5.0000000000000001E-3</v>
      </c>
      <c r="V228" s="1"/>
      <c r="W228" s="1"/>
    </row>
    <row r="229" spans="2:23" x14ac:dyDescent="0.25">
      <c r="B229" s="28"/>
      <c r="C229" s="27"/>
      <c r="D229" s="27"/>
      <c r="E229" s="27"/>
      <c r="F229" s="27"/>
      <c r="G229" s="27"/>
      <c r="H229" s="27"/>
      <c r="I229" s="27"/>
      <c r="J229" s="39">
        <f t="shared" si="6"/>
        <v>0</v>
      </c>
      <c r="K229" s="40">
        <f t="shared" si="7"/>
        <v>0</v>
      </c>
      <c r="L229" s="27"/>
      <c r="M229" s="27"/>
      <c r="N229" s="43"/>
      <c r="O229" s="39" t="str">
        <f>IFERROR(IF(N229=0.75,VLOOKUP(M229,'cond+ret_rail'!$C$7:$I$13,7,FALSE),IF(N229=0,VLOOKUP(M229,'cond+ret_rail'!$C$7:$I$13,5,FALSE),IF(N229=1,VLOOKUP(M229,'cond+ret_rail'!$C$7:$I$13,6,FALSE),VLOOKUP(M229,'cond+ret_rail'!$C$7:$I$13,7,FALSE)))),"")</f>
        <v/>
      </c>
      <c r="P229" s="27"/>
      <c r="Q229" s="43"/>
      <c r="R229" s="39" t="str">
        <f>IFERROR(IF(Q229=0.5,VLOOKUP(P229,'cond+ret_rail'!$C$22:$I$24,7,FALSE),IF(Q229=0,VLOOKUP(P229,'cond+ret_rail'!$C$22:$I$24,5,FALSE),IF(Q229=1,VLOOKUP(P229,'cond+ret_rail'!$C$22:$I$24,6,FALSE), VLOOKUP(P229,'cond+ret_rail'!$C$22:$I$24,7,FALSE)))),"")</f>
        <v/>
      </c>
      <c r="S229" s="27"/>
      <c r="T229" s="36">
        <f>IF(S229="single",O229+'cond+ret_rail'!$I$14+('cond+ret_rail'!$D$33+R229)/L229,IF(S229="double",O229+'cond+ret_rail'!$I$14+('cond+ret_rail'!$D$33+R229)/(2*L229),"0"))/1000</f>
        <v>0</v>
      </c>
      <c r="U229" s="36">
        <f>T229*K229+'cond+ret_rail'!$D$41/1000</f>
        <v>5.0000000000000001E-3</v>
      </c>
      <c r="V229" s="1"/>
      <c r="W229" s="1"/>
    </row>
    <row r="230" spans="2:23" x14ac:dyDescent="0.25">
      <c r="B230" s="28"/>
      <c r="C230" s="27"/>
      <c r="D230" s="27"/>
      <c r="E230" s="27"/>
      <c r="F230" s="27"/>
      <c r="G230" s="27"/>
      <c r="H230" s="27"/>
      <c r="I230" s="27"/>
      <c r="J230" s="39">
        <f t="shared" ref="J230:J293" si="8">ABS(H230-E230)</f>
        <v>0</v>
      </c>
      <c r="K230" s="40">
        <f t="shared" ref="K230:K293" si="9">CONVERT(J230,"yd","m")/1000</f>
        <v>0</v>
      </c>
      <c r="L230" s="27"/>
      <c r="M230" s="27"/>
      <c r="N230" s="43"/>
      <c r="O230" s="39" t="str">
        <f>IFERROR(IF(N230=0.75,VLOOKUP(M230,'cond+ret_rail'!$C$7:$I$13,7,FALSE),IF(N230=0,VLOOKUP(M230,'cond+ret_rail'!$C$7:$I$13,5,FALSE),IF(N230=1,VLOOKUP(M230,'cond+ret_rail'!$C$7:$I$13,6,FALSE),VLOOKUP(M230,'cond+ret_rail'!$C$7:$I$13,7,FALSE)))),"")</f>
        <v/>
      </c>
      <c r="P230" s="27"/>
      <c r="Q230" s="43"/>
      <c r="R230" s="39" t="str">
        <f>IFERROR(IF(Q230=0.5,VLOOKUP(P230,'cond+ret_rail'!$C$22:$I$24,7,FALSE),IF(Q230=0,VLOOKUP(P230,'cond+ret_rail'!$C$22:$I$24,5,FALSE),IF(Q230=1,VLOOKUP(P230,'cond+ret_rail'!$C$22:$I$24,6,FALSE), VLOOKUP(P230,'cond+ret_rail'!$C$22:$I$24,7,FALSE)))),"")</f>
        <v/>
      </c>
      <c r="S230" s="27"/>
      <c r="T230" s="36">
        <f>IF(S230="single",O230+'cond+ret_rail'!$I$14+('cond+ret_rail'!$D$33+R230)/L230,IF(S230="double",O230+'cond+ret_rail'!$I$14+('cond+ret_rail'!$D$33+R230)/(2*L230),"0"))/1000</f>
        <v>0</v>
      </c>
      <c r="U230" s="36">
        <f>T230*K230+'cond+ret_rail'!$D$41/1000</f>
        <v>5.0000000000000001E-3</v>
      </c>
      <c r="V230" s="1"/>
      <c r="W230" s="1"/>
    </row>
    <row r="231" spans="2:23" x14ac:dyDescent="0.25">
      <c r="B231" s="28"/>
      <c r="C231" s="27"/>
      <c r="D231" s="27"/>
      <c r="E231" s="27"/>
      <c r="F231" s="27"/>
      <c r="G231" s="27"/>
      <c r="H231" s="27"/>
      <c r="I231" s="27"/>
      <c r="J231" s="39">
        <f t="shared" si="8"/>
        <v>0</v>
      </c>
      <c r="K231" s="40">
        <f t="shared" si="9"/>
        <v>0</v>
      </c>
      <c r="L231" s="27"/>
      <c r="M231" s="27"/>
      <c r="N231" s="43"/>
      <c r="O231" s="39" t="str">
        <f>IFERROR(IF(N231=0.75,VLOOKUP(M231,'cond+ret_rail'!$C$7:$I$13,7,FALSE),IF(N231=0,VLOOKUP(M231,'cond+ret_rail'!$C$7:$I$13,5,FALSE),IF(N231=1,VLOOKUP(M231,'cond+ret_rail'!$C$7:$I$13,6,FALSE),VLOOKUP(M231,'cond+ret_rail'!$C$7:$I$13,7,FALSE)))),"")</f>
        <v/>
      </c>
      <c r="P231" s="27"/>
      <c r="Q231" s="43"/>
      <c r="R231" s="39" t="str">
        <f>IFERROR(IF(Q231=0.5,VLOOKUP(P231,'cond+ret_rail'!$C$22:$I$24,7,FALSE),IF(Q231=0,VLOOKUP(P231,'cond+ret_rail'!$C$22:$I$24,5,FALSE),IF(Q231=1,VLOOKUP(P231,'cond+ret_rail'!$C$22:$I$24,6,FALSE), VLOOKUP(P231,'cond+ret_rail'!$C$22:$I$24,7,FALSE)))),"")</f>
        <v/>
      </c>
      <c r="S231" s="27"/>
      <c r="T231" s="36">
        <f>IF(S231="single",O231+'cond+ret_rail'!$I$14+('cond+ret_rail'!$D$33+R231)/L231,IF(S231="double",O231+'cond+ret_rail'!$I$14+('cond+ret_rail'!$D$33+R231)/(2*L231),"0"))/1000</f>
        <v>0</v>
      </c>
      <c r="U231" s="36">
        <f>T231*K231+'cond+ret_rail'!$D$41/1000</f>
        <v>5.0000000000000001E-3</v>
      </c>
      <c r="V231" s="1"/>
      <c r="W231" s="1"/>
    </row>
    <row r="232" spans="2:23" x14ac:dyDescent="0.25">
      <c r="B232" s="28"/>
      <c r="C232" s="27"/>
      <c r="D232" s="27"/>
      <c r="E232" s="27"/>
      <c r="F232" s="27"/>
      <c r="G232" s="27"/>
      <c r="H232" s="27"/>
      <c r="I232" s="27"/>
      <c r="J232" s="39">
        <f t="shared" si="8"/>
        <v>0</v>
      </c>
      <c r="K232" s="40">
        <f t="shared" si="9"/>
        <v>0</v>
      </c>
      <c r="L232" s="27"/>
      <c r="M232" s="27"/>
      <c r="N232" s="43"/>
      <c r="O232" s="39" t="str">
        <f>IFERROR(IF(N232=0.75,VLOOKUP(M232,'cond+ret_rail'!$C$7:$I$13,7,FALSE),IF(N232=0,VLOOKUP(M232,'cond+ret_rail'!$C$7:$I$13,5,FALSE),IF(N232=1,VLOOKUP(M232,'cond+ret_rail'!$C$7:$I$13,6,FALSE),VLOOKUP(M232,'cond+ret_rail'!$C$7:$I$13,7,FALSE)))),"")</f>
        <v/>
      </c>
      <c r="P232" s="27"/>
      <c r="Q232" s="43"/>
      <c r="R232" s="39" t="str">
        <f>IFERROR(IF(Q232=0.5,VLOOKUP(P232,'cond+ret_rail'!$C$22:$I$24,7,FALSE),IF(Q232=0,VLOOKUP(P232,'cond+ret_rail'!$C$22:$I$24,5,FALSE),IF(Q232=1,VLOOKUP(P232,'cond+ret_rail'!$C$22:$I$24,6,FALSE), VLOOKUP(P232,'cond+ret_rail'!$C$22:$I$24,7,FALSE)))),"")</f>
        <v/>
      </c>
      <c r="S232" s="27"/>
      <c r="T232" s="36">
        <f>IF(S232="single",O232+'cond+ret_rail'!$I$14+('cond+ret_rail'!$D$33+R232)/L232,IF(S232="double",O232+'cond+ret_rail'!$I$14+('cond+ret_rail'!$D$33+R232)/(2*L232),"0"))/1000</f>
        <v>0</v>
      </c>
      <c r="U232" s="36">
        <f>T232*K232+'cond+ret_rail'!$D$41/1000</f>
        <v>5.0000000000000001E-3</v>
      </c>
      <c r="V232" s="1"/>
      <c r="W232" s="1"/>
    </row>
    <row r="233" spans="2:23" x14ac:dyDescent="0.25">
      <c r="B233" s="28"/>
      <c r="C233" s="27"/>
      <c r="D233" s="27"/>
      <c r="E233" s="27"/>
      <c r="F233" s="27"/>
      <c r="G233" s="27"/>
      <c r="H233" s="27"/>
      <c r="I233" s="27"/>
      <c r="J233" s="39">
        <f t="shared" si="8"/>
        <v>0</v>
      </c>
      <c r="K233" s="40">
        <f t="shared" si="9"/>
        <v>0</v>
      </c>
      <c r="L233" s="27"/>
      <c r="M233" s="27"/>
      <c r="N233" s="43"/>
      <c r="O233" s="39" t="str">
        <f>IFERROR(IF(N233=0.75,VLOOKUP(M233,'cond+ret_rail'!$C$7:$I$13,7,FALSE),IF(N233=0,VLOOKUP(M233,'cond+ret_rail'!$C$7:$I$13,5,FALSE),IF(N233=1,VLOOKUP(M233,'cond+ret_rail'!$C$7:$I$13,6,FALSE),VLOOKUP(M233,'cond+ret_rail'!$C$7:$I$13,7,FALSE)))),"")</f>
        <v/>
      </c>
      <c r="P233" s="27"/>
      <c r="Q233" s="43"/>
      <c r="R233" s="39" t="str">
        <f>IFERROR(IF(Q233=0.5,VLOOKUP(P233,'cond+ret_rail'!$C$22:$I$24,7,FALSE),IF(Q233=0,VLOOKUP(P233,'cond+ret_rail'!$C$22:$I$24,5,FALSE),IF(Q233=1,VLOOKUP(P233,'cond+ret_rail'!$C$22:$I$24,6,FALSE), VLOOKUP(P233,'cond+ret_rail'!$C$22:$I$24,7,FALSE)))),"")</f>
        <v/>
      </c>
      <c r="S233" s="27"/>
      <c r="T233" s="36">
        <f>IF(S233="single",O233+'cond+ret_rail'!$I$14+('cond+ret_rail'!$D$33+R233)/L233,IF(S233="double",O233+'cond+ret_rail'!$I$14+('cond+ret_rail'!$D$33+R233)/(2*L233),"0"))/1000</f>
        <v>0</v>
      </c>
      <c r="U233" s="36">
        <f>T233*K233+'cond+ret_rail'!$D$41/1000</f>
        <v>5.0000000000000001E-3</v>
      </c>
      <c r="V233" s="1"/>
      <c r="W233" s="1"/>
    </row>
    <row r="234" spans="2:23" x14ac:dyDescent="0.25">
      <c r="B234" s="28"/>
      <c r="C234" s="27"/>
      <c r="D234" s="27"/>
      <c r="E234" s="27"/>
      <c r="F234" s="27"/>
      <c r="G234" s="27"/>
      <c r="H234" s="27"/>
      <c r="I234" s="27"/>
      <c r="J234" s="39">
        <f t="shared" si="8"/>
        <v>0</v>
      </c>
      <c r="K234" s="40">
        <f t="shared" si="9"/>
        <v>0</v>
      </c>
      <c r="L234" s="27"/>
      <c r="M234" s="27"/>
      <c r="N234" s="43"/>
      <c r="O234" s="39" t="str">
        <f>IFERROR(IF(N234=0.75,VLOOKUP(M234,'cond+ret_rail'!$C$7:$I$13,7,FALSE),IF(N234=0,VLOOKUP(M234,'cond+ret_rail'!$C$7:$I$13,5,FALSE),IF(N234=1,VLOOKUP(M234,'cond+ret_rail'!$C$7:$I$13,6,FALSE),VLOOKUP(M234,'cond+ret_rail'!$C$7:$I$13,7,FALSE)))),"")</f>
        <v/>
      </c>
      <c r="P234" s="27"/>
      <c r="Q234" s="43"/>
      <c r="R234" s="39" t="str">
        <f>IFERROR(IF(Q234=0.5,VLOOKUP(P234,'cond+ret_rail'!$C$22:$I$24,7,FALSE),IF(Q234=0,VLOOKUP(P234,'cond+ret_rail'!$C$22:$I$24,5,FALSE),IF(Q234=1,VLOOKUP(P234,'cond+ret_rail'!$C$22:$I$24,6,FALSE), VLOOKUP(P234,'cond+ret_rail'!$C$22:$I$24,7,FALSE)))),"")</f>
        <v/>
      </c>
      <c r="S234" s="27"/>
      <c r="T234" s="36">
        <f>IF(S234="single",O234+'cond+ret_rail'!$I$14+('cond+ret_rail'!$D$33+R234)/L234,IF(S234="double",O234+'cond+ret_rail'!$I$14+('cond+ret_rail'!$D$33+R234)/(2*L234),"0"))/1000</f>
        <v>0</v>
      </c>
      <c r="U234" s="36">
        <f>T234*K234+'cond+ret_rail'!$D$41/1000</f>
        <v>5.0000000000000001E-3</v>
      </c>
      <c r="V234" s="1"/>
      <c r="W234" s="1"/>
    </row>
    <row r="235" spans="2:23" x14ac:dyDescent="0.25">
      <c r="B235" s="28"/>
      <c r="C235" s="27"/>
      <c r="D235" s="27"/>
      <c r="E235" s="27"/>
      <c r="F235" s="27"/>
      <c r="G235" s="27"/>
      <c r="H235" s="27"/>
      <c r="I235" s="27"/>
      <c r="J235" s="39">
        <f t="shared" si="8"/>
        <v>0</v>
      </c>
      <c r="K235" s="40">
        <f t="shared" si="9"/>
        <v>0</v>
      </c>
      <c r="L235" s="27"/>
      <c r="M235" s="27"/>
      <c r="N235" s="43"/>
      <c r="O235" s="39" t="str">
        <f>IFERROR(IF(N235=0.75,VLOOKUP(M235,'cond+ret_rail'!$C$7:$I$13,7,FALSE),IF(N235=0,VLOOKUP(M235,'cond+ret_rail'!$C$7:$I$13,5,FALSE),IF(N235=1,VLOOKUP(M235,'cond+ret_rail'!$C$7:$I$13,6,FALSE),VLOOKUP(M235,'cond+ret_rail'!$C$7:$I$13,7,FALSE)))),"")</f>
        <v/>
      </c>
      <c r="P235" s="27"/>
      <c r="Q235" s="43"/>
      <c r="R235" s="39" t="str">
        <f>IFERROR(IF(Q235=0.5,VLOOKUP(P235,'cond+ret_rail'!$C$22:$I$24,7,FALSE),IF(Q235=0,VLOOKUP(P235,'cond+ret_rail'!$C$22:$I$24,5,FALSE),IF(Q235=1,VLOOKUP(P235,'cond+ret_rail'!$C$22:$I$24,6,FALSE), VLOOKUP(P235,'cond+ret_rail'!$C$22:$I$24,7,FALSE)))),"")</f>
        <v/>
      </c>
      <c r="S235" s="27"/>
      <c r="T235" s="36">
        <f>IF(S235="single",O235+'cond+ret_rail'!$I$14+('cond+ret_rail'!$D$33+R235)/L235,IF(S235="double",O235+'cond+ret_rail'!$I$14+('cond+ret_rail'!$D$33+R235)/(2*L235),"0"))/1000</f>
        <v>0</v>
      </c>
      <c r="U235" s="36">
        <f>T235*K235+'cond+ret_rail'!$D$41/1000</f>
        <v>5.0000000000000001E-3</v>
      </c>
      <c r="V235" s="1"/>
      <c r="W235" s="1"/>
    </row>
    <row r="236" spans="2:23" x14ac:dyDescent="0.25">
      <c r="B236" s="28"/>
      <c r="C236" s="27"/>
      <c r="D236" s="27"/>
      <c r="E236" s="27"/>
      <c r="F236" s="27"/>
      <c r="G236" s="27"/>
      <c r="H236" s="27"/>
      <c r="I236" s="27"/>
      <c r="J236" s="39">
        <f t="shared" si="8"/>
        <v>0</v>
      </c>
      <c r="K236" s="40">
        <f t="shared" si="9"/>
        <v>0</v>
      </c>
      <c r="L236" s="27"/>
      <c r="M236" s="27"/>
      <c r="N236" s="43"/>
      <c r="O236" s="39" t="str">
        <f>IFERROR(IF(N236=0.75,VLOOKUP(M236,'cond+ret_rail'!$C$7:$I$13,7,FALSE),IF(N236=0,VLOOKUP(M236,'cond+ret_rail'!$C$7:$I$13,5,FALSE),IF(N236=1,VLOOKUP(M236,'cond+ret_rail'!$C$7:$I$13,6,FALSE),VLOOKUP(M236,'cond+ret_rail'!$C$7:$I$13,7,FALSE)))),"")</f>
        <v/>
      </c>
      <c r="P236" s="27"/>
      <c r="Q236" s="43"/>
      <c r="R236" s="39" t="str">
        <f>IFERROR(IF(Q236=0.5,VLOOKUP(P236,'cond+ret_rail'!$C$22:$I$24,7,FALSE),IF(Q236=0,VLOOKUP(P236,'cond+ret_rail'!$C$22:$I$24,5,FALSE),IF(Q236=1,VLOOKUP(P236,'cond+ret_rail'!$C$22:$I$24,6,FALSE), VLOOKUP(P236,'cond+ret_rail'!$C$22:$I$24,7,FALSE)))),"")</f>
        <v/>
      </c>
      <c r="S236" s="27"/>
      <c r="T236" s="36">
        <f>IF(S236="single",O236+'cond+ret_rail'!$I$14+('cond+ret_rail'!$D$33+R236)/L236,IF(S236="double",O236+'cond+ret_rail'!$I$14+('cond+ret_rail'!$D$33+R236)/(2*L236),"0"))/1000</f>
        <v>0</v>
      </c>
      <c r="U236" s="36">
        <f>T236*K236+'cond+ret_rail'!$D$41/1000</f>
        <v>5.0000000000000001E-3</v>
      </c>
      <c r="V236" s="1"/>
      <c r="W236" s="1"/>
    </row>
    <row r="237" spans="2:23" x14ac:dyDescent="0.25">
      <c r="B237" s="28"/>
      <c r="C237" s="27"/>
      <c r="D237" s="27"/>
      <c r="E237" s="27"/>
      <c r="F237" s="27"/>
      <c r="G237" s="27"/>
      <c r="H237" s="27"/>
      <c r="I237" s="27"/>
      <c r="J237" s="39">
        <f t="shared" si="8"/>
        <v>0</v>
      </c>
      <c r="K237" s="40">
        <f t="shared" si="9"/>
        <v>0</v>
      </c>
      <c r="L237" s="27"/>
      <c r="M237" s="27"/>
      <c r="N237" s="43"/>
      <c r="O237" s="39" t="str">
        <f>IFERROR(IF(N237=0.75,VLOOKUP(M237,'cond+ret_rail'!$C$7:$I$13,7,FALSE),IF(N237=0,VLOOKUP(M237,'cond+ret_rail'!$C$7:$I$13,5,FALSE),IF(N237=1,VLOOKUP(M237,'cond+ret_rail'!$C$7:$I$13,6,FALSE),VLOOKUP(M237,'cond+ret_rail'!$C$7:$I$13,7,FALSE)))),"")</f>
        <v/>
      </c>
      <c r="P237" s="27"/>
      <c r="Q237" s="43"/>
      <c r="R237" s="39" t="str">
        <f>IFERROR(IF(Q237=0.5,VLOOKUP(P237,'cond+ret_rail'!$C$22:$I$24,7,FALSE),IF(Q237=0,VLOOKUP(P237,'cond+ret_rail'!$C$22:$I$24,5,FALSE),IF(Q237=1,VLOOKUP(P237,'cond+ret_rail'!$C$22:$I$24,6,FALSE), VLOOKUP(P237,'cond+ret_rail'!$C$22:$I$24,7,FALSE)))),"")</f>
        <v/>
      </c>
      <c r="S237" s="27"/>
      <c r="T237" s="36">
        <f>IF(S237="single",O237+'cond+ret_rail'!$I$14+('cond+ret_rail'!$D$33+R237)/L237,IF(S237="double",O237+'cond+ret_rail'!$I$14+('cond+ret_rail'!$D$33+R237)/(2*L237),"0"))/1000</f>
        <v>0</v>
      </c>
      <c r="U237" s="36">
        <f>T237*K237+'cond+ret_rail'!$D$41/1000</f>
        <v>5.0000000000000001E-3</v>
      </c>
      <c r="V237" s="1"/>
      <c r="W237" s="1"/>
    </row>
    <row r="238" spans="2:23" x14ac:dyDescent="0.25">
      <c r="B238" s="28"/>
      <c r="C238" s="27"/>
      <c r="D238" s="27"/>
      <c r="E238" s="27"/>
      <c r="F238" s="27"/>
      <c r="G238" s="27"/>
      <c r="H238" s="27"/>
      <c r="I238" s="27"/>
      <c r="J238" s="39">
        <f t="shared" si="8"/>
        <v>0</v>
      </c>
      <c r="K238" s="40">
        <f t="shared" si="9"/>
        <v>0</v>
      </c>
      <c r="L238" s="27"/>
      <c r="M238" s="27"/>
      <c r="N238" s="43"/>
      <c r="O238" s="39" t="str">
        <f>IFERROR(IF(N238=0.75,VLOOKUP(M238,'cond+ret_rail'!$C$7:$I$13,7,FALSE),IF(N238=0,VLOOKUP(M238,'cond+ret_rail'!$C$7:$I$13,5,FALSE),IF(N238=1,VLOOKUP(M238,'cond+ret_rail'!$C$7:$I$13,6,FALSE),VLOOKUP(M238,'cond+ret_rail'!$C$7:$I$13,7,FALSE)))),"")</f>
        <v/>
      </c>
      <c r="P238" s="27"/>
      <c r="Q238" s="43"/>
      <c r="R238" s="39" t="str">
        <f>IFERROR(IF(Q238=0.5,VLOOKUP(P238,'cond+ret_rail'!$C$22:$I$24,7,FALSE),IF(Q238=0,VLOOKUP(P238,'cond+ret_rail'!$C$22:$I$24,5,FALSE),IF(Q238=1,VLOOKUP(P238,'cond+ret_rail'!$C$22:$I$24,6,FALSE), VLOOKUP(P238,'cond+ret_rail'!$C$22:$I$24,7,FALSE)))),"")</f>
        <v/>
      </c>
      <c r="S238" s="27"/>
      <c r="T238" s="36">
        <f>IF(S238="single",O238+'cond+ret_rail'!$I$14+('cond+ret_rail'!$D$33+R238)/L238,IF(S238="double",O238+'cond+ret_rail'!$I$14+('cond+ret_rail'!$D$33+R238)/(2*L238),"0"))/1000</f>
        <v>0</v>
      </c>
      <c r="U238" s="36">
        <f>T238*K238+'cond+ret_rail'!$D$41/1000</f>
        <v>5.0000000000000001E-3</v>
      </c>
      <c r="V238" s="1"/>
      <c r="W238" s="1"/>
    </row>
    <row r="239" spans="2:23" x14ac:dyDescent="0.25">
      <c r="B239" s="28"/>
      <c r="C239" s="27"/>
      <c r="D239" s="27"/>
      <c r="E239" s="27"/>
      <c r="F239" s="27"/>
      <c r="G239" s="27"/>
      <c r="H239" s="27"/>
      <c r="I239" s="27"/>
      <c r="J239" s="39">
        <f t="shared" si="8"/>
        <v>0</v>
      </c>
      <c r="K239" s="40">
        <f t="shared" si="9"/>
        <v>0</v>
      </c>
      <c r="L239" s="27"/>
      <c r="M239" s="27"/>
      <c r="N239" s="43"/>
      <c r="O239" s="39" t="str">
        <f>IFERROR(IF(N239=0.75,VLOOKUP(M239,'cond+ret_rail'!$C$7:$I$13,7,FALSE),IF(N239=0,VLOOKUP(M239,'cond+ret_rail'!$C$7:$I$13,5,FALSE),IF(N239=1,VLOOKUP(M239,'cond+ret_rail'!$C$7:$I$13,6,FALSE),VLOOKUP(M239,'cond+ret_rail'!$C$7:$I$13,7,FALSE)))),"")</f>
        <v/>
      </c>
      <c r="P239" s="27"/>
      <c r="Q239" s="43"/>
      <c r="R239" s="39" t="str">
        <f>IFERROR(IF(Q239=0.5,VLOOKUP(P239,'cond+ret_rail'!$C$22:$I$24,7,FALSE),IF(Q239=0,VLOOKUP(P239,'cond+ret_rail'!$C$22:$I$24,5,FALSE),IF(Q239=1,VLOOKUP(P239,'cond+ret_rail'!$C$22:$I$24,6,FALSE), VLOOKUP(P239,'cond+ret_rail'!$C$22:$I$24,7,FALSE)))),"")</f>
        <v/>
      </c>
      <c r="S239" s="27"/>
      <c r="T239" s="36">
        <f>IF(S239="single",O239+'cond+ret_rail'!$I$14+('cond+ret_rail'!$D$33+R239)/L239,IF(S239="double",O239+'cond+ret_rail'!$I$14+('cond+ret_rail'!$D$33+R239)/(2*L239),"0"))/1000</f>
        <v>0</v>
      </c>
      <c r="U239" s="36">
        <f>T239*K239+'cond+ret_rail'!$D$41/1000</f>
        <v>5.0000000000000001E-3</v>
      </c>
      <c r="V239" s="1"/>
      <c r="W239" s="1"/>
    </row>
    <row r="240" spans="2:23" x14ac:dyDescent="0.25">
      <c r="B240" s="28"/>
      <c r="C240" s="27"/>
      <c r="D240" s="27"/>
      <c r="E240" s="27"/>
      <c r="F240" s="27"/>
      <c r="G240" s="27"/>
      <c r="H240" s="27"/>
      <c r="I240" s="27"/>
      <c r="J240" s="39">
        <f t="shared" si="8"/>
        <v>0</v>
      </c>
      <c r="K240" s="40">
        <f t="shared" si="9"/>
        <v>0</v>
      </c>
      <c r="L240" s="27"/>
      <c r="M240" s="27"/>
      <c r="N240" s="43"/>
      <c r="O240" s="39" t="str">
        <f>IFERROR(IF(N240=0.75,VLOOKUP(M240,'cond+ret_rail'!$C$7:$I$13,7,FALSE),IF(N240=0,VLOOKUP(M240,'cond+ret_rail'!$C$7:$I$13,5,FALSE),IF(N240=1,VLOOKUP(M240,'cond+ret_rail'!$C$7:$I$13,6,FALSE),VLOOKUP(M240,'cond+ret_rail'!$C$7:$I$13,7,FALSE)))),"")</f>
        <v/>
      </c>
      <c r="P240" s="27"/>
      <c r="Q240" s="43"/>
      <c r="R240" s="39" t="str">
        <f>IFERROR(IF(Q240=0.5,VLOOKUP(P240,'cond+ret_rail'!$C$22:$I$24,7,FALSE),IF(Q240=0,VLOOKUP(P240,'cond+ret_rail'!$C$22:$I$24,5,FALSE),IF(Q240=1,VLOOKUP(P240,'cond+ret_rail'!$C$22:$I$24,6,FALSE), VLOOKUP(P240,'cond+ret_rail'!$C$22:$I$24,7,FALSE)))),"")</f>
        <v/>
      </c>
      <c r="S240" s="27"/>
      <c r="T240" s="36">
        <f>IF(S240="single",O240+'cond+ret_rail'!$I$14+('cond+ret_rail'!$D$33+R240)/L240,IF(S240="double",O240+'cond+ret_rail'!$I$14+('cond+ret_rail'!$D$33+R240)/(2*L240),"0"))/1000</f>
        <v>0</v>
      </c>
      <c r="U240" s="36">
        <f>T240*K240+'cond+ret_rail'!$D$41/1000</f>
        <v>5.0000000000000001E-3</v>
      </c>
      <c r="V240" s="1"/>
      <c r="W240" s="1"/>
    </row>
    <row r="241" spans="2:23" x14ac:dyDescent="0.25">
      <c r="B241" s="28"/>
      <c r="C241" s="27"/>
      <c r="D241" s="27"/>
      <c r="E241" s="27"/>
      <c r="F241" s="27"/>
      <c r="G241" s="27"/>
      <c r="H241" s="27"/>
      <c r="I241" s="27"/>
      <c r="J241" s="39">
        <f t="shared" si="8"/>
        <v>0</v>
      </c>
      <c r="K241" s="40">
        <f t="shared" si="9"/>
        <v>0</v>
      </c>
      <c r="L241" s="27"/>
      <c r="M241" s="27"/>
      <c r="N241" s="43"/>
      <c r="O241" s="39" t="str">
        <f>IFERROR(IF(N241=0.75,VLOOKUP(M241,'cond+ret_rail'!$C$7:$I$13,7,FALSE),IF(N241=0,VLOOKUP(M241,'cond+ret_rail'!$C$7:$I$13,5,FALSE),IF(N241=1,VLOOKUP(M241,'cond+ret_rail'!$C$7:$I$13,6,FALSE),VLOOKUP(M241,'cond+ret_rail'!$C$7:$I$13,7,FALSE)))),"")</f>
        <v/>
      </c>
      <c r="P241" s="27"/>
      <c r="Q241" s="43"/>
      <c r="R241" s="39" t="str">
        <f>IFERROR(IF(Q241=0.5,VLOOKUP(P241,'cond+ret_rail'!$C$22:$I$24,7,FALSE),IF(Q241=0,VLOOKUP(P241,'cond+ret_rail'!$C$22:$I$24,5,FALSE),IF(Q241=1,VLOOKUP(P241,'cond+ret_rail'!$C$22:$I$24,6,FALSE), VLOOKUP(P241,'cond+ret_rail'!$C$22:$I$24,7,FALSE)))),"")</f>
        <v/>
      </c>
      <c r="S241" s="27"/>
      <c r="T241" s="36">
        <f>IF(S241="single",O241+'cond+ret_rail'!$I$14+('cond+ret_rail'!$D$33+R241)/L241,IF(S241="double",O241+'cond+ret_rail'!$I$14+('cond+ret_rail'!$D$33+R241)/(2*L241),"0"))/1000</f>
        <v>0</v>
      </c>
      <c r="U241" s="36">
        <f>T241*K241+'cond+ret_rail'!$D$41/1000</f>
        <v>5.0000000000000001E-3</v>
      </c>
      <c r="V241" s="1"/>
      <c r="W241" s="1"/>
    </row>
    <row r="242" spans="2:23" x14ac:dyDescent="0.25">
      <c r="B242" s="28"/>
      <c r="C242" s="27"/>
      <c r="D242" s="27"/>
      <c r="E242" s="27"/>
      <c r="F242" s="27"/>
      <c r="G242" s="27"/>
      <c r="H242" s="27"/>
      <c r="I242" s="27"/>
      <c r="J242" s="39">
        <f t="shared" si="8"/>
        <v>0</v>
      </c>
      <c r="K242" s="40">
        <f t="shared" si="9"/>
        <v>0</v>
      </c>
      <c r="L242" s="27"/>
      <c r="M242" s="27"/>
      <c r="N242" s="43"/>
      <c r="O242" s="39" t="str">
        <f>IFERROR(IF(N242=0.75,VLOOKUP(M242,'cond+ret_rail'!$C$7:$I$13,7,FALSE),IF(N242=0,VLOOKUP(M242,'cond+ret_rail'!$C$7:$I$13,5,FALSE),IF(N242=1,VLOOKUP(M242,'cond+ret_rail'!$C$7:$I$13,6,FALSE),VLOOKUP(M242,'cond+ret_rail'!$C$7:$I$13,7,FALSE)))),"")</f>
        <v/>
      </c>
      <c r="P242" s="27"/>
      <c r="Q242" s="43"/>
      <c r="R242" s="39" t="str">
        <f>IFERROR(IF(Q242=0.5,VLOOKUP(P242,'cond+ret_rail'!$C$22:$I$24,7,FALSE),IF(Q242=0,VLOOKUP(P242,'cond+ret_rail'!$C$22:$I$24,5,FALSE),IF(Q242=1,VLOOKUP(P242,'cond+ret_rail'!$C$22:$I$24,6,FALSE), VLOOKUP(P242,'cond+ret_rail'!$C$22:$I$24,7,FALSE)))),"")</f>
        <v/>
      </c>
      <c r="S242" s="27"/>
      <c r="T242" s="36">
        <f>IF(S242="single",O242+'cond+ret_rail'!$I$14+('cond+ret_rail'!$D$33+R242)/L242,IF(S242="double",O242+'cond+ret_rail'!$I$14+('cond+ret_rail'!$D$33+R242)/(2*L242),"0"))/1000</f>
        <v>0</v>
      </c>
      <c r="U242" s="36">
        <f>T242*K242+'cond+ret_rail'!$D$41/1000</f>
        <v>5.0000000000000001E-3</v>
      </c>
      <c r="V242" s="1"/>
      <c r="W242" s="1"/>
    </row>
    <row r="243" spans="2:23" x14ac:dyDescent="0.25">
      <c r="B243" s="28"/>
      <c r="C243" s="27"/>
      <c r="D243" s="27"/>
      <c r="E243" s="27"/>
      <c r="F243" s="27"/>
      <c r="G243" s="27"/>
      <c r="H243" s="27"/>
      <c r="I243" s="27"/>
      <c r="J243" s="39">
        <f t="shared" si="8"/>
        <v>0</v>
      </c>
      <c r="K243" s="40">
        <f t="shared" si="9"/>
        <v>0</v>
      </c>
      <c r="L243" s="27"/>
      <c r="M243" s="27"/>
      <c r="N243" s="43"/>
      <c r="O243" s="39" t="str">
        <f>IFERROR(IF(N243=0.75,VLOOKUP(M243,'cond+ret_rail'!$C$7:$I$13,7,FALSE),IF(N243=0,VLOOKUP(M243,'cond+ret_rail'!$C$7:$I$13,5,FALSE),IF(N243=1,VLOOKUP(M243,'cond+ret_rail'!$C$7:$I$13,6,FALSE),VLOOKUP(M243,'cond+ret_rail'!$C$7:$I$13,7,FALSE)))),"")</f>
        <v/>
      </c>
      <c r="P243" s="27"/>
      <c r="Q243" s="43"/>
      <c r="R243" s="39" t="str">
        <f>IFERROR(IF(Q243=0.5,VLOOKUP(P243,'cond+ret_rail'!$C$22:$I$24,7,FALSE),IF(Q243=0,VLOOKUP(P243,'cond+ret_rail'!$C$22:$I$24,5,FALSE),IF(Q243=1,VLOOKUP(P243,'cond+ret_rail'!$C$22:$I$24,6,FALSE), VLOOKUP(P243,'cond+ret_rail'!$C$22:$I$24,7,FALSE)))),"")</f>
        <v/>
      </c>
      <c r="S243" s="27"/>
      <c r="T243" s="36">
        <f>IF(S243="single",O243+'cond+ret_rail'!$I$14+('cond+ret_rail'!$D$33+R243)/L243,IF(S243="double",O243+'cond+ret_rail'!$I$14+('cond+ret_rail'!$D$33+R243)/(2*L243),"0"))/1000</f>
        <v>0</v>
      </c>
      <c r="U243" s="36">
        <f>T243*K243+'cond+ret_rail'!$D$41/1000</f>
        <v>5.0000000000000001E-3</v>
      </c>
      <c r="V243" s="1"/>
      <c r="W243" s="1"/>
    </row>
    <row r="244" spans="2:23" x14ac:dyDescent="0.25">
      <c r="B244" s="28"/>
      <c r="C244" s="27"/>
      <c r="D244" s="27"/>
      <c r="E244" s="27"/>
      <c r="F244" s="27"/>
      <c r="G244" s="27"/>
      <c r="H244" s="27"/>
      <c r="I244" s="27"/>
      <c r="J244" s="39">
        <f t="shared" si="8"/>
        <v>0</v>
      </c>
      <c r="K244" s="40">
        <f t="shared" si="9"/>
        <v>0</v>
      </c>
      <c r="L244" s="27"/>
      <c r="M244" s="27"/>
      <c r="N244" s="43"/>
      <c r="O244" s="39" t="str">
        <f>IFERROR(IF(N244=0.75,VLOOKUP(M244,'cond+ret_rail'!$C$7:$I$13,7,FALSE),IF(N244=0,VLOOKUP(M244,'cond+ret_rail'!$C$7:$I$13,5,FALSE),IF(N244=1,VLOOKUP(M244,'cond+ret_rail'!$C$7:$I$13,6,FALSE),VLOOKUP(M244,'cond+ret_rail'!$C$7:$I$13,7,FALSE)))),"")</f>
        <v/>
      </c>
      <c r="P244" s="27"/>
      <c r="Q244" s="43"/>
      <c r="R244" s="39" t="str">
        <f>IFERROR(IF(Q244=0.5,VLOOKUP(P244,'cond+ret_rail'!$C$22:$I$24,7,FALSE),IF(Q244=0,VLOOKUP(P244,'cond+ret_rail'!$C$22:$I$24,5,FALSE),IF(Q244=1,VLOOKUP(P244,'cond+ret_rail'!$C$22:$I$24,6,FALSE), VLOOKUP(P244,'cond+ret_rail'!$C$22:$I$24,7,FALSE)))),"")</f>
        <v/>
      </c>
      <c r="S244" s="27"/>
      <c r="T244" s="36">
        <f>IF(S244="single",O244+'cond+ret_rail'!$I$14+('cond+ret_rail'!$D$33+R244)/L244,IF(S244="double",O244+'cond+ret_rail'!$I$14+('cond+ret_rail'!$D$33+R244)/(2*L244),"0"))/1000</f>
        <v>0</v>
      </c>
      <c r="U244" s="36">
        <f>T244*K244+'cond+ret_rail'!$D$41/1000</f>
        <v>5.0000000000000001E-3</v>
      </c>
      <c r="V244" s="1"/>
      <c r="W244" s="1"/>
    </row>
    <row r="245" spans="2:23" x14ac:dyDescent="0.25">
      <c r="B245" s="28"/>
      <c r="C245" s="27"/>
      <c r="D245" s="27"/>
      <c r="E245" s="27"/>
      <c r="F245" s="27"/>
      <c r="G245" s="27"/>
      <c r="H245" s="27"/>
      <c r="I245" s="27"/>
      <c r="J245" s="39">
        <f t="shared" si="8"/>
        <v>0</v>
      </c>
      <c r="K245" s="40">
        <f t="shared" si="9"/>
        <v>0</v>
      </c>
      <c r="L245" s="27"/>
      <c r="M245" s="27"/>
      <c r="N245" s="43"/>
      <c r="O245" s="39" t="str">
        <f>IFERROR(IF(N245=0.75,VLOOKUP(M245,'cond+ret_rail'!$C$7:$I$13,7,FALSE),IF(N245=0,VLOOKUP(M245,'cond+ret_rail'!$C$7:$I$13,5,FALSE),IF(N245=1,VLOOKUP(M245,'cond+ret_rail'!$C$7:$I$13,6,FALSE),VLOOKUP(M245,'cond+ret_rail'!$C$7:$I$13,7,FALSE)))),"")</f>
        <v/>
      </c>
      <c r="P245" s="27"/>
      <c r="Q245" s="43"/>
      <c r="R245" s="39" t="str">
        <f>IFERROR(IF(Q245=0.5,VLOOKUP(P245,'cond+ret_rail'!$C$22:$I$24,7,FALSE),IF(Q245=0,VLOOKUP(P245,'cond+ret_rail'!$C$22:$I$24,5,FALSE),IF(Q245=1,VLOOKUP(P245,'cond+ret_rail'!$C$22:$I$24,6,FALSE), VLOOKUP(P245,'cond+ret_rail'!$C$22:$I$24,7,FALSE)))),"")</f>
        <v/>
      </c>
      <c r="S245" s="27"/>
      <c r="T245" s="36">
        <f>IF(S245="single",O245+'cond+ret_rail'!$I$14+('cond+ret_rail'!$D$33+R245)/L245,IF(S245="double",O245+'cond+ret_rail'!$I$14+('cond+ret_rail'!$D$33+R245)/(2*L245),"0"))/1000</f>
        <v>0</v>
      </c>
      <c r="U245" s="36">
        <f>T245*K245+'cond+ret_rail'!$D$41/1000</f>
        <v>5.0000000000000001E-3</v>
      </c>
      <c r="V245" s="1"/>
      <c r="W245" s="1"/>
    </row>
    <row r="246" spans="2:23" x14ac:dyDescent="0.25">
      <c r="B246" s="28"/>
      <c r="C246" s="27"/>
      <c r="D246" s="27"/>
      <c r="E246" s="27"/>
      <c r="F246" s="27"/>
      <c r="G246" s="27"/>
      <c r="H246" s="27"/>
      <c r="I246" s="27"/>
      <c r="J246" s="39">
        <f t="shared" si="8"/>
        <v>0</v>
      </c>
      <c r="K246" s="40">
        <f t="shared" si="9"/>
        <v>0</v>
      </c>
      <c r="L246" s="27"/>
      <c r="M246" s="27"/>
      <c r="N246" s="43"/>
      <c r="O246" s="39" t="str">
        <f>IFERROR(IF(N246=0.75,VLOOKUP(M246,'cond+ret_rail'!$C$7:$I$13,7,FALSE),IF(N246=0,VLOOKUP(M246,'cond+ret_rail'!$C$7:$I$13,5,FALSE),IF(N246=1,VLOOKUP(M246,'cond+ret_rail'!$C$7:$I$13,6,FALSE),VLOOKUP(M246,'cond+ret_rail'!$C$7:$I$13,7,FALSE)))),"")</f>
        <v/>
      </c>
      <c r="P246" s="27"/>
      <c r="Q246" s="43"/>
      <c r="R246" s="39" t="str">
        <f>IFERROR(IF(Q246=0.5,VLOOKUP(P246,'cond+ret_rail'!$C$22:$I$24,7,FALSE),IF(Q246=0,VLOOKUP(P246,'cond+ret_rail'!$C$22:$I$24,5,FALSE),IF(Q246=1,VLOOKUP(P246,'cond+ret_rail'!$C$22:$I$24,6,FALSE), VLOOKUP(P246,'cond+ret_rail'!$C$22:$I$24,7,FALSE)))),"")</f>
        <v/>
      </c>
      <c r="S246" s="27"/>
      <c r="T246" s="36">
        <f>IF(S246="single",O246+'cond+ret_rail'!$I$14+('cond+ret_rail'!$D$33+R246)/L246,IF(S246="double",O246+'cond+ret_rail'!$I$14+('cond+ret_rail'!$D$33+R246)/(2*L246),"0"))/1000</f>
        <v>0</v>
      </c>
      <c r="U246" s="36">
        <f>T246*K246+'cond+ret_rail'!$D$41/1000</f>
        <v>5.0000000000000001E-3</v>
      </c>
      <c r="V246" s="1"/>
      <c r="W246" s="1"/>
    </row>
    <row r="247" spans="2:23" x14ac:dyDescent="0.25">
      <c r="B247" s="28"/>
      <c r="C247" s="27"/>
      <c r="D247" s="27"/>
      <c r="E247" s="27"/>
      <c r="F247" s="27"/>
      <c r="G247" s="27"/>
      <c r="H247" s="27"/>
      <c r="I247" s="27"/>
      <c r="J247" s="39">
        <f t="shared" si="8"/>
        <v>0</v>
      </c>
      <c r="K247" s="40">
        <f t="shared" si="9"/>
        <v>0</v>
      </c>
      <c r="L247" s="27"/>
      <c r="M247" s="27"/>
      <c r="N247" s="43"/>
      <c r="O247" s="39" t="str">
        <f>IFERROR(IF(N247=0.75,VLOOKUP(M247,'cond+ret_rail'!$C$7:$I$13,7,FALSE),IF(N247=0,VLOOKUP(M247,'cond+ret_rail'!$C$7:$I$13,5,FALSE),IF(N247=1,VLOOKUP(M247,'cond+ret_rail'!$C$7:$I$13,6,FALSE),VLOOKUP(M247,'cond+ret_rail'!$C$7:$I$13,7,FALSE)))),"")</f>
        <v/>
      </c>
      <c r="P247" s="27"/>
      <c r="Q247" s="43"/>
      <c r="R247" s="39" t="str">
        <f>IFERROR(IF(Q247=0.5,VLOOKUP(P247,'cond+ret_rail'!$C$22:$I$24,7,FALSE),IF(Q247=0,VLOOKUP(P247,'cond+ret_rail'!$C$22:$I$24,5,FALSE),IF(Q247=1,VLOOKUP(P247,'cond+ret_rail'!$C$22:$I$24,6,FALSE), VLOOKUP(P247,'cond+ret_rail'!$C$22:$I$24,7,FALSE)))),"")</f>
        <v/>
      </c>
      <c r="S247" s="27"/>
      <c r="T247" s="36">
        <f>IF(S247="single",O247+'cond+ret_rail'!$I$14+('cond+ret_rail'!$D$33+R247)/L247,IF(S247="double",O247+'cond+ret_rail'!$I$14+('cond+ret_rail'!$D$33+R247)/(2*L247),"0"))/1000</f>
        <v>0</v>
      </c>
      <c r="U247" s="36">
        <f>T247*K247+'cond+ret_rail'!$D$41/1000</f>
        <v>5.0000000000000001E-3</v>
      </c>
      <c r="V247" s="1"/>
      <c r="W247" s="1"/>
    </row>
    <row r="248" spans="2:23" x14ac:dyDescent="0.25">
      <c r="B248" s="28"/>
      <c r="C248" s="27"/>
      <c r="D248" s="27"/>
      <c r="E248" s="27"/>
      <c r="F248" s="27"/>
      <c r="G248" s="27"/>
      <c r="H248" s="27"/>
      <c r="I248" s="27"/>
      <c r="J248" s="39">
        <f t="shared" si="8"/>
        <v>0</v>
      </c>
      <c r="K248" s="40">
        <f t="shared" si="9"/>
        <v>0</v>
      </c>
      <c r="L248" s="27"/>
      <c r="M248" s="27"/>
      <c r="N248" s="43"/>
      <c r="O248" s="39" t="str">
        <f>IFERROR(IF(N248=0.75,VLOOKUP(M248,'cond+ret_rail'!$C$7:$I$13,7,FALSE),IF(N248=0,VLOOKUP(M248,'cond+ret_rail'!$C$7:$I$13,5,FALSE),IF(N248=1,VLOOKUP(M248,'cond+ret_rail'!$C$7:$I$13,6,FALSE),VLOOKUP(M248,'cond+ret_rail'!$C$7:$I$13,7,FALSE)))),"")</f>
        <v/>
      </c>
      <c r="P248" s="27"/>
      <c r="Q248" s="43"/>
      <c r="R248" s="39" t="str">
        <f>IFERROR(IF(Q248=0.5,VLOOKUP(P248,'cond+ret_rail'!$C$22:$I$24,7,FALSE),IF(Q248=0,VLOOKUP(P248,'cond+ret_rail'!$C$22:$I$24,5,FALSE),IF(Q248=1,VLOOKUP(P248,'cond+ret_rail'!$C$22:$I$24,6,FALSE), VLOOKUP(P248,'cond+ret_rail'!$C$22:$I$24,7,FALSE)))),"")</f>
        <v/>
      </c>
      <c r="S248" s="27"/>
      <c r="T248" s="36">
        <f>IF(S248="single",O248+'cond+ret_rail'!$I$14+('cond+ret_rail'!$D$33+R248)/L248,IF(S248="double",O248+'cond+ret_rail'!$I$14+('cond+ret_rail'!$D$33+R248)/(2*L248),"0"))/1000</f>
        <v>0</v>
      </c>
      <c r="U248" s="36">
        <f>T248*K248+'cond+ret_rail'!$D$41/1000</f>
        <v>5.0000000000000001E-3</v>
      </c>
      <c r="V248" s="1"/>
      <c r="W248" s="1"/>
    </row>
    <row r="249" spans="2:23" x14ac:dyDescent="0.25">
      <c r="B249" s="28"/>
      <c r="C249" s="27"/>
      <c r="D249" s="27"/>
      <c r="E249" s="27"/>
      <c r="F249" s="27"/>
      <c r="G249" s="27"/>
      <c r="H249" s="27"/>
      <c r="I249" s="27"/>
      <c r="J249" s="39">
        <f t="shared" si="8"/>
        <v>0</v>
      </c>
      <c r="K249" s="40">
        <f t="shared" si="9"/>
        <v>0</v>
      </c>
      <c r="L249" s="27"/>
      <c r="M249" s="27"/>
      <c r="N249" s="43"/>
      <c r="O249" s="39" t="str">
        <f>IFERROR(IF(N249=0.75,VLOOKUP(M249,'cond+ret_rail'!$C$7:$I$13,7,FALSE),IF(N249=0,VLOOKUP(M249,'cond+ret_rail'!$C$7:$I$13,5,FALSE),IF(N249=1,VLOOKUP(M249,'cond+ret_rail'!$C$7:$I$13,6,FALSE),VLOOKUP(M249,'cond+ret_rail'!$C$7:$I$13,7,FALSE)))),"")</f>
        <v/>
      </c>
      <c r="P249" s="27"/>
      <c r="Q249" s="43"/>
      <c r="R249" s="39" t="str">
        <f>IFERROR(IF(Q249=0.5,VLOOKUP(P249,'cond+ret_rail'!$C$22:$I$24,7,FALSE),IF(Q249=0,VLOOKUP(P249,'cond+ret_rail'!$C$22:$I$24,5,FALSE),IF(Q249=1,VLOOKUP(P249,'cond+ret_rail'!$C$22:$I$24,6,FALSE), VLOOKUP(P249,'cond+ret_rail'!$C$22:$I$24,7,FALSE)))),"")</f>
        <v/>
      </c>
      <c r="S249" s="27"/>
      <c r="T249" s="36">
        <f>IF(S249="single",O249+'cond+ret_rail'!$I$14+('cond+ret_rail'!$D$33+R249)/L249,IF(S249="double",O249+'cond+ret_rail'!$I$14+('cond+ret_rail'!$D$33+R249)/(2*L249),"0"))/1000</f>
        <v>0</v>
      </c>
      <c r="U249" s="36">
        <f>T249*K249+'cond+ret_rail'!$D$41/1000</f>
        <v>5.0000000000000001E-3</v>
      </c>
      <c r="V249" s="1"/>
      <c r="W249" s="1"/>
    </row>
    <row r="250" spans="2:23" x14ac:dyDescent="0.25">
      <c r="B250" s="28"/>
      <c r="C250" s="27"/>
      <c r="D250" s="27"/>
      <c r="E250" s="27"/>
      <c r="F250" s="27"/>
      <c r="G250" s="27"/>
      <c r="H250" s="27"/>
      <c r="I250" s="27"/>
      <c r="J250" s="39">
        <f t="shared" si="8"/>
        <v>0</v>
      </c>
      <c r="K250" s="40">
        <f t="shared" si="9"/>
        <v>0</v>
      </c>
      <c r="L250" s="27"/>
      <c r="M250" s="27"/>
      <c r="N250" s="43"/>
      <c r="O250" s="39" t="str">
        <f>IFERROR(IF(N250=0.75,VLOOKUP(M250,'cond+ret_rail'!$C$7:$I$13,7,FALSE),IF(N250=0,VLOOKUP(M250,'cond+ret_rail'!$C$7:$I$13,5,FALSE),IF(N250=1,VLOOKUP(M250,'cond+ret_rail'!$C$7:$I$13,6,FALSE),VLOOKUP(M250,'cond+ret_rail'!$C$7:$I$13,7,FALSE)))),"")</f>
        <v/>
      </c>
      <c r="P250" s="27"/>
      <c r="Q250" s="43"/>
      <c r="R250" s="39" t="str">
        <f>IFERROR(IF(Q250=0.5,VLOOKUP(P250,'cond+ret_rail'!$C$22:$I$24,7,FALSE),IF(Q250=0,VLOOKUP(P250,'cond+ret_rail'!$C$22:$I$24,5,FALSE),IF(Q250=1,VLOOKUP(P250,'cond+ret_rail'!$C$22:$I$24,6,FALSE), VLOOKUP(P250,'cond+ret_rail'!$C$22:$I$24,7,FALSE)))),"")</f>
        <v/>
      </c>
      <c r="S250" s="27"/>
      <c r="T250" s="36">
        <f>IF(S250="single",O250+'cond+ret_rail'!$I$14+('cond+ret_rail'!$D$33+R250)/L250,IF(S250="double",O250+'cond+ret_rail'!$I$14+('cond+ret_rail'!$D$33+R250)/(2*L250),"0"))/1000</f>
        <v>0</v>
      </c>
      <c r="U250" s="36">
        <f>T250*K250+'cond+ret_rail'!$D$41/1000</f>
        <v>5.0000000000000001E-3</v>
      </c>
      <c r="V250" s="1"/>
      <c r="W250" s="1"/>
    </row>
    <row r="251" spans="2:23" x14ac:dyDescent="0.25">
      <c r="B251" s="28"/>
      <c r="C251" s="27"/>
      <c r="D251" s="27"/>
      <c r="E251" s="27"/>
      <c r="F251" s="27"/>
      <c r="G251" s="27"/>
      <c r="H251" s="27"/>
      <c r="I251" s="27"/>
      <c r="J251" s="39">
        <f t="shared" si="8"/>
        <v>0</v>
      </c>
      <c r="K251" s="40">
        <f t="shared" si="9"/>
        <v>0</v>
      </c>
      <c r="L251" s="27"/>
      <c r="M251" s="27"/>
      <c r="N251" s="43"/>
      <c r="O251" s="39" t="str">
        <f>IFERROR(IF(N251=0.75,VLOOKUP(M251,'cond+ret_rail'!$C$7:$I$13,7,FALSE),IF(N251=0,VLOOKUP(M251,'cond+ret_rail'!$C$7:$I$13,5,FALSE),IF(N251=1,VLOOKUP(M251,'cond+ret_rail'!$C$7:$I$13,6,FALSE),VLOOKUP(M251,'cond+ret_rail'!$C$7:$I$13,7,FALSE)))),"")</f>
        <v/>
      </c>
      <c r="P251" s="27"/>
      <c r="Q251" s="43"/>
      <c r="R251" s="39" t="str">
        <f>IFERROR(IF(Q251=0.5,VLOOKUP(P251,'cond+ret_rail'!$C$22:$I$24,7,FALSE),IF(Q251=0,VLOOKUP(P251,'cond+ret_rail'!$C$22:$I$24,5,FALSE),IF(Q251=1,VLOOKUP(P251,'cond+ret_rail'!$C$22:$I$24,6,FALSE), VLOOKUP(P251,'cond+ret_rail'!$C$22:$I$24,7,FALSE)))),"")</f>
        <v/>
      </c>
      <c r="S251" s="27"/>
      <c r="T251" s="36">
        <f>IF(S251="single",O251+'cond+ret_rail'!$I$14+('cond+ret_rail'!$D$33+R251)/L251,IF(S251="double",O251+'cond+ret_rail'!$I$14+('cond+ret_rail'!$D$33+R251)/(2*L251),"0"))/1000</f>
        <v>0</v>
      </c>
      <c r="U251" s="36">
        <f>T251*K251+'cond+ret_rail'!$D$41/1000</f>
        <v>5.0000000000000001E-3</v>
      </c>
      <c r="V251" s="1"/>
      <c r="W251" s="1"/>
    </row>
    <row r="252" spans="2:23" x14ac:dyDescent="0.25">
      <c r="B252" s="28"/>
      <c r="C252" s="27"/>
      <c r="D252" s="27"/>
      <c r="E252" s="27"/>
      <c r="F252" s="27"/>
      <c r="G252" s="27"/>
      <c r="H252" s="27"/>
      <c r="I252" s="27"/>
      <c r="J252" s="39">
        <f t="shared" si="8"/>
        <v>0</v>
      </c>
      <c r="K252" s="40">
        <f t="shared" si="9"/>
        <v>0</v>
      </c>
      <c r="L252" s="27"/>
      <c r="M252" s="27"/>
      <c r="N252" s="43"/>
      <c r="O252" s="39" t="str">
        <f>IFERROR(IF(N252=0.75,VLOOKUP(M252,'cond+ret_rail'!$C$7:$I$13,7,FALSE),IF(N252=0,VLOOKUP(M252,'cond+ret_rail'!$C$7:$I$13,5,FALSE),IF(N252=1,VLOOKUP(M252,'cond+ret_rail'!$C$7:$I$13,6,FALSE),VLOOKUP(M252,'cond+ret_rail'!$C$7:$I$13,7,FALSE)))),"")</f>
        <v/>
      </c>
      <c r="P252" s="27"/>
      <c r="Q252" s="43"/>
      <c r="R252" s="39" t="str">
        <f>IFERROR(IF(Q252=0.5,VLOOKUP(P252,'cond+ret_rail'!$C$22:$I$24,7,FALSE),IF(Q252=0,VLOOKUP(P252,'cond+ret_rail'!$C$22:$I$24,5,FALSE),IF(Q252=1,VLOOKUP(P252,'cond+ret_rail'!$C$22:$I$24,6,FALSE), VLOOKUP(P252,'cond+ret_rail'!$C$22:$I$24,7,FALSE)))),"")</f>
        <v/>
      </c>
      <c r="S252" s="27"/>
      <c r="T252" s="36">
        <f>IF(S252="single",O252+'cond+ret_rail'!$I$14+('cond+ret_rail'!$D$33+R252)/L252,IF(S252="double",O252+'cond+ret_rail'!$I$14+('cond+ret_rail'!$D$33+R252)/(2*L252),"0"))/1000</f>
        <v>0</v>
      </c>
      <c r="U252" s="36">
        <f>T252*K252+'cond+ret_rail'!$D$41/1000</f>
        <v>5.0000000000000001E-3</v>
      </c>
      <c r="V252" s="1"/>
      <c r="W252" s="1"/>
    </row>
    <row r="253" spans="2:23" x14ac:dyDescent="0.25">
      <c r="B253" s="28"/>
      <c r="C253" s="27"/>
      <c r="D253" s="27"/>
      <c r="E253" s="27"/>
      <c r="F253" s="27"/>
      <c r="G253" s="27"/>
      <c r="H253" s="27"/>
      <c r="I253" s="27"/>
      <c r="J253" s="39">
        <f t="shared" si="8"/>
        <v>0</v>
      </c>
      <c r="K253" s="40">
        <f t="shared" si="9"/>
        <v>0</v>
      </c>
      <c r="L253" s="27"/>
      <c r="M253" s="27"/>
      <c r="N253" s="43"/>
      <c r="O253" s="39" t="str">
        <f>IFERROR(IF(N253=0.75,VLOOKUP(M253,'cond+ret_rail'!$C$7:$I$13,7,FALSE),IF(N253=0,VLOOKUP(M253,'cond+ret_rail'!$C$7:$I$13,5,FALSE),IF(N253=1,VLOOKUP(M253,'cond+ret_rail'!$C$7:$I$13,6,FALSE),VLOOKUP(M253,'cond+ret_rail'!$C$7:$I$13,7,FALSE)))),"")</f>
        <v/>
      </c>
      <c r="P253" s="27"/>
      <c r="Q253" s="43"/>
      <c r="R253" s="39" t="str">
        <f>IFERROR(IF(Q253=0.5,VLOOKUP(P253,'cond+ret_rail'!$C$22:$I$24,7,FALSE),IF(Q253=0,VLOOKUP(P253,'cond+ret_rail'!$C$22:$I$24,5,FALSE),IF(Q253=1,VLOOKUP(P253,'cond+ret_rail'!$C$22:$I$24,6,FALSE), VLOOKUP(P253,'cond+ret_rail'!$C$22:$I$24,7,FALSE)))),"")</f>
        <v/>
      </c>
      <c r="S253" s="27"/>
      <c r="T253" s="36">
        <f>IF(S253="single",O253+'cond+ret_rail'!$I$14+('cond+ret_rail'!$D$33+R253)/L253,IF(S253="double",O253+'cond+ret_rail'!$I$14+('cond+ret_rail'!$D$33+R253)/(2*L253),"0"))/1000</f>
        <v>0</v>
      </c>
      <c r="U253" s="36">
        <f>T253*K253+'cond+ret_rail'!$D$41/1000</f>
        <v>5.0000000000000001E-3</v>
      </c>
      <c r="V253" s="1"/>
      <c r="W253" s="1"/>
    </row>
    <row r="254" spans="2:23" x14ac:dyDescent="0.25">
      <c r="B254" s="28"/>
      <c r="C254" s="27"/>
      <c r="D254" s="27"/>
      <c r="E254" s="27"/>
      <c r="F254" s="27"/>
      <c r="G254" s="27"/>
      <c r="H254" s="27"/>
      <c r="I254" s="27"/>
      <c r="J254" s="39">
        <f t="shared" si="8"/>
        <v>0</v>
      </c>
      <c r="K254" s="40">
        <f t="shared" si="9"/>
        <v>0</v>
      </c>
      <c r="L254" s="27"/>
      <c r="M254" s="27"/>
      <c r="N254" s="43"/>
      <c r="O254" s="39" t="str">
        <f>IFERROR(IF(N254=0.75,VLOOKUP(M254,'cond+ret_rail'!$C$7:$I$13,7,FALSE),IF(N254=0,VLOOKUP(M254,'cond+ret_rail'!$C$7:$I$13,5,FALSE),IF(N254=1,VLOOKUP(M254,'cond+ret_rail'!$C$7:$I$13,6,FALSE),VLOOKUP(M254,'cond+ret_rail'!$C$7:$I$13,7,FALSE)))),"")</f>
        <v/>
      </c>
      <c r="P254" s="27"/>
      <c r="Q254" s="43"/>
      <c r="R254" s="39" t="str">
        <f>IFERROR(IF(Q254=0.5,VLOOKUP(P254,'cond+ret_rail'!$C$22:$I$24,7,FALSE),IF(Q254=0,VLOOKUP(P254,'cond+ret_rail'!$C$22:$I$24,5,FALSE),IF(Q254=1,VLOOKUP(P254,'cond+ret_rail'!$C$22:$I$24,6,FALSE), VLOOKUP(P254,'cond+ret_rail'!$C$22:$I$24,7,FALSE)))),"")</f>
        <v/>
      </c>
      <c r="S254" s="27"/>
      <c r="T254" s="36">
        <f>IF(S254="single",O254+'cond+ret_rail'!$I$14+('cond+ret_rail'!$D$33+R254)/L254,IF(S254="double",O254+'cond+ret_rail'!$I$14+('cond+ret_rail'!$D$33+R254)/(2*L254),"0"))/1000</f>
        <v>0</v>
      </c>
      <c r="U254" s="36">
        <f>T254*K254+'cond+ret_rail'!$D$41/1000</f>
        <v>5.0000000000000001E-3</v>
      </c>
      <c r="V254" s="1"/>
      <c r="W254" s="1"/>
    </row>
    <row r="255" spans="2:23" x14ac:dyDescent="0.25">
      <c r="B255" s="28"/>
      <c r="C255" s="27"/>
      <c r="D255" s="27"/>
      <c r="E255" s="27"/>
      <c r="F255" s="27"/>
      <c r="G255" s="27"/>
      <c r="H255" s="27"/>
      <c r="I255" s="27"/>
      <c r="J255" s="39">
        <f t="shared" si="8"/>
        <v>0</v>
      </c>
      <c r="K255" s="40">
        <f t="shared" si="9"/>
        <v>0</v>
      </c>
      <c r="L255" s="27"/>
      <c r="M255" s="27"/>
      <c r="N255" s="43"/>
      <c r="O255" s="39" t="str">
        <f>IFERROR(IF(N255=0.75,VLOOKUP(M255,'cond+ret_rail'!$C$7:$I$13,7,FALSE),IF(N255=0,VLOOKUP(M255,'cond+ret_rail'!$C$7:$I$13,5,FALSE),IF(N255=1,VLOOKUP(M255,'cond+ret_rail'!$C$7:$I$13,6,FALSE),VLOOKUP(M255,'cond+ret_rail'!$C$7:$I$13,7,FALSE)))),"")</f>
        <v/>
      </c>
      <c r="P255" s="27"/>
      <c r="Q255" s="43"/>
      <c r="R255" s="39" t="str">
        <f>IFERROR(IF(Q255=0.5,VLOOKUP(P255,'cond+ret_rail'!$C$22:$I$24,7,FALSE),IF(Q255=0,VLOOKUP(P255,'cond+ret_rail'!$C$22:$I$24,5,FALSE),IF(Q255=1,VLOOKUP(P255,'cond+ret_rail'!$C$22:$I$24,6,FALSE), VLOOKUP(P255,'cond+ret_rail'!$C$22:$I$24,7,FALSE)))),"")</f>
        <v/>
      </c>
      <c r="S255" s="27"/>
      <c r="T255" s="36">
        <f>IF(S255="single",O255+'cond+ret_rail'!$I$14+('cond+ret_rail'!$D$33+R255)/L255,IF(S255="double",O255+'cond+ret_rail'!$I$14+('cond+ret_rail'!$D$33+R255)/(2*L255),"0"))/1000</f>
        <v>0</v>
      </c>
      <c r="U255" s="36">
        <f>T255*K255+'cond+ret_rail'!$D$41/1000</f>
        <v>5.0000000000000001E-3</v>
      </c>
      <c r="V255" s="1"/>
      <c r="W255" s="1"/>
    </row>
    <row r="256" spans="2:23" x14ac:dyDescent="0.25">
      <c r="B256" s="28"/>
      <c r="C256" s="27"/>
      <c r="D256" s="27"/>
      <c r="E256" s="27"/>
      <c r="F256" s="27"/>
      <c r="G256" s="27"/>
      <c r="H256" s="27"/>
      <c r="I256" s="27"/>
      <c r="J256" s="39">
        <f t="shared" si="8"/>
        <v>0</v>
      </c>
      <c r="K256" s="40">
        <f t="shared" si="9"/>
        <v>0</v>
      </c>
      <c r="L256" s="27"/>
      <c r="M256" s="27"/>
      <c r="N256" s="43"/>
      <c r="O256" s="39" t="str">
        <f>IFERROR(IF(N256=0.75,VLOOKUP(M256,'cond+ret_rail'!$C$7:$I$13,7,FALSE),IF(N256=0,VLOOKUP(M256,'cond+ret_rail'!$C$7:$I$13,5,FALSE),IF(N256=1,VLOOKUP(M256,'cond+ret_rail'!$C$7:$I$13,6,FALSE),VLOOKUP(M256,'cond+ret_rail'!$C$7:$I$13,7,FALSE)))),"")</f>
        <v/>
      </c>
      <c r="P256" s="27"/>
      <c r="Q256" s="43"/>
      <c r="R256" s="39" t="str">
        <f>IFERROR(IF(Q256=0.5,VLOOKUP(P256,'cond+ret_rail'!$C$22:$I$24,7,FALSE),IF(Q256=0,VLOOKUP(P256,'cond+ret_rail'!$C$22:$I$24,5,FALSE),IF(Q256=1,VLOOKUP(P256,'cond+ret_rail'!$C$22:$I$24,6,FALSE), VLOOKUP(P256,'cond+ret_rail'!$C$22:$I$24,7,FALSE)))),"")</f>
        <v/>
      </c>
      <c r="S256" s="27"/>
      <c r="T256" s="36">
        <f>IF(S256="single",O256+'cond+ret_rail'!$I$14+('cond+ret_rail'!$D$33+R256)/L256,IF(S256="double",O256+'cond+ret_rail'!$I$14+('cond+ret_rail'!$D$33+R256)/(2*L256),"0"))/1000</f>
        <v>0</v>
      </c>
      <c r="U256" s="36">
        <f>T256*K256+'cond+ret_rail'!$D$41/1000</f>
        <v>5.0000000000000001E-3</v>
      </c>
      <c r="V256" s="1"/>
      <c r="W256" s="1"/>
    </row>
    <row r="257" spans="2:23" x14ac:dyDescent="0.25">
      <c r="B257" s="28"/>
      <c r="C257" s="27"/>
      <c r="D257" s="27"/>
      <c r="E257" s="27"/>
      <c r="F257" s="27"/>
      <c r="G257" s="27"/>
      <c r="H257" s="27"/>
      <c r="I257" s="27"/>
      <c r="J257" s="39">
        <f t="shared" si="8"/>
        <v>0</v>
      </c>
      <c r="K257" s="40">
        <f t="shared" si="9"/>
        <v>0</v>
      </c>
      <c r="L257" s="27"/>
      <c r="M257" s="27"/>
      <c r="N257" s="43"/>
      <c r="O257" s="39" t="str">
        <f>IFERROR(IF(N257=0.75,VLOOKUP(M257,'cond+ret_rail'!$C$7:$I$13,7,FALSE),IF(N257=0,VLOOKUP(M257,'cond+ret_rail'!$C$7:$I$13,5,FALSE),IF(N257=1,VLOOKUP(M257,'cond+ret_rail'!$C$7:$I$13,6,FALSE),VLOOKUP(M257,'cond+ret_rail'!$C$7:$I$13,7,FALSE)))),"")</f>
        <v/>
      </c>
      <c r="P257" s="27"/>
      <c r="Q257" s="43"/>
      <c r="R257" s="39" t="str">
        <f>IFERROR(IF(Q257=0.5,VLOOKUP(P257,'cond+ret_rail'!$C$22:$I$24,7,FALSE),IF(Q257=0,VLOOKUP(P257,'cond+ret_rail'!$C$22:$I$24,5,FALSE),IF(Q257=1,VLOOKUP(P257,'cond+ret_rail'!$C$22:$I$24,6,FALSE), VLOOKUP(P257,'cond+ret_rail'!$C$22:$I$24,7,FALSE)))),"")</f>
        <v/>
      </c>
      <c r="S257" s="27"/>
      <c r="T257" s="36">
        <f>IF(S257="single",O257+'cond+ret_rail'!$I$14+('cond+ret_rail'!$D$33+R257)/L257,IF(S257="double",O257+'cond+ret_rail'!$I$14+('cond+ret_rail'!$D$33+R257)/(2*L257),"0"))/1000</f>
        <v>0</v>
      </c>
      <c r="U257" s="36">
        <f>T257*K257+'cond+ret_rail'!$D$41/1000</f>
        <v>5.0000000000000001E-3</v>
      </c>
      <c r="V257" s="1"/>
      <c r="W257" s="1"/>
    </row>
    <row r="258" spans="2:23" x14ac:dyDescent="0.25">
      <c r="B258" s="28"/>
      <c r="C258" s="27"/>
      <c r="D258" s="27"/>
      <c r="E258" s="27"/>
      <c r="F258" s="27"/>
      <c r="G258" s="27"/>
      <c r="H258" s="27"/>
      <c r="I258" s="27"/>
      <c r="J258" s="39">
        <f t="shared" si="8"/>
        <v>0</v>
      </c>
      <c r="K258" s="40">
        <f t="shared" si="9"/>
        <v>0</v>
      </c>
      <c r="L258" s="27"/>
      <c r="M258" s="27"/>
      <c r="N258" s="43"/>
      <c r="O258" s="39" t="str">
        <f>IFERROR(IF(N258=0.75,VLOOKUP(M258,'cond+ret_rail'!$C$7:$I$13,7,FALSE),IF(N258=0,VLOOKUP(M258,'cond+ret_rail'!$C$7:$I$13,5,FALSE),IF(N258=1,VLOOKUP(M258,'cond+ret_rail'!$C$7:$I$13,6,FALSE),VLOOKUP(M258,'cond+ret_rail'!$C$7:$I$13,7,FALSE)))),"")</f>
        <v/>
      </c>
      <c r="P258" s="27"/>
      <c r="Q258" s="43"/>
      <c r="R258" s="39" t="str">
        <f>IFERROR(IF(Q258=0.5,VLOOKUP(P258,'cond+ret_rail'!$C$22:$I$24,7,FALSE),IF(Q258=0,VLOOKUP(P258,'cond+ret_rail'!$C$22:$I$24,5,FALSE),IF(Q258=1,VLOOKUP(P258,'cond+ret_rail'!$C$22:$I$24,6,FALSE), VLOOKUP(P258,'cond+ret_rail'!$C$22:$I$24,7,FALSE)))),"")</f>
        <v/>
      </c>
      <c r="S258" s="27"/>
      <c r="T258" s="36">
        <f>IF(S258="single",O258+'cond+ret_rail'!$I$14+('cond+ret_rail'!$D$33+R258)/L258,IF(S258="double",O258+'cond+ret_rail'!$I$14+('cond+ret_rail'!$D$33+R258)/(2*L258),"0"))/1000</f>
        <v>0</v>
      </c>
      <c r="U258" s="36">
        <f>T258*K258+'cond+ret_rail'!$D$41/1000</f>
        <v>5.0000000000000001E-3</v>
      </c>
      <c r="V258" s="1"/>
      <c r="W258" s="1"/>
    </row>
    <row r="259" spans="2:23" x14ac:dyDescent="0.25">
      <c r="B259" s="28"/>
      <c r="C259" s="27"/>
      <c r="D259" s="27"/>
      <c r="E259" s="27"/>
      <c r="F259" s="27"/>
      <c r="G259" s="27"/>
      <c r="H259" s="27"/>
      <c r="I259" s="27"/>
      <c r="J259" s="39">
        <f t="shared" si="8"/>
        <v>0</v>
      </c>
      <c r="K259" s="40">
        <f t="shared" si="9"/>
        <v>0</v>
      </c>
      <c r="L259" s="27"/>
      <c r="M259" s="27"/>
      <c r="N259" s="43"/>
      <c r="O259" s="39" t="str">
        <f>IFERROR(IF(N259=0.75,VLOOKUP(M259,'cond+ret_rail'!$C$7:$I$13,7,FALSE),IF(N259=0,VLOOKUP(M259,'cond+ret_rail'!$C$7:$I$13,5,FALSE),IF(N259=1,VLOOKUP(M259,'cond+ret_rail'!$C$7:$I$13,6,FALSE),VLOOKUP(M259,'cond+ret_rail'!$C$7:$I$13,7,FALSE)))),"")</f>
        <v/>
      </c>
      <c r="P259" s="27"/>
      <c r="Q259" s="43"/>
      <c r="R259" s="39" t="str">
        <f>IFERROR(IF(Q259=0.5,VLOOKUP(P259,'cond+ret_rail'!$C$22:$I$24,7,FALSE),IF(Q259=0,VLOOKUP(P259,'cond+ret_rail'!$C$22:$I$24,5,FALSE),IF(Q259=1,VLOOKUP(P259,'cond+ret_rail'!$C$22:$I$24,6,FALSE), VLOOKUP(P259,'cond+ret_rail'!$C$22:$I$24,7,FALSE)))),"")</f>
        <v/>
      </c>
      <c r="S259" s="27"/>
      <c r="T259" s="36">
        <f>IF(S259="single",O259+'cond+ret_rail'!$I$14+('cond+ret_rail'!$D$33+R259)/L259,IF(S259="double",O259+'cond+ret_rail'!$I$14+('cond+ret_rail'!$D$33+R259)/(2*L259),"0"))/1000</f>
        <v>0</v>
      </c>
      <c r="U259" s="36">
        <f>T259*K259+'cond+ret_rail'!$D$41/1000</f>
        <v>5.0000000000000001E-3</v>
      </c>
      <c r="V259" s="1"/>
      <c r="W259" s="1"/>
    </row>
    <row r="260" spans="2:23" x14ac:dyDescent="0.25">
      <c r="B260" s="28"/>
      <c r="C260" s="27"/>
      <c r="D260" s="27"/>
      <c r="E260" s="27"/>
      <c r="F260" s="27"/>
      <c r="G260" s="27"/>
      <c r="H260" s="27"/>
      <c r="I260" s="27"/>
      <c r="J260" s="39">
        <f t="shared" si="8"/>
        <v>0</v>
      </c>
      <c r="K260" s="40">
        <f t="shared" si="9"/>
        <v>0</v>
      </c>
      <c r="L260" s="27"/>
      <c r="M260" s="27"/>
      <c r="N260" s="43"/>
      <c r="O260" s="39" t="str">
        <f>IFERROR(IF(N260=0.75,VLOOKUP(M260,'cond+ret_rail'!$C$7:$I$13,7,FALSE),IF(N260=0,VLOOKUP(M260,'cond+ret_rail'!$C$7:$I$13,5,FALSE),IF(N260=1,VLOOKUP(M260,'cond+ret_rail'!$C$7:$I$13,6,FALSE),VLOOKUP(M260,'cond+ret_rail'!$C$7:$I$13,7,FALSE)))),"")</f>
        <v/>
      </c>
      <c r="P260" s="27"/>
      <c r="Q260" s="43"/>
      <c r="R260" s="39" t="str">
        <f>IFERROR(IF(Q260=0.5,VLOOKUP(P260,'cond+ret_rail'!$C$22:$I$24,7,FALSE),IF(Q260=0,VLOOKUP(P260,'cond+ret_rail'!$C$22:$I$24,5,FALSE),IF(Q260=1,VLOOKUP(P260,'cond+ret_rail'!$C$22:$I$24,6,FALSE), VLOOKUP(P260,'cond+ret_rail'!$C$22:$I$24,7,FALSE)))),"")</f>
        <v/>
      </c>
      <c r="S260" s="27"/>
      <c r="T260" s="36">
        <f>IF(S260="single",O260+'cond+ret_rail'!$I$14+('cond+ret_rail'!$D$33+R260)/L260,IF(S260="double",O260+'cond+ret_rail'!$I$14+('cond+ret_rail'!$D$33+R260)/(2*L260),"0"))/1000</f>
        <v>0</v>
      </c>
      <c r="U260" s="36">
        <f>T260*K260+'cond+ret_rail'!$D$41/1000</f>
        <v>5.0000000000000001E-3</v>
      </c>
      <c r="V260" s="1"/>
      <c r="W260" s="1"/>
    </row>
    <row r="261" spans="2:23" x14ac:dyDescent="0.25">
      <c r="B261" s="28"/>
      <c r="C261" s="27"/>
      <c r="D261" s="27"/>
      <c r="E261" s="27"/>
      <c r="F261" s="27"/>
      <c r="G261" s="27"/>
      <c r="H261" s="27"/>
      <c r="I261" s="27"/>
      <c r="J261" s="39">
        <f t="shared" si="8"/>
        <v>0</v>
      </c>
      <c r="K261" s="40">
        <f t="shared" si="9"/>
        <v>0</v>
      </c>
      <c r="L261" s="27"/>
      <c r="M261" s="27"/>
      <c r="N261" s="43"/>
      <c r="O261" s="39" t="str">
        <f>IFERROR(IF(N261=0.75,VLOOKUP(M261,'cond+ret_rail'!$C$7:$I$13,7,FALSE),IF(N261=0,VLOOKUP(M261,'cond+ret_rail'!$C$7:$I$13,5,FALSE),IF(N261=1,VLOOKUP(M261,'cond+ret_rail'!$C$7:$I$13,6,FALSE),VLOOKUP(M261,'cond+ret_rail'!$C$7:$I$13,7,FALSE)))),"")</f>
        <v/>
      </c>
      <c r="P261" s="27"/>
      <c r="Q261" s="43"/>
      <c r="R261" s="39" t="str">
        <f>IFERROR(IF(Q261=0.5,VLOOKUP(P261,'cond+ret_rail'!$C$22:$I$24,7,FALSE),IF(Q261=0,VLOOKUP(P261,'cond+ret_rail'!$C$22:$I$24,5,FALSE),IF(Q261=1,VLOOKUP(P261,'cond+ret_rail'!$C$22:$I$24,6,FALSE), VLOOKUP(P261,'cond+ret_rail'!$C$22:$I$24,7,FALSE)))),"")</f>
        <v/>
      </c>
      <c r="S261" s="27"/>
      <c r="T261" s="36">
        <f>IF(S261="single",O261+'cond+ret_rail'!$I$14+('cond+ret_rail'!$D$33+R261)/L261,IF(S261="double",O261+'cond+ret_rail'!$I$14+('cond+ret_rail'!$D$33+R261)/(2*L261),"0"))/1000</f>
        <v>0</v>
      </c>
      <c r="U261" s="36">
        <f>T261*K261+'cond+ret_rail'!$D$41/1000</f>
        <v>5.0000000000000001E-3</v>
      </c>
      <c r="V261" s="1"/>
      <c r="W261" s="1"/>
    </row>
    <row r="262" spans="2:23" x14ac:dyDescent="0.25">
      <c r="B262" s="28"/>
      <c r="C262" s="27"/>
      <c r="D262" s="27"/>
      <c r="E262" s="27"/>
      <c r="F262" s="27"/>
      <c r="G262" s="27"/>
      <c r="H262" s="27"/>
      <c r="I262" s="27"/>
      <c r="J262" s="39">
        <f t="shared" si="8"/>
        <v>0</v>
      </c>
      <c r="K262" s="40">
        <f t="shared" si="9"/>
        <v>0</v>
      </c>
      <c r="L262" s="27"/>
      <c r="M262" s="27"/>
      <c r="N262" s="43"/>
      <c r="O262" s="39" t="str">
        <f>IFERROR(IF(N262=0.75,VLOOKUP(M262,'cond+ret_rail'!$C$7:$I$13,7,FALSE),IF(N262=0,VLOOKUP(M262,'cond+ret_rail'!$C$7:$I$13,5,FALSE),IF(N262=1,VLOOKUP(M262,'cond+ret_rail'!$C$7:$I$13,6,FALSE),VLOOKUP(M262,'cond+ret_rail'!$C$7:$I$13,7,FALSE)))),"")</f>
        <v/>
      </c>
      <c r="P262" s="27"/>
      <c r="Q262" s="43"/>
      <c r="R262" s="39" t="str">
        <f>IFERROR(IF(Q262=0.5,VLOOKUP(P262,'cond+ret_rail'!$C$22:$I$24,7,FALSE),IF(Q262=0,VLOOKUP(P262,'cond+ret_rail'!$C$22:$I$24,5,FALSE),IF(Q262=1,VLOOKUP(P262,'cond+ret_rail'!$C$22:$I$24,6,FALSE), VLOOKUP(P262,'cond+ret_rail'!$C$22:$I$24,7,FALSE)))),"")</f>
        <v/>
      </c>
      <c r="S262" s="27"/>
      <c r="T262" s="36">
        <f>IF(S262="single",O262+'cond+ret_rail'!$I$14+('cond+ret_rail'!$D$33+R262)/L262,IF(S262="double",O262+'cond+ret_rail'!$I$14+('cond+ret_rail'!$D$33+R262)/(2*L262),"0"))/1000</f>
        <v>0</v>
      </c>
      <c r="U262" s="36">
        <f>T262*K262+'cond+ret_rail'!$D$41/1000</f>
        <v>5.0000000000000001E-3</v>
      </c>
      <c r="V262" s="1"/>
      <c r="W262" s="1"/>
    </row>
    <row r="263" spans="2:23" x14ac:dyDescent="0.25">
      <c r="B263" s="28"/>
      <c r="C263" s="27"/>
      <c r="D263" s="27"/>
      <c r="E263" s="27"/>
      <c r="F263" s="27"/>
      <c r="G263" s="27"/>
      <c r="H263" s="27"/>
      <c r="I263" s="27"/>
      <c r="J263" s="39">
        <f t="shared" si="8"/>
        <v>0</v>
      </c>
      <c r="K263" s="40">
        <f t="shared" si="9"/>
        <v>0</v>
      </c>
      <c r="L263" s="27"/>
      <c r="M263" s="27"/>
      <c r="N263" s="43"/>
      <c r="O263" s="39" t="str">
        <f>IFERROR(IF(N263=0.75,VLOOKUP(M263,'cond+ret_rail'!$C$7:$I$13,7,FALSE),IF(N263=0,VLOOKUP(M263,'cond+ret_rail'!$C$7:$I$13,5,FALSE),IF(N263=1,VLOOKUP(M263,'cond+ret_rail'!$C$7:$I$13,6,FALSE),VLOOKUP(M263,'cond+ret_rail'!$C$7:$I$13,7,FALSE)))),"")</f>
        <v/>
      </c>
      <c r="P263" s="27"/>
      <c r="Q263" s="43"/>
      <c r="R263" s="39" t="str">
        <f>IFERROR(IF(Q263=0.5,VLOOKUP(P263,'cond+ret_rail'!$C$22:$I$24,7,FALSE),IF(Q263=0,VLOOKUP(P263,'cond+ret_rail'!$C$22:$I$24,5,FALSE),IF(Q263=1,VLOOKUP(P263,'cond+ret_rail'!$C$22:$I$24,6,FALSE), VLOOKUP(P263,'cond+ret_rail'!$C$22:$I$24,7,FALSE)))),"")</f>
        <v/>
      </c>
      <c r="S263" s="27"/>
      <c r="T263" s="36">
        <f>IF(S263="single",O263+'cond+ret_rail'!$I$14+('cond+ret_rail'!$D$33+R263)/L263,IF(S263="double",O263+'cond+ret_rail'!$I$14+('cond+ret_rail'!$D$33+R263)/(2*L263),"0"))/1000</f>
        <v>0</v>
      </c>
      <c r="U263" s="36">
        <f>T263*K263+'cond+ret_rail'!$D$41/1000</f>
        <v>5.0000000000000001E-3</v>
      </c>
      <c r="V263" s="1"/>
      <c r="W263" s="1"/>
    </row>
    <row r="264" spans="2:23" x14ac:dyDescent="0.25">
      <c r="B264" s="28"/>
      <c r="C264" s="27"/>
      <c r="D264" s="27"/>
      <c r="E264" s="27"/>
      <c r="F264" s="27"/>
      <c r="G264" s="27"/>
      <c r="H264" s="27"/>
      <c r="I264" s="27"/>
      <c r="J264" s="39">
        <f t="shared" si="8"/>
        <v>0</v>
      </c>
      <c r="K264" s="40">
        <f t="shared" si="9"/>
        <v>0</v>
      </c>
      <c r="L264" s="27"/>
      <c r="M264" s="27"/>
      <c r="N264" s="43"/>
      <c r="O264" s="39" t="str">
        <f>IFERROR(IF(N264=0.75,VLOOKUP(M264,'cond+ret_rail'!$C$7:$I$13,7,FALSE),IF(N264=0,VLOOKUP(M264,'cond+ret_rail'!$C$7:$I$13,5,FALSE),IF(N264=1,VLOOKUP(M264,'cond+ret_rail'!$C$7:$I$13,6,FALSE),VLOOKUP(M264,'cond+ret_rail'!$C$7:$I$13,7,FALSE)))),"")</f>
        <v/>
      </c>
      <c r="P264" s="27"/>
      <c r="Q264" s="43"/>
      <c r="R264" s="39" t="str">
        <f>IFERROR(IF(Q264=0.5,VLOOKUP(P264,'cond+ret_rail'!$C$22:$I$24,7,FALSE),IF(Q264=0,VLOOKUP(P264,'cond+ret_rail'!$C$22:$I$24,5,FALSE),IF(Q264=1,VLOOKUP(P264,'cond+ret_rail'!$C$22:$I$24,6,FALSE), VLOOKUP(P264,'cond+ret_rail'!$C$22:$I$24,7,FALSE)))),"")</f>
        <v/>
      </c>
      <c r="S264" s="27"/>
      <c r="T264" s="36">
        <f>IF(S264="single",O264+'cond+ret_rail'!$I$14+('cond+ret_rail'!$D$33+R264)/L264,IF(S264="double",O264+'cond+ret_rail'!$I$14+('cond+ret_rail'!$D$33+R264)/(2*L264),"0"))/1000</f>
        <v>0</v>
      </c>
      <c r="U264" s="36">
        <f>T264*K264+'cond+ret_rail'!$D$41/1000</f>
        <v>5.0000000000000001E-3</v>
      </c>
      <c r="V264" s="1"/>
      <c r="W264" s="1"/>
    </row>
    <row r="265" spans="2:23" x14ac:dyDescent="0.25">
      <c r="B265" s="28"/>
      <c r="C265" s="27"/>
      <c r="D265" s="27"/>
      <c r="E265" s="27"/>
      <c r="F265" s="27"/>
      <c r="G265" s="27"/>
      <c r="H265" s="27"/>
      <c r="I265" s="27"/>
      <c r="J265" s="39">
        <f t="shared" si="8"/>
        <v>0</v>
      </c>
      <c r="K265" s="40">
        <f t="shared" si="9"/>
        <v>0</v>
      </c>
      <c r="L265" s="27"/>
      <c r="M265" s="27"/>
      <c r="N265" s="43"/>
      <c r="O265" s="39" t="str">
        <f>IFERROR(IF(N265=0.75,VLOOKUP(M265,'cond+ret_rail'!$C$7:$I$13,7,FALSE),IF(N265=0,VLOOKUP(M265,'cond+ret_rail'!$C$7:$I$13,5,FALSE),IF(N265=1,VLOOKUP(M265,'cond+ret_rail'!$C$7:$I$13,6,FALSE),VLOOKUP(M265,'cond+ret_rail'!$C$7:$I$13,7,FALSE)))),"")</f>
        <v/>
      </c>
      <c r="P265" s="27"/>
      <c r="Q265" s="43"/>
      <c r="R265" s="39" t="str">
        <f>IFERROR(IF(Q265=0.5,VLOOKUP(P265,'cond+ret_rail'!$C$22:$I$24,7,FALSE),IF(Q265=0,VLOOKUP(P265,'cond+ret_rail'!$C$22:$I$24,5,FALSE),IF(Q265=1,VLOOKUP(P265,'cond+ret_rail'!$C$22:$I$24,6,FALSE), VLOOKUP(P265,'cond+ret_rail'!$C$22:$I$24,7,FALSE)))),"")</f>
        <v/>
      </c>
      <c r="S265" s="27"/>
      <c r="T265" s="36">
        <f>IF(S265="single",O265+'cond+ret_rail'!$I$14+('cond+ret_rail'!$D$33+R265)/L265,IF(S265="double",O265+'cond+ret_rail'!$I$14+('cond+ret_rail'!$D$33+R265)/(2*L265),"0"))/1000</f>
        <v>0</v>
      </c>
      <c r="U265" s="36">
        <f>T265*K265+'cond+ret_rail'!$D$41/1000</f>
        <v>5.0000000000000001E-3</v>
      </c>
      <c r="V265" s="1"/>
      <c r="W265" s="1"/>
    </row>
    <row r="266" spans="2:23" x14ac:dyDescent="0.25">
      <c r="B266" s="28"/>
      <c r="C266" s="27"/>
      <c r="D266" s="27"/>
      <c r="E266" s="27"/>
      <c r="F266" s="27"/>
      <c r="G266" s="27"/>
      <c r="H266" s="27"/>
      <c r="I266" s="27"/>
      <c r="J266" s="39">
        <f t="shared" si="8"/>
        <v>0</v>
      </c>
      <c r="K266" s="40">
        <f t="shared" si="9"/>
        <v>0</v>
      </c>
      <c r="L266" s="27"/>
      <c r="M266" s="27"/>
      <c r="N266" s="43"/>
      <c r="O266" s="39" t="str">
        <f>IFERROR(IF(N266=0.75,VLOOKUP(M266,'cond+ret_rail'!$C$7:$I$13,7,FALSE),IF(N266=0,VLOOKUP(M266,'cond+ret_rail'!$C$7:$I$13,5,FALSE),IF(N266=1,VLOOKUP(M266,'cond+ret_rail'!$C$7:$I$13,6,FALSE),VLOOKUP(M266,'cond+ret_rail'!$C$7:$I$13,7,FALSE)))),"")</f>
        <v/>
      </c>
      <c r="P266" s="27"/>
      <c r="Q266" s="43"/>
      <c r="R266" s="39" t="str">
        <f>IFERROR(IF(Q266=0.5,VLOOKUP(P266,'cond+ret_rail'!$C$22:$I$24,7,FALSE),IF(Q266=0,VLOOKUP(P266,'cond+ret_rail'!$C$22:$I$24,5,FALSE),IF(Q266=1,VLOOKUP(P266,'cond+ret_rail'!$C$22:$I$24,6,FALSE), VLOOKUP(P266,'cond+ret_rail'!$C$22:$I$24,7,FALSE)))),"")</f>
        <v/>
      </c>
      <c r="S266" s="27"/>
      <c r="T266" s="36">
        <f>IF(S266="single",O266+'cond+ret_rail'!$I$14+('cond+ret_rail'!$D$33+R266)/L266,IF(S266="double",O266+'cond+ret_rail'!$I$14+('cond+ret_rail'!$D$33+R266)/(2*L266),"0"))/1000</f>
        <v>0</v>
      </c>
      <c r="U266" s="36">
        <f>T266*K266+'cond+ret_rail'!$D$41/1000</f>
        <v>5.0000000000000001E-3</v>
      </c>
      <c r="V266" s="1"/>
      <c r="W266" s="1"/>
    </row>
    <row r="267" spans="2:23" x14ac:dyDescent="0.25">
      <c r="B267" s="28"/>
      <c r="C267" s="27"/>
      <c r="D267" s="27"/>
      <c r="E267" s="27"/>
      <c r="F267" s="27"/>
      <c r="G267" s="27"/>
      <c r="H267" s="27"/>
      <c r="I267" s="27"/>
      <c r="J267" s="39">
        <f t="shared" si="8"/>
        <v>0</v>
      </c>
      <c r="K267" s="40">
        <f t="shared" si="9"/>
        <v>0</v>
      </c>
      <c r="L267" s="27"/>
      <c r="M267" s="27"/>
      <c r="N267" s="43"/>
      <c r="O267" s="39" t="str">
        <f>IFERROR(IF(N267=0.75,VLOOKUP(M267,'cond+ret_rail'!$C$7:$I$13,7,FALSE),IF(N267=0,VLOOKUP(M267,'cond+ret_rail'!$C$7:$I$13,5,FALSE),IF(N267=1,VLOOKUP(M267,'cond+ret_rail'!$C$7:$I$13,6,FALSE),VLOOKUP(M267,'cond+ret_rail'!$C$7:$I$13,7,FALSE)))),"")</f>
        <v/>
      </c>
      <c r="P267" s="27"/>
      <c r="Q267" s="43"/>
      <c r="R267" s="39" t="str">
        <f>IFERROR(IF(Q267=0.5,VLOOKUP(P267,'cond+ret_rail'!$C$22:$I$24,7,FALSE),IF(Q267=0,VLOOKUP(P267,'cond+ret_rail'!$C$22:$I$24,5,FALSE),IF(Q267=1,VLOOKUP(P267,'cond+ret_rail'!$C$22:$I$24,6,FALSE), VLOOKUP(P267,'cond+ret_rail'!$C$22:$I$24,7,FALSE)))),"")</f>
        <v/>
      </c>
      <c r="S267" s="27"/>
      <c r="T267" s="36">
        <f>IF(S267="single",O267+'cond+ret_rail'!$I$14+('cond+ret_rail'!$D$33+R267)/L267,IF(S267="double",O267+'cond+ret_rail'!$I$14+('cond+ret_rail'!$D$33+R267)/(2*L267),"0"))/1000</f>
        <v>0</v>
      </c>
      <c r="U267" s="36">
        <f>T267*K267+'cond+ret_rail'!$D$41/1000</f>
        <v>5.0000000000000001E-3</v>
      </c>
      <c r="V267" s="1"/>
      <c r="W267" s="1"/>
    </row>
    <row r="268" spans="2:23" x14ac:dyDescent="0.25">
      <c r="B268" s="28"/>
      <c r="C268" s="27"/>
      <c r="D268" s="27"/>
      <c r="E268" s="27"/>
      <c r="F268" s="27"/>
      <c r="G268" s="27"/>
      <c r="H268" s="27"/>
      <c r="I268" s="27"/>
      <c r="J268" s="39">
        <f t="shared" si="8"/>
        <v>0</v>
      </c>
      <c r="K268" s="40">
        <f t="shared" si="9"/>
        <v>0</v>
      </c>
      <c r="L268" s="27"/>
      <c r="M268" s="27"/>
      <c r="N268" s="43"/>
      <c r="O268" s="39" t="str">
        <f>IFERROR(IF(N268=0.75,VLOOKUP(M268,'cond+ret_rail'!$C$7:$I$13,7,FALSE),IF(N268=0,VLOOKUP(M268,'cond+ret_rail'!$C$7:$I$13,5,FALSE),IF(N268=1,VLOOKUP(M268,'cond+ret_rail'!$C$7:$I$13,6,FALSE),VLOOKUP(M268,'cond+ret_rail'!$C$7:$I$13,7,FALSE)))),"")</f>
        <v/>
      </c>
      <c r="P268" s="27"/>
      <c r="Q268" s="43"/>
      <c r="R268" s="39" t="str">
        <f>IFERROR(IF(Q268=0.5,VLOOKUP(P268,'cond+ret_rail'!$C$22:$I$24,7,FALSE),IF(Q268=0,VLOOKUP(P268,'cond+ret_rail'!$C$22:$I$24,5,FALSE),IF(Q268=1,VLOOKUP(P268,'cond+ret_rail'!$C$22:$I$24,6,FALSE), VLOOKUP(P268,'cond+ret_rail'!$C$22:$I$24,7,FALSE)))),"")</f>
        <v/>
      </c>
      <c r="S268" s="27"/>
      <c r="T268" s="36">
        <f>IF(S268="single",O268+'cond+ret_rail'!$I$14+('cond+ret_rail'!$D$33+R268)/L268,IF(S268="double",O268+'cond+ret_rail'!$I$14+('cond+ret_rail'!$D$33+R268)/(2*L268),"0"))/1000</f>
        <v>0</v>
      </c>
      <c r="U268" s="36">
        <f>T268*K268+'cond+ret_rail'!$D$41/1000</f>
        <v>5.0000000000000001E-3</v>
      </c>
      <c r="V268" s="1"/>
      <c r="W268" s="1"/>
    </row>
    <row r="269" spans="2:23" x14ac:dyDescent="0.25">
      <c r="B269" s="28"/>
      <c r="C269" s="27"/>
      <c r="D269" s="27"/>
      <c r="E269" s="27"/>
      <c r="F269" s="27"/>
      <c r="G269" s="27"/>
      <c r="H269" s="27"/>
      <c r="I269" s="27"/>
      <c r="J269" s="39">
        <f t="shared" si="8"/>
        <v>0</v>
      </c>
      <c r="K269" s="40">
        <f t="shared" si="9"/>
        <v>0</v>
      </c>
      <c r="L269" s="27"/>
      <c r="M269" s="27"/>
      <c r="N269" s="43"/>
      <c r="O269" s="39" t="str">
        <f>IFERROR(IF(N269=0.75,VLOOKUP(M269,'cond+ret_rail'!$C$7:$I$13,7,FALSE),IF(N269=0,VLOOKUP(M269,'cond+ret_rail'!$C$7:$I$13,5,FALSE),IF(N269=1,VLOOKUP(M269,'cond+ret_rail'!$C$7:$I$13,6,FALSE),VLOOKUP(M269,'cond+ret_rail'!$C$7:$I$13,7,FALSE)))),"")</f>
        <v/>
      </c>
      <c r="P269" s="27"/>
      <c r="Q269" s="43"/>
      <c r="R269" s="39" t="str">
        <f>IFERROR(IF(Q269=0.5,VLOOKUP(P269,'cond+ret_rail'!$C$22:$I$24,7,FALSE),IF(Q269=0,VLOOKUP(P269,'cond+ret_rail'!$C$22:$I$24,5,FALSE),IF(Q269=1,VLOOKUP(P269,'cond+ret_rail'!$C$22:$I$24,6,FALSE), VLOOKUP(P269,'cond+ret_rail'!$C$22:$I$24,7,FALSE)))),"")</f>
        <v/>
      </c>
      <c r="S269" s="27"/>
      <c r="T269" s="36">
        <f>IF(S269="single",O269+'cond+ret_rail'!$I$14+('cond+ret_rail'!$D$33+R269)/L269,IF(S269="double",O269+'cond+ret_rail'!$I$14+('cond+ret_rail'!$D$33+R269)/(2*L269),"0"))/1000</f>
        <v>0</v>
      </c>
      <c r="U269" s="36">
        <f>T269*K269+'cond+ret_rail'!$D$41/1000</f>
        <v>5.0000000000000001E-3</v>
      </c>
      <c r="V269" s="1"/>
      <c r="W269" s="1"/>
    </row>
    <row r="270" spans="2:23" x14ac:dyDescent="0.25">
      <c r="B270" s="28"/>
      <c r="C270" s="27"/>
      <c r="D270" s="27"/>
      <c r="E270" s="27"/>
      <c r="F270" s="27"/>
      <c r="G270" s="27"/>
      <c r="H270" s="27"/>
      <c r="I270" s="27"/>
      <c r="J270" s="39">
        <f t="shared" si="8"/>
        <v>0</v>
      </c>
      <c r="K270" s="40">
        <f t="shared" si="9"/>
        <v>0</v>
      </c>
      <c r="L270" s="27"/>
      <c r="M270" s="27"/>
      <c r="N270" s="43"/>
      <c r="O270" s="39" t="str">
        <f>IFERROR(IF(N270=0.75,VLOOKUP(M270,'cond+ret_rail'!$C$7:$I$13,7,FALSE),IF(N270=0,VLOOKUP(M270,'cond+ret_rail'!$C$7:$I$13,5,FALSE),IF(N270=1,VLOOKUP(M270,'cond+ret_rail'!$C$7:$I$13,6,FALSE),VLOOKUP(M270,'cond+ret_rail'!$C$7:$I$13,7,FALSE)))),"")</f>
        <v/>
      </c>
      <c r="P270" s="27"/>
      <c r="Q270" s="43"/>
      <c r="R270" s="39" t="str">
        <f>IFERROR(IF(Q270=0.5,VLOOKUP(P270,'cond+ret_rail'!$C$22:$I$24,7,FALSE),IF(Q270=0,VLOOKUP(P270,'cond+ret_rail'!$C$22:$I$24,5,FALSE),IF(Q270=1,VLOOKUP(P270,'cond+ret_rail'!$C$22:$I$24,6,FALSE), VLOOKUP(P270,'cond+ret_rail'!$C$22:$I$24,7,FALSE)))),"")</f>
        <v/>
      </c>
      <c r="S270" s="27"/>
      <c r="T270" s="36">
        <f>IF(S270="single",O270+'cond+ret_rail'!$I$14+('cond+ret_rail'!$D$33+R270)/L270,IF(S270="double",O270+'cond+ret_rail'!$I$14+('cond+ret_rail'!$D$33+R270)/(2*L270),"0"))/1000</f>
        <v>0</v>
      </c>
      <c r="U270" s="36">
        <f>T270*K270+'cond+ret_rail'!$D$41/1000</f>
        <v>5.0000000000000001E-3</v>
      </c>
      <c r="V270" s="1"/>
      <c r="W270" s="1"/>
    </row>
    <row r="271" spans="2:23" x14ac:dyDescent="0.25">
      <c r="B271" s="28"/>
      <c r="C271" s="27"/>
      <c r="D271" s="27"/>
      <c r="E271" s="27"/>
      <c r="F271" s="27"/>
      <c r="G271" s="27"/>
      <c r="H271" s="27"/>
      <c r="I271" s="27"/>
      <c r="J271" s="39">
        <f t="shared" si="8"/>
        <v>0</v>
      </c>
      <c r="K271" s="40">
        <f t="shared" si="9"/>
        <v>0</v>
      </c>
      <c r="L271" s="27"/>
      <c r="M271" s="27"/>
      <c r="N271" s="43"/>
      <c r="O271" s="39" t="str">
        <f>IFERROR(IF(N271=0.75,VLOOKUP(M271,'cond+ret_rail'!$C$7:$I$13,7,FALSE),IF(N271=0,VLOOKUP(M271,'cond+ret_rail'!$C$7:$I$13,5,FALSE),IF(N271=1,VLOOKUP(M271,'cond+ret_rail'!$C$7:$I$13,6,FALSE),VLOOKUP(M271,'cond+ret_rail'!$C$7:$I$13,7,FALSE)))),"")</f>
        <v/>
      </c>
      <c r="P271" s="27"/>
      <c r="Q271" s="43"/>
      <c r="R271" s="39" t="str">
        <f>IFERROR(IF(Q271=0.5,VLOOKUP(P271,'cond+ret_rail'!$C$22:$I$24,7,FALSE),IF(Q271=0,VLOOKUP(P271,'cond+ret_rail'!$C$22:$I$24,5,FALSE),IF(Q271=1,VLOOKUP(P271,'cond+ret_rail'!$C$22:$I$24,6,FALSE), VLOOKUP(P271,'cond+ret_rail'!$C$22:$I$24,7,FALSE)))),"")</f>
        <v/>
      </c>
      <c r="S271" s="27"/>
      <c r="T271" s="36">
        <f>IF(S271="single",O271+'cond+ret_rail'!$I$14+('cond+ret_rail'!$D$33+R271)/L271,IF(S271="double",O271+'cond+ret_rail'!$I$14+('cond+ret_rail'!$D$33+R271)/(2*L271),"0"))/1000</f>
        <v>0</v>
      </c>
      <c r="U271" s="36">
        <f>T271*K271+'cond+ret_rail'!$D$41/1000</f>
        <v>5.0000000000000001E-3</v>
      </c>
      <c r="V271" s="1"/>
      <c r="W271" s="1"/>
    </row>
    <row r="272" spans="2:23" x14ac:dyDescent="0.25">
      <c r="B272" s="28"/>
      <c r="C272" s="27"/>
      <c r="D272" s="27"/>
      <c r="E272" s="27"/>
      <c r="F272" s="27"/>
      <c r="G272" s="27"/>
      <c r="H272" s="27"/>
      <c r="I272" s="27"/>
      <c r="J272" s="39">
        <f t="shared" si="8"/>
        <v>0</v>
      </c>
      <c r="K272" s="40">
        <f t="shared" si="9"/>
        <v>0</v>
      </c>
      <c r="L272" s="27"/>
      <c r="M272" s="27"/>
      <c r="N272" s="43"/>
      <c r="O272" s="39" t="str">
        <f>IFERROR(IF(N272=0.75,VLOOKUP(M272,'cond+ret_rail'!$C$7:$I$13,7,FALSE),IF(N272=0,VLOOKUP(M272,'cond+ret_rail'!$C$7:$I$13,5,FALSE),IF(N272=1,VLOOKUP(M272,'cond+ret_rail'!$C$7:$I$13,6,FALSE),VLOOKUP(M272,'cond+ret_rail'!$C$7:$I$13,7,FALSE)))),"")</f>
        <v/>
      </c>
      <c r="P272" s="27"/>
      <c r="Q272" s="43"/>
      <c r="R272" s="39" t="str">
        <f>IFERROR(IF(Q272=0.5,VLOOKUP(P272,'cond+ret_rail'!$C$22:$I$24,7,FALSE),IF(Q272=0,VLOOKUP(P272,'cond+ret_rail'!$C$22:$I$24,5,FALSE),IF(Q272=1,VLOOKUP(P272,'cond+ret_rail'!$C$22:$I$24,6,FALSE), VLOOKUP(P272,'cond+ret_rail'!$C$22:$I$24,7,FALSE)))),"")</f>
        <v/>
      </c>
      <c r="S272" s="27"/>
      <c r="T272" s="36">
        <f>IF(S272="single",O272+'cond+ret_rail'!$I$14+('cond+ret_rail'!$D$33+R272)/L272,IF(S272="double",O272+'cond+ret_rail'!$I$14+('cond+ret_rail'!$D$33+R272)/(2*L272),"0"))/1000</f>
        <v>0</v>
      </c>
      <c r="U272" s="36">
        <f>T272*K272+'cond+ret_rail'!$D$41/1000</f>
        <v>5.0000000000000001E-3</v>
      </c>
      <c r="V272" s="1"/>
      <c r="W272" s="1"/>
    </row>
    <row r="273" spans="2:23" x14ac:dyDescent="0.25">
      <c r="B273" s="28"/>
      <c r="C273" s="27"/>
      <c r="D273" s="27"/>
      <c r="E273" s="27"/>
      <c r="F273" s="27"/>
      <c r="G273" s="27"/>
      <c r="H273" s="27"/>
      <c r="I273" s="27"/>
      <c r="J273" s="39">
        <f t="shared" si="8"/>
        <v>0</v>
      </c>
      <c r="K273" s="40">
        <f t="shared" si="9"/>
        <v>0</v>
      </c>
      <c r="L273" s="27"/>
      <c r="M273" s="27"/>
      <c r="N273" s="43"/>
      <c r="O273" s="39" t="str">
        <f>IFERROR(IF(N273=0.75,VLOOKUP(M273,'cond+ret_rail'!$C$7:$I$13,7,FALSE),IF(N273=0,VLOOKUP(M273,'cond+ret_rail'!$C$7:$I$13,5,FALSE),IF(N273=1,VLOOKUP(M273,'cond+ret_rail'!$C$7:$I$13,6,FALSE),VLOOKUP(M273,'cond+ret_rail'!$C$7:$I$13,7,FALSE)))),"")</f>
        <v/>
      </c>
      <c r="P273" s="27"/>
      <c r="Q273" s="43"/>
      <c r="R273" s="39" t="str">
        <f>IFERROR(IF(Q273=0.5,VLOOKUP(P273,'cond+ret_rail'!$C$22:$I$24,7,FALSE),IF(Q273=0,VLOOKUP(P273,'cond+ret_rail'!$C$22:$I$24,5,FALSE),IF(Q273=1,VLOOKUP(P273,'cond+ret_rail'!$C$22:$I$24,6,FALSE), VLOOKUP(P273,'cond+ret_rail'!$C$22:$I$24,7,FALSE)))),"")</f>
        <v/>
      </c>
      <c r="S273" s="27"/>
      <c r="T273" s="36">
        <f>IF(S273="single",O273+'cond+ret_rail'!$I$14+('cond+ret_rail'!$D$33+R273)/L273,IF(S273="double",O273+'cond+ret_rail'!$I$14+('cond+ret_rail'!$D$33+R273)/(2*L273),"0"))/1000</f>
        <v>0</v>
      </c>
      <c r="U273" s="36">
        <f>T273*K273+'cond+ret_rail'!$D$41/1000</f>
        <v>5.0000000000000001E-3</v>
      </c>
      <c r="V273" s="1"/>
      <c r="W273" s="1"/>
    </row>
    <row r="274" spans="2:23" x14ac:dyDescent="0.25">
      <c r="B274" s="28"/>
      <c r="C274" s="27"/>
      <c r="D274" s="27"/>
      <c r="E274" s="27"/>
      <c r="F274" s="27"/>
      <c r="G274" s="27"/>
      <c r="H274" s="27"/>
      <c r="I274" s="27"/>
      <c r="J274" s="39">
        <f t="shared" si="8"/>
        <v>0</v>
      </c>
      <c r="K274" s="40">
        <f t="shared" si="9"/>
        <v>0</v>
      </c>
      <c r="L274" s="27"/>
      <c r="M274" s="27"/>
      <c r="N274" s="43"/>
      <c r="O274" s="39" t="str">
        <f>IFERROR(IF(N274=0.75,VLOOKUP(M274,'cond+ret_rail'!$C$7:$I$13,7,FALSE),IF(N274=0,VLOOKUP(M274,'cond+ret_rail'!$C$7:$I$13,5,FALSE),IF(N274=1,VLOOKUP(M274,'cond+ret_rail'!$C$7:$I$13,6,FALSE),VLOOKUP(M274,'cond+ret_rail'!$C$7:$I$13,7,FALSE)))),"")</f>
        <v/>
      </c>
      <c r="P274" s="27"/>
      <c r="Q274" s="43"/>
      <c r="R274" s="39" t="str">
        <f>IFERROR(IF(Q274=0.5,VLOOKUP(P274,'cond+ret_rail'!$C$22:$I$24,7,FALSE),IF(Q274=0,VLOOKUP(P274,'cond+ret_rail'!$C$22:$I$24,5,FALSE),IF(Q274=1,VLOOKUP(P274,'cond+ret_rail'!$C$22:$I$24,6,FALSE), VLOOKUP(P274,'cond+ret_rail'!$C$22:$I$24,7,FALSE)))),"")</f>
        <v/>
      </c>
      <c r="S274" s="27"/>
      <c r="T274" s="36">
        <f>IF(S274="single",O274+'cond+ret_rail'!$I$14+('cond+ret_rail'!$D$33+R274)/L274,IF(S274="double",O274+'cond+ret_rail'!$I$14+('cond+ret_rail'!$D$33+R274)/(2*L274),"0"))/1000</f>
        <v>0</v>
      </c>
      <c r="U274" s="36">
        <f>T274*K274+'cond+ret_rail'!$D$41/1000</f>
        <v>5.0000000000000001E-3</v>
      </c>
      <c r="V274" s="1"/>
      <c r="W274" s="1"/>
    </row>
    <row r="275" spans="2:23" x14ac:dyDescent="0.25">
      <c r="B275" s="28"/>
      <c r="C275" s="27"/>
      <c r="D275" s="27"/>
      <c r="E275" s="27"/>
      <c r="F275" s="27"/>
      <c r="G275" s="27"/>
      <c r="H275" s="27"/>
      <c r="I275" s="27"/>
      <c r="J275" s="39">
        <f t="shared" si="8"/>
        <v>0</v>
      </c>
      <c r="K275" s="40">
        <f t="shared" si="9"/>
        <v>0</v>
      </c>
      <c r="L275" s="27"/>
      <c r="M275" s="27"/>
      <c r="N275" s="43"/>
      <c r="O275" s="39" t="str">
        <f>IFERROR(IF(N275=0.75,VLOOKUP(M275,'cond+ret_rail'!$C$7:$I$13,7,FALSE),IF(N275=0,VLOOKUP(M275,'cond+ret_rail'!$C$7:$I$13,5,FALSE),IF(N275=1,VLOOKUP(M275,'cond+ret_rail'!$C$7:$I$13,6,FALSE),VLOOKUP(M275,'cond+ret_rail'!$C$7:$I$13,7,FALSE)))),"")</f>
        <v/>
      </c>
      <c r="P275" s="27"/>
      <c r="Q275" s="43"/>
      <c r="R275" s="39" t="str">
        <f>IFERROR(IF(Q275=0.5,VLOOKUP(P275,'cond+ret_rail'!$C$22:$I$24,7,FALSE),IF(Q275=0,VLOOKUP(P275,'cond+ret_rail'!$C$22:$I$24,5,FALSE),IF(Q275=1,VLOOKUP(P275,'cond+ret_rail'!$C$22:$I$24,6,FALSE), VLOOKUP(P275,'cond+ret_rail'!$C$22:$I$24,7,FALSE)))),"")</f>
        <v/>
      </c>
      <c r="S275" s="27"/>
      <c r="T275" s="36">
        <f>IF(S275="single",O275+'cond+ret_rail'!$I$14+('cond+ret_rail'!$D$33+R275)/L275,IF(S275="double",O275+'cond+ret_rail'!$I$14+('cond+ret_rail'!$D$33+R275)/(2*L275),"0"))/1000</f>
        <v>0</v>
      </c>
      <c r="U275" s="36">
        <f>T275*K275+'cond+ret_rail'!$D$41/1000</f>
        <v>5.0000000000000001E-3</v>
      </c>
      <c r="V275" s="1"/>
      <c r="W275" s="1"/>
    </row>
    <row r="276" spans="2:23" x14ac:dyDescent="0.25">
      <c r="B276" s="28"/>
      <c r="C276" s="27"/>
      <c r="D276" s="27"/>
      <c r="E276" s="27"/>
      <c r="F276" s="27"/>
      <c r="G276" s="27"/>
      <c r="H276" s="27"/>
      <c r="I276" s="27"/>
      <c r="J276" s="39">
        <f t="shared" si="8"/>
        <v>0</v>
      </c>
      <c r="K276" s="40">
        <f t="shared" si="9"/>
        <v>0</v>
      </c>
      <c r="L276" s="27"/>
      <c r="M276" s="27"/>
      <c r="N276" s="43"/>
      <c r="O276" s="39" t="str">
        <f>IFERROR(IF(N276=0.75,VLOOKUP(M276,'cond+ret_rail'!$C$7:$I$13,7,FALSE),IF(N276=0,VLOOKUP(M276,'cond+ret_rail'!$C$7:$I$13,5,FALSE),IF(N276=1,VLOOKUP(M276,'cond+ret_rail'!$C$7:$I$13,6,FALSE),VLOOKUP(M276,'cond+ret_rail'!$C$7:$I$13,7,FALSE)))),"")</f>
        <v/>
      </c>
      <c r="P276" s="27"/>
      <c r="Q276" s="43"/>
      <c r="R276" s="39" t="str">
        <f>IFERROR(IF(Q276=0.5,VLOOKUP(P276,'cond+ret_rail'!$C$22:$I$24,7,FALSE),IF(Q276=0,VLOOKUP(P276,'cond+ret_rail'!$C$22:$I$24,5,FALSE),IF(Q276=1,VLOOKUP(P276,'cond+ret_rail'!$C$22:$I$24,6,FALSE), VLOOKUP(P276,'cond+ret_rail'!$C$22:$I$24,7,FALSE)))),"")</f>
        <v/>
      </c>
      <c r="S276" s="27"/>
      <c r="T276" s="36">
        <f>IF(S276="single",O276+'cond+ret_rail'!$I$14+('cond+ret_rail'!$D$33+R276)/L276,IF(S276="double",O276+'cond+ret_rail'!$I$14+('cond+ret_rail'!$D$33+R276)/(2*L276),"0"))/1000</f>
        <v>0</v>
      </c>
      <c r="U276" s="36">
        <f>T276*K276+'cond+ret_rail'!$D$41/1000</f>
        <v>5.0000000000000001E-3</v>
      </c>
      <c r="V276" s="1"/>
      <c r="W276" s="1"/>
    </row>
    <row r="277" spans="2:23" x14ac:dyDescent="0.25">
      <c r="B277" s="28"/>
      <c r="C277" s="27"/>
      <c r="D277" s="27"/>
      <c r="E277" s="27"/>
      <c r="F277" s="27"/>
      <c r="G277" s="27"/>
      <c r="H277" s="27"/>
      <c r="I277" s="27"/>
      <c r="J277" s="39">
        <f t="shared" si="8"/>
        <v>0</v>
      </c>
      <c r="K277" s="40">
        <f t="shared" si="9"/>
        <v>0</v>
      </c>
      <c r="L277" s="27"/>
      <c r="M277" s="27"/>
      <c r="N277" s="43"/>
      <c r="O277" s="39" t="str">
        <f>IFERROR(IF(N277=0.75,VLOOKUP(M277,'cond+ret_rail'!$C$7:$I$13,7,FALSE),IF(N277=0,VLOOKUP(M277,'cond+ret_rail'!$C$7:$I$13,5,FALSE),IF(N277=1,VLOOKUP(M277,'cond+ret_rail'!$C$7:$I$13,6,FALSE),VLOOKUP(M277,'cond+ret_rail'!$C$7:$I$13,7,FALSE)))),"")</f>
        <v/>
      </c>
      <c r="P277" s="27"/>
      <c r="Q277" s="43"/>
      <c r="R277" s="39" t="str">
        <f>IFERROR(IF(Q277=0.5,VLOOKUP(P277,'cond+ret_rail'!$C$22:$I$24,7,FALSE),IF(Q277=0,VLOOKUP(P277,'cond+ret_rail'!$C$22:$I$24,5,FALSE),IF(Q277=1,VLOOKUP(P277,'cond+ret_rail'!$C$22:$I$24,6,FALSE), VLOOKUP(P277,'cond+ret_rail'!$C$22:$I$24,7,FALSE)))),"")</f>
        <v/>
      </c>
      <c r="S277" s="27"/>
      <c r="T277" s="36">
        <f>IF(S277="single",O277+'cond+ret_rail'!$I$14+('cond+ret_rail'!$D$33+R277)/L277,IF(S277="double",O277+'cond+ret_rail'!$I$14+('cond+ret_rail'!$D$33+R277)/(2*L277),"0"))/1000</f>
        <v>0</v>
      </c>
      <c r="U277" s="36">
        <f>T277*K277+'cond+ret_rail'!$D$41/1000</f>
        <v>5.0000000000000001E-3</v>
      </c>
      <c r="V277" s="1"/>
      <c r="W277" s="1"/>
    </row>
    <row r="278" spans="2:23" x14ac:dyDescent="0.25">
      <c r="B278" s="28"/>
      <c r="C278" s="27"/>
      <c r="D278" s="27"/>
      <c r="E278" s="27"/>
      <c r="F278" s="27"/>
      <c r="G278" s="27"/>
      <c r="H278" s="27"/>
      <c r="I278" s="27"/>
      <c r="J278" s="39">
        <f t="shared" si="8"/>
        <v>0</v>
      </c>
      <c r="K278" s="40">
        <f t="shared" si="9"/>
        <v>0</v>
      </c>
      <c r="L278" s="27"/>
      <c r="M278" s="27"/>
      <c r="N278" s="43"/>
      <c r="O278" s="39" t="str">
        <f>IFERROR(IF(N278=0.75,VLOOKUP(M278,'cond+ret_rail'!$C$7:$I$13,7,FALSE),IF(N278=0,VLOOKUP(M278,'cond+ret_rail'!$C$7:$I$13,5,FALSE),IF(N278=1,VLOOKUP(M278,'cond+ret_rail'!$C$7:$I$13,6,FALSE),VLOOKUP(M278,'cond+ret_rail'!$C$7:$I$13,7,FALSE)))),"")</f>
        <v/>
      </c>
      <c r="P278" s="27"/>
      <c r="Q278" s="43"/>
      <c r="R278" s="39" t="str">
        <f>IFERROR(IF(Q278=0.5,VLOOKUP(P278,'cond+ret_rail'!$C$22:$I$24,7,FALSE),IF(Q278=0,VLOOKUP(P278,'cond+ret_rail'!$C$22:$I$24,5,FALSE),IF(Q278=1,VLOOKUP(P278,'cond+ret_rail'!$C$22:$I$24,6,FALSE), VLOOKUP(P278,'cond+ret_rail'!$C$22:$I$24,7,FALSE)))),"")</f>
        <v/>
      </c>
      <c r="S278" s="27"/>
      <c r="T278" s="36">
        <f>IF(S278="single",O278+'cond+ret_rail'!$I$14+('cond+ret_rail'!$D$33+R278)/L278,IF(S278="double",O278+'cond+ret_rail'!$I$14+('cond+ret_rail'!$D$33+R278)/(2*L278),"0"))/1000</f>
        <v>0</v>
      </c>
      <c r="U278" s="36">
        <f>T278*K278+'cond+ret_rail'!$D$41/1000</f>
        <v>5.0000000000000001E-3</v>
      </c>
      <c r="V278" s="1"/>
      <c r="W278" s="1"/>
    </row>
    <row r="279" spans="2:23" x14ac:dyDescent="0.25">
      <c r="B279" s="28"/>
      <c r="C279" s="27"/>
      <c r="D279" s="27"/>
      <c r="E279" s="27"/>
      <c r="F279" s="27"/>
      <c r="G279" s="27"/>
      <c r="H279" s="27"/>
      <c r="I279" s="27"/>
      <c r="J279" s="39">
        <f t="shared" si="8"/>
        <v>0</v>
      </c>
      <c r="K279" s="40">
        <f t="shared" si="9"/>
        <v>0</v>
      </c>
      <c r="L279" s="27"/>
      <c r="M279" s="27"/>
      <c r="N279" s="43"/>
      <c r="O279" s="39" t="str">
        <f>IFERROR(IF(N279=0.75,VLOOKUP(M279,'cond+ret_rail'!$C$7:$I$13,7,FALSE),IF(N279=0,VLOOKUP(M279,'cond+ret_rail'!$C$7:$I$13,5,FALSE),IF(N279=1,VLOOKUP(M279,'cond+ret_rail'!$C$7:$I$13,6,FALSE),VLOOKUP(M279,'cond+ret_rail'!$C$7:$I$13,7,FALSE)))),"")</f>
        <v/>
      </c>
      <c r="P279" s="27"/>
      <c r="Q279" s="43"/>
      <c r="R279" s="39" t="str">
        <f>IFERROR(IF(Q279=0.5,VLOOKUP(P279,'cond+ret_rail'!$C$22:$I$24,7,FALSE),IF(Q279=0,VLOOKUP(P279,'cond+ret_rail'!$C$22:$I$24,5,FALSE),IF(Q279=1,VLOOKUP(P279,'cond+ret_rail'!$C$22:$I$24,6,FALSE), VLOOKUP(P279,'cond+ret_rail'!$C$22:$I$24,7,FALSE)))),"")</f>
        <v/>
      </c>
      <c r="S279" s="27"/>
      <c r="T279" s="36">
        <f>IF(S279="single",O279+'cond+ret_rail'!$I$14+('cond+ret_rail'!$D$33+R279)/L279,IF(S279="double",O279+'cond+ret_rail'!$I$14+('cond+ret_rail'!$D$33+R279)/(2*L279),"0"))/1000</f>
        <v>0</v>
      </c>
      <c r="U279" s="36">
        <f>T279*K279+'cond+ret_rail'!$D$41/1000</f>
        <v>5.0000000000000001E-3</v>
      </c>
      <c r="V279" s="1"/>
      <c r="W279" s="1"/>
    </row>
    <row r="280" spans="2:23" x14ac:dyDescent="0.25">
      <c r="B280" s="28"/>
      <c r="C280" s="27"/>
      <c r="D280" s="27"/>
      <c r="E280" s="27"/>
      <c r="F280" s="27"/>
      <c r="G280" s="27"/>
      <c r="H280" s="27"/>
      <c r="I280" s="27"/>
      <c r="J280" s="39">
        <f t="shared" si="8"/>
        <v>0</v>
      </c>
      <c r="K280" s="40">
        <f t="shared" si="9"/>
        <v>0</v>
      </c>
      <c r="L280" s="27"/>
      <c r="M280" s="27"/>
      <c r="N280" s="43"/>
      <c r="O280" s="39" t="str">
        <f>IFERROR(IF(N280=0.75,VLOOKUP(M280,'cond+ret_rail'!$C$7:$I$13,7,FALSE),IF(N280=0,VLOOKUP(M280,'cond+ret_rail'!$C$7:$I$13,5,FALSE),IF(N280=1,VLOOKUP(M280,'cond+ret_rail'!$C$7:$I$13,6,FALSE),VLOOKUP(M280,'cond+ret_rail'!$C$7:$I$13,7,FALSE)))),"")</f>
        <v/>
      </c>
      <c r="P280" s="27"/>
      <c r="Q280" s="43"/>
      <c r="R280" s="39" t="str">
        <f>IFERROR(IF(Q280=0.5,VLOOKUP(P280,'cond+ret_rail'!$C$22:$I$24,7,FALSE),IF(Q280=0,VLOOKUP(P280,'cond+ret_rail'!$C$22:$I$24,5,FALSE),IF(Q280=1,VLOOKUP(P280,'cond+ret_rail'!$C$22:$I$24,6,FALSE), VLOOKUP(P280,'cond+ret_rail'!$C$22:$I$24,7,FALSE)))),"")</f>
        <v/>
      </c>
      <c r="S280" s="27"/>
      <c r="T280" s="36">
        <f>IF(S280="single",O280+'cond+ret_rail'!$I$14+('cond+ret_rail'!$D$33+R280)/L280,IF(S280="double",O280+'cond+ret_rail'!$I$14+('cond+ret_rail'!$D$33+R280)/(2*L280),"0"))/1000</f>
        <v>0</v>
      </c>
      <c r="U280" s="36">
        <f>T280*K280+'cond+ret_rail'!$D$41/1000</f>
        <v>5.0000000000000001E-3</v>
      </c>
      <c r="V280" s="1"/>
      <c r="W280" s="1"/>
    </row>
    <row r="281" spans="2:23" x14ac:dyDescent="0.25">
      <c r="B281" s="28"/>
      <c r="C281" s="27"/>
      <c r="D281" s="27"/>
      <c r="E281" s="27"/>
      <c r="F281" s="27"/>
      <c r="G281" s="27"/>
      <c r="H281" s="27"/>
      <c r="I281" s="27"/>
      <c r="J281" s="39">
        <f t="shared" si="8"/>
        <v>0</v>
      </c>
      <c r="K281" s="40">
        <f t="shared" si="9"/>
        <v>0</v>
      </c>
      <c r="L281" s="27"/>
      <c r="M281" s="27"/>
      <c r="N281" s="43"/>
      <c r="O281" s="39" t="str">
        <f>IFERROR(IF(N281=0.75,VLOOKUP(M281,'cond+ret_rail'!$C$7:$I$13,7,FALSE),IF(N281=0,VLOOKUP(M281,'cond+ret_rail'!$C$7:$I$13,5,FALSE),IF(N281=1,VLOOKUP(M281,'cond+ret_rail'!$C$7:$I$13,6,FALSE),VLOOKUP(M281,'cond+ret_rail'!$C$7:$I$13,7,FALSE)))),"")</f>
        <v/>
      </c>
      <c r="P281" s="27"/>
      <c r="Q281" s="43"/>
      <c r="R281" s="39" t="str">
        <f>IFERROR(IF(Q281=0.5,VLOOKUP(P281,'cond+ret_rail'!$C$22:$I$24,7,FALSE),IF(Q281=0,VLOOKUP(P281,'cond+ret_rail'!$C$22:$I$24,5,FALSE),IF(Q281=1,VLOOKUP(P281,'cond+ret_rail'!$C$22:$I$24,6,FALSE), VLOOKUP(P281,'cond+ret_rail'!$C$22:$I$24,7,FALSE)))),"")</f>
        <v/>
      </c>
      <c r="S281" s="27"/>
      <c r="T281" s="36">
        <f>IF(S281="single",O281+'cond+ret_rail'!$I$14+('cond+ret_rail'!$D$33+R281)/L281,IF(S281="double",O281+'cond+ret_rail'!$I$14+('cond+ret_rail'!$D$33+R281)/(2*L281),"0"))/1000</f>
        <v>0</v>
      </c>
      <c r="U281" s="36">
        <f>T281*K281+'cond+ret_rail'!$D$41/1000</f>
        <v>5.0000000000000001E-3</v>
      </c>
      <c r="V281" s="1"/>
      <c r="W281" s="1"/>
    </row>
    <row r="282" spans="2:23" x14ac:dyDescent="0.25">
      <c r="B282" s="28"/>
      <c r="C282" s="27"/>
      <c r="D282" s="27"/>
      <c r="E282" s="27"/>
      <c r="F282" s="27"/>
      <c r="G282" s="27"/>
      <c r="H282" s="27"/>
      <c r="I282" s="27"/>
      <c r="J282" s="39">
        <f t="shared" si="8"/>
        <v>0</v>
      </c>
      <c r="K282" s="40">
        <f t="shared" si="9"/>
        <v>0</v>
      </c>
      <c r="L282" s="27"/>
      <c r="M282" s="27"/>
      <c r="N282" s="43"/>
      <c r="O282" s="39" t="str">
        <f>IFERROR(IF(N282=0.75,VLOOKUP(M282,'cond+ret_rail'!$C$7:$I$13,7,FALSE),IF(N282=0,VLOOKUP(M282,'cond+ret_rail'!$C$7:$I$13,5,FALSE),IF(N282=1,VLOOKUP(M282,'cond+ret_rail'!$C$7:$I$13,6,FALSE),VLOOKUP(M282,'cond+ret_rail'!$C$7:$I$13,7,FALSE)))),"")</f>
        <v/>
      </c>
      <c r="P282" s="27"/>
      <c r="Q282" s="43"/>
      <c r="R282" s="39" t="str">
        <f>IFERROR(IF(Q282=0.5,VLOOKUP(P282,'cond+ret_rail'!$C$22:$I$24,7,FALSE),IF(Q282=0,VLOOKUP(P282,'cond+ret_rail'!$C$22:$I$24,5,FALSE),IF(Q282=1,VLOOKUP(P282,'cond+ret_rail'!$C$22:$I$24,6,FALSE), VLOOKUP(P282,'cond+ret_rail'!$C$22:$I$24,7,FALSE)))),"")</f>
        <v/>
      </c>
      <c r="S282" s="27"/>
      <c r="T282" s="36">
        <f>IF(S282="single",O282+'cond+ret_rail'!$I$14+('cond+ret_rail'!$D$33+R282)/L282,IF(S282="double",O282+'cond+ret_rail'!$I$14+('cond+ret_rail'!$D$33+R282)/(2*L282),"0"))/1000</f>
        <v>0</v>
      </c>
      <c r="U282" s="36">
        <f>T282*K282+'cond+ret_rail'!$D$41/1000</f>
        <v>5.0000000000000001E-3</v>
      </c>
      <c r="V282" s="1"/>
      <c r="W282" s="1"/>
    </row>
    <row r="283" spans="2:23" x14ac:dyDescent="0.25">
      <c r="B283" s="28"/>
      <c r="C283" s="27"/>
      <c r="D283" s="27"/>
      <c r="E283" s="27"/>
      <c r="F283" s="27"/>
      <c r="G283" s="27"/>
      <c r="H283" s="27"/>
      <c r="I283" s="27"/>
      <c r="J283" s="39">
        <f t="shared" si="8"/>
        <v>0</v>
      </c>
      <c r="K283" s="40">
        <f t="shared" si="9"/>
        <v>0</v>
      </c>
      <c r="L283" s="27"/>
      <c r="M283" s="27"/>
      <c r="N283" s="43"/>
      <c r="O283" s="39" t="str">
        <f>IFERROR(IF(N283=0.75,VLOOKUP(M283,'cond+ret_rail'!$C$7:$I$13,7,FALSE),IF(N283=0,VLOOKUP(M283,'cond+ret_rail'!$C$7:$I$13,5,FALSE),IF(N283=1,VLOOKUP(M283,'cond+ret_rail'!$C$7:$I$13,6,FALSE),VLOOKUP(M283,'cond+ret_rail'!$C$7:$I$13,7,FALSE)))),"")</f>
        <v/>
      </c>
      <c r="P283" s="27"/>
      <c r="Q283" s="43"/>
      <c r="R283" s="39" t="str">
        <f>IFERROR(IF(Q283=0.5,VLOOKUP(P283,'cond+ret_rail'!$C$22:$I$24,7,FALSE),IF(Q283=0,VLOOKUP(P283,'cond+ret_rail'!$C$22:$I$24,5,FALSE),IF(Q283=1,VLOOKUP(P283,'cond+ret_rail'!$C$22:$I$24,6,FALSE), VLOOKUP(P283,'cond+ret_rail'!$C$22:$I$24,7,FALSE)))),"")</f>
        <v/>
      </c>
      <c r="S283" s="27"/>
      <c r="T283" s="36">
        <f>IF(S283="single",O283+'cond+ret_rail'!$I$14+('cond+ret_rail'!$D$33+R283)/L283,IF(S283="double",O283+'cond+ret_rail'!$I$14+('cond+ret_rail'!$D$33+R283)/(2*L283),"0"))/1000</f>
        <v>0</v>
      </c>
      <c r="U283" s="36">
        <f>T283*K283+'cond+ret_rail'!$D$41/1000</f>
        <v>5.0000000000000001E-3</v>
      </c>
      <c r="V283" s="1"/>
      <c r="W283" s="1"/>
    </row>
    <row r="284" spans="2:23" x14ac:dyDescent="0.25">
      <c r="B284" s="28"/>
      <c r="C284" s="27"/>
      <c r="D284" s="27"/>
      <c r="E284" s="27"/>
      <c r="F284" s="27"/>
      <c r="G284" s="27"/>
      <c r="H284" s="27"/>
      <c r="I284" s="27"/>
      <c r="J284" s="39">
        <f t="shared" si="8"/>
        <v>0</v>
      </c>
      <c r="K284" s="40">
        <f t="shared" si="9"/>
        <v>0</v>
      </c>
      <c r="L284" s="27"/>
      <c r="M284" s="27"/>
      <c r="N284" s="43"/>
      <c r="O284" s="39" t="str">
        <f>IFERROR(IF(N284=0.75,VLOOKUP(M284,'cond+ret_rail'!$C$7:$I$13,7,FALSE),IF(N284=0,VLOOKUP(M284,'cond+ret_rail'!$C$7:$I$13,5,FALSE),IF(N284=1,VLOOKUP(M284,'cond+ret_rail'!$C$7:$I$13,6,FALSE),VLOOKUP(M284,'cond+ret_rail'!$C$7:$I$13,7,FALSE)))),"")</f>
        <v/>
      </c>
      <c r="P284" s="27"/>
      <c r="Q284" s="43"/>
      <c r="R284" s="39" t="str">
        <f>IFERROR(IF(Q284=0.5,VLOOKUP(P284,'cond+ret_rail'!$C$22:$I$24,7,FALSE),IF(Q284=0,VLOOKUP(P284,'cond+ret_rail'!$C$22:$I$24,5,FALSE),IF(Q284=1,VLOOKUP(P284,'cond+ret_rail'!$C$22:$I$24,6,FALSE), VLOOKUP(P284,'cond+ret_rail'!$C$22:$I$24,7,FALSE)))),"")</f>
        <v/>
      </c>
      <c r="S284" s="27"/>
      <c r="T284" s="36">
        <f>IF(S284="single",O284+'cond+ret_rail'!$I$14+('cond+ret_rail'!$D$33+R284)/L284,IF(S284="double",O284+'cond+ret_rail'!$I$14+('cond+ret_rail'!$D$33+R284)/(2*L284),"0"))/1000</f>
        <v>0</v>
      </c>
      <c r="U284" s="36">
        <f>T284*K284+'cond+ret_rail'!$D$41/1000</f>
        <v>5.0000000000000001E-3</v>
      </c>
      <c r="V284" s="1"/>
      <c r="W284" s="1"/>
    </row>
    <row r="285" spans="2:23" x14ac:dyDescent="0.25">
      <c r="B285" s="28"/>
      <c r="C285" s="27"/>
      <c r="D285" s="27"/>
      <c r="E285" s="27"/>
      <c r="F285" s="27"/>
      <c r="G285" s="27"/>
      <c r="H285" s="27"/>
      <c r="I285" s="27"/>
      <c r="J285" s="39">
        <f t="shared" si="8"/>
        <v>0</v>
      </c>
      <c r="K285" s="40">
        <f t="shared" si="9"/>
        <v>0</v>
      </c>
      <c r="L285" s="27"/>
      <c r="M285" s="27"/>
      <c r="N285" s="43"/>
      <c r="O285" s="39" t="str">
        <f>IFERROR(IF(N285=0.75,VLOOKUP(M285,'cond+ret_rail'!$C$7:$I$13,7,FALSE),IF(N285=0,VLOOKUP(M285,'cond+ret_rail'!$C$7:$I$13,5,FALSE),IF(N285=1,VLOOKUP(M285,'cond+ret_rail'!$C$7:$I$13,6,FALSE),VLOOKUP(M285,'cond+ret_rail'!$C$7:$I$13,7,FALSE)))),"")</f>
        <v/>
      </c>
      <c r="P285" s="27"/>
      <c r="Q285" s="43"/>
      <c r="R285" s="39" t="str">
        <f>IFERROR(IF(Q285=0.5,VLOOKUP(P285,'cond+ret_rail'!$C$22:$I$24,7,FALSE),IF(Q285=0,VLOOKUP(P285,'cond+ret_rail'!$C$22:$I$24,5,FALSE),IF(Q285=1,VLOOKUP(P285,'cond+ret_rail'!$C$22:$I$24,6,FALSE), VLOOKUP(P285,'cond+ret_rail'!$C$22:$I$24,7,FALSE)))),"")</f>
        <v/>
      </c>
      <c r="S285" s="27"/>
      <c r="T285" s="36">
        <f>IF(S285="single",O285+'cond+ret_rail'!$I$14+('cond+ret_rail'!$D$33+R285)/L285,IF(S285="double",O285+'cond+ret_rail'!$I$14+('cond+ret_rail'!$D$33+R285)/(2*L285),"0"))/1000</f>
        <v>0</v>
      </c>
      <c r="U285" s="36">
        <f>T285*K285+'cond+ret_rail'!$D$41/1000</f>
        <v>5.0000000000000001E-3</v>
      </c>
      <c r="V285" s="1"/>
      <c r="W285" s="1"/>
    </row>
    <row r="286" spans="2:23" x14ac:dyDescent="0.25">
      <c r="B286" s="28"/>
      <c r="C286" s="27"/>
      <c r="D286" s="27"/>
      <c r="E286" s="27"/>
      <c r="F286" s="27"/>
      <c r="G286" s="27"/>
      <c r="H286" s="27"/>
      <c r="I286" s="27"/>
      <c r="J286" s="39">
        <f t="shared" si="8"/>
        <v>0</v>
      </c>
      <c r="K286" s="40">
        <f t="shared" si="9"/>
        <v>0</v>
      </c>
      <c r="L286" s="27"/>
      <c r="M286" s="27"/>
      <c r="N286" s="43"/>
      <c r="O286" s="39" t="str">
        <f>IFERROR(IF(N286=0.75,VLOOKUP(M286,'cond+ret_rail'!$C$7:$I$13,7,FALSE),IF(N286=0,VLOOKUP(M286,'cond+ret_rail'!$C$7:$I$13,5,FALSE),IF(N286=1,VLOOKUP(M286,'cond+ret_rail'!$C$7:$I$13,6,FALSE),VLOOKUP(M286,'cond+ret_rail'!$C$7:$I$13,7,FALSE)))),"")</f>
        <v/>
      </c>
      <c r="P286" s="27"/>
      <c r="Q286" s="43"/>
      <c r="R286" s="39" t="str">
        <f>IFERROR(IF(Q286=0.5,VLOOKUP(P286,'cond+ret_rail'!$C$22:$I$24,7,FALSE),IF(Q286=0,VLOOKUP(P286,'cond+ret_rail'!$C$22:$I$24,5,FALSE),IF(Q286=1,VLOOKUP(P286,'cond+ret_rail'!$C$22:$I$24,6,FALSE), VLOOKUP(P286,'cond+ret_rail'!$C$22:$I$24,7,FALSE)))),"")</f>
        <v/>
      </c>
      <c r="S286" s="27"/>
      <c r="T286" s="36">
        <f>IF(S286="single",O286+'cond+ret_rail'!$I$14+('cond+ret_rail'!$D$33+R286)/L286,IF(S286="double",O286+'cond+ret_rail'!$I$14+('cond+ret_rail'!$D$33+R286)/(2*L286),"0"))/1000</f>
        <v>0</v>
      </c>
      <c r="U286" s="36">
        <f>T286*K286+'cond+ret_rail'!$D$41/1000</f>
        <v>5.0000000000000001E-3</v>
      </c>
      <c r="V286" s="1"/>
      <c r="W286" s="1"/>
    </row>
    <row r="287" spans="2:23" x14ac:dyDescent="0.25">
      <c r="B287" s="28"/>
      <c r="C287" s="27"/>
      <c r="D287" s="27"/>
      <c r="E287" s="27"/>
      <c r="F287" s="27"/>
      <c r="G287" s="27"/>
      <c r="H287" s="27"/>
      <c r="I287" s="27"/>
      <c r="J287" s="39">
        <f t="shared" si="8"/>
        <v>0</v>
      </c>
      <c r="K287" s="40">
        <f t="shared" si="9"/>
        <v>0</v>
      </c>
      <c r="L287" s="27"/>
      <c r="M287" s="27"/>
      <c r="N287" s="43"/>
      <c r="O287" s="39" t="str">
        <f>IFERROR(IF(N287=0.75,VLOOKUP(M287,'cond+ret_rail'!$C$7:$I$13,7,FALSE),IF(N287=0,VLOOKUP(M287,'cond+ret_rail'!$C$7:$I$13,5,FALSE),IF(N287=1,VLOOKUP(M287,'cond+ret_rail'!$C$7:$I$13,6,FALSE),VLOOKUP(M287,'cond+ret_rail'!$C$7:$I$13,7,FALSE)))),"")</f>
        <v/>
      </c>
      <c r="P287" s="27"/>
      <c r="Q287" s="43"/>
      <c r="R287" s="39" t="str">
        <f>IFERROR(IF(Q287=0.5,VLOOKUP(P287,'cond+ret_rail'!$C$22:$I$24,7,FALSE),IF(Q287=0,VLOOKUP(P287,'cond+ret_rail'!$C$22:$I$24,5,FALSE),IF(Q287=1,VLOOKUP(P287,'cond+ret_rail'!$C$22:$I$24,6,FALSE), VLOOKUP(P287,'cond+ret_rail'!$C$22:$I$24,7,FALSE)))),"")</f>
        <v/>
      </c>
      <c r="S287" s="27"/>
      <c r="T287" s="36">
        <f>IF(S287="single",O287+'cond+ret_rail'!$I$14+('cond+ret_rail'!$D$33+R287)/L287,IF(S287="double",O287+'cond+ret_rail'!$I$14+('cond+ret_rail'!$D$33+R287)/(2*L287),"0"))/1000</f>
        <v>0</v>
      </c>
      <c r="U287" s="36">
        <f>T287*K287+'cond+ret_rail'!$D$41/1000</f>
        <v>5.0000000000000001E-3</v>
      </c>
      <c r="V287" s="1"/>
      <c r="W287" s="1"/>
    </row>
    <row r="288" spans="2:23" x14ac:dyDescent="0.25">
      <c r="B288" s="28"/>
      <c r="C288" s="27"/>
      <c r="D288" s="27"/>
      <c r="E288" s="27"/>
      <c r="F288" s="27"/>
      <c r="G288" s="27"/>
      <c r="H288" s="27"/>
      <c r="I288" s="27"/>
      <c r="J288" s="39">
        <f t="shared" si="8"/>
        <v>0</v>
      </c>
      <c r="K288" s="40">
        <f t="shared" si="9"/>
        <v>0</v>
      </c>
      <c r="L288" s="27"/>
      <c r="M288" s="27"/>
      <c r="N288" s="43"/>
      <c r="O288" s="39" t="str">
        <f>IFERROR(IF(N288=0.75,VLOOKUP(M288,'cond+ret_rail'!$C$7:$I$13,7,FALSE),IF(N288=0,VLOOKUP(M288,'cond+ret_rail'!$C$7:$I$13,5,FALSE),IF(N288=1,VLOOKUP(M288,'cond+ret_rail'!$C$7:$I$13,6,FALSE),VLOOKUP(M288,'cond+ret_rail'!$C$7:$I$13,7,FALSE)))),"")</f>
        <v/>
      </c>
      <c r="P288" s="27"/>
      <c r="Q288" s="43"/>
      <c r="R288" s="39" t="str">
        <f>IFERROR(IF(Q288=0.5,VLOOKUP(P288,'cond+ret_rail'!$C$22:$I$24,7,FALSE),IF(Q288=0,VLOOKUP(P288,'cond+ret_rail'!$C$22:$I$24,5,FALSE),IF(Q288=1,VLOOKUP(P288,'cond+ret_rail'!$C$22:$I$24,6,FALSE), VLOOKUP(P288,'cond+ret_rail'!$C$22:$I$24,7,FALSE)))),"")</f>
        <v/>
      </c>
      <c r="S288" s="27"/>
      <c r="T288" s="36">
        <f>IF(S288="single",O288+'cond+ret_rail'!$I$14+('cond+ret_rail'!$D$33+R288)/L288,IF(S288="double",O288+'cond+ret_rail'!$I$14+('cond+ret_rail'!$D$33+R288)/(2*L288),"0"))/1000</f>
        <v>0</v>
      </c>
      <c r="U288" s="36">
        <f>T288*K288+'cond+ret_rail'!$D$41/1000</f>
        <v>5.0000000000000001E-3</v>
      </c>
      <c r="V288" s="1"/>
      <c r="W288" s="1"/>
    </row>
    <row r="289" spans="2:23" x14ac:dyDescent="0.25">
      <c r="B289" s="28"/>
      <c r="C289" s="27"/>
      <c r="D289" s="27"/>
      <c r="E289" s="27"/>
      <c r="F289" s="27"/>
      <c r="G289" s="27"/>
      <c r="H289" s="27"/>
      <c r="I289" s="27"/>
      <c r="J289" s="39">
        <f t="shared" si="8"/>
        <v>0</v>
      </c>
      <c r="K289" s="40">
        <f t="shared" si="9"/>
        <v>0</v>
      </c>
      <c r="L289" s="27"/>
      <c r="M289" s="27"/>
      <c r="N289" s="43"/>
      <c r="O289" s="39" t="str">
        <f>IFERROR(IF(N289=0.75,VLOOKUP(M289,'cond+ret_rail'!$C$7:$I$13,7,FALSE),IF(N289=0,VLOOKUP(M289,'cond+ret_rail'!$C$7:$I$13,5,FALSE),IF(N289=1,VLOOKUP(M289,'cond+ret_rail'!$C$7:$I$13,6,FALSE),VLOOKUP(M289,'cond+ret_rail'!$C$7:$I$13,7,FALSE)))),"")</f>
        <v/>
      </c>
      <c r="P289" s="27"/>
      <c r="Q289" s="43"/>
      <c r="R289" s="39" t="str">
        <f>IFERROR(IF(Q289=0.5,VLOOKUP(P289,'cond+ret_rail'!$C$22:$I$24,7,FALSE),IF(Q289=0,VLOOKUP(P289,'cond+ret_rail'!$C$22:$I$24,5,FALSE),IF(Q289=1,VLOOKUP(P289,'cond+ret_rail'!$C$22:$I$24,6,FALSE), VLOOKUP(P289,'cond+ret_rail'!$C$22:$I$24,7,FALSE)))),"")</f>
        <v/>
      </c>
      <c r="S289" s="27"/>
      <c r="T289" s="36">
        <f>IF(S289="single",O289+'cond+ret_rail'!$I$14+('cond+ret_rail'!$D$33+R289)/L289,IF(S289="double",O289+'cond+ret_rail'!$I$14+('cond+ret_rail'!$D$33+R289)/(2*L289),"0"))/1000</f>
        <v>0</v>
      </c>
      <c r="U289" s="36">
        <f>T289*K289+'cond+ret_rail'!$D$41/1000</f>
        <v>5.0000000000000001E-3</v>
      </c>
      <c r="V289" s="1"/>
      <c r="W289" s="1"/>
    </row>
    <row r="290" spans="2:23" x14ac:dyDescent="0.25">
      <c r="B290" s="28"/>
      <c r="C290" s="27"/>
      <c r="D290" s="27"/>
      <c r="E290" s="27"/>
      <c r="F290" s="27"/>
      <c r="G290" s="27"/>
      <c r="H290" s="27"/>
      <c r="I290" s="27"/>
      <c r="J290" s="39">
        <f t="shared" si="8"/>
        <v>0</v>
      </c>
      <c r="K290" s="40">
        <f t="shared" si="9"/>
        <v>0</v>
      </c>
      <c r="L290" s="27"/>
      <c r="M290" s="27"/>
      <c r="N290" s="43"/>
      <c r="O290" s="39" t="str">
        <f>IFERROR(IF(N290=0.75,VLOOKUP(M290,'cond+ret_rail'!$C$7:$I$13,7,FALSE),IF(N290=0,VLOOKUP(M290,'cond+ret_rail'!$C$7:$I$13,5,FALSE),IF(N290=1,VLOOKUP(M290,'cond+ret_rail'!$C$7:$I$13,6,FALSE),VLOOKUP(M290,'cond+ret_rail'!$C$7:$I$13,7,FALSE)))),"")</f>
        <v/>
      </c>
      <c r="P290" s="27"/>
      <c r="Q290" s="43"/>
      <c r="R290" s="39" t="str">
        <f>IFERROR(IF(Q290=0.5,VLOOKUP(P290,'cond+ret_rail'!$C$22:$I$24,7,FALSE),IF(Q290=0,VLOOKUP(P290,'cond+ret_rail'!$C$22:$I$24,5,FALSE),IF(Q290=1,VLOOKUP(P290,'cond+ret_rail'!$C$22:$I$24,6,FALSE), VLOOKUP(P290,'cond+ret_rail'!$C$22:$I$24,7,FALSE)))),"")</f>
        <v/>
      </c>
      <c r="S290" s="27"/>
      <c r="T290" s="36">
        <f>IF(S290="single",O290+'cond+ret_rail'!$I$14+('cond+ret_rail'!$D$33+R290)/L290,IF(S290="double",O290+'cond+ret_rail'!$I$14+('cond+ret_rail'!$D$33+R290)/(2*L290),"0"))/1000</f>
        <v>0</v>
      </c>
      <c r="U290" s="36">
        <f>T290*K290+'cond+ret_rail'!$D$41/1000</f>
        <v>5.0000000000000001E-3</v>
      </c>
      <c r="V290" s="1"/>
      <c r="W290" s="1"/>
    </row>
    <row r="291" spans="2:23" x14ac:dyDescent="0.25">
      <c r="B291" s="28"/>
      <c r="C291" s="27"/>
      <c r="D291" s="27"/>
      <c r="E291" s="27"/>
      <c r="F291" s="27"/>
      <c r="G291" s="27"/>
      <c r="H291" s="27"/>
      <c r="I291" s="27"/>
      <c r="J291" s="39">
        <f t="shared" si="8"/>
        <v>0</v>
      </c>
      <c r="K291" s="40">
        <f t="shared" si="9"/>
        <v>0</v>
      </c>
      <c r="L291" s="27"/>
      <c r="M291" s="27"/>
      <c r="N291" s="43"/>
      <c r="O291" s="39" t="str">
        <f>IFERROR(IF(N291=0.75,VLOOKUP(M291,'cond+ret_rail'!$C$7:$I$13,7,FALSE),IF(N291=0,VLOOKUP(M291,'cond+ret_rail'!$C$7:$I$13,5,FALSE),IF(N291=1,VLOOKUP(M291,'cond+ret_rail'!$C$7:$I$13,6,FALSE),VLOOKUP(M291,'cond+ret_rail'!$C$7:$I$13,7,FALSE)))),"")</f>
        <v/>
      </c>
      <c r="P291" s="27"/>
      <c r="Q291" s="43"/>
      <c r="R291" s="39" t="str">
        <f>IFERROR(IF(Q291=0.5,VLOOKUP(P291,'cond+ret_rail'!$C$22:$I$24,7,FALSE),IF(Q291=0,VLOOKUP(P291,'cond+ret_rail'!$C$22:$I$24,5,FALSE),IF(Q291=1,VLOOKUP(P291,'cond+ret_rail'!$C$22:$I$24,6,FALSE), VLOOKUP(P291,'cond+ret_rail'!$C$22:$I$24,7,FALSE)))),"")</f>
        <v/>
      </c>
      <c r="S291" s="27"/>
      <c r="T291" s="36">
        <f>IF(S291="single",O291+'cond+ret_rail'!$I$14+('cond+ret_rail'!$D$33+R291)/L291,IF(S291="double",O291+'cond+ret_rail'!$I$14+('cond+ret_rail'!$D$33+R291)/(2*L291),"0"))/1000</f>
        <v>0</v>
      </c>
      <c r="U291" s="36">
        <f>T291*K291+'cond+ret_rail'!$D$41/1000</f>
        <v>5.0000000000000001E-3</v>
      </c>
      <c r="V291" s="1"/>
      <c r="W291" s="1"/>
    </row>
    <row r="292" spans="2:23" x14ac:dyDescent="0.25">
      <c r="B292" s="28"/>
      <c r="C292" s="27"/>
      <c r="D292" s="27"/>
      <c r="E292" s="27"/>
      <c r="F292" s="27"/>
      <c r="G292" s="27"/>
      <c r="H292" s="27"/>
      <c r="I292" s="27"/>
      <c r="J292" s="39">
        <f t="shared" si="8"/>
        <v>0</v>
      </c>
      <c r="K292" s="40">
        <f t="shared" si="9"/>
        <v>0</v>
      </c>
      <c r="L292" s="27"/>
      <c r="M292" s="27"/>
      <c r="N292" s="43"/>
      <c r="O292" s="39" t="str">
        <f>IFERROR(IF(N292=0.75,VLOOKUP(M292,'cond+ret_rail'!$C$7:$I$13,7,FALSE),IF(N292=0,VLOOKUP(M292,'cond+ret_rail'!$C$7:$I$13,5,FALSE),IF(N292=1,VLOOKUP(M292,'cond+ret_rail'!$C$7:$I$13,6,FALSE),VLOOKUP(M292,'cond+ret_rail'!$C$7:$I$13,7,FALSE)))),"")</f>
        <v/>
      </c>
      <c r="P292" s="27"/>
      <c r="Q292" s="43"/>
      <c r="R292" s="39" t="str">
        <f>IFERROR(IF(Q292=0.5,VLOOKUP(P292,'cond+ret_rail'!$C$22:$I$24,7,FALSE),IF(Q292=0,VLOOKUP(P292,'cond+ret_rail'!$C$22:$I$24,5,FALSE),IF(Q292=1,VLOOKUP(P292,'cond+ret_rail'!$C$22:$I$24,6,FALSE), VLOOKUP(P292,'cond+ret_rail'!$C$22:$I$24,7,FALSE)))),"")</f>
        <v/>
      </c>
      <c r="S292" s="27"/>
      <c r="T292" s="36">
        <f>IF(S292="single",O292+'cond+ret_rail'!$I$14+('cond+ret_rail'!$D$33+R292)/L292,IF(S292="double",O292+'cond+ret_rail'!$I$14+('cond+ret_rail'!$D$33+R292)/(2*L292),"0"))/1000</f>
        <v>0</v>
      </c>
      <c r="U292" s="36">
        <f>T292*K292+'cond+ret_rail'!$D$41/1000</f>
        <v>5.0000000000000001E-3</v>
      </c>
      <c r="V292" s="1"/>
      <c r="W292" s="1"/>
    </row>
    <row r="293" spans="2:23" x14ac:dyDescent="0.25">
      <c r="B293" s="28"/>
      <c r="C293" s="27"/>
      <c r="D293" s="27"/>
      <c r="E293" s="27"/>
      <c r="F293" s="27"/>
      <c r="G293" s="27"/>
      <c r="H293" s="27"/>
      <c r="I293" s="27"/>
      <c r="J293" s="39">
        <f t="shared" si="8"/>
        <v>0</v>
      </c>
      <c r="K293" s="40">
        <f t="shared" si="9"/>
        <v>0</v>
      </c>
      <c r="L293" s="27"/>
      <c r="M293" s="27"/>
      <c r="N293" s="43"/>
      <c r="O293" s="39" t="str">
        <f>IFERROR(IF(N293=0.75,VLOOKUP(M293,'cond+ret_rail'!$C$7:$I$13,7,FALSE),IF(N293=0,VLOOKUP(M293,'cond+ret_rail'!$C$7:$I$13,5,FALSE),IF(N293=1,VLOOKUP(M293,'cond+ret_rail'!$C$7:$I$13,6,FALSE),VLOOKUP(M293,'cond+ret_rail'!$C$7:$I$13,7,FALSE)))),"")</f>
        <v/>
      </c>
      <c r="P293" s="27"/>
      <c r="Q293" s="43"/>
      <c r="R293" s="39" t="str">
        <f>IFERROR(IF(Q293=0.5,VLOOKUP(P293,'cond+ret_rail'!$C$22:$I$24,7,FALSE),IF(Q293=0,VLOOKUP(P293,'cond+ret_rail'!$C$22:$I$24,5,FALSE),IF(Q293=1,VLOOKUP(P293,'cond+ret_rail'!$C$22:$I$24,6,FALSE), VLOOKUP(P293,'cond+ret_rail'!$C$22:$I$24,7,FALSE)))),"")</f>
        <v/>
      </c>
      <c r="S293" s="27"/>
      <c r="T293" s="36">
        <f>IF(S293="single",O293+'cond+ret_rail'!$I$14+('cond+ret_rail'!$D$33+R293)/L293,IF(S293="double",O293+'cond+ret_rail'!$I$14+('cond+ret_rail'!$D$33+R293)/(2*L293),"0"))/1000</f>
        <v>0</v>
      </c>
      <c r="U293" s="36">
        <f>T293*K293+'cond+ret_rail'!$D$41/1000</f>
        <v>5.0000000000000001E-3</v>
      </c>
      <c r="V293" s="1"/>
      <c r="W293" s="1"/>
    </row>
    <row r="294" spans="2:23" x14ac:dyDescent="0.25">
      <c r="B294" s="28"/>
      <c r="C294" s="27"/>
      <c r="D294" s="27"/>
      <c r="E294" s="27"/>
      <c r="F294" s="27"/>
      <c r="G294" s="27"/>
      <c r="H294" s="27"/>
      <c r="I294" s="27"/>
      <c r="J294" s="39">
        <f t="shared" ref="J294:J357" si="10">ABS(H294-E294)</f>
        <v>0</v>
      </c>
      <c r="K294" s="40">
        <f t="shared" ref="K294:K357" si="11">CONVERT(J294,"yd","m")/1000</f>
        <v>0</v>
      </c>
      <c r="L294" s="27"/>
      <c r="M294" s="27"/>
      <c r="N294" s="43"/>
      <c r="O294" s="39" t="str">
        <f>IFERROR(IF(N294=0.75,VLOOKUP(M294,'cond+ret_rail'!$C$7:$I$13,7,FALSE),IF(N294=0,VLOOKUP(M294,'cond+ret_rail'!$C$7:$I$13,5,FALSE),IF(N294=1,VLOOKUP(M294,'cond+ret_rail'!$C$7:$I$13,6,FALSE),VLOOKUP(M294,'cond+ret_rail'!$C$7:$I$13,7,FALSE)))),"")</f>
        <v/>
      </c>
      <c r="P294" s="27"/>
      <c r="Q294" s="43"/>
      <c r="R294" s="39" t="str">
        <f>IFERROR(IF(Q294=0.5,VLOOKUP(P294,'cond+ret_rail'!$C$22:$I$24,7,FALSE),IF(Q294=0,VLOOKUP(P294,'cond+ret_rail'!$C$22:$I$24,5,FALSE),IF(Q294=1,VLOOKUP(P294,'cond+ret_rail'!$C$22:$I$24,6,FALSE), VLOOKUP(P294,'cond+ret_rail'!$C$22:$I$24,7,FALSE)))),"")</f>
        <v/>
      </c>
      <c r="S294" s="27"/>
      <c r="T294" s="36">
        <f>IF(S294="single",O294+'cond+ret_rail'!$I$14+('cond+ret_rail'!$D$33+R294)/L294,IF(S294="double",O294+'cond+ret_rail'!$I$14+('cond+ret_rail'!$D$33+R294)/(2*L294),"0"))/1000</f>
        <v>0</v>
      </c>
      <c r="U294" s="36">
        <f>T294*K294+'cond+ret_rail'!$D$41/1000</f>
        <v>5.0000000000000001E-3</v>
      </c>
      <c r="V294" s="1"/>
      <c r="W294" s="1"/>
    </row>
    <row r="295" spans="2:23" x14ac:dyDescent="0.25">
      <c r="B295" s="28"/>
      <c r="C295" s="27"/>
      <c r="D295" s="27"/>
      <c r="E295" s="27"/>
      <c r="F295" s="27"/>
      <c r="G295" s="27"/>
      <c r="H295" s="27"/>
      <c r="I295" s="27"/>
      <c r="J295" s="39">
        <f t="shared" si="10"/>
        <v>0</v>
      </c>
      <c r="K295" s="40">
        <f t="shared" si="11"/>
        <v>0</v>
      </c>
      <c r="L295" s="27"/>
      <c r="M295" s="27"/>
      <c r="N295" s="43"/>
      <c r="O295" s="39" t="str">
        <f>IFERROR(IF(N295=0.75,VLOOKUP(M295,'cond+ret_rail'!$C$7:$I$13,7,FALSE),IF(N295=0,VLOOKUP(M295,'cond+ret_rail'!$C$7:$I$13,5,FALSE),IF(N295=1,VLOOKUP(M295,'cond+ret_rail'!$C$7:$I$13,6,FALSE),VLOOKUP(M295,'cond+ret_rail'!$C$7:$I$13,7,FALSE)))),"")</f>
        <v/>
      </c>
      <c r="P295" s="27"/>
      <c r="Q295" s="43"/>
      <c r="R295" s="39" t="str">
        <f>IFERROR(IF(Q295=0.5,VLOOKUP(P295,'cond+ret_rail'!$C$22:$I$24,7,FALSE),IF(Q295=0,VLOOKUP(P295,'cond+ret_rail'!$C$22:$I$24,5,FALSE),IF(Q295=1,VLOOKUP(P295,'cond+ret_rail'!$C$22:$I$24,6,FALSE), VLOOKUP(P295,'cond+ret_rail'!$C$22:$I$24,7,FALSE)))),"")</f>
        <v/>
      </c>
      <c r="S295" s="27"/>
      <c r="T295" s="36">
        <f>IF(S295="single",O295+'cond+ret_rail'!$I$14+('cond+ret_rail'!$D$33+R295)/L295,IF(S295="double",O295+'cond+ret_rail'!$I$14+('cond+ret_rail'!$D$33+R295)/(2*L295),"0"))/1000</f>
        <v>0</v>
      </c>
      <c r="U295" s="36">
        <f>T295*K295+'cond+ret_rail'!$D$41/1000</f>
        <v>5.0000000000000001E-3</v>
      </c>
      <c r="V295" s="1"/>
      <c r="W295" s="1"/>
    </row>
    <row r="296" spans="2:23" x14ac:dyDescent="0.25">
      <c r="B296" s="28"/>
      <c r="C296" s="27"/>
      <c r="D296" s="27"/>
      <c r="E296" s="27"/>
      <c r="F296" s="27"/>
      <c r="G296" s="27"/>
      <c r="H296" s="27"/>
      <c r="I296" s="27"/>
      <c r="J296" s="39">
        <f t="shared" si="10"/>
        <v>0</v>
      </c>
      <c r="K296" s="40">
        <f t="shared" si="11"/>
        <v>0</v>
      </c>
      <c r="L296" s="27"/>
      <c r="M296" s="27"/>
      <c r="N296" s="43"/>
      <c r="O296" s="39" t="str">
        <f>IFERROR(IF(N296=0.75,VLOOKUP(M296,'cond+ret_rail'!$C$7:$I$13,7,FALSE),IF(N296=0,VLOOKUP(M296,'cond+ret_rail'!$C$7:$I$13,5,FALSE),IF(N296=1,VLOOKUP(M296,'cond+ret_rail'!$C$7:$I$13,6,FALSE),VLOOKUP(M296,'cond+ret_rail'!$C$7:$I$13,7,FALSE)))),"")</f>
        <v/>
      </c>
      <c r="P296" s="27"/>
      <c r="Q296" s="43"/>
      <c r="R296" s="39" t="str">
        <f>IFERROR(IF(Q296=0.5,VLOOKUP(P296,'cond+ret_rail'!$C$22:$I$24,7,FALSE),IF(Q296=0,VLOOKUP(P296,'cond+ret_rail'!$C$22:$I$24,5,FALSE),IF(Q296=1,VLOOKUP(P296,'cond+ret_rail'!$C$22:$I$24,6,FALSE), VLOOKUP(P296,'cond+ret_rail'!$C$22:$I$24,7,FALSE)))),"")</f>
        <v/>
      </c>
      <c r="S296" s="27"/>
      <c r="T296" s="36">
        <f>IF(S296="single",O296+'cond+ret_rail'!$I$14+('cond+ret_rail'!$D$33+R296)/L296,IF(S296="double",O296+'cond+ret_rail'!$I$14+('cond+ret_rail'!$D$33+R296)/(2*L296),"0"))/1000</f>
        <v>0</v>
      </c>
      <c r="U296" s="36">
        <f>T296*K296+'cond+ret_rail'!$D$41/1000</f>
        <v>5.0000000000000001E-3</v>
      </c>
      <c r="V296" s="1"/>
      <c r="W296" s="1"/>
    </row>
    <row r="297" spans="2:23" x14ac:dyDescent="0.25">
      <c r="B297" s="28"/>
      <c r="C297" s="27"/>
      <c r="D297" s="27"/>
      <c r="E297" s="27"/>
      <c r="F297" s="27"/>
      <c r="G297" s="27"/>
      <c r="H297" s="27"/>
      <c r="I297" s="27"/>
      <c r="J297" s="39">
        <f t="shared" si="10"/>
        <v>0</v>
      </c>
      <c r="K297" s="40">
        <f t="shared" si="11"/>
        <v>0</v>
      </c>
      <c r="L297" s="27"/>
      <c r="M297" s="27"/>
      <c r="N297" s="43"/>
      <c r="O297" s="39" t="str">
        <f>IFERROR(IF(N297=0.75,VLOOKUP(M297,'cond+ret_rail'!$C$7:$I$13,7,FALSE),IF(N297=0,VLOOKUP(M297,'cond+ret_rail'!$C$7:$I$13,5,FALSE),IF(N297=1,VLOOKUP(M297,'cond+ret_rail'!$C$7:$I$13,6,FALSE),VLOOKUP(M297,'cond+ret_rail'!$C$7:$I$13,7,FALSE)))),"")</f>
        <v/>
      </c>
      <c r="P297" s="27"/>
      <c r="Q297" s="43"/>
      <c r="R297" s="39" t="str">
        <f>IFERROR(IF(Q297=0.5,VLOOKUP(P297,'cond+ret_rail'!$C$22:$I$24,7,FALSE),IF(Q297=0,VLOOKUP(P297,'cond+ret_rail'!$C$22:$I$24,5,FALSE),IF(Q297=1,VLOOKUP(P297,'cond+ret_rail'!$C$22:$I$24,6,FALSE), VLOOKUP(P297,'cond+ret_rail'!$C$22:$I$24,7,FALSE)))),"")</f>
        <v/>
      </c>
      <c r="S297" s="27"/>
      <c r="T297" s="36">
        <f>IF(S297="single",O297+'cond+ret_rail'!$I$14+('cond+ret_rail'!$D$33+R297)/L297,IF(S297="double",O297+'cond+ret_rail'!$I$14+('cond+ret_rail'!$D$33+R297)/(2*L297),"0"))/1000</f>
        <v>0</v>
      </c>
      <c r="U297" s="36">
        <f>T297*K297+'cond+ret_rail'!$D$41/1000</f>
        <v>5.0000000000000001E-3</v>
      </c>
      <c r="V297" s="1"/>
      <c r="W297" s="1"/>
    </row>
    <row r="298" spans="2:23" x14ac:dyDescent="0.25">
      <c r="B298" s="28"/>
      <c r="C298" s="27"/>
      <c r="D298" s="27"/>
      <c r="E298" s="27"/>
      <c r="F298" s="27"/>
      <c r="G298" s="27"/>
      <c r="H298" s="27"/>
      <c r="I298" s="27"/>
      <c r="J298" s="39">
        <f t="shared" si="10"/>
        <v>0</v>
      </c>
      <c r="K298" s="40">
        <f t="shared" si="11"/>
        <v>0</v>
      </c>
      <c r="L298" s="27"/>
      <c r="M298" s="27"/>
      <c r="N298" s="43"/>
      <c r="O298" s="39" t="str">
        <f>IFERROR(IF(N298=0.75,VLOOKUP(M298,'cond+ret_rail'!$C$7:$I$13,7,FALSE),IF(N298=0,VLOOKUP(M298,'cond+ret_rail'!$C$7:$I$13,5,FALSE),IF(N298=1,VLOOKUP(M298,'cond+ret_rail'!$C$7:$I$13,6,FALSE),VLOOKUP(M298,'cond+ret_rail'!$C$7:$I$13,7,FALSE)))),"")</f>
        <v/>
      </c>
      <c r="P298" s="27"/>
      <c r="Q298" s="43"/>
      <c r="R298" s="39" t="str">
        <f>IFERROR(IF(Q298=0.5,VLOOKUP(P298,'cond+ret_rail'!$C$22:$I$24,7,FALSE),IF(Q298=0,VLOOKUP(P298,'cond+ret_rail'!$C$22:$I$24,5,FALSE),IF(Q298=1,VLOOKUP(P298,'cond+ret_rail'!$C$22:$I$24,6,FALSE), VLOOKUP(P298,'cond+ret_rail'!$C$22:$I$24,7,FALSE)))),"")</f>
        <v/>
      </c>
      <c r="S298" s="27"/>
      <c r="T298" s="36">
        <f>IF(S298="single",O298+'cond+ret_rail'!$I$14+('cond+ret_rail'!$D$33+R298)/L298,IF(S298="double",O298+'cond+ret_rail'!$I$14+('cond+ret_rail'!$D$33+R298)/(2*L298),"0"))/1000</f>
        <v>0</v>
      </c>
      <c r="U298" s="36">
        <f>T298*K298+'cond+ret_rail'!$D$41/1000</f>
        <v>5.0000000000000001E-3</v>
      </c>
      <c r="V298" s="1"/>
      <c r="W298" s="1"/>
    </row>
    <row r="299" spans="2:23" x14ac:dyDescent="0.25">
      <c r="B299" s="28"/>
      <c r="C299" s="27"/>
      <c r="D299" s="27"/>
      <c r="E299" s="27"/>
      <c r="F299" s="27"/>
      <c r="G299" s="27"/>
      <c r="H299" s="27"/>
      <c r="I299" s="27"/>
      <c r="J299" s="39">
        <f t="shared" si="10"/>
        <v>0</v>
      </c>
      <c r="K299" s="40">
        <f t="shared" si="11"/>
        <v>0</v>
      </c>
      <c r="L299" s="27"/>
      <c r="M299" s="27"/>
      <c r="N299" s="43"/>
      <c r="O299" s="39" t="str">
        <f>IFERROR(IF(N299=0.75,VLOOKUP(M299,'cond+ret_rail'!$C$7:$I$13,7,FALSE),IF(N299=0,VLOOKUP(M299,'cond+ret_rail'!$C$7:$I$13,5,FALSE),IF(N299=1,VLOOKUP(M299,'cond+ret_rail'!$C$7:$I$13,6,FALSE),VLOOKUP(M299,'cond+ret_rail'!$C$7:$I$13,7,FALSE)))),"")</f>
        <v/>
      </c>
      <c r="P299" s="27"/>
      <c r="Q299" s="43"/>
      <c r="R299" s="39" t="str">
        <f>IFERROR(IF(Q299=0.5,VLOOKUP(P299,'cond+ret_rail'!$C$22:$I$24,7,FALSE),IF(Q299=0,VLOOKUP(P299,'cond+ret_rail'!$C$22:$I$24,5,FALSE),IF(Q299=1,VLOOKUP(P299,'cond+ret_rail'!$C$22:$I$24,6,FALSE), VLOOKUP(P299,'cond+ret_rail'!$C$22:$I$24,7,FALSE)))),"")</f>
        <v/>
      </c>
      <c r="S299" s="27"/>
      <c r="T299" s="36">
        <f>IF(S299="single",O299+'cond+ret_rail'!$I$14+('cond+ret_rail'!$D$33+R299)/L299,IF(S299="double",O299+'cond+ret_rail'!$I$14+('cond+ret_rail'!$D$33+R299)/(2*L299),"0"))/1000</f>
        <v>0</v>
      </c>
      <c r="U299" s="36">
        <f>T299*K299+'cond+ret_rail'!$D$41/1000</f>
        <v>5.0000000000000001E-3</v>
      </c>
      <c r="V299" s="1"/>
      <c r="W299" s="1"/>
    </row>
    <row r="300" spans="2:23" x14ac:dyDescent="0.25">
      <c r="B300" s="28"/>
      <c r="C300" s="27"/>
      <c r="D300" s="27"/>
      <c r="E300" s="27"/>
      <c r="F300" s="27"/>
      <c r="G300" s="27"/>
      <c r="H300" s="27"/>
      <c r="I300" s="27"/>
      <c r="J300" s="39">
        <f t="shared" si="10"/>
        <v>0</v>
      </c>
      <c r="K300" s="40">
        <f t="shared" si="11"/>
        <v>0</v>
      </c>
      <c r="L300" s="27"/>
      <c r="M300" s="27"/>
      <c r="N300" s="43"/>
      <c r="O300" s="39" t="str">
        <f>IFERROR(IF(N300=0.75,VLOOKUP(M300,'cond+ret_rail'!$C$7:$I$13,7,FALSE),IF(N300=0,VLOOKUP(M300,'cond+ret_rail'!$C$7:$I$13,5,FALSE),IF(N300=1,VLOOKUP(M300,'cond+ret_rail'!$C$7:$I$13,6,FALSE),VLOOKUP(M300,'cond+ret_rail'!$C$7:$I$13,7,FALSE)))),"")</f>
        <v/>
      </c>
      <c r="P300" s="27"/>
      <c r="Q300" s="43"/>
      <c r="R300" s="39" t="str">
        <f>IFERROR(IF(Q300=0.5,VLOOKUP(P300,'cond+ret_rail'!$C$22:$I$24,7,FALSE),IF(Q300=0,VLOOKUP(P300,'cond+ret_rail'!$C$22:$I$24,5,FALSE),IF(Q300=1,VLOOKUP(P300,'cond+ret_rail'!$C$22:$I$24,6,FALSE), VLOOKUP(P300,'cond+ret_rail'!$C$22:$I$24,7,FALSE)))),"")</f>
        <v/>
      </c>
      <c r="S300" s="27"/>
      <c r="T300" s="36">
        <f>IF(S300="single",O300+'cond+ret_rail'!$I$14+('cond+ret_rail'!$D$33+R300)/L300,IF(S300="double",O300+'cond+ret_rail'!$I$14+('cond+ret_rail'!$D$33+R300)/(2*L300),"0"))/1000</f>
        <v>0</v>
      </c>
      <c r="U300" s="36">
        <f>T300*K300+'cond+ret_rail'!$D$41/1000</f>
        <v>5.0000000000000001E-3</v>
      </c>
      <c r="V300" s="1"/>
      <c r="W300" s="1"/>
    </row>
    <row r="301" spans="2:23" x14ac:dyDescent="0.25">
      <c r="B301" s="28"/>
      <c r="C301" s="27"/>
      <c r="D301" s="27"/>
      <c r="E301" s="27"/>
      <c r="F301" s="27"/>
      <c r="G301" s="27"/>
      <c r="H301" s="27"/>
      <c r="I301" s="27"/>
      <c r="J301" s="39">
        <f t="shared" si="10"/>
        <v>0</v>
      </c>
      <c r="K301" s="40">
        <f t="shared" si="11"/>
        <v>0</v>
      </c>
      <c r="L301" s="27"/>
      <c r="M301" s="27"/>
      <c r="N301" s="43"/>
      <c r="O301" s="39" t="str">
        <f>IFERROR(IF(N301=0.75,VLOOKUP(M301,'cond+ret_rail'!$C$7:$I$13,7,FALSE),IF(N301=0,VLOOKUP(M301,'cond+ret_rail'!$C$7:$I$13,5,FALSE),IF(N301=1,VLOOKUP(M301,'cond+ret_rail'!$C$7:$I$13,6,FALSE),VLOOKUP(M301,'cond+ret_rail'!$C$7:$I$13,7,FALSE)))),"")</f>
        <v/>
      </c>
      <c r="P301" s="27"/>
      <c r="Q301" s="43"/>
      <c r="R301" s="39" t="str">
        <f>IFERROR(IF(Q301=0.5,VLOOKUP(P301,'cond+ret_rail'!$C$22:$I$24,7,FALSE),IF(Q301=0,VLOOKUP(P301,'cond+ret_rail'!$C$22:$I$24,5,FALSE),IF(Q301=1,VLOOKUP(P301,'cond+ret_rail'!$C$22:$I$24,6,FALSE), VLOOKUP(P301,'cond+ret_rail'!$C$22:$I$24,7,FALSE)))),"")</f>
        <v/>
      </c>
      <c r="S301" s="27"/>
      <c r="T301" s="36">
        <f>IF(S301="single",O301+'cond+ret_rail'!$I$14+('cond+ret_rail'!$D$33+R301)/L301,IF(S301="double",O301+'cond+ret_rail'!$I$14+('cond+ret_rail'!$D$33+R301)/(2*L301),"0"))/1000</f>
        <v>0</v>
      </c>
      <c r="U301" s="36">
        <f>T301*K301+'cond+ret_rail'!$D$41/1000</f>
        <v>5.0000000000000001E-3</v>
      </c>
      <c r="V301" s="1"/>
      <c r="W301" s="1"/>
    </row>
    <row r="302" spans="2:23" x14ac:dyDescent="0.25">
      <c r="B302" s="28"/>
      <c r="C302" s="27"/>
      <c r="D302" s="27"/>
      <c r="E302" s="27"/>
      <c r="F302" s="27"/>
      <c r="G302" s="27"/>
      <c r="H302" s="27"/>
      <c r="I302" s="27"/>
      <c r="J302" s="39">
        <f t="shared" si="10"/>
        <v>0</v>
      </c>
      <c r="K302" s="40">
        <f t="shared" si="11"/>
        <v>0</v>
      </c>
      <c r="L302" s="27"/>
      <c r="M302" s="27"/>
      <c r="N302" s="43"/>
      <c r="O302" s="39" t="str">
        <f>IFERROR(IF(N302=0.75,VLOOKUP(M302,'cond+ret_rail'!$C$7:$I$13,7,FALSE),IF(N302=0,VLOOKUP(M302,'cond+ret_rail'!$C$7:$I$13,5,FALSE),IF(N302=1,VLOOKUP(M302,'cond+ret_rail'!$C$7:$I$13,6,FALSE),VLOOKUP(M302,'cond+ret_rail'!$C$7:$I$13,7,FALSE)))),"")</f>
        <v/>
      </c>
      <c r="P302" s="27"/>
      <c r="Q302" s="43"/>
      <c r="R302" s="39" t="str">
        <f>IFERROR(IF(Q302=0.5,VLOOKUP(P302,'cond+ret_rail'!$C$22:$I$24,7,FALSE),IF(Q302=0,VLOOKUP(P302,'cond+ret_rail'!$C$22:$I$24,5,FALSE),IF(Q302=1,VLOOKUP(P302,'cond+ret_rail'!$C$22:$I$24,6,FALSE), VLOOKUP(P302,'cond+ret_rail'!$C$22:$I$24,7,FALSE)))),"")</f>
        <v/>
      </c>
      <c r="S302" s="27"/>
      <c r="T302" s="36">
        <f>IF(S302="single",O302+'cond+ret_rail'!$I$14+('cond+ret_rail'!$D$33+R302)/L302,IF(S302="double",O302+'cond+ret_rail'!$I$14+('cond+ret_rail'!$D$33+R302)/(2*L302),"0"))/1000</f>
        <v>0</v>
      </c>
      <c r="U302" s="36">
        <f>T302*K302+'cond+ret_rail'!$D$41/1000</f>
        <v>5.0000000000000001E-3</v>
      </c>
      <c r="V302" s="1"/>
      <c r="W302" s="1"/>
    </row>
    <row r="303" spans="2:23" x14ac:dyDescent="0.25">
      <c r="B303" s="28"/>
      <c r="C303" s="27"/>
      <c r="D303" s="27"/>
      <c r="E303" s="27"/>
      <c r="F303" s="27"/>
      <c r="G303" s="27"/>
      <c r="H303" s="27"/>
      <c r="I303" s="27"/>
      <c r="J303" s="39">
        <f t="shared" si="10"/>
        <v>0</v>
      </c>
      <c r="K303" s="40">
        <f t="shared" si="11"/>
        <v>0</v>
      </c>
      <c r="L303" s="27"/>
      <c r="M303" s="27"/>
      <c r="N303" s="43"/>
      <c r="O303" s="39" t="str">
        <f>IFERROR(IF(N303=0.75,VLOOKUP(M303,'cond+ret_rail'!$C$7:$I$13,7,FALSE),IF(N303=0,VLOOKUP(M303,'cond+ret_rail'!$C$7:$I$13,5,FALSE),IF(N303=1,VLOOKUP(M303,'cond+ret_rail'!$C$7:$I$13,6,FALSE),VLOOKUP(M303,'cond+ret_rail'!$C$7:$I$13,7,FALSE)))),"")</f>
        <v/>
      </c>
      <c r="P303" s="27"/>
      <c r="Q303" s="43"/>
      <c r="R303" s="39" t="str">
        <f>IFERROR(IF(Q303=0.5,VLOOKUP(P303,'cond+ret_rail'!$C$22:$I$24,7,FALSE),IF(Q303=0,VLOOKUP(P303,'cond+ret_rail'!$C$22:$I$24,5,FALSE),IF(Q303=1,VLOOKUP(P303,'cond+ret_rail'!$C$22:$I$24,6,FALSE), VLOOKUP(P303,'cond+ret_rail'!$C$22:$I$24,7,FALSE)))),"")</f>
        <v/>
      </c>
      <c r="S303" s="27"/>
      <c r="T303" s="36">
        <f>IF(S303="single",O303+'cond+ret_rail'!$I$14+('cond+ret_rail'!$D$33+R303)/L303,IF(S303="double",O303+'cond+ret_rail'!$I$14+('cond+ret_rail'!$D$33+R303)/(2*L303),"0"))/1000</f>
        <v>0</v>
      </c>
      <c r="U303" s="36">
        <f>T303*K303+'cond+ret_rail'!$D$41/1000</f>
        <v>5.0000000000000001E-3</v>
      </c>
      <c r="V303" s="1"/>
      <c r="W303" s="1"/>
    </row>
    <row r="304" spans="2:23" x14ac:dyDescent="0.25">
      <c r="B304" s="28"/>
      <c r="C304" s="27"/>
      <c r="D304" s="27"/>
      <c r="E304" s="27"/>
      <c r="F304" s="27"/>
      <c r="G304" s="27"/>
      <c r="H304" s="27"/>
      <c r="I304" s="27"/>
      <c r="J304" s="39">
        <f t="shared" si="10"/>
        <v>0</v>
      </c>
      <c r="K304" s="40">
        <f t="shared" si="11"/>
        <v>0</v>
      </c>
      <c r="L304" s="27"/>
      <c r="M304" s="27"/>
      <c r="N304" s="43"/>
      <c r="O304" s="39" t="str">
        <f>IFERROR(IF(N304=0.75,VLOOKUP(M304,'cond+ret_rail'!$C$7:$I$13,7,FALSE),IF(N304=0,VLOOKUP(M304,'cond+ret_rail'!$C$7:$I$13,5,FALSE),IF(N304=1,VLOOKUP(M304,'cond+ret_rail'!$C$7:$I$13,6,FALSE),VLOOKUP(M304,'cond+ret_rail'!$C$7:$I$13,7,FALSE)))),"")</f>
        <v/>
      </c>
      <c r="P304" s="27"/>
      <c r="Q304" s="43"/>
      <c r="R304" s="39" t="str">
        <f>IFERROR(IF(Q304=0.5,VLOOKUP(P304,'cond+ret_rail'!$C$22:$I$24,7,FALSE),IF(Q304=0,VLOOKUP(P304,'cond+ret_rail'!$C$22:$I$24,5,FALSE),IF(Q304=1,VLOOKUP(P304,'cond+ret_rail'!$C$22:$I$24,6,FALSE), VLOOKUP(P304,'cond+ret_rail'!$C$22:$I$24,7,FALSE)))),"")</f>
        <v/>
      </c>
      <c r="S304" s="27"/>
      <c r="T304" s="36">
        <f>IF(S304="single",O304+'cond+ret_rail'!$I$14+('cond+ret_rail'!$D$33+R304)/L304,IF(S304="double",O304+'cond+ret_rail'!$I$14+('cond+ret_rail'!$D$33+R304)/(2*L304),"0"))/1000</f>
        <v>0</v>
      </c>
      <c r="U304" s="36">
        <f>T304*K304+'cond+ret_rail'!$D$41/1000</f>
        <v>5.0000000000000001E-3</v>
      </c>
      <c r="V304" s="1"/>
      <c r="W304" s="1"/>
    </row>
    <row r="305" spans="2:23" x14ac:dyDescent="0.25">
      <c r="B305" s="28"/>
      <c r="C305" s="27"/>
      <c r="D305" s="27"/>
      <c r="E305" s="27"/>
      <c r="F305" s="27"/>
      <c r="G305" s="27"/>
      <c r="H305" s="27"/>
      <c r="I305" s="27"/>
      <c r="J305" s="39">
        <f t="shared" si="10"/>
        <v>0</v>
      </c>
      <c r="K305" s="40">
        <f t="shared" si="11"/>
        <v>0</v>
      </c>
      <c r="L305" s="27"/>
      <c r="M305" s="27"/>
      <c r="N305" s="43"/>
      <c r="O305" s="39" t="str">
        <f>IFERROR(IF(N305=0.75,VLOOKUP(M305,'cond+ret_rail'!$C$7:$I$13,7,FALSE),IF(N305=0,VLOOKUP(M305,'cond+ret_rail'!$C$7:$I$13,5,FALSE),IF(N305=1,VLOOKUP(M305,'cond+ret_rail'!$C$7:$I$13,6,FALSE),VLOOKUP(M305,'cond+ret_rail'!$C$7:$I$13,7,FALSE)))),"")</f>
        <v/>
      </c>
      <c r="P305" s="27"/>
      <c r="Q305" s="43"/>
      <c r="R305" s="39" t="str">
        <f>IFERROR(IF(Q305=0.5,VLOOKUP(P305,'cond+ret_rail'!$C$22:$I$24,7,FALSE),IF(Q305=0,VLOOKUP(P305,'cond+ret_rail'!$C$22:$I$24,5,FALSE),IF(Q305=1,VLOOKUP(P305,'cond+ret_rail'!$C$22:$I$24,6,FALSE), VLOOKUP(P305,'cond+ret_rail'!$C$22:$I$24,7,FALSE)))),"")</f>
        <v/>
      </c>
      <c r="S305" s="27"/>
      <c r="T305" s="36">
        <f>IF(S305="single",O305+'cond+ret_rail'!$I$14+('cond+ret_rail'!$D$33+R305)/L305,IF(S305="double",O305+'cond+ret_rail'!$I$14+('cond+ret_rail'!$D$33+R305)/(2*L305),"0"))/1000</f>
        <v>0</v>
      </c>
      <c r="U305" s="36">
        <f>T305*K305+'cond+ret_rail'!$D$41/1000</f>
        <v>5.0000000000000001E-3</v>
      </c>
      <c r="V305" s="1"/>
      <c r="W305" s="1"/>
    </row>
    <row r="306" spans="2:23" x14ac:dyDescent="0.25">
      <c r="B306" s="28"/>
      <c r="C306" s="27"/>
      <c r="D306" s="27"/>
      <c r="E306" s="27"/>
      <c r="F306" s="27"/>
      <c r="G306" s="27"/>
      <c r="H306" s="27"/>
      <c r="I306" s="27"/>
      <c r="J306" s="39">
        <f t="shared" si="10"/>
        <v>0</v>
      </c>
      <c r="K306" s="40">
        <f t="shared" si="11"/>
        <v>0</v>
      </c>
      <c r="L306" s="27"/>
      <c r="M306" s="27"/>
      <c r="N306" s="43"/>
      <c r="O306" s="39" t="str">
        <f>IFERROR(IF(N306=0.75,VLOOKUP(M306,'cond+ret_rail'!$C$7:$I$13,7,FALSE),IF(N306=0,VLOOKUP(M306,'cond+ret_rail'!$C$7:$I$13,5,FALSE),IF(N306=1,VLOOKUP(M306,'cond+ret_rail'!$C$7:$I$13,6,FALSE),VLOOKUP(M306,'cond+ret_rail'!$C$7:$I$13,7,FALSE)))),"")</f>
        <v/>
      </c>
      <c r="P306" s="27"/>
      <c r="Q306" s="43"/>
      <c r="R306" s="39" t="str">
        <f>IFERROR(IF(Q306=0.5,VLOOKUP(P306,'cond+ret_rail'!$C$22:$I$24,7,FALSE),IF(Q306=0,VLOOKUP(P306,'cond+ret_rail'!$C$22:$I$24,5,FALSE),IF(Q306=1,VLOOKUP(P306,'cond+ret_rail'!$C$22:$I$24,6,FALSE), VLOOKUP(P306,'cond+ret_rail'!$C$22:$I$24,7,FALSE)))),"")</f>
        <v/>
      </c>
      <c r="S306" s="27"/>
      <c r="T306" s="36">
        <f>IF(S306="single",O306+'cond+ret_rail'!$I$14+('cond+ret_rail'!$D$33+R306)/L306,IF(S306="double",O306+'cond+ret_rail'!$I$14+('cond+ret_rail'!$D$33+R306)/(2*L306),"0"))/1000</f>
        <v>0</v>
      </c>
      <c r="U306" s="36">
        <f>T306*K306+'cond+ret_rail'!$D$41/1000</f>
        <v>5.0000000000000001E-3</v>
      </c>
      <c r="V306" s="1"/>
      <c r="W306" s="1"/>
    </row>
    <row r="307" spans="2:23" x14ac:dyDescent="0.25">
      <c r="B307" s="28"/>
      <c r="C307" s="27"/>
      <c r="D307" s="27"/>
      <c r="E307" s="27"/>
      <c r="F307" s="27"/>
      <c r="G307" s="27"/>
      <c r="H307" s="27"/>
      <c r="I307" s="27"/>
      <c r="J307" s="39">
        <f t="shared" si="10"/>
        <v>0</v>
      </c>
      <c r="K307" s="40">
        <f t="shared" si="11"/>
        <v>0</v>
      </c>
      <c r="L307" s="27"/>
      <c r="M307" s="27"/>
      <c r="N307" s="43"/>
      <c r="O307" s="39" t="str">
        <f>IFERROR(IF(N307=0.75,VLOOKUP(M307,'cond+ret_rail'!$C$7:$I$13,7,FALSE),IF(N307=0,VLOOKUP(M307,'cond+ret_rail'!$C$7:$I$13,5,FALSE),IF(N307=1,VLOOKUP(M307,'cond+ret_rail'!$C$7:$I$13,6,FALSE),VLOOKUP(M307,'cond+ret_rail'!$C$7:$I$13,7,FALSE)))),"")</f>
        <v/>
      </c>
      <c r="P307" s="27"/>
      <c r="Q307" s="43"/>
      <c r="R307" s="39" t="str">
        <f>IFERROR(IF(Q307=0.5,VLOOKUP(P307,'cond+ret_rail'!$C$22:$I$24,7,FALSE),IF(Q307=0,VLOOKUP(P307,'cond+ret_rail'!$C$22:$I$24,5,FALSE),IF(Q307=1,VLOOKUP(P307,'cond+ret_rail'!$C$22:$I$24,6,FALSE), VLOOKUP(P307,'cond+ret_rail'!$C$22:$I$24,7,FALSE)))),"")</f>
        <v/>
      </c>
      <c r="S307" s="27"/>
      <c r="T307" s="36">
        <f>IF(S307="single",O307+'cond+ret_rail'!$I$14+('cond+ret_rail'!$D$33+R307)/L307,IF(S307="double",O307+'cond+ret_rail'!$I$14+('cond+ret_rail'!$D$33+R307)/(2*L307),"0"))/1000</f>
        <v>0</v>
      </c>
      <c r="U307" s="36">
        <f>T307*K307+'cond+ret_rail'!$D$41/1000</f>
        <v>5.0000000000000001E-3</v>
      </c>
      <c r="V307" s="1"/>
      <c r="W307" s="1"/>
    </row>
    <row r="308" spans="2:23" x14ac:dyDescent="0.25">
      <c r="B308" s="28"/>
      <c r="C308" s="27"/>
      <c r="D308" s="27"/>
      <c r="E308" s="27"/>
      <c r="F308" s="27"/>
      <c r="G308" s="27"/>
      <c r="H308" s="27"/>
      <c r="I308" s="27"/>
      <c r="J308" s="39">
        <f t="shared" si="10"/>
        <v>0</v>
      </c>
      <c r="K308" s="40">
        <f t="shared" si="11"/>
        <v>0</v>
      </c>
      <c r="L308" s="27"/>
      <c r="M308" s="27"/>
      <c r="N308" s="43"/>
      <c r="O308" s="39" t="str">
        <f>IFERROR(IF(N308=0.75,VLOOKUP(M308,'cond+ret_rail'!$C$7:$I$13,7,FALSE),IF(N308=0,VLOOKUP(M308,'cond+ret_rail'!$C$7:$I$13,5,FALSE),IF(N308=1,VLOOKUP(M308,'cond+ret_rail'!$C$7:$I$13,6,FALSE),VLOOKUP(M308,'cond+ret_rail'!$C$7:$I$13,7,FALSE)))),"")</f>
        <v/>
      </c>
      <c r="P308" s="27"/>
      <c r="Q308" s="43"/>
      <c r="R308" s="39" t="str">
        <f>IFERROR(IF(Q308=0.5,VLOOKUP(P308,'cond+ret_rail'!$C$22:$I$24,7,FALSE),IF(Q308=0,VLOOKUP(P308,'cond+ret_rail'!$C$22:$I$24,5,FALSE),IF(Q308=1,VLOOKUP(P308,'cond+ret_rail'!$C$22:$I$24,6,FALSE), VLOOKUP(P308,'cond+ret_rail'!$C$22:$I$24,7,FALSE)))),"")</f>
        <v/>
      </c>
      <c r="S308" s="27"/>
      <c r="T308" s="36">
        <f>IF(S308="single",O308+'cond+ret_rail'!$I$14+('cond+ret_rail'!$D$33+R308)/L308,IF(S308="double",O308+'cond+ret_rail'!$I$14+('cond+ret_rail'!$D$33+R308)/(2*L308),"0"))/1000</f>
        <v>0</v>
      </c>
      <c r="U308" s="36">
        <f>T308*K308+'cond+ret_rail'!$D$41/1000</f>
        <v>5.0000000000000001E-3</v>
      </c>
      <c r="V308" s="1"/>
      <c r="W308" s="1"/>
    </row>
    <row r="309" spans="2:23" x14ac:dyDescent="0.25">
      <c r="B309" s="28"/>
      <c r="C309" s="27"/>
      <c r="D309" s="27"/>
      <c r="E309" s="27"/>
      <c r="F309" s="27"/>
      <c r="G309" s="27"/>
      <c r="H309" s="27"/>
      <c r="I309" s="27"/>
      <c r="J309" s="39">
        <f t="shared" si="10"/>
        <v>0</v>
      </c>
      <c r="K309" s="40">
        <f t="shared" si="11"/>
        <v>0</v>
      </c>
      <c r="L309" s="27"/>
      <c r="M309" s="27"/>
      <c r="N309" s="43"/>
      <c r="O309" s="39" t="str">
        <f>IFERROR(IF(N309=0.75,VLOOKUP(M309,'cond+ret_rail'!$C$7:$I$13,7,FALSE),IF(N309=0,VLOOKUP(M309,'cond+ret_rail'!$C$7:$I$13,5,FALSE),IF(N309=1,VLOOKUP(M309,'cond+ret_rail'!$C$7:$I$13,6,FALSE),VLOOKUP(M309,'cond+ret_rail'!$C$7:$I$13,7,FALSE)))),"")</f>
        <v/>
      </c>
      <c r="P309" s="27"/>
      <c r="Q309" s="43"/>
      <c r="R309" s="39" t="str">
        <f>IFERROR(IF(Q309=0.5,VLOOKUP(P309,'cond+ret_rail'!$C$22:$I$24,7,FALSE),IF(Q309=0,VLOOKUP(P309,'cond+ret_rail'!$C$22:$I$24,5,FALSE),IF(Q309=1,VLOOKUP(P309,'cond+ret_rail'!$C$22:$I$24,6,FALSE), VLOOKUP(P309,'cond+ret_rail'!$C$22:$I$24,7,FALSE)))),"")</f>
        <v/>
      </c>
      <c r="S309" s="27"/>
      <c r="T309" s="36">
        <f>IF(S309="single",O309+'cond+ret_rail'!$I$14+('cond+ret_rail'!$D$33+R309)/L309,IF(S309="double",O309+'cond+ret_rail'!$I$14+('cond+ret_rail'!$D$33+R309)/(2*L309),"0"))/1000</f>
        <v>0</v>
      </c>
      <c r="U309" s="36">
        <f>T309*K309+'cond+ret_rail'!$D$41/1000</f>
        <v>5.0000000000000001E-3</v>
      </c>
      <c r="V309" s="1"/>
      <c r="W309" s="1"/>
    </row>
    <row r="310" spans="2:23" x14ac:dyDescent="0.25">
      <c r="B310" s="28"/>
      <c r="C310" s="27"/>
      <c r="D310" s="27"/>
      <c r="E310" s="27"/>
      <c r="F310" s="27"/>
      <c r="G310" s="27"/>
      <c r="H310" s="27"/>
      <c r="I310" s="27"/>
      <c r="J310" s="39">
        <f t="shared" si="10"/>
        <v>0</v>
      </c>
      <c r="K310" s="40">
        <f t="shared" si="11"/>
        <v>0</v>
      </c>
      <c r="L310" s="27"/>
      <c r="M310" s="27"/>
      <c r="N310" s="43"/>
      <c r="O310" s="39" t="str">
        <f>IFERROR(IF(N310=0.75,VLOOKUP(M310,'cond+ret_rail'!$C$7:$I$13,7,FALSE),IF(N310=0,VLOOKUP(M310,'cond+ret_rail'!$C$7:$I$13,5,FALSE),IF(N310=1,VLOOKUP(M310,'cond+ret_rail'!$C$7:$I$13,6,FALSE),VLOOKUP(M310,'cond+ret_rail'!$C$7:$I$13,7,FALSE)))),"")</f>
        <v/>
      </c>
      <c r="P310" s="27"/>
      <c r="Q310" s="43"/>
      <c r="R310" s="39" t="str">
        <f>IFERROR(IF(Q310=0.5,VLOOKUP(P310,'cond+ret_rail'!$C$22:$I$24,7,FALSE),IF(Q310=0,VLOOKUP(P310,'cond+ret_rail'!$C$22:$I$24,5,FALSE),IF(Q310=1,VLOOKUP(P310,'cond+ret_rail'!$C$22:$I$24,6,FALSE), VLOOKUP(P310,'cond+ret_rail'!$C$22:$I$24,7,FALSE)))),"")</f>
        <v/>
      </c>
      <c r="S310" s="27"/>
      <c r="T310" s="36">
        <f>IF(S310="single",O310+'cond+ret_rail'!$I$14+('cond+ret_rail'!$D$33+R310)/L310,IF(S310="double",O310+'cond+ret_rail'!$I$14+('cond+ret_rail'!$D$33+R310)/(2*L310),"0"))/1000</f>
        <v>0</v>
      </c>
      <c r="U310" s="36">
        <f>T310*K310+'cond+ret_rail'!$D$41/1000</f>
        <v>5.0000000000000001E-3</v>
      </c>
      <c r="V310" s="1"/>
      <c r="W310" s="1"/>
    </row>
    <row r="311" spans="2:23" x14ac:dyDescent="0.25">
      <c r="B311" s="28"/>
      <c r="C311" s="27"/>
      <c r="D311" s="27"/>
      <c r="E311" s="27"/>
      <c r="F311" s="27"/>
      <c r="G311" s="27"/>
      <c r="H311" s="27"/>
      <c r="I311" s="27"/>
      <c r="J311" s="39">
        <f t="shared" si="10"/>
        <v>0</v>
      </c>
      <c r="K311" s="40">
        <f t="shared" si="11"/>
        <v>0</v>
      </c>
      <c r="L311" s="27"/>
      <c r="M311" s="27"/>
      <c r="N311" s="43"/>
      <c r="O311" s="39" t="str">
        <f>IFERROR(IF(N311=0.75,VLOOKUP(M311,'cond+ret_rail'!$C$7:$I$13,7,FALSE),IF(N311=0,VLOOKUP(M311,'cond+ret_rail'!$C$7:$I$13,5,FALSE),IF(N311=1,VLOOKUP(M311,'cond+ret_rail'!$C$7:$I$13,6,FALSE),VLOOKUP(M311,'cond+ret_rail'!$C$7:$I$13,7,FALSE)))),"")</f>
        <v/>
      </c>
      <c r="P311" s="27"/>
      <c r="Q311" s="43"/>
      <c r="R311" s="39" t="str">
        <f>IFERROR(IF(Q311=0.5,VLOOKUP(P311,'cond+ret_rail'!$C$22:$I$24,7,FALSE),IF(Q311=0,VLOOKUP(P311,'cond+ret_rail'!$C$22:$I$24,5,FALSE),IF(Q311=1,VLOOKUP(P311,'cond+ret_rail'!$C$22:$I$24,6,FALSE), VLOOKUP(P311,'cond+ret_rail'!$C$22:$I$24,7,FALSE)))),"")</f>
        <v/>
      </c>
      <c r="S311" s="27"/>
      <c r="T311" s="36">
        <f>IF(S311="single",O311+'cond+ret_rail'!$I$14+('cond+ret_rail'!$D$33+R311)/L311,IF(S311="double",O311+'cond+ret_rail'!$I$14+('cond+ret_rail'!$D$33+R311)/(2*L311),"0"))/1000</f>
        <v>0</v>
      </c>
      <c r="U311" s="36">
        <f>T311*K311+'cond+ret_rail'!$D$41/1000</f>
        <v>5.0000000000000001E-3</v>
      </c>
      <c r="V311" s="1"/>
      <c r="W311" s="1"/>
    </row>
    <row r="312" spans="2:23" x14ac:dyDescent="0.25">
      <c r="B312" s="28"/>
      <c r="C312" s="27"/>
      <c r="D312" s="27"/>
      <c r="E312" s="27"/>
      <c r="F312" s="27"/>
      <c r="G312" s="27"/>
      <c r="H312" s="27"/>
      <c r="I312" s="27"/>
      <c r="J312" s="39">
        <f t="shared" si="10"/>
        <v>0</v>
      </c>
      <c r="K312" s="40">
        <f t="shared" si="11"/>
        <v>0</v>
      </c>
      <c r="L312" s="27"/>
      <c r="M312" s="27"/>
      <c r="N312" s="43"/>
      <c r="O312" s="39" t="str">
        <f>IFERROR(IF(N312=0.75,VLOOKUP(M312,'cond+ret_rail'!$C$7:$I$13,7,FALSE),IF(N312=0,VLOOKUP(M312,'cond+ret_rail'!$C$7:$I$13,5,FALSE),IF(N312=1,VLOOKUP(M312,'cond+ret_rail'!$C$7:$I$13,6,FALSE),VLOOKUP(M312,'cond+ret_rail'!$C$7:$I$13,7,FALSE)))),"")</f>
        <v/>
      </c>
      <c r="P312" s="27"/>
      <c r="Q312" s="43"/>
      <c r="R312" s="39" t="str">
        <f>IFERROR(IF(Q312=0.5,VLOOKUP(P312,'cond+ret_rail'!$C$22:$I$24,7,FALSE),IF(Q312=0,VLOOKUP(P312,'cond+ret_rail'!$C$22:$I$24,5,FALSE),IF(Q312=1,VLOOKUP(P312,'cond+ret_rail'!$C$22:$I$24,6,FALSE), VLOOKUP(P312,'cond+ret_rail'!$C$22:$I$24,7,FALSE)))),"")</f>
        <v/>
      </c>
      <c r="S312" s="27"/>
      <c r="T312" s="36">
        <f>IF(S312="single",O312+'cond+ret_rail'!$I$14+('cond+ret_rail'!$D$33+R312)/L312,IF(S312="double",O312+'cond+ret_rail'!$I$14+('cond+ret_rail'!$D$33+R312)/(2*L312),"0"))/1000</f>
        <v>0</v>
      </c>
      <c r="U312" s="36">
        <f>T312*K312+'cond+ret_rail'!$D$41/1000</f>
        <v>5.0000000000000001E-3</v>
      </c>
      <c r="V312" s="1"/>
      <c r="W312" s="1"/>
    </row>
    <row r="313" spans="2:23" x14ac:dyDescent="0.25">
      <c r="B313" s="28"/>
      <c r="C313" s="27"/>
      <c r="D313" s="27"/>
      <c r="E313" s="27"/>
      <c r="F313" s="27"/>
      <c r="G313" s="27"/>
      <c r="H313" s="27"/>
      <c r="I313" s="27"/>
      <c r="J313" s="39">
        <f t="shared" si="10"/>
        <v>0</v>
      </c>
      <c r="K313" s="40">
        <f t="shared" si="11"/>
        <v>0</v>
      </c>
      <c r="L313" s="27"/>
      <c r="M313" s="27"/>
      <c r="N313" s="43"/>
      <c r="O313" s="39" t="str">
        <f>IFERROR(IF(N313=0.75,VLOOKUP(M313,'cond+ret_rail'!$C$7:$I$13,7,FALSE),IF(N313=0,VLOOKUP(M313,'cond+ret_rail'!$C$7:$I$13,5,FALSE),IF(N313=1,VLOOKUP(M313,'cond+ret_rail'!$C$7:$I$13,6,FALSE),VLOOKUP(M313,'cond+ret_rail'!$C$7:$I$13,7,FALSE)))),"")</f>
        <v/>
      </c>
      <c r="P313" s="27"/>
      <c r="Q313" s="43"/>
      <c r="R313" s="39" t="str">
        <f>IFERROR(IF(Q313=0.5,VLOOKUP(P313,'cond+ret_rail'!$C$22:$I$24,7,FALSE),IF(Q313=0,VLOOKUP(P313,'cond+ret_rail'!$C$22:$I$24,5,FALSE),IF(Q313=1,VLOOKUP(P313,'cond+ret_rail'!$C$22:$I$24,6,FALSE), VLOOKUP(P313,'cond+ret_rail'!$C$22:$I$24,7,FALSE)))),"")</f>
        <v/>
      </c>
      <c r="S313" s="27"/>
      <c r="T313" s="36">
        <f>IF(S313="single",O313+'cond+ret_rail'!$I$14+('cond+ret_rail'!$D$33+R313)/L313,IF(S313="double",O313+'cond+ret_rail'!$I$14+('cond+ret_rail'!$D$33+R313)/(2*L313),"0"))/1000</f>
        <v>0</v>
      </c>
      <c r="U313" s="36">
        <f>T313*K313+'cond+ret_rail'!$D$41/1000</f>
        <v>5.0000000000000001E-3</v>
      </c>
      <c r="V313" s="1"/>
      <c r="W313" s="1"/>
    </row>
    <row r="314" spans="2:23" x14ac:dyDescent="0.25">
      <c r="B314" s="28"/>
      <c r="C314" s="27"/>
      <c r="D314" s="27"/>
      <c r="E314" s="27"/>
      <c r="F314" s="27"/>
      <c r="G314" s="27"/>
      <c r="H314" s="27"/>
      <c r="I314" s="27"/>
      <c r="J314" s="39">
        <f t="shared" si="10"/>
        <v>0</v>
      </c>
      <c r="K314" s="40">
        <f t="shared" si="11"/>
        <v>0</v>
      </c>
      <c r="L314" s="27"/>
      <c r="M314" s="27"/>
      <c r="N314" s="43"/>
      <c r="O314" s="39" t="str">
        <f>IFERROR(IF(N314=0.75,VLOOKUP(M314,'cond+ret_rail'!$C$7:$I$13,7,FALSE),IF(N314=0,VLOOKUP(M314,'cond+ret_rail'!$C$7:$I$13,5,FALSE),IF(N314=1,VLOOKUP(M314,'cond+ret_rail'!$C$7:$I$13,6,FALSE),VLOOKUP(M314,'cond+ret_rail'!$C$7:$I$13,7,FALSE)))),"")</f>
        <v/>
      </c>
      <c r="P314" s="27"/>
      <c r="Q314" s="43"/>
      <c r="R314" s="39" t="str">
        <f>IFERROR(IF(Q314=0.5,VLOOKUP(P314,'cond+ret_rail'!$C$22:$I$24,7,FALSE),IF(Q314=0,VLOOKUP(P314,'cond+ret_rail'!$C$22:$I$24,5,FALSE),IF(Q314=1,VLOOKUP(P314,'cond+ret_rail'!$C$22:$I$24,6,FALSE), VLOOKUP(P314,'cond+ret_rail'!$C$22:$I$24,7,FALSE)))),"")</f>
        <v/>
      </c>
      <c r="S314" s="27"/>
      <c r="T314" s="36">
        <f>IF(S314="single",O314+'cond+ret_rail'!$I$14+('cond+ret_rail'!$D$33+R314)/L314,IF(S314="double",O314+'cond+ret_rail'!$I$14+('cond+ret_rail'!$D$33+R314)/(2*L314),"0"))/1000</f>
        <v>0</v>
      </c>
      <c r="U314" s="36">
        <f>T314*K314+'cond+ret_rail'!$D$41/1000</f>
        <v>5.0000000000000001E-3</v>
      </c>
      <c r="V314" s="1"/>
      <c r="W314" s="1"/>
    </row>
    <row r="315" spans="2:23" x14ac:dyDescent="0.25">
      <c r="B315" s="28"/>
      <c r="C315" s="27"/>
      <c r="D315" s="27"/>
      <c r="E315" s="27"/>
      <c r="F315" s="27"/>
      <c r="G315" s="27"/>
      <c r="H315" s="27"/>
      <c r="I315" s="27"/>
      <c r="J315" s="39">
        <f t="shared" si="10"/>
        <v>0</v>
      </c>
      <c r="K315" s="40">
        <f t="shared" si="11"/>
        <v>0</v>
      </c>
      <c r="L315" s="27"/>
      <c r="M315" s="27"/>
      <c r="N315" s="43"/>
      <c r="O315" s="39" t="str">
        <f>IFERROR(IF(N315=0.75,VLOOKUP(M315,'cond+ret_rail'!$C$7:$I$13,7,FALSE),IF(N315=0,VLOOKUP(M315,'cond+ret_rail'!$C$7:$I$13,5,FALSE),IF(N315=1,VLOOKUP(M315,'cond+ret_rail'!$C$7:$I$13,6,FALSE),VLOOKUP(M315,'cond+ret_rail'!$C$7:$I$13,7,FALSE)))),"")</f>
        <v/>
      </c>
      <c r="P315" s="27"/>
      <c r="Q315" s="43"/>
      <c r="R315" s="39" t="str">
        <f>IFERROR(IF(Q315=0.5,VLOOKUP(P315,'cond+ret_rail'!$C$22:$I$24,7,FALSE),IF(Q315=0,VLOOKUP(P315,'cond+ret_rail'!$C$22:$I$24,5,FALSE),IF(Q315=1,VLOOKUP(P315,'cond+ret_rail'!$C$22:$I$24,6,FALSE), VLOOKUP(P315,'cond+ret_rail'!$C$22:$I$24,7,FALSE)))),"")</f>
        <v/>
      </c>
      <c r="S315" s="27"/>
      <c r="T315" s="36">
        <f>IF(S315="single",O315+'cond+ret_rail'!$I$14+('cond+ret_rail'!$D$33+R315)/L315,IF(S315="double",O315+'cond+ret_rail'!$I$14+('cond+ret_rail'!$D$33+R315)/(2*L315),"0"))/1000</f>
        <v>0</v>
      </c>
      <c r="U315" s="36">
        <f>T315*K315+'cond+ret_rail'!$D$41/1000</f>
        <v>5.0000000000000001E-3</v>
      </c>
      <c r="V315" s="1"/>
      <c r="W315" s="1"/>
    </row>
    <row r="316" spans="2:23" x14ac:dyDescent="0.25">
      <c r="B316" s="28"/>
      <c r="C316" s="27"/>
      <c r="D316" s="27"/>
      <c r="E316" s="27"/>
      <c r="F316" s="27"/>
      <c r="G316" s="27"/>
      <c r="H316" s="27"/>
      <c r="I316" s="27"/>
      <c r="J316" s="39">
        <f t="shared" si="10"/>
        <v>0</v>
      </c>
      <c r="K316" s="40">
        <f t="shared" si="11"/>
        <v>0</v>
      </c>
      <c r="L316" s="27"/>
      <c r="M316" s="27"/>
      <c r="N316" s="43"/>
      <c r="O316" s="39" t="str">
        <f>IFERROR(IF(N316=0.75,VLOOKUP(M316,'cond+ret_rail'!$C$7:$I$13,7,FALSE),IF(N316=0,VLOOKUP(M316,'cond+ret_rail'!$C$7:$I$13,5,FALSE),IF(N316=1,VLOOKUP(M316,'cond+ret_rail'!$C$7:$I$13,6,FALSE),VLOOKUP(M316,'cond+ret_rail'!$C$7:$I$13,7,FALSE)))),"")</f>
        <v/>
      </c>
      <c r="P316" s="27"/>
      <c r="Q316" s="43"/>
      <c r="R316" s="39" t="str">
        <f>IFERROR(IF(Q316=0.5,VLOOKUP(P316,'cond+ret_rail'!$C$22:$I$24,7,FALSE),IF(Q316=0,VLOOKUP(P316,'cond+ret_rail'!$C$22:$I$24,5,FALSE),IF(Q316=1,VLOOKUP(P316,'cond+ret_rail'!$C$22:$I$24,6,FALSE), VLOOKUP(P316,'cond+ret_rail'!$C$22:$I$24,7,FALSE)))),"")</f>
        <v/>
      </c>
      <c r="S316" s="27"/>
      <c r="T316" s="36">
        <f>IF(S316="single",O316+'cond+ret_rail'!$I$14+('cond+ret_rail'!$D$33+R316)/L316,IF(S316="double",O316+'cond+ret_rail'!$I$14+('cond+ret_rail'!$D$33+R316)/(2*L316),"0"))/1000</f>
        <v>0</v>
      </c>
      <c r="U316" s="36">
        <f>T316*K316+'cond+ret_rail'!$D$41/1000</f>
        <v>5.0000000000000001E-3</v>
      </c>
      <c r="V316" s="1"/>
      <c r="W316" s="1"/>
    </row>
    <row r="317" spans="2:23" x14ac:dyDescent="0.25">
      <c r="B317" s="28"/>
      <c r="C317" s="27"/>
      <c r="D317" s="27"/>
      <c r="E317" s="27"/>
      <c r="F317" s="27"/>
      <c r="G317" s="27"/>
      <c r="H317" s="27"/>
      <c r="I317" s="27"/>
      <c r="J317" s="39">
        <f t="shared" si="10"/>
        <v>0</v>
      </c>
      <c r="K317" s="40">
        <f t="shared" si="11"/>
        <v>0</v>
      </c>
      <c r="L317" s="27"/>
      <c r="M317" s="27"/>
      <c r="N317" s="43"/>
      <c r="O317" s="39" t="str">
        <f>IFERROR(IF(N317=0.75,VLOOKUP(M317,'cond+ret_rail'!$C$7:$I$13,7,FALSE),IF(N317=0,VLOOKUP(M317,'cond+ret_rail'!$C$7:$I$13,5,FALSE),IF(N317=1,VLOOKUP(M317,'cond+ret_rail'!$C$7:$I$13,6,FALSE),VLOOKUP(M317,'cond+ret_rail'!$C$7:$I$13,7,FALSE)))),"")</f>
        <v/>
      </c>
      <c r="P317" s="27"/>
      <c r="Q317" s="43"/>
      <c r="R317" s="39" t="str">
        <f>IFERROR(IF(Q317=0.5,VLOOKUP(P317,'cond+ret_rail'!$C$22:$I$24,7,FALSE),IF(Q317=0,VLOOKUP(P317,'cond+ret_rail'!$C$22:$I$24,5,FALSE),IF(Q317=1,VLOOKUP(P317,'cond+ret_rail'!$C$22:$I$24,6,FALSE), VLOOKUP(P317,'cond+ret_rail'!$C$22:$I$24,7,FALSE)))),"")</f>
        <v/>
      </c>
      <c r="S317" s="27"/>
      <c r="T317" s="36">
        <f>IF(S317="single",O317+'cond+ret_rail'!$I$14+('cond+ret_rail'!$D$33+R317)/L317,IF(S317="double",O317+'cond+ret_rail'!$I$14+('cond+ret_rail'!$D$33+R317)/(2*L317),"0"))/1000</f>
        <v>0</v>
      </c>
      <c r="U317" s="36">
        <f>T317*K317+'cond+ret_rail'!$D$41/1000</f>
        <v>5.0000000000000001E-3</v>
      </c>
      <c r="V317" s="1"/>
      <c r="W317" s="1"/>
    </row>
    <row r="318" spans="2:23" x14ac:dyDescent="0.25">
      <c r="B318" s="28"/>
      <c r="C318" s="27"/>
      <c r="D318" s="27"/>
      <c r="E318" s="27"/>
      <c r="F318" s="27"/>
      <c r="G318" s="27"/>
      <c r="H318" s="27"/>
      <c r="I318" s="27"/>
      <c r="J318" s="39">
        <f t="shared" si="10"/>
        <v>0</v>
      </c>
      <c r="K318" s="40">
        <f t="shared" si="11"/>
        <v>0</v>
      </c>
      <c r="L318" s="27"/>
      <c r="M318" s="27"/>
      <c r="N318" s="43"/>
      <c r="O318" s="39" t="str">
        <f>IFERROR(IF(N318=0.75,VLOOKUP(M318,'cond+ret_rail'!$C$7:$I$13,7,FALSE),IF(N318=0,VLOOKUP(M318,'cond+ret_rail'!$C$7:$I$13,5,FALSE),IF(N318=1,VLOOKUP(M318,'cond+ret_rail'!$C$7:$I$13,6,FALSE),VLOOKUP(M318,'cond+ret_rail'!$C$7:$I$13,7,FALSE)))),"")</f>
        <v/>
      </c>
      <c r="P318" s="27"/>
      <c r="Q318" s="43"/>
      <c r="R318" s="39" t="str">
        <f>IFERROR(IF(Q318=0.5,VLOOKUP(P318,'cond+ret_rail'!$C$22:$I$24,7,FALSE),IF(Q318=0,VLOOKUP(P318,'cond+ret_rail'!$C$22:$I$24,5,FALSE),IF(Q318=1,VLOOKUP(P318,'cond+ret_rail'!$C$22:$I$24,6,FALSE), VLOOKUP(P318,'cond+ret_rail'!$C$22:$I$24,7,FALSE)))),"")</f>
        <v/>
      </c>
      <c r="S318" s="27"/>
      <c r="T318" s="36">
        <f>IF(S318="single",O318+'cond+ret_rail'!$I$14+('cond+ret_rail'!$D$33+R318)/L318,IF(S318="double",O318+'cond+ret_rail'!$I$14+('cond+ret_rail'!$D$33+R318)/(2*L318),"0"))/1000</f>
        <v>0</v>
      </c>
      <c r="U318" s="36">
        <f>T318*K318+'cond+ret_rail'!$D$41/1000</f>
        <v>5.0000000000000001E-3</v>
      </c>
      <c r="V318" s="1"/>
      <c r="W318" s="1"/>
    </row>
    <row r="319" spans="2:23" x14ac:dyDescent="0.25">
      <c r="B319" s="28"/>
      <c r="C319" s="27"/>
      <c r="D319" s="27"/>
      <c r="E319" s="27"/>
      <c r="F319" s="27"/>
      <c r="G319" s="27"/>
      <c r="H319" s="27"/>
      <c r="I319" s="27"/>
      <c r="J319" s="39">
        <f t="shared" si="10"/>
        <v>0</v>
      </c>
      <c r="K319" s="40">
        <f t="shared" si="11"/>
        <v>0</v>
      </c>
      <c r="L319" s="27"/>
      <c r="M319" s="27"/>
      <c r="N319" s="43"/>
      <c r="O319" s="39" t="str">
        <f>IFERROR(IF(N319=0.75,VLOOKUP(M319,'cond+ret_rail'!$C$7:$I$13,7,FALSE),IF(N319=0,VLOOKUP(M319,'cond+ret_rail'!$C$7:$I$13,5,FALSE),IF(N319=1,VLOOKUP(M319,'cond+ret_rail'!$C$7:$I$13,6,FALSE),VLOOKUP(M319,'cond+ret_rail'!$C$7:$I$13,7,FALSE)))),"")</f>
        <v/>
      </c>
      <c r="P319" s="27"/>
      <c r="Q319" s="43"/>
      <c r="R319" s="39" t="str">
        <f>IFERROR(IF(Q319=0.5,VLOOKUP(P319,'cond+ret_rail'!$C$22:$I$24,7,FALSE),IF(Q319=0,VLOOKUP(P319,'cond+ret_rail'!$C$22:$I$24,5,FALSE),IF(Q319=1,VLOOKUP(P319,'cond+ret_rail'!$C$22:$I$24,6,FALSE), VLOOKUP(P319,'cond+ret_rail'!$C$22:$I$24,7,FALSE)))),"")</f>
        <v/>
      </c>
      <c r="S319" s="27"/>
      <c r="T319" s="36">
        <f>IF(S319="single",O319+'cond+ret_rail'!$I$14+('cond+ret_rail'!$D$33+R319)/L319,IF(S319="double",O319+'cond+ret_rail'!$I$14+('cond+ret_rail'!$D$33+R319)/(2*L319),"0"))/1000</f>
        <v>0</v>
      </c>
      <c r="U319" s="36">
        <f>T319*K319+'cond+ret_rail'!$D$41/1000</f>
        <v>5.0000000000000001E-3</v>
      </c>
      <c r="V319" s="1"/>
      <c r="W319" s="1"/>
    </row>
    <row r="320" spans="2:23" x14ac:dyDescent="0.25">
      <c r="B320" s="28"/>
      <c r="C320" s="27"/>
      <c r="D320" s="27"/>
      <c r="E320" s="27"/>
      <c r="F320" s="27"/>
      <c r="G320" s="27"/>
      <c r="H320" s="27"/>
      <c r="I320" s="27"/>
      <c r="J320" s="39">
        <f t="shared" si="10"/>
        <v>0</v>
      </c>
      <c r="K320" s="40">
        <f t="shared" si="11"/>
        <v>0</v>
      </c>
      <c r="L320" s="27"/>
      <c r="M320" s="27"/>
      <c r="N320" s="43"/>
      <c r="O320" s="39" t="str">
        <f>IFERROR(IF(N320=0.75,VLOOKUP(M320,'cond+ret_rail'!$C$7:$I$13,7,FALSE),IF(N320=0,VLOOKUP(M320,'cond+ret_rail'!$C$7:$I$13,5,FALSE),IF(N320=1,VLOOKUP(M320,'cond+ret_rail'!$C$7:$I$13,6,FALSE),VLOOKUP(M320,'cond+ret_rail'!$C$7:$I$13,7,FALSE)))),"")</f>
        <v/>
      </c>
      <c r="P320" s="27"/>
      <c r="Q320" s="43"/>
      <c r="R320" s="39" t="str">
        <f>IFERROR(IF(Q320=0.5,VLOOKUP(P320,'cond+ret_rail'!$C$22:$I$24,7,FALSE),IF(Q320=0,VLOOKUP(P320,'cond+ret_rail'!$C$22:$I$24,5,FALSE),IF(Q320=1,VLOOKUP(P320,'cond+ret_rail'!$C$22:$I$24,6,FALSE), VLOOKUP(P320,'cond+ret_rail'!$C$22:$I$24,7,FALSE)))),"")</f>
        <v/>
      </c>
      <c r="S320" s="27"/>
      <c r="T320" s="36">
        <f>IF(S320="single",O320+'cond+ret_rail'!$I$14+('cond+ret_rail'!$D$33+R320)/L320,IF(S320="double",O320+'cond+ret_rail'!$I$14+('cond+ret_rail'!$D$33+R320)/(2*L320),"0"))/1000</f>
        <v>0</v>
      </c>
      <c r="U320" s="36">
        <f>T320*K320+'cond+ret_rail'!$D$41/1000</f>
        <v>5.0000000000000001E-3</v>
      </c>
      <c r="V320" s="1"/>
      <c r="W320" s="1"/>
    </row>
    <row r="321" spans="2:23" x14ac:dyDescent="0.25">
      <c r="B321" s="28"/>
      <c r="C321" s="27"/>
      <c r="D321" s="27"/>
      <c r="E321" s="27"/>
      <c r="F321" s="27"/>
      <c r="G321" s="27"/>
      <c r="H321" s="27"/>
      <c r="I321" s="27"/>
      <c r="J321" s="39">
        <f t="shared" si="10"/>
        <v>0</v>
      </c>
      <c r="K321" s="40">
        <f t="shared" si="11"/>
        <v>0</v>
      </c>
      <c r="L321" s="27"/>
      <c r="M321" s="27"/>
      <c r="N321" s="43"/>
      <c r="O321" s="39" t="str">
        <f>IFERROR(IF(N321=0.75,VLOOKUP(M321,'cond+ret_rail'!$C$7:$I$13,7,FALSE),IF(N321=0,VLOOKUP(M321,'cond+ret_rail'!$C$7:$I$13,5,FALSE),IF(N321=1,VLOOKUP(M321,'cond+ret_rail'!$C$7:$I$13,6,FALSE),VLOOKUP(M321,'cond+ret_rail'!$C$7:$I$13,7,FALSE)))),"")</f>
        <v/>
      </c>
      <c r="P321" s="27"/>
      <c r="Q321" s="43"/>
      <c r="R321" s="39" t="str">
        <f>IFERROR(IF(Q321=0.5,VLOOKUP(P321,'cond+ret_rail'!$C$22:$I$24,7,FALSE),IF(Q321=0,VLOOKUP(P321,'cond+ret_rail'!$C$22:$I$24,5,FALSE),IF(Q321=1,VLOOKUP(P321,'cond+ret_rail'!$C$22:$I$24,6,FALSE), VLOOKUP(P321,'cond+ret_rail'!$C$22:$I$24,7,FALSE)))),"")</f>
        <v/>
      </c>
      <c r="S321" s="27"/>
      <c r="T321" s="36">
        <f>IF(S321="single",O321+'cond+ret_rail'!$I$14+('cond+ret_rail'!$D$33+R321)/L321,IF(S321="double",O321+'cond+ret_rail'!$I$14+('cond+ret_rail'!$D$33+R321)/(2*L321),"0"))/1000</f>
        <v>0</v>
      </c>
      <c r="U321" s="36">
        <f>T321*K321+'cond+ret_rail'!$D$41/1000</f>
        <v>5.0000000000000001E-3</v>
      </c>
      <c r="V321" s="1"/>
      <c r="W321" s="1"/>
    </row>
    <row r="322" spans="2:23" x14ac:dyDescent="0.25">
      <c r="B322" s="28"/>
      <c r="C322" s="27"/>
      <c r="D322" s="27"/>
      <c r="E322" s="27"/>
      <c r="F322" s="27"/>
      <c r="G322" s="27"/>
      <c r="H322" s="27"/>
      <c r="I322" s="27"/>
      <c r="J322" s="39">
        <f t="shared" si="10"/>
        <v>0</v>
      </c>
      <c r="K322" s="40">
        <f t="shared" si="11"/>
        <v>0</v>
      </c>
      <c r="L322" s="27"/>
      <c r="M322" s="27"/>
      <c r="N322" s="43"/>
      <c r="O322" s="39" t="str">
        <f>IFERROR(IF(N322=0.75,VLOOKUP(M322,'cond+ret_rail'!$C$7:$I$13,7,FALSE),IF(N322=0,VLOOKUP(M322,'cond+ret_rail'!$C$7:$I$13,5,FALSE),IF(N322=1,VLOOKUP(M322,'cond+ret_rail'!$C$7:$I$13,6,FALSE),VLOOKUP(M322,'cond+ret_rail'!$C$7:$I$13,7,FALSE)))),"")</f>
        <v/>
      </c>
      <c r="P322" s="27"/>
      <c r="Q322" s="43"/>
      <c r="R322" s="39" t="str">
        <f>IFERROR(IF(Q322=0.5,VLOOKUP(P322,'cond+ret_rail'!$C$22:$I$24,7,FALSE),IF(Q322=0,VLOOKUP(P322,'cond+ret_rail'!$C$22:$I$24,5,FALSE),IF(Q322=1,VLOOKUP(P322,'cond+ret_rail'!$C$22:$I$24,6,FALSE), VLOOKUP(P322,'cond+ret_rail'!$C$22:$I$24,7,FALSE)))),"")</f>
        <v/>
      </c>
      <c r="S322" s="27"/>
      <c r="T322" s="36">
        <f>IF(S322="single",O322+'cond+ret_rail'!$I$14+('cond+ret_rail'!$D$33+R322)/L322,IF(S322="double",O322+'cond+ret_rail'!$I$14+('cond+ret_rail'!$D$33+R322)/(2*L322),"0"))/1000</f>
        <v>0</v>
      </c>
      <c r="U322" s="36">
        <f>T322*K322+'cond+ret_rail'!$D$41/1000</f>
        <v>5.0000000000000001E-3</v>
      </c>
      <c r="V322" s="1"/>
      <c r="W322" s="1"/>
    </row>
    <row r="323" spans="2:23" x14ac:dyDescent="0.25">
      <c r="B323" s="28"/>
      <c r="C323" s="27"/>
      <c r="D323" s="27"/>
      <c r="E323" s="27"/>
      <c r="F323" s="27"/>
      <c r="G323" s="27"/>
      <c r="H323" s="27"/>
      <c r="I323" s="27"/>
      <c r="J323" s="39">
        <f t="shared" si="10"/>
        <v>0</v>
      </c>
      <c r="K323" s="40">
        <f t="shared" si="11"/>
        <v>0</v>
      </c>
      <c r="L323" s="27"/>
      <c r="M323" s="27"/>
      <c r="N323" s="43"/>
      <c r="O323" s="39" t="str">
        <f>IFERROR(IF(N323=0.75,VLOOKUP(M323,'cond+ret_rail'!$C$7:$I$13,7,FALSE),IF(N323=0,VLOOKUP(M323,'cond+ret_rail'!$C$7:$I$13,5,FALSE),IF(N323=1,VLOOKUP(M323,'cond+ret_rail'!$C$7:$I$13,6,FALSE),VLOOKUP(M323,'cond+ret_rail'!$C$7:$I$13,7,FALSE)))),"")</f>
        <v/>
      </c>
      <c r="P323" s="27"/>
      <c r="Q323" s="43"/>
      <c r="R323" s="39" t="str">
        <f>IFERROR(IF(Q323=0.5,VLOOKUP(P323,'cond+ret_rail'!$C$22:$I$24,7,FALSE),IF(Q323=0,VLOOKUP(P323,'cond+ret_rail'!$C$22:$I$24,5,FALSE),IF(Q323=1,VLOOKUP(P323,'cond+ret_rail'!$C$22:$I$24,6,FALSE), VLOOKUP(P323,'cond+ret_rail'!$C$22:$I$24,7,FALSE)))),"")</f>
        <v/>
      </c>
      <c r="S323" s="27"/>
      <c r="T323" s="36">
        <f>IF(S323="single",O323+'cond+ret_rail'!$I$14+('cond+ret_rail'!$D$33+R323)/L323,IF(S323="double",O323+'cond+ret_rail'!$I$14+('cond+ret_rail'!$D$33+R323)/(2*L323),"0"))/1000</f>
        <v>0</v>
      </c>
      <c r="U323" s="36">
        <f>T323*K323+'cond+ret_rail'!$D$41/1000</f>
        <v>5.0000000000000001E-3</v>
      </c>
      <c r="V323" s="1"/>
      <c r="W323" s="1"/>
    </row>
    <row r="324" spans="2:23" x14ac:dyDescent="0.25">
      <c r="B324" s="28"/>
      <c r="C324" s="27"/>
      <c r="D324" s="27"/>
      <c r="E324" s="27"/>
      <c r="F324" s="27"/>
      <c r="G324" s="27"/>
      <c r="H324" s="27"/>
      <c r="I324" s="27"/>
      <c r="J324" s="39">
        <f t="shared" si="10"/>
        <v>0</v>
      </c>
      <c r="K324" s="40">
        <f t="shared" si="11"/>
        <v>0</v>
      </c>
      <c r="L324" s="27"/>
      <c r="M324" s="27"/>
      <c r="N324" s="43"/>
      <c r="O324" s="39" t="str">
        <f>IFERROR(IF(N324=0.75,VLOOKUP(M324,'cond+ret_rail'!$C$7:$I$13,7,FALSE),IF(N324=0,VLOOKUP(M324,'cond+ret_rail'!$C$7:$I$13,5,FALSE),IF(N324=1,VLOOKUP(M324,'cond+ret_rail'!$C$7:$I$13,6,FALSE),VLOOKUP(M324,'cond+ret_rail'!$C$7:$I$13,7,FALSE)))),"")</f>
        <v/>
      </c>
      <c r="P324" s="27"/>
      <c r="Q324" s="43"/>
      <c r="R324" s="39" t="str">
        <f>IFERROR(IF(Q324=0.5,VLOOKUP(P324,'cond+ret_rail'!$C$22:$I$24,7,FALSE),IF(Q324=0,VLOOKUP(P324,'cond+ret_rail'!$C$22:$I$24,5,FALSE),IF(Q324=1,VLOOKUP(P324,'cond+ret_rail'!$C$22:$I$24,6,FALSE), VLOOKUP(P324,'cond+ret_rail'!$C$22:$I$24,7,FALSE)))),"")</f>
        <v/>
      </c>
      <c r="S324" s="27"/>
      <c r="T324" s="36">
        <f>IF(S324="single",O324+'cond+ret_rail'!$I$14+('cond+ret_rail'!$D$33+R324)/L324,IF(S324="double",O324+'cond+ret_rail'!$I$14+('cond+ret_rail'!$D$33+R324)/(2*L324),"0"))/1000</f>
        <v>0</v>
      </c>
      <c r="U324" s="36">
        <f>T324*K324+'cond+ret_rail'!$D$41/1000</f>
        <v>5.0000000000000001E-3</v>
      </c>
      <c r="V324" s="1"/>
      <c r="W324" s="1"/>
    </row>
    <row r="325" spans="2:23" x14ac:dyDescent="0.25">
      <c r="B325" s="28"/>
      <c r="C325" s="27"/>
      <c r="D325" s="27"/>
      <c r="E325" s="27"/>
      <c r="F325" s="27"/>
      <c r="G325" s="27"/>
      <c r="H325" s="27"/>
      <c r="I325" s="27"/>
      <c r="J325" s="39">
        <f t="shared" si="10"/>
        <v>0</v>
      </c>
      <c r="K325" s="40">
        <f t="shared" si="11"/>
        <v>0</v>
      </c>
      <c r="L325" s="27"/>
      <c r="M325" s="27"/>
      <c r="N325" s="43"/>
      <c r="O325" s="39" t="str">
        <f>IFERROR(IF(N325=0.75,VLOOKUP(M325,'cond+ret_rail'!$C$7:$I$13,7,FALSE),IF(N325=0,VLOOKUP(M325,'cond+ret_rail'!$C$7:$I$13,5,FALSE),IF(N325=1,VLOOKUP(M325,'cond+ret_rail'!$C$7:$I$13,6,FALSE),VLOOKUP(M325,'cond+ret_rail'!$C$7:$I$13,7,FALSE)))),"")</f>
        <v/>
      </c>
      <c r="P325" s="27"/>
      <c r="Q325" s="43"/>
      <c r="R325" s="39" t="str">
        <f>IFERROR(IF(Q325=0.5,VLOOKUP(P325,'cond+ret_rail'!$C$22:$I$24,7,FALSE),IF(Q325=0,VLOOKUP(P325,'cond+ret_rail'!$C$22:$I$24,5,FALSE),IF(Q325=1,VLOOKUP(P325,'cond+ret_rail'!$C$22:$I$24,6,FALSE), VLOOKUP(P325,'cond+ret_rail'!$C$22:$I$24,7,FALSE)))),"")</f>
        <v/>
      </c>
      <c r="S325" s="27"/>
      <c r="T325" s="36">
        <f>IF(S325="single",O325+'cond+ret_rail'!$I$14+('cond+ret_rail'!$D$33+R325)/L325,IF(S325="double",O325+'cond+ret_rail'!$I$14+('cond+ret_rail'!$D$33+R325)/(2*L325),"0"))/1000</f>
        <v>0</v>
      </c>
      <c r="U325" s="36">
        <f>T325*K325+'cond+ret_rail'!$D$41/1000</f>
        <v>5.0000000000000001E-3</v>
      </c>
      <c r="V325" s="1"/>
      <c r="W325" s="1"/>
    </row>
    <row r="326" spans="2:23" x14ac:dyDescent="0.25">
      <c r="B326" s="28"/>
      <c r="C326" s="27"/>
      <c r="D326" s="27"/>
      <c r="E326" s="27"/>
      <c r="F326" s="27"/>
      <c r="G326" s="27"/>
      <c r="H326" s="27"/>
      <c r="I326" s="27"/>
      <c r="J326" s="39">
        <f t="shared" si="10"/>
        <v>0</v>
      </c>
      <c r="K326" s="40">
        <f t="shared" si="11"/>
        <v>0</v>
      </c>
      <c r="L326" s="27"/>
      <c r="M326" s="27"/>
      <c r="N326" s="43"/>
      <c r="O326" s="39" t="str">
        <f>IFERROR(IF(N326=0.75,VLOOKUP(M326,'cond+ret_rail'!$C$7:$I$13,7,FALSE),IF(N326=0,VLOOKUP(M326,'cond+ret_rail'!$C$7:$I$13,5,FALSE),IF(N326=1,VLOOKUP(M326,'cond+ret_rail'!$C$7:$I$13,6,FALSE),VLOOKUP(M326,'cond+ret_rail'!$C$7:$I$13,7,FALSE)))),"")</f>
        <v/>
      </c>
      <c r="P326" s="27"/>
      <c r="Q326" s="43"/>
      <c r="R326" s="39" t="str">
        <f>IFERROR(IF(Q326=0.5,VLOOKUP(P326,'cond+ret_rail'!$C$22:$I$24,7,FALSE),IF(Q326=0,VLOOKUP(P326,'cond+ret_rail'!$C$22:$I$24,5,FALSE),IF(Q326=1,VLOOKUP(P326,'cond+ret_rail'!$C$22:$I$24,6,FALSE), VLOOKUP(P326,'cond+ret_rail'!$C$22:$I$24,7,FALSE)))),"")</f>
        <v/>
      </c>
      <c r="S326" s="27"/>
      <c r="T326" s="36">
        <f>IF(S326="single",O326+'cond+ret_rail'!$I$14+('cond+ret_rail'!$D$33+R326)/L326,IF(S326="double",O326+'cond+ret_rail'!$I$14+('cond+ret_rail'!$D$33+R326)/(2*L326),"0"))/1000</f>
        <v>0</v>
      </c>
      <c r="U326" s="36">
        <f>T326*K326+'cond+ret_rail'!$D$41/1000</f>
        <v>5.0000000000000001E-3</v>
      </c>
      <c r="V326" s="1"/>
      <c r="W326" s="1"/>
    </row>
    <row r="327" spans="2:23" x14ac:dyDescent="0.25">
      <c r="B327" s="28"/>
      <c r="C327" s="27"/>
      <c r="D327" s="27"/>
      <c r="E327" s="27"/>
      <c r="F327" s="27"/>
      <c r="G327" s="27"/>
      <c r="H327" s="27"/>
      <c r="I327" s="27"/>
      <c r="J327" s="39">
        <f t="shared" si="10"/>
        <v>0</v>
      </c>
      <c r="K327" s="40">
        <f t="shared" si="11"/>
        <v>0</v>
      </c>
      <c r="L327" s="27"/>
      <c r="M327" s="27"/>
      <c r="N327" s="43"/>
      <c r="O327" s="39" t="str">
        <f>IFERROR(IF(N327=0.75,VLOOKUP(M327,'cond+ret_rail'!$C$7:$I$13,7,FALSE),IF(N327=0,VLOOKUP(M327,'cond+ret_rail'!$C$7:$I$13,5,FALSE),IF(N327=1,VLOOKUP(M327,'cond+ret_rail'!$C$7:$I$13,6,FALSE),VLOOKUP(M327,'cond+ret_rail'!$C$7:$I$13,7,FALSE)))),"")</f>
        <v/>
      </c>
      <c r="P327" s="27"/>
      <c r="Q327" s="43"/>
      <c r="R327" s="39" t="str">
        <f>IFERROR(IF(Q327=0.5,VLOOKUP(P327,'cond+ret_rail'!$C$22:$I$24,7,FALSE),IF(Q327=0,VLOOKUP(P327,'cond+ret_rail'!$C$22:$I$24,5,FALSE),IF(Q327=1,VLOOKUP(P327,'cond+ret_rail'!$C$22:$I$24,6,FALSE), VLOOKUP(P327,'cond+ret_rail'!$C$22:$I$24,7,FALSE)))),"")</f>
        <v/>
      </c>
      <c r="S327" s="27"/>
      <c r="T327" s="36">
        <f>IF(S327="single",O327+'cond+ret_rail'!$I$14+('cond+ret_rail'!$D$33+R327)/L327,IF(S327="double",O327+'cond+ret_rail'!$I$14+('cond+ret_rail'!$D$33+R327)/(2*L327),"0"))/1000</f>
        <v>0</v>
      </c>
      <c r="U327" s="36">
        <f>T327*K327+'cond+ret_rail'!$D$41/1000</f>
        <v>5.0000000000000001E-3</v>
      </c>
      <c r="V327" s="1"/>
      <c r="W327" s="1"/>
    </row>
    <row r="328" spans="2:23" x14ac:dyDescent="0.25">
      <c r="B328" s="28"/>
      <c r="C328" s="27"/>
      <c r="D328" s="27"/>
      <c r="E328" s="27"/>
      <c r="F328" s="27"/>
      <c r="G328" s="27"/>
      <c r="H328" s="27"/>
      <c r="I328" s="27"/>
      <c r="J328" s="39">
        <f t="shared" si="10"/>
        <v>0</v>
      </c>
      <c r="K328" s="40">
        <f t="shared" si="11"/>
        <v>0</v>
      </c>
      <c r="L328" s="27"/>
      <c r="M328" s="27"/>
      <c r="N328" s="43"/>
      <c r="O328" s="39" t="str">
        <f>IFERROR(IF(N328=0.75,VLOOKUP(M328,'cond+ret_rail'!$C$7:$I$13,7,FALSE),IF(N328=0,VLOOKUP(M328,'cond+ret_rail'!$C$7:$I$13,5,FALSE),IF(N328=1,VLOOKUP(M328,'cond+ret_rail'!$C$7:$I$13,6,FALSE),VLOOKUP(M328,'cond+ret_rail'!$C$7:$I$13,7,FALSE)))),"")</f>
        <v/>
      </c>
      <c r="P328" s="27"/>
      <c r="Q328" s="43"/>
      <c r="R328" s="39" t="str">
        <f>IFERROR(IF(Q328=0.5,VLOOKUP(P328,'cond+ret_rail'!$C$22:$I$24,7,FALSE),IF(Q328=0,VLOOKUP(P328,'cond+ret_rail'!$C$22:$I$24,5,FALSE),IF(Q328=1,VLOOKUP(P328,'cond+ret_rail'!$C$22:$I$24,6,FALSE), VLOOKUP(P328,'cond+ret_rail'!$C$22:$I$24,7,FALSE)))),"")</f>
        <v/>
      </c>
      <c r="S328" s="27"/>
      <c r="T328" s="36">
        <f>IF(S328="single",O328+'cond+ret_rail'!$I$14+('cond+ret_rail'!$D$33+R328)/L328,IF(S328="double",O328+'cond+ret_rail'!$I$14+('cond+ret_rail'!$D$33+R328)/(2*L328),"0"))/1000</f>
        <v>0</v>
      </c>
      <c r="U328" s="36">
        <f>T328*K328+'cond+ret_rail'!$D$41/1000</f>
        <v>5.0000000000000001E-3</v>
      </c>
      <c r="V328" s="1"/>
      <c r="W328" s="1"/>
    </row>
    <row r="329" spans="2:23" x14ac:dyDescent="0.25">
      <c r="B329" s="28"/>
      <c r="C329" s="27"/>
      <c r="D329" s="27"/>
      <c r="E329" s="27"/>
      <c r="F329" s="27"/>
      <c r="G329" s="27"/>
      <c r="H329" s="27"/>
      <c r="I329" s="27"/>
      <c r="J329" s="39">
        <f t="shared" si="10"/>
        <v>0</v>
      </c>
      <c r="K329" s="40">
        <f t="shared" si="11"/>
        <v>0</v>
      </c>
      <c r="L329" s="27"/>
      <c r="M329" s="27"/>
      <c r="N329" s="43"/>
      <c r="O329" s="39" t="str">
        <f>IFERROR(IF(N329=0.75,VLOOKUP(M329,'cond+ret_rail'!$C$7:$I$13,7,FALSE),IF(N329=0,VLOOKUP(M329,'cond+ret_rail'!$C$7:$I$13,5,FALSE),IF(N329=1,VLOOKUP(M329,'cond+ret_rail'!$C$7:$I$13,6,FALSE),VLOOKUP(M329,'cond+ret_rail'!$C$7:$I$13,7,FALSE)))),"")</f>
        <v/>
      </c>
      <c r="P329" s="27"/>
      <c r="Q329" s="43"/>
      <c r="R329" s="39" t="str">
        <f>IFERROR(IF(Q329=0.5,VLOOKUP(P329,'cond+ret_rail'!$C$22:$I$24,7,FALSE),IF(Q329=0,VLOOKUP(P329,'cond+ret_rail'!$C$22:$I$24,5,FALSE),IF(Q329=1,VLOOKUP(P329,'cond+ret_rail'!$C$22:$I$24,6,FALSE), VLOOKUP(P329,'cond+ret_rail'!$C$22:$I$24,7,FALSE)))),"")</f>
        <v/>
      </c>
      <c r="S329" s="27"/>
      <c r="T329" s="36">
        <f>IF(S329="single",O329+'cond+ret_rail'!$I$14+('cond+ret_rail'!$D$33+R329)/L329,IF(S329="double",O329+'cond+ret_rail'!$I$14+('cond+ret_rail'!$D$33+R329)/(2*L329),"0"))/1000</f>
        <v>0</v>
      </c>
      <c r="U329" s="36">
        <f>T329*K329+'cond+ret_rail'!$D$41/1000</f>
        <v>5.0000000000000001E-3</v>
      </c>
      <c r="V329" s="1"/>
      <c r="W329" s="1"/>
    </row>
    <row r="330" spans="2:23" x14ac:dyDescent="0.25">
      <c r="B330" s="28"/>
      <c r="C330" s="27"/>
      <c r="D330" s="27"/>
      <c r="E330" s="27"/>
      <c r="F330" s="27"/>
      <c r="G330" s="27"/>
      <c r="H330" s="27"/>
      <c r="I330" s="27"/>
      <c r="J330" s="39">
        <f t="shared" si="10"/>
        <v>0</v>
      </c>
      <c r="K330" s="40">
        <f t="shared" si="11"/>
        <v>0</v>
      </c>
      <c r="L330" s="27"/>
      <c r="M330" s="27"/>
      <c r="N330" s="43"/>
      <c r="O330" s="39" t="str">
        <f>IFERROR(IF(N330=0.75,VLOOKUP(M330,'cond+ret_rail'!$C$7:$I$13,7,FALSE),IF(N330=0,VLOOKUP(M330,'cond+ret_rail'!$C$7:$I$13,5,FALSE),IF(N330=1,VLOOKUP(M330,'cond+ret_rail'!$C$7:$I$13,6,FALSE),VLOOKUP(M330,'cond+ret_rail'!$C$7:$I$13,7,FALSE)))),"")</f>
        <v/>
      </c>
      <c r="P330" s="27"/>
      <c r="Q330" s="43"/>
      <c r="R330" s="39" t="str">
        <f>IFERROR(IF(Q330=0.5,VLOOKUP(P330,'cond+ret_rail'!$C$22:$I$24,7,FALSE),IF(Q330=0,VLOOKUP(P330,'cond+ret_rail'!$C$22:$I$24,5,FALSE),IF(Q330=1,VLOOKUP(P330,'cond+ret_rail'!$C$22:$I$24,6,FALSE), VLOOKUP(P330,'cond+ret_rail'!$C$22:$I$24,7,FALSE)))),"")</f>
        <v/>
      </c>
      <c r="S330" s="27"/>
      <c r="T330" s="36">
        <f>IF(S330="single",O330+'cond+ret_rail'!$I$14+('cond+ret_rail'!$D$33+R330)/L330,IF(S330="double",O330+'cond+ret_rail'!$I$14+('cond+ret_rail'!$D$33+R330)/(2*L330),"0"))/1000</f>
        <v>0</v>
      </c>
      <c r="U330" s="36">
        <f>T330*K330+'cond+ret_rail'!$D$41/1000</f>
        <v>5.0000000000000001E-3</v>
      </c>
      <c r="V330" s="1"/>
      <c r="W330" s="1"/>
    </row>
    <row r="331" spans="2:23" x14ac:dyDescent="0.25">
      <c r="B331" s="28"/>
      <c r="C331" s="27"/>
      <c r="D331" s="27"/>
      <c r="E331" s="27"/>
      <c r="F331" s="27"/>
      <c r="G331" s="27"/>
      <c r="H331" s="27"/>
      <c r="I331" s="27"/>
      <c r="J331" s="39">
        <f t="shared" si="10"/>
        <v>0</v>
      </c>
      <c r="K331" s="40">
        <f t="shared" si="11"/>
        <v>0</v>
      </c>
      <c r="L331" s="27"/>
      <c r="M331" s="27"/>
      <c r="N331" s="43"/>
      <c r="O331" s="39" t="str">
        <f>IFERROR(IF(N331=0.75,VLOOKUP(M331,'cond+ret_rail'!$C$7:$I$13,7,FALSE),IF(N331=0,VLOOKUP(M331,'cond+ret_rail'!$C$7:$I$13,5,FALSE),IF(N331=1,VLOOKUP(M331,'cond+ret_rail'!$C$7:$I$13,6,FALSE),VLOOKUP(M331,'cond+ret_rail'!$C$7:$I$13,7,FALSE)))),"")</f>
        <v/>
      </c>
      <c r="P331" s="27"/>
      <c r="Q331" s="43"/>
      <c r="R331" s="39" t="str">
        <f>IFERROR(IF(Q331=0.5,VLOOKUP(P331,'cond+ret_rail'!$C$22:$I$24,7,FALSE),IF(Q331=0,VLOOKUP(P331,'cond+ret_rail'!$C$22:$I$24,5,FALSE),IF(Q331=1,VLOOKUP(P331,'cond+ret_rail'!$C$22:$I$24,6,FALSE), VLOOKUP(P331,'cond+ret_rail'!$C$22:$I$24,7,FALSE)))),"")</f>
        <v/>
      </c>
      <c r="S331" s="27"/>
      <c r="T331" s="36">
        <f>IF(S331="single",O331+'cond+ret_rail'!$I$14+('cond+ret_rail'!$D$33+R331)/L331,IF(S331="double",O331+'cond+ret_rail'!$I$14+('cond+ret_rail'!$D$33+R331)/(2*L331),"0"))/1000</f>
        <v>0</v>
      </c>
      <c r="U331" s="36">
        <f>T331*K331+'cond+ret_rail'!$D$41/1000</f>
        <v>5.0000000000000001E-3</v>
      </c>
      <c r="V331" s="1"/>
      <c r="W331" s="1"/>
    </row>
    <row r="332" spans="2:23" x14ac:dyDescent="0.25">
      <c r="B332" s="28"/>
      <c r="C332" s="27"/>
      <c r="D332" s="27"/>
      <c r="E332" s="27"/>
      <c r="F332" s="27"/>
      <c r="G332" s="27"/>
      <c r="H332" s="27"/>
      <c r="I332" s="27"/>
      <c r="J332" s="39">
        <f t="shared" si="10"/>
        <v>0</v>
      </c>
      <c r="K332" s="40">
        <f t="shared" si="11"/>
        <v>0</v>
      </c>
      <c r="L332" s="27"/>
      <c r="M332" s="27"/>
      <c r="N332" s="43"/>
      <c r="O332" s="39" t="str">
        <f>IFERROR(IF(N332=0.75,VLOOKUP(M332,'cond+ret_rail'!$C$7:$I$13,7,FALSE),IF(N332=0,VLOOKUP(M332,'cond+ret_rail'!$C$7:$I$13,5,FALSE),IF(N332=1,VLOOKUP(M332,'cond+ret_rail'!$C$7:$I$13,6,FALSE),VLOOKUP(M332,'cond+ret_rail'!$C$7:$I$13,7,FALSE)))),"")</f>
        <v/>
      </c>
      <c r="P332" s="27"/>
      <c r="Q332" s="43"/>
      <c r="R332" s="39" t="str">
        <f>IFERROR(IF(Q332=0.5,VLOOKUP(P332,'cond+ret_rail'!$C$22:$I$24,7,FALSE),IF(Q332=0,VLOOKUP(P332,'cond+ret_rail'!$C$22:$I$24,5,FALSE),IF(Q332=1,VLOOKUP(P332,'cond+ret_rail'!$C$22:$I$24,6,FALSE), VLOOKUP(P332,'cond+ret_rail'!$C$22:$I$24,7,FALSE)))),"")</f>
        <v/>
      </c>
      <c r="S332" s="27"/>
      <c r="T332" s="36">
        <f>IF(S332="single",O332+'cond+ret_rail'!$I$14+('cond+ret_rail'!$D$33+R332)/L332,IF(S332="double",O332+'cond+ret_rail'!$I$14+('cond+ret_rail'!$D$33+R332)/(2*L332),"0"))/1000</f>
        <v>0</v>
      </c>
      <c r="U332" s="36">
        <f>T332*K332+'cond+ret_rail'!$D$41/1000</f>
        <v>5.0000000000000001E-3</v>
      </c>
      <c r="V332" s="1"/>
      <c r="W332" s="1"/>
    </row>
    <row r="333" spans="2:23" x14ac:dyDescent="0.25">
      <c r="B333" s="28"/>
      <c r="C333" s="27"/>
      <c r="D333" s="27"/>
      <c r="E333" s="27"/>
      <c r="F333" s="27"/>
      <c r="G333" s="27"/>
      <c r="H333" s="27"/>
      <c r="I333" s="27"/>
      <c r="J333" s="39">
        <f t="shared" si="10"/>
        <v>0</v>
      </c>
      <c r="K333" s="40">
        <f t="shared" si="11"/>
        <v>0</v>
      </c>
      <c r="L333" s="27"/>
      <c r="M333" s="27"/>
      <c r="N333" s="43"/>
      <c r="O333" s="39" t="str">
        <f>IFERROR(IF(N333=0.75,VLOOKUP(M333,'cond+ret_rail'!$C$7:$I$13,7,FALSE),IF(N333=0,VLOOKUP(M333,'cond+ret_rail'!$C$7:$I$13,5,FALSE),IF(N333=1,VLOOKUP(M333,'cond+ret_rail'!$C$7:$I$13,6,FALSE),VLOOKUP(M333,'cond+ret_rail'!$C$7:$I$13,7,FALSE)))),"")</f>
        <v/>
      </c>
      <c r="P333" s="27"/>
      <c r="Q333" s="43"/>
      <c r="R333" s="39" t="str">
        <f>IFERROR(IF(Q333=0.5,VLOOKUP(P333,'cond+ret_rail'!$C$22:$I$24,7,FALSE),IF(Q333=0,VLOOKUP(P333,'cond+ret_rail'!$C$22:$I$24,5,FALSE),IF(Q333=1,VLOOKUP(P333,'cond+ret_rail'!$C$22:$I$24,6,FALSE), VLOOKUP(P333,'cond+ret_rail'!$C$22:$I$24,7,FALSE)))),"")</f>
        <v/>
      </c>
      <c r="S333" s="27"/>
      <c r="T333" s="36">
        <f>IF(S333="single",O333+'cond+ret_rail'!$I$14+('cond+ret_rail'!$D$33+R333)/L333,IF(S333="double",O333+'cond+ret_rail'!$I$14+('cond+ret_rail'!$D$33+R333)/(2*L333),"0"))/1000</f>
        <v>0</v>
      </c>
      <c r="U333" s="36">
        <f>T333*K333+'cond+ret_rail'!$D$41/1000</f>
        <v>5.0000000000000001E-3</v>
      </c>
      <c r="V333" s="1"/>
      <c r="W333" s="1"/>
    </row>
    <row r="334" spans="2:23" x14ac:dyDescent="0.25">
      <c r="B334" s="28"/>
      <c r="C334" s="27"/>
      <c r="D334" s="27"/>
      <c r="E334" s="27"/>
      <c r="F334" s="27"/>
      <c r="G334" s="27"/>
      <c r="H334" s="27"/>
      <c r="I334" s="27"/>
      <c r="J334" s="39">
        <f t="shared" si="10"/>
        <v>0</v>
      </c>
      <c r="K334" s="40">
        <f t="shared" si="11"/>
        <v>0</v>
      </c>
      <c r="L334" s="27"/>
      <c r="M334" s="27"/>
      <c r="N334" s="43"/>
      <c r="O334" s="39" t="str">
        <f>IFERROR(IF(N334=0.75,VLOOKUP(M334,'cond+ret_rail'!$C$7:$I$13,7,FALSE),IF(N334=0,VLOOKUP(M334,'cond+ret_rail'!$C$7:$I$13,5,FALSE),IF(N334=1,VLOOKUP(M334,'cond+ret_rail'!$C$7:$I$13,6,FALSE),VLOOKUP(M334,'cond+ret_rail'!$C$7:$I$13,7,FALSE)))),"")</f>
        <v/>
      </c>
      <c r="P334" s="27"/>
      <c r="Q334" s="43"/>
      <c r="R334" s="39" t="str">
        <f>IFERROR(IF(Q334=0.5,VLOOKUP(P334,'cond+ret_rail'!$C$22:$I$24,7,FALSE),IF(Q334=0,VLOOKUP(P334,'cond+ret_rail'!$C$22:$I$24,5,FALSE),IF(Q334=1,VLOOKUP(P334,'cond+ret_rail'!$C$22:$I$24,6,FALSE), VLOOKUP(P334,'cond+ret_rail'!$C$22:$I$24,7,FALSE)))),"")</f>
        <v/>
      </c>
      <c r="S334" s="27"/>
      <c r="T334" s="36">
        <f>IF(S334="single",O334+'cond+ret_rail'!$I$14+('cond+ret_rail'!$D$33+R334)/L334,IF(S334="double",O334+'cond+ret_rail'!$I$14+('cond+ret_rail'!$D$33+R334)/(2*L334),"0"))/1000</f>
        <v>0</v>
      </c>
      <c r="U334" s="36">
        <f>T334*K334+'cond+ret_rail'!$D$41/1000</f>
        <v>5.0000000000000001E-3</v>
      </c>
      <c r="V334" s="1"/>
      <c r="W334" s="1"/>
    </row>
    <row r="335" spans="2:23" x14ac:dyDescent="0.25">
      <c r="B335" s="28"/>
      <c r="C335" s="27"/>
      <c r="D335" s="27"/>
      <c r="E335" s="27"/>
      <c r="F335" s="27"/>
      <c r="G335" s="27"/>
      <c r="H335" s="27"/>
      <c r="I335" s="27"/>
      <c r="J335" s="39">
        <f t="shared" si="10"/>
        <v>0</v>
      </c>
      <c r="K335" s="40">
        <f t="shared" si="11"/>
        <v>0</v>
      </c>
      <c r="L335" s="27"/>
      <c r="M335" s="27"/>
      <c r="N335" s="43"/>
      <c r="O335" s="39" t="str">
        <f>IFERROR(IF(N335=0.75,VLOOKUP(M335,'cond+ret_rail'!$C$7:$I$13,7,FALSE),IF(N335=0,VLOOKUP(M335,'cond+ret_rail'!$C$7:$I$13,5,FALSE),IF(N335=1,VLOOKUP(M335,'cond+ret_rail'!$C$7:$I$13,6,FALSE),VLOOKUP(M335,'cond+ret_rail'!$C$7:$I$13,7,FALSE)))),"")</f>
        <v/>
      </c>
      <c r="P335" s="27"/>
      <c r="Q335" s="43"/>
      <c r="R335" s="39" t="str">
        <f>IFERROR(IF(Q335=0.5,VLOOKUP(P335,'cond+ret_rail'!$C$22:$I$24,7,FALSE),IF(Q335=0,VLOOKUP(P335,'cond+ret_rail'!$C$22:$I$24,5,FALSE),IF(Q335=1,VLOOKUP(P335,'cond+ret_rail'!$C$22:$I$24,6,FALSE), VLOOKUP(P335,'cond+ret_rail'!$C$22:$I$24,7,FALSE)))),"")</f>
        <v/>
      </c>
      <c r="S335" s="27"/>
      <c r="T335" s="36">
        <f>IF(S335="single",O335+'cond+ret_rail'!$I$14+('cond+ret_rail'!$D$33+R335)/L335,IF(S335="double",O335+'cond+ret_rail'!$I$14+('cond+ret_rail'!$D$33+R335)/(2*L335),"0"))/1000</f>
        <v>0</v>
      </c>
      <c r="U335" s="36">
        <f>T335*K335+'cond+ret_rail'!$D$41/1000</f>
        <v>5.0000000000000001E-3</v>
      </c>
      <c r="V335" s="1"/>
      <c r="W335" s="1"/>
    </row>
    <row r="336" spans="2:23" x14ac:dyDescent="0.25">
      <c r="B336" s="28"/>
      <c r="C336" s="27"/>
      <c r="D336" s="27"/>
      <c r="E336" s="27"/>
      <c r="F336" s="27"/>
      <c r="G336" s="27"/>
      <c r="H336" s="27"/>
      <c r="I336" s="27"/>
      <c r="J336" s="39">
        <f t="shared" si="10"/>
        <v>0</v>
      </c>
      <c r="K336" s="40">
        <f t="shared" si="11"/>
        <v>0</v>
      </c>
      <c r="L336" s="27"/>
      <c r="M336" s="27"/>
      <c r="N336" s="43"/>
      <c r="O336" s="39" t="str">
        <f>IFERROR(IF(N336=0.75,VLOOKUP(M336,'cond+ret_rail'!$C$7:$I$13,7,FALSE),IF(N336=0,VLOOKUP(M336,'cond+ret_rail'!$C$7:$I$13,5,FALSE),IF(N336=1,VLOOKUP(M336,'cond+ret_rail'!$C$7:$I$13,6,FALSE),VLOOKUP(M336,'cond+ret_rail'!$C$7:$I$13,7,FALSE)))),"")</f>
        <v/>
      </c>
      <c r="P336" s="27"/>
      <c r="Q336" s="43"/>
      <c r="R336" s="39" t="str">
        <f>IFERROR(IF(Q336=0.5,VLOOKUP(P336,'cond+ret_rail'!$C$22:$I$24,7,FALSE),IF(Q336=0,VLOOKUP(P336,'cond+ret_rail'!$C$22:$I$24,5,FALSE),IF(Q336=1,VLOOKUP(P336,'cond+ret_rail'!$C$22:$I$24,6,FALSE), VLOOKUP(P336,'cond+ret_rail'!$C$22:$I$24,7,FALSE)))),"")</f>
        <v/>
      </c>
      <c r="S336" s="27"/>
      <c r="T336" s="36">
        <f>IF(S336="single",O336+'cond+ret_rail'!$I$14+('cond+ret_rail'!$D$33+R336)/L336,IF(S336="double",O336+'cond+ret_rail'!$I$14+('cond+ret_rail'!$D$33+R336)/(2*L336),"0"))/1000</f>
        <v>0</v>
      </c>
      <c r="U336" s="36">
        <f>T336*K336+'cond+ret_rail'!$D$41/1000</f>
        <v>5.0000000000000001E-3</v>
      </c>
      <c r="V336" s="1"/>
      <c r="W336" s="1"/>
    </row>
    <row r="337" spans="2:23" x14ac:dyDescent="0.25">
      <c r="B337" s="28"/>
      <c r="C337" s="27"/>
      <c r="D337" s="27"/>
      <c r="E337" s="27"/>
      <c r="F337" s="27"/>
      <c r="G337" s="27"/>
      <c r="H337" s="27"/>
      <c r="I337" s="27"/>
      <c r="J337" s="39">
        <f t="shared" si="10"/>
        <v>0</v>
      </c>
      <c r="K337" s="40">
        <f t="shared" si="11"/>
        <v>0</v>
      </c>
      <c r="L337" s="27"/>
      <c r="M337" s="27"/>
      <c r="N337" s="43"/>
      <c r="O337" s="39" t="str">
        <f>IFERROR(IF(N337=0.75,VLOOKUP(M337,'cond+ret_rail'!$C$7:$I$13,7,FALSE),IF(N337=0,VLOOKUP(M337,'cond+ret_rail'!$C$7:$I$13,5,FALSE),IF(N337=1,VLOOKUP(M337,'cond+ret_rail'!$C$7:$I$13,6,FALSE),VLOOKUP(M337,'cond+ret_rail'!$C$7:$I$13,7,FALSE)))),"")</f>
        <v/>
      </c>
      <c r="P337" s="27"/>
      <c r="Q337" s="43"/>
      <c r="R337" s="39" t="str">
        <f>IFERROR(IF(Q337=0.5,VLOOKUP(P337,'cond+ret_rail'!$C$22:$I$24,7,FALSE),IF(Q337=0,VLOOKUP(P337,'cond+ret_rail'!$C$22:$I$24,5,FALSE),IF(Q337=1,VLOOKUP(P337,'cond+ret_rail'!$C$22:$I$24,6,FALSE), VLOOKUP(P337,'cond+ret_rail'!$C$22:$I$24,7,FALSE)))),"")</f>
        <v/>
      </c>
      <c r="S337" s="27"/>
      <c r="T337" s="36">
        <f>IF(S337="single",O337+'cond+ret_rail'!$I$14+('cond+ret_rail'!$D$33+R337)/L337,IF(S337="double",O337+'cond+ret_rail'!$I$14+('cond+ret_rail'!$D$33+R337)/(2*L337),"0"))/1000</f>
        <v>0</v>
      </c>
      <c r="U337" s="36">
        <f>T337*K337+'cond+ret_rail'!$D$41/1000</f>
        <v>5.0000000000000001E-3</v>
      </c>
      <c r="V337" s="1"/>
      <c r="W337" s="1"/>
    </row>
    <row r="338" spans="2:23" x14ac:dyDescent="0.25">
      <c r="B338" s="28"/>
      <c r="C338" s="27"/>
      <c r="D338" s="27"/>
      <c r="E338" s="27"/>
      <c r="F338" s="27"/>
      <c r="G338" s="27"/>
      <c r="H338" s="27"/>
      <c r="I338" s="27"/>
      <c r="J338" s="39">
        <f t="shared" si="10"/>
        <v>0</v>
      </c>
      <c r="K338" s="40">
        <f t="shared" si="11"/>
        <v>0</v>
      </c>
      <c r="L338" s="27"/>
      <c r="M338" s="27"/>
      <c r="N338" s="43"/>
      <c r="O338" s="39" t="str">
        <f>IFERROR(IF(N338=0.75,VLOOKUP(M338,'cond+ret_rail'!$C$7:$I$13,7,FALSE),IF(N338=0,VLOOKUP(M338,'cond+ret_rail'!$C$7:$I$13,5,FALSE),IF(N338=1,VLOOKUP(M338,'cond+ret_rail'!$C$7:$I$13,6,FALSE),VLOOKUP(M338,'cond+ret_rail'!$C$7:$I$13,7,FALSE)))),"")</f>
        <v/>
      </c>
      <c r="P338" s="27"/>
      <c r="Q338" s="43"/>
      <c r="R338" s="39" t="str">
        <f>IFERROR(IF(Q338=0.5,VLOOKUP(P338,'cond+ret_rail'!$C$22:$I$24,7,FALSE),IF(Q338=0,VLOOKUP(P338,'cond+ret_rail'!$C$22:$I$24,5,FALSE),IF(Q338=1,VLOOKUP(P338,'cond+ret_rail'!$C$22:$I$24,6,FALSE), VLOOKUP(P338,'cond+ret_rail'!$C$22:$I$24,7,FALSE)))),"")</f>
        <v/>
      </c>
      <c r="S338" s="27"/>
      <c r="T338" s="36">
        <f>IF(S338="single",O338+'cond+ret_rail'!$I$14+('cond+ret_rail'!$D$33+R338)/L338,IF(S338="double",O338+'cond+ret_rail'!$I$14+('cond+ret_rail'!$D$33+R338)/(2*L338),"0"))/1000</f>
        <v>0</v>
      </c>
      <c r="U338" s="36">
        <f>T338*K338+'cond+ret_rail'!$D$41/1000</f>
        <v>5.0000000000000001E-3</v>
      </c>
      <c r="V338" s="1"/>
      <c r="W338" s="1"/>
    </row>
    <row r="339" spans="2:23" x14ac:dyDescent="0.25">
      <c r="B339" s="28"/>
      <c r="C339" s="27"/>
      <c r="D339" s="27"/>
      <c r="E339" s="27"/>
      <c r="F339" s="27"/>
      <c r="G339" s="27"/>
      <c r="H339" s="27"/>
      <c r="I339" s="27"/>
      <c r="J339" s="39">
        <f t="shared" si="10"/>
        <v>0</v>
      </c>
      <c r="K339" s="40">
        <f t="shared" si="11"/>
        <v>0</v>
      </c>
      <c r="L339" s="27"/>
      <c r="M339" s="27"/>
      <c r="N339" s="43"/>
      <c r="O339" s="39" t="str">
        <f>IFERROR(IF(N339=0.75,VLOOKUP(M339,'cond+ret_rail'!$C$7:$I$13,7,FALSE),IF(N339=0,VLOOKUP(M339,'cond+ret_rail'!$C$7:$I$13,5,FALSE),IF(N339=1,VLOOKUP(M339,'cond+ret_rail'!$C$7:$I$13,6,FALSE),VLOOKUP(M339,'cond+ret_rail'!$C$7:$I$13,7,FALSE)))),"")</f>
        <v/>
      </c>
      <c r="P339" s="27"/>
      <c r="Q339" s="43"/>
      <c r="R339" s="39" t="str">
        <f>IFERROR(IF(Q339=0.5,VLOOKUP(P339,'cond+ret_rail'!$C$22:$I$24,7,FALSE),IF(Q339=0,VLOOKUP(P339,'cond+ret_rail'!$C$22:$I$24,5,FALSE),IF(Q339=1,VLOOKUP(P339,'cond+ret_rail'!$C$22:$I$24,6,FALSE), VLOOKUP(P339,'cond+ret_rail'!$C$22:$I$24,7,FALSE)))),"")</f>
        <v/>
      </c>
      <c r="S339" s="27"/>
      <c r="T339" s="36">
        <f>IF(S339="single",O339+'cond+ret_rail'!$I$14+('cond+ret_rail'!$D$33+R339)/L339,IF(S339="double",O339+'cond+ret_rail'!$I$14+('cond+ret_rail'!$D$33+R339)/(2*L339),"0"))/1000</f>
        <v>0</v>
      </c>
      <c r="U339" s="36">
        <f>T339*K339+'cond+ret_rail'!$D$41/1000</f>
        <v>5.0000000000000001E-3</v>
      </c>
      <c r="V339" s="1"/>
      <c r="W339" s="1"/>
    </row>
    <row r="340" spans="2:23" x14ac:dyDescent="0.25">
      <c r="B340" s="28"/>
      <c r="C340" s="27"/>
      <c r="D340" s="27"/>
      <c r="E340" s="27"/>
      <c r="F340" s="27"/>
      <c r="G340" s="27"/>
      <c r="H340" s="27"/>
      <c r="I340" s="27"/>
      <c r="J340" s="39">
        <f t="shared" si="10"/>
        <v>0</v>
      </c>
      <c r="K340" s="40">
        <f t="shared" si="11"/>
        <v>0</v>
      </c>
      <c r="L340" s="27"/>
      <c r="M340" s="27"/>
      <c r="N340" s="43"/>
      <c r="O340" s="39" t="str">
        <f>IFERROR(IF(N340=0.75,VLOOKUP(M340,'cond+ret_rail'!$C$7:$I$13,7,FALSE),IF(N340=0,VLOOKUP(M340,'cond+ret_rail'!$C$7:$I$13,5,FALSE),IF(N340=1,VLOOKUP(M340,'cond+ret_rail'!$C$7:$I$13,6,FALSE),VLOOKUP(M340,'cond+ret_rail'!$C$7:$I$13,7,FALSE)))),"")</f>
        <v/>
      </c>
      <c r="P340" s="27"/>
      <c r="Q340" s="43"/>
      <c r="R340" s="39" t="str">
        <f>IFERROR(IF(Q340=0.5,VLOOKUP(P340,'cond+ret_rail'!$C$22:$I$24,7,FALSE),IF(Q340=0,VLOOKUP(P340,'cond+ret_rail'!$C$22:$I$24,5,FALSE),IF(Q340=1,VLOOKUP(P340,'cond+ret_rail'!$C$22:$I$24,6,FALSE), VLOOKUP(P340,'cond+ret_rail'!$C$22:$I$24,7,FALSE)))),"")</f>
        <v/>
      </c>
      <c r="S340" s="27"/>
      <c r="T340" s="36">
        <f>IF(S340="single",O340+'cond+ret_rail'!$I$14+('cond+ret_rail'!$D$33+R340)/L340,IF(S340="double",O340+'cond+ret_rail'!$I$14+('cond+ret_rail'!$D$33+R340)/(2*L340),"0"))/1000</f>
        <v>0</v>
      </c>
      <c r="U340" s="36">
        <f>T340*K340+'cond+ret_rail'!$D$41/1000</f>
        <v>5.0000000000000001E-3</v>
      </c>
      <c r="V340" s="1"/>
      <c r="W340" s="1"/>
    </row>
    <row r="341" spans="2:23" x14ac:dyDescent="0.25">
      <c r="B341" s="28"/>
      <c r="C341" s="27"/>
      <c r="D341" s="27"/>
      <c r="E341" s="27"/>
      <c r="F341" s="27"/>
      <c r="G341" s="27"/>
      <c r="H341" s="27"/>
      <c r="I341" s="27"/>
      <c r="J341" s="39">
        <f t="shared" si="10"/>
        <v>0</v>
      </c>
      <c r="K341" s="40">
        <f t="shared" si="11"/>
        <v>0</v>
      </c>
      <c r="L341" s="27"/>
      <c r="M341" s="27"/>
      <c r="N341" s="43"/>
      <c r="O341" s="39" t="str">
        <f>IFERROR(IF(N341=0.75,VLOOKUP(M341,'cond+ret_rail'!$C$7:$I$13,7,FALSE),IF(N341=0,VLOOKUP(M341,'cond+ret_rail'!$C$7:$I$13,5,FALSE),IF(N341=1,VLOOKUP(M341,'cond+ret_rail'!$C$7:$I$13,6,FALSE),VLOOKUP(M341,'cond+ret_rail'!$C$7:$I$13,7,FALSE)))),"")</f>
        <v/>
      </c>
      <c r="P341" s="27"/>
      <c r="Q341" s="43"/>
      <c r="R341" s="39" t="str">
        <f>IFERROR(IF(Q341=0.5,VLOOKUP(P341,'cond+ret_rail'!$C$22:$I$24,7,FALSE),IF(Q341=0,VLOOKUP(P341,'cond+ret_rail'!$C$22:$I$24,5,FALSE),IF(Q341=1,VLOOKUP(P341,'cond+ret_rail'!$C$22:$I$24,6,FALSE), VLOOKUP(P341,'cond+ret_rail'!$C$22:$I$24,7,FALSE)))),"")</f>
        <v/>
      </c>
      <c r="S341" s="27"/>
      <c r="T341" s="36">
        <f>IF(S341="single",O341+'cond+ret_rail'!$I$14+('cond+ret_rail'!$D$33+R341)/L341,IF(S341="double",O341+'cond+ret_rail'!$I$14+('cond+ret_rail'!$D$33+R341)/(2*L341),"0"))/1000</f>
        <v>0</v>
      </c>
      <c r="U341" s="36">
        <f>T341*K341+'cond+ret_rail'!$D$41/1000</f>
        <v>5.0000000000000001E-3</v>
      </c>
      <c r="V341" s="1"/>
      <c r="W341" s="1"/>
    </row>
    <row r="342" spans="2:23" x14ac:dyDescent="0.25">
      <c r="B342" s="28"/>
      <c r="C342" s="27"/>
      <c r="D342" s="27"/>
      <c r="E342" s="27"/>
      <c r="F342" s="27"/>
      <c r="G342" s="27"/>
      <c r="H342" s="27"/>
      <c r="I342" s="27"/>
      <c r="J342" s="39">
        <f t="shared" si="10"/>
        <v>0</v>
      </c>
      <c r="K342" s="40">
        <f t="shared" si="11"/>
        <v>0</v>
      </c>
      <c r="L342" s="27"/>
      <c r="M342" s="27"/>
      <c r="N342" s="43"/>
      <c r="O342" s="39" t="str">
        <f>IFERROR(IF(N342=0.75,VLOOKUP(M342,'cond+ret_rail'!$C$7:$I$13,7,FALSE),IF(N342=0,VLOOKUP(M342,'cond+ret_rail'!$C$7:$I$13,5,FALSE),IF(N342=1,VLOOKUP(M342,'cond+ret_rail'!$C$7:$I$13,6,FALSE),VLOOKUP(M342,'cond+ret_rail'!$C$7:$I$13,7,FALSE)))),"")</f>
        <v/>
      </c>
      <c r="P342" s="27"/>
      <c r="Q342" s="43"/>
      <c r="R342" s="39" t="str">
        <f>IFERROR(IF(Q342=0.5,VLOOKUP(P342,'cond+ret_rail'!$C$22:$I$24,7,FALSE),IF(Q342=0,VLOOKUP(P342,'cond+ret_rail'!$C$22:$I$24,5,FALSE),IF(Q342=1,VLOOKUP(P342,'cond+ret_rail'!$C$22:$I$24,6,FALSE), VLOOKUP(P342,'cond+ret_rail'!$C$22:$I$24,7,FALSE)))),"")</f>
        <v/>
      </c>
      <c r="S342" s="27"/>
      <c r="T342" s="36">
        <f>IF(S342="single",O342+'cond+ret_rail'!$I$14+('cond+ret_rail'!$D$33+R342)/L342,IF(S342="double",O342+'cond+ret_rail'!$I$14+('cond+ret_rail'!$D$33+R342)/(2*L342),"0"))/1000</f>
        <v>0</v>
      </c>
      <c r="U342" s="36">
        <f>T342*K342+'cond+ret_rail'!$D$41/1000</f>
        <v>5.0000000000000001E-3</v>
      </c>
      <c r="V342" s="1"/>
      <c r="W342" s="1"/>
    </row>
    <row r="343" spans="2:23" x14ac:dyDescent="0.25">
      <c r="B343" s="28"/>
      <c r="C343" s="27"/>
      <c r="D343" s="27"/>
      <c r="E343" s="27"/>
      <c r="F343" s="27"/>
      <c r="G343" s="27"/>
      <c r="H343" s="27"/>
      <c r="I343" s="27"/>
      <c r="J343" s="39">
        <f t="shared" si="10"/>
        <v>0</v>
      </c>
      <c r="K343" s="40">
        <f t="shared" si="11"/>
        <v>0</v>
      </c>
      <c r="L343" s="27"/>
      <c r="M343" s="27"/>
      <c r="N343" s="43"/>
      <c r="O343" s="39" t="str">
        <f>IFERROR(IF(N343=0.75,VLOOKUP(M343,'cond+ret_rail'!$C$7:$I$13,7,FALSE),IF(N343=0,VLOOKUP(M343,'cond+ret_rail'!$C$7:$I$13,5,FALSE),IF(N343=1,VLOOKUP(M343,'cond+ret_rail'!$C$7:$I$13,6,FALSE),VLOOKUP(M343,'cond+ret_rail'!$C$7:$I$13,7,FALSE)))),"")</f>
        <v/>
      </c>
      <c r="P343" s="27"/>
      <c r="Q343" s="43"/>
      <c r="R343" s="39" t="str">
        <f>IFERROR(IF(Q343=0.5,VLOOKUP(P343,'cond+ret_rail'!$C$22:$I$24,7,FALSE),IF(Q343=0,VLOOKUP(P343,'cond+ret_rail'!$C$22:$I$24,5,FALSE),IF(Q343=1,VLOOKUP(P343,'cond+ret_rail'!$C$22:$I$24,6,FALSE), VLOOKUP(P343,'cond+ret_rail'!$C$22:$I$24,7,FALSE)))),"")</f>
        <v/>
      </c>
      <c r="S343" s="27"/>
      <c r="T343" s="36">
        <f>IF(S343="single",O343+'cond+ret_rail'!$I$14+('cond+ret_rail'!$D$33+R343)/L343,IF(S343="double",O343+'cond+ret_rail'!$I$14+('cond+ret_rail'!$D$33+R343)/(2*L343),"0"))/1000</f>
        <v>0</v>
      </c>
      <c r="U343" s="36">
        <f>T343*K343+'cond+ret_rail'!$D$41/1000</f>
        <v>5.0000000000000001E-3</v>
      </c>
      <c r="V343" s="1"/>
      <c r="W343" s="1"/>
    </row>
    <row r="344" spans="2:23" x14ac:dyDescent="0.25">
      <c r="B344" s="28"/>
      <c r="C344" s="27"/>
      <c r="D344" s="27"/>
      <c r="E344" s="27"/>
      <c r="F344" s="27"/>
      <c r="G344" s="27"/>
      <c r="H344" s="27"/>
      <c r="I344" s="27"/>
      <c r="J344" s="39">
        <f t="shared" si="10"/>
        <v>0</v>
      </c>
      <c r="K344" s="40">
        <f t="shared" si="11"/>
        <v>0</v>
      </c>
      <c r="L344" s="27"/>
      <c r="M344" s="27"/>
      <c r="N344" s="43"/>
      <c r="O344" s="39" t="str">
        <f>IFERROR(IF(N344=0.75,VLOOKUP(M344,'cond+ret_rail'!$C$7:$I$13,7,FALSE),IF(N344=0,VLOOKUP(M344,'cond+ret_rail'!$C$7:$I$13,5,FALSE),IF(N344=1,VLOOKUP(M344,'cond+ret_rail'!$C$7:$I$13,6,FALSE),VLOOKUP(M344,'cond+ret_rail'!$C$7:$I$13,7,FALSE)))),"")</f>
        <v/>
      </c>
      <c r="P344" s="27"/>
      <c r="Q344" s="43"/>
      <c r="R344" s="39" t="str">
        <f>IFERROR(IF(Q344=0.5,VLOOKUP(P344,'cond+ret_rail'!$C$22:$I$24,7,FALSE),IF(Q344=0,VLOOKUP(P344,'cond+ret_rail'!$C$22:$I$24,5,FALSE),IF(Q344=1,VLOOKUP(P344,'cond+ret_rail'!$C$22:$I$24,6,FALSE), VLOOKUP(P344,'cond+ret_rail'!$C$22:$I$24,7,FALSE)))),"")</f>
        <v/>
      </c>
      <c r="S344" s="27"/>
      <c r="T344" s="36">
        <f>IF(S344="single",O344+'cond+ret_rail'!$I$14+('cond+ret_rail'!$D$33+R344)/L344,IF(S344="double",O344+'cond+ret_rail'!$I$14+('cond+ret_rail'!$D$33+R344)/(2*L344),"0"))/1000</f>
        <v>0</v>
      </c>
      <c r="U344" s="36">
        <f>T344*K344+'cond+ret_rail'!$D$41/1000</f>
        <v>5.0000000000000001E-3</v>
      </c>
      <c r="V344" s="1"/>
      <c r="W344" s="1"/>
    </row>
    <row r="345" spans="2:23" x14ac:dyDescent="0.25">
      <c r="B345" s="28"/>
      <c r="C345" s="27"/>
      <c r="D345" s="27"/>
      <c r="E345" s="27"/>
      <c r="F345" s="27"/>
      <c r="G345" s="27"/>
      <c r="H345" s="27"/>
      <c r="I345" s="27"/>
      <c r="J345" s="39">
        <f t="shared" si="10"/>
        <v>0</v>
      </c>
      <c r="K345" s="40">
        <f t="shared" si="11"/>
        <v>0</v>
      </c>
      <c r="L345" s="27"/>
      <c r="M345" s="27"/>
      <c r="N345" s="43"/>
      <c r="O345" s="39" t="str">
        <f>IFERROR(IF(N345=0.75,VLOOKUP(M345,'cond+ret_rail'!$C$7:$I$13,7,FALSE),IF(N345=0,VLOOKUP(M345,'cond+ret_rail'!$C$7:$I$13,5,FALSE),IF(N345=1,VLOOKUP(M345,'cond+ret_rail'!$C$7:$I$13,6,FALSE),VLOOKUP(M345,'cond+ret_rail'!$C$7:$I$13,7,FALSE)))),"")</f>
        <v/>
      </c>
      <c r="P345" s="27"/>
      <c r="Q345" s="43"/>
      <c r="R345" s="39" t="str">
        <f>IFERROR(IF(Q345=0.5,VLOOKUP(P345,'cond+ret_rail'!$C$22:$I$24,7,FALSE),IF(Q345=0,VLOOKUP(P345,'cond+ret_rail'!$C$22:$I$24,5,FALSE),IF(Q345=1,VLOOKUP(P345,'cond+ret_rail'!$C$22:$I$24,6,FALSE), VLOOKUP(P345,'cond+ret_rail'!$C$22:$I$24,7,FALSE)))),"")</f>
        <v/>
      </c>
      <c r="S345" s="27"/>
      <c r="T345" s="36">
        <f>IF(S345="single",O345+'cond+ret_rail'!$I$14+('cond+ret_rail'!$D$33+R345)/L345,IF(S345="double",O345+'cond+ret_rail'!$I$14+('cond+ret_rail'!$D$33+R345)/(2*L345),"0"))/1000</f>
        <v>0</v>
      </c>
      <c r="U345" s="36">
        <f>T345*K345+'cond+ret_rail'!$D$41/1000</f>
        <v>5.0000000000000001E-3</v>
      </c>
      <c r="V345" s="1"/>
      <c r="W345" s="1"/>
    </row>
    <row r="346" spans="2:23" x14ac:dyDescent="0.25">
      <c r="B346" s="28"/>
      <c r="C346" s="27"/>
      <c r="D346" s="27"/>
      <c r="E346" s="27"/>
      <c r="F346" s="27"/>
      <c r="G346" s="27"/>
      <c r="H346" s="27"/>
      <c r="I346" s="27"/>
      <c r="J346" s="39">
        <f t="shared" si="10"/>
        <v>0</v>
      </c>
      <c r="K346" s="40">
        <f t="shared" si="11"/>
        <v>0</v>
      </c>
      <c r="L346" s="27"/>
      <c r="M346" s="27"/>
      <c r="N346" s="43"/>
      <c r="O346" s="39" t="str">
        <f>IFERROR(IF(N346=0.75,VLOOKUP(M346,'cond+ret_rail'!$C$7:$I$13,7,FALSE),IF(N346=0,VLOOKUP(M346,'cond+ret_rail'!$C$7:$I$13,5,FALSE),IF(N346=1,VLOOKUP(M346,'cond+ret_rail'!$C$7:$I$13,6,FALSE),VLOOKUP(M346,'cond+ret_rail'!$C$7:$I$13,7,FALSE)))),"")</f>
        <v/>
      </c>
      <c r="P346" s="27"/>
      <c r="Q346" s="43"/>
      <c r="R346" s="39" t="str">
        <f>IFERROR(IF(Q346=0.5,VLOOKUP(P346,'cond+ret_rail'!$C$22:$I$24,7,FALSE),IF(Q346=0,VLOOKUP(P346,'cond+ret_rail'!$C$22:$I$24,5,FALSE),IF(Q346=1,VLOOKUP(P346,'cond+ret_rail'!$C$22:$I$24,6,FALSE), VLOOKUP(P346,'cond+ret_rail'!$C$22:$I$24,7,FALSE)))),"")</f>
        <v/>
      </c>
      <c r="S346" s="27"/>
      <c r="T346" s="36">
        <f>IF(S346="single",O346+'cond+ret_rail'!$I$14+('cond+ret_rail'!$D$33+R346)/L346,IF(S346="double",O346+'cond+ret_rail'!$I$14+('cond+ret_rail'!$D$33+R346)/(2*L346),"0"))/1000</f>
        <v>0</v>
      </c>
      <c r="U346" s="36">
        <f>T346*K346+'cond+ret_rail'!$D$41/1000</f>
        <v>5.0000000000000001E-3</v>
      </c>
      <c r="V346" s="1"/>
      <c r="W346" s="1"/>
    </row>
    <row r="347" spans="2:23" x14ac:dyDescent="0.25">
      <c r="B347" s="28"/>
      <c r="C347" s="27"/>
      <c r="D347" s="27"/>
      <c r="E347" s="27"/>
      <c r="F347" s="27"/>
      <c r="G347" s="27"/>
      <c r="H347" s="27"/>
      <c r="I347" s="27"/>
      <c r="J347" s="39">
        <f t="shared" si="10"/>
        <v>0</v>
      </c>
      <c r="K347" s="40">
        <f t="shared" si="11"/>
        <v>0</v>
      </c>
      <c r="L347" s="27"/>
      <c r="M347" s="27"/>
      <c r="N347" s="43"/>
      <c r="O347" s="39" t="str">
        <f>IFERROR(IF(N347=0.75,VLOOKUP(M347,'cond+ret_rail'!$C$7:$I$13,7,FALSE),IF(N347=0,VLOOKUP(M347,'cond+ret_rail'!$C$7:$I$13,5,FALSE),IF(N347=1,VLOOKUP(M347,'cond+ret_rail'!$C$7:$I$13,6,FALSE),VLOOKUP(M347,'cond+ret_rail'!$C$7:$I$13,7,FALSE)))),"")</f>
        <v/>
      </c>
      <c r="P347" s="27"/>
      <c r="Q347" s="43"/>
      <c r="R347" s="39" t="str">
        <f>IFERROR(IF(Q347=0.5,VLOOKUP(P347,'cond+ret_rail'!$C$22:$I$24,7,FALSE),IF(Q347=0,VLOOKUP(P347,'cond+ret_rail'!$C$22:$I$24,5,FALSE),IF(Q347=1,VLOOKUP(P347,'cond+ret_rail'!$C$22:$I$24,6,FALSE), VLOOKUP(P347,'cond+ret_rail'!$C$22:$I$24,7,FALSE)))),"")</f>
        <v/>
      </c>
      <c r="S347" s="27"/>
      <c r="T347" s="36">
        <f>IF(S347="single",O347+'cond+ret_rail'!$I$14+('cond+ret_rail'!$D$33+R347)/L347,IF(S347="double",O347+'cond+ret_rail'!$I$14+('cond+ret_rail'!$D$33+R347)/(2*L347),"0"))/1000</f>
        <v>0</v>
      </c>
      <c r="U347" s="36">
        <f>T347*K347+'cond+ret_rail'!$D$41/1000</f>
        <v>5.0000000000000001E-3</v>
      </c>
      <c r="V347" s="1"/>
      <c r="W347" s="1"/>
    </row>
    <row r="348" spans="2:23" x14ac:dyDescent="0.25">
      <c r="B348" s="28"/>
      <c r="C348" s="27"/>
      <c r="D348" s="27"/>
      <c r="E348" s="27"/>
      <c r="F348" s="27"/>
      <c r="G348" s="27"/>
      <c r="H348" s="27"/>
      <c r="I348" s="27"/>
      <c r="J348" s="39">
        <f t="shared" si="10"/>
        <v>0</v>
      </c>
      <c r="K348" s="40">
        <f t="shared" si="11"/>
        <v>0</v>
      </c>
      <c r="L348" s="27"/>
      <c r="M348" s="27"/>
      <c r="N348" s="43"/>
      <c r="O348" s="39" t="str">
        <f>IFERROR(IF(N348=0.75,VLOOKUP(M348,'cond+ret_rail'!$C$7:$I$13,7,FALSE),IF(N348=0,VLOOKUP(M348,'cond+ret_rail'!$C$7:$I$13,5,FALSE),IF(N348=1,VLOOKUP(M348,'cond+ret_rail'!$C$7:$I$13,6,FALSE),VLOOKUP(M348,'cond+ret_rail'!$C$7:$I$13,7,FALSE)))),"")</f>
        <v/>
      </c>
      <c r="P348" s="27"/>
      <c r="Q348" s="43"/>
      <c r="R348" s="39" t="str">
        <f>IFERROR(IF(Q348=0.5,VLOOKUP(P348,'cond+ret_rail'!$C$22:$I$24,7,FALSE),IF(Q348=0,VLOOKUP(P348,'cond+ret_rail'!$C$22:$I$24,5,FALSE),IF(Q348=1,VLOOKUP(P348,'cond+ret_rail'!$C$22:$I$24,6,FALSE), VLOOKUP(P348,'cond+ret_rail'!$C$22:$I$24,7,FALSE)))),"")</f>
        <v/>
      </c>
      <c r="S348" s="27"/>
      <c r="T348" s="36">
        <f>IF(S348="single",O348+'cond+ret_rail'!$I$14+('cond+ret_rail'!$D$33+R348)/L348,IF(S348="double",O348+'cond+ret_rail'!$I$14+('cond+ret_rail'!$D$33+R348)/(2*L348),"0"))/1000</f>
        <v>0</v>
      </c>
      <c r="U348" s="36">
        <f>T348*K348+'cond+ret_rail'!$D$41/1000</f>
        <v>5.0000000000000001E-3</v>
      </c>
      <c r="V348" s="1"/>
      <c r="W348" s="1"/>
    </row>
    <row r="349" spans="2:23" x14ac:dyDescent="0.25">
      <c r="B349" s="28"/>
      <c r="C349" s="27"/>
      <c r="D349" s="27"/>
      <c r="E349" s="27"/>
      <c r="F349" s="27"/>
      <c r="G349" s="27"/>
      <c r="H349" s="27"/>
      <c r="I349" s="27"/>
      <c r="J349" s="39">
        <f t="shared" si="10"/>
        <v>0</v>
      </c>
      <c r="K349" s="40">
        <f t="shared" si="11"/>
        <v>0</v>
      </c>
      <c r="L349" s="27"/>
      <c r="M349" s="27"/>
      <c r="N349" s="43"/>
      <c r="O349" s="39" t="str">
        <f>IFERROR(IF(N349=0.75,VLOOKUP(M349,'cond+ret_rail'!$C$7:$I$13,7,FALSE),IF(N349=0,VLOOKUP(M349,'cond+ret_rail'!$C$7:$I$13,5,FALSE),IF(N349=1,VLOOKUP(M349,'cond+ret_rail'!$C$7:$I$13,6,FALSE),VLOOKUP(M349,'cond+ret_rail'!$C$7:$I$13,7,FALSE)))),"")</f>
        <v/>
      </c>
      <c r="P349" s="27"/>
      <c r="Q349" s="43"/>
      <c r="R349" s="39" t="str">
        <f>IFERROR(IF(Q349=0.5,VLOOKUP(P349,'cond+ret_rail'!$C$22:$I$24,7,FALSE),IF(Q349=0,VLOOKUP(P349,'cond+ret_rail'!$C$22:$I$24,5,FALSE),IF(Q349=1,VLOOKUP(P349,'cond+ret_rail'!$C$22:$I$24,6,FALSE), VLOOKUP(P349,'cond+ret_rail'!$C$22:$I$24,7,FALSE)))),"")</f>
        <v/>
      </c>
      <c r="S349" s="27"/>
      <c r="T349" s="36">
        <f>IF(S349="single",O349+'cond+ret_rail'!$I$14+('cond+ret_rail'!$D$33+R349)/L349,IF(S349="double",O349+'cond+ret_rail'!$I$14+('cond+ret_rail'!$D$33+R349)/(2*L349),"0"))/1000</f>
        <v>0</v>
      </c>
      <c r="U349" s="36">
        <f>T349*K349+'cond+ret_rail'!$D$41/1000</f>
        <v>5.0000000000000001E-3</v>
      </c>
      <c r="V349" s="1"/>
      <c r="W349" s="1"/>
    </row>
    <row r="350" spans="2:23" x14ac:dyDescent="0.25">
      <c r="B350" s="28"/>
      <c r="C350" s="27"/>
      <c r="D350" s="27"/>
      <c r="E350" s="27"/>
      <c r="F350" s="27"/>
      <c r="G350" s="27"/>
      <c r="H350" s="27"/>
      <c r="I350" s="27"/>
      <c r="J350" s="39">
        <f t="shared" si="10"/>
        <v>0</v>
      </c>
      <c r="K350" s="40">
        <f t="shared" si="11"/>
        <v>0</v>
      </c>
      <c r="L350" s="27"/>
      <c r="M350" s="27"/>
      <c r="N350" s="43"/>
      <c r="O350" s="39" t="str">
        <f>IFERROR(IF(N350=0.75,VLOOKUP(M350,'cond+ret_rail'!$C$7:$I$13,7,FALSE),IF(N350=0,VLOOKUP(M350,'cond+ret_rail'!$C$7:$I$13,5,FALSE),IF(N350=1,VLOOKUP(M350,'cond+ret_rail'!$C$7:$I$13,6,FALSE),VLOOKUP(M350,'cond+ret_rail'!$C$7:$I$13,7,FALSE)))),"")</f>
        <v/>
      </c>
      <c r="P350" s="27"/>
      <c r="Q350" s="43"/>
      <c r="R350" s="39" t="str">
        <f>IFERROR(IF(Q350=0.5,VLOOKUP(P350,'cond+ret_rail'!$C$22:$I$24,7,FALSE),IF(Q350=0,VLOOKUP(P350,'cond+ret_rail'!$C$22:$I$24,5,FALSE),IF(Q350=1,VLOOKUP(P350,'cond+ret_rail'!$C$22:$I$24,6,FALSE), VLOOKUP(P350,'cond+ret_rail'!$C$22:$I$24,7,FALSE)))),"")</f>
        <v/>
      </c>
      <c r="S350" s="27"/>
      <c r="T350" s="36">
        <f>IF(S350="single",O350+'cond+ret_rail'!$I$14+('cond+ret_rail'!$D$33+R350)/L350,IF(S350="double",O350+'cond+ret_rail'!$I$14+('cond+ret_rail'!$D$33+R350)/(2*L350),"0"))/1000</f>
        <v>0</v>
      </c>
      <c r="U350" s="36">
        <f>T350*K350+'cond+ret_rail'!$D$41/1000</f>
        <v>5.0000000000000001E-3</v>
      </c>
      <c r="V350" s="1"/>
      <c r="W350" s="1"/>
    </row>
    <row r="351" spans="2:23" x14ac:dyDescent="0.25">
      <c r="B351" s="28"/>
      <c r="C351" s="27"/>
      <c r="D351" s="27"/>
      <c r="E351" s="27"/>
      <c r="F351" s="27"/>
      <c r="G351" s="27"/>
      <c r="H351" s="27"/>
      <c r="I351" s="27"/>
      <c r="J351" s="39">
        <f t="shared" si="10"/>
        <v>0</v>
      </c>
      <c r="K351" s="40">
        <f t="shared" si="11"/>
        <v>0</v>
      </c>
      <c r="L351" s="27"/>
      <c r="M351" s="27"/>
      <c r="N351" s="43"/>
      <c r="O351" s="39" t="str">
        <f>IFERROR(IF(N351=0.75,VLOOKUP(M351,'cond+ret_rail'!$C$7:$I$13,7,FALSE),IF(N351=0,VLOOKUP(M351,'cond+ret_rail'!$C$7:$I$13,5,FALSE),IF(N351=1,VLOOKUP(M351,'cond+ret_rail'!$C$7:$I$13,6,FALSE),VLOOKUP(M351,'cond+ret_rail'!$C$7:$I$13,7,FALSE)))),"")</f>
        <v/>
      </c>
      <c r="P351" s="27"/>
      <c r="Q351" s="43"/>
      <c r="R351" s="39" t="str">
        <f>IFERROR(IF(Q351=0.5,VLOOKUP(P351,'cond+ret_rail'!$C$22:$I$24,7,FALSE),IF(Q351=0,VLOOKUP(P351,'cond+ret_rail'!$C$22:$I$24,5,FALSE),IF(Q351=1,VLOOKUP(P351,'cond+ret_rail'!$C$22:$I$24,6,FALSE), VLOOKUP(P351,'cond+ret_rail'!$C$22:$I$24,7,FALSE)))),"")</f>
        <v/>
      </c>
      <c r="S351" s="27"/>
      <c r="T351" s="36">
        <f>IF(S351="single",O351+'cond+ret_rail'!$I$14+('cond+ret_rail'!$D$33+R351)/L351,IF(S351="double",O351+'cond+ret_rail'!$I$14+('cond+ret_rail'!$D$33+R351)/(2*L351),"0"))/1000</f>
        <v>0</v>
      </c>
      <c r="U351" s="36">
        <f>T351*K351+'cond+ret_rail'!$D$41/1000</f>
        <v>5.0000000000000001E-3</v>
      </c>
      <c r="V351" s="1"/>
      <c r="W351" s="1"/>
    </row>
    <row r="352" spans="2:23" x14ac:dyDescent="0.25">
      <c r="B352" s="28"/>
      <c r="C352" s="27"/>
      <c r="D352" s="27"/>
      <c r="E352" s="27"/>
      <c r="F352" s="27"/>
      <c r="G352" s="27"/>
      <c r="H352" s="27"/>
      <c r="I352" s="27"/>
      <c r="J352" s="39">
        <f t="shared" si="10"/>
        <v>0</v>
      </c>
      <c r="K352" s="40">
        <f t="shared" si="11"/>
        <v>0</v>
      </c>
      <c r="L352" s="27"/>
      <c r="M352" s="27"/>
      <c r="N352" s="43"/>
      <c r="O352" s="39" t="str">
        <f>IFERROR(IF(N352=0.75,VLOOKUP(M352,'cond+ret_rail'!$C$7:$I$13,7,FALSE),IF(N352=0,VLOOKUP(M352,'cond+ret_rail'!$C$7:$I$13,5,FALSE),IF(N352=1,VLOOKUP(M352,'cond+ret_rail'!$C$7:$I$13,6,FALSE),VLOOKUP(M352,'cond+ret_rail'!$C$7:$I$13,7,FALSE)))),"")</f>
        <v/>
      </c>
      <c r="P352" s="27"/>
      <c r="Q352" s="43"/>
      <c r="R352" s="39" t="str">
        <f>IFERROR(IF(Q352=0.5,VLOOKUP(P352,'cond+ret_rail'!$C$22:$I$24,7,FALSE),IF(Q352=0,VLOOKUP(P352,'cond+ret_rail'!$C$22:$I$24,5,FALSE),IF(Q352=1,VLOOKUP(P352,'cond+ret_rail'!$C$22:$I$24,6,FALSE), VLOOKUP(P352,'cond+ret_rail'!$C$22:$I$24,7,FALSE)))),"")</f>
        <v/>
      </c>
      <c r="S352" s="27"/>
      <c r="T352" s="36">
        <f>IF(S352="single",O352+'cond+ret_rail'!$I$14+('cond+ret_rail'!$D$33+R352)/L352,IF(S352="double",O352+'cond+ret_rail'!$I$14+('cond+ret_rail'!$D$33+R352)/(2*L352),"0"))/1000</f>
        <v>0</v>
      </c>
      <c r="U352" s="36">
        <f>T352*K352+'cond+ret_rail'!$D$41/1000</f>
        <v>5.0000000000000001E-3</v>
      </c>
      <c r="V352" s="1"/>
      <c r="W352" s="1"/>
    </row>
    <row r="353" spans="2:23" x14ac:dyDescent="0.25">
      <c r="B353" s="28"/>
      <c r="C353" s="27"/>
      <c r="D353" s="27"/>
      <c r="E353" s="27"/>
      <c r="F353" s="27"/>
      <c r="G353" s="27"/>
      <c r="H353" s="27"/>
      <c r="I353" s="27"/>
      <c r="J353" s="39">
        <f t="shared" si="10"/>
        <v>0</v>
      </c>
      <c r="K353" s="40">
        <f t="shared" si="11"/>
        <v>0</v>
      </c>
      <c r="L353" s="27"/>
      <c r="M353" s="27"/>
      <c r="N353" s="43"/>
      <c r="O353" s="39" t="str">
        <f>IFERROR(IF(N353=0.75,VLOOKUP(M353,'cond+ret_rail'!$C$7:$I$13,7,FALSE),IF(N353=0,VLOOKUP(M353,'cond+ret_rail'!$C$7:$I$13,5,FALSE),IF(N353=1,VLOOKUP(M353,'cond+ret_rail'!$C$7:$I$13,6,FALSE),VLOOKUP(M353,'cond+ret_rail'!$C$7:$I$13,7,FALSE)))),"")</f>
        <v/>
      </c>
      <c r="P353" s="27"/>
      <c r="Q353" s="43"/>
      <c r="R353" s="39" t="str">
        <f>IFERROR(IF(Q353=0.5,VLOOKUP(P353,'cond+ret_rail'!$C$22:$I$24,7,FALSE),IF(Q353=0,VLOOKUP(P353,'cond+ret_rail'!$C$22:$I$24,5,FALSE),IF(Q353=1,VLOOKUP(P353,'cond+ret_rail'!$C$22:$I$24,6,FALSE), VLOOKUP(P353,'cond+ret_rail'!$C$22:$I$24,7,FALSE)))),"")</f>
        <v/>
      </c>
      <c r="S353" s="27"/>
      <c r="T353" s="36">
        <f>IF(S353="single",O353+'cond+ret_rail'!$I$14+('cond+ret_rail'!$D$33+R353)/L353,IF(S353="double",O353+'cond+ret_rail'!$I$14+('cond+ret_rail'!$D$33+R353)/(2*L353),"0"))/1000</f>
        <v>0</v>
      </c>
      <c r="U353" s="36">
        <f>T353*K353+'cond+ret_rail'!$D$41/1000</f>
        <v>5.0000000000000001E-3</v>
      </c>
      <c r="V353" s="1"/>
      <c r="W353" s="1"/>
    </row>
    <row r="354" spans="2:23" x14ac:dyDescent="0.25">
      <c r="B354" s="28"/>
      <c r="C354" s="27"/>
      <c r="D354" s="27"/>
      <c r="E354" s="27"/>
      <c r="F354" s="27"/>
      <c r="G354" s="27"/>
      <c r="H354" s="27"/>
      <c r="I354" s="27"/>
      <c r="J354" s="39">
        <f t="shared" si="10"/>
        <v>0</v>
      </c>
      <c r="K354" s="40">
        <f t="shared" si="11"/>
        <v>0</v>
      </c>
      <c r="L354" s="27"/>
      <c r="M354" s="27"/>
      <c r="N354" s="43"/>
      <c r="O354" s="39" t="str">
        <f>IFERROR(IF(N354=0.75,VLOOKUP(M354,'cond+ret_rail'!$C$7:$I$13,7,FALSE),IF(N354=0,VLOOKUP(M354,'cond+ret_rail'!$C$7:$I$13,5,FALSE),IF(N354=1,VLOOKUP(M354,'cond+ret_rail'!$C$7:$I$13,6,FALSE),VLOOKUP(M354,'cond+ret_rail'!$C$7:$I$13,7,FALSE)))),"")</f>
        <v/>
      </c>
      <c r="P354" s="27"/>
      <c r="Q354" s="43"/>
      <c r="R354" s="39" t="str">
        <f>IFERROR(IF(Q354=0.5,VLOOKUP(P354,'cond+ret_rail'!$C$22:$I$24,7,FALSE),IF(Q354=0,VLOOKUP(P354,'cond+ret_rail'!$C$22:$I$24,5,FALSE),IF(Q354=1,VLOOKUP(P354,'cond+ret_rail'!$C$22:$I$24,6,FALSE), VLOOKUP(P354,'cond+ret_rail'!$C$22:$I$24,7,FALSE)))),"")</f>
        <v/>
      </c>
      <c r="S354" s="27"/>
      <c r="T354" s="36">
        <f>IF(S354="single",O354+'cond+ret_rail'!$I$14+('cond+ret_rail'!$D$33+R354)/L354,IF(S354="double",O354+'cond+ret_rail'!$I$14+('cond+ret_rail'!$D$33+R354)/(2*L354),"0"))/1000</f>
        <v>0</v>
      </c>
      <c r="U354" s="36">
        <f>T354*K354+'cond+ret_rail'!$D$41/1000</f>
        <v>5.0000000000000001E-3</v>
      </c>
      <c r="V354" s="1"/>
      <c r="W354" s="1"/>
    </row>
    <row r="355" spans="2:23" x14ac:dyDescent="0.25">
      <c r="B355" s="28"/>
      <c r="C355" s="27"/>
      <c r="D355" s="27"/>
      <c r="E355" s="27"/>
      <c r="F355" s="27"/>
      <c r="G355" s="27"/>
      <c r="H355" s="27"/>
      <c r="I355" s="27"/>
      <c r="J355" s="39">
        <f t="shared" si="10"/>
        <v>0</v>
      </c>
      <c r="K355" s="40">
        <f t="shared" si="11"/>
        <v>0</v>
      </c>
      <c r="L355" s="27"/>
      <c r="M355" s="27"/>
      <c r="N355" s="43"/>
      <c r="O355" s="39" t="str">
        <f>IFERROR(IF(N355=0.75,VLOOKUP(M355,'cond+ret_rail'!$C$7:$I$13,7,FALSE),IF(N355=0,VLOOKUP(M355,'cond+ret_rail'!$C$7:$I$13,5,FALSE),IF(N355=1,VLOOKUP(M355,'cond+ret_rail'!$C$7:$I$13,6,FALSE),VLOOKUP(M355,'cond+ret_rail'!$C$7:$I$13,7,FALSE)))),"")</f>
        <v/>
      </c>
      <c r="P355" s="27"/>
      <c r="Q355" s="43"/>
      <c r="R355" s="39" t="str">
        <f>IFERROR(IF(Q355=0.5,VLOOKUP(P355,'cond+ret_rail'!$C$22:$I$24,7,FALSE),IF(Q355=0,VLOOKUP(P355,'cond+ret_rail'!$C$22:$I$24,5,FALSE),IF(Q355=1,VLOOKUP(P355,'cond+ret_rail'!$C$22:$I$24,6,FALSE), VLOOKUP(P355,'cond+ret_rail'!$C$22:$I$24,7,FALSE)))),"")</f>
        <v/>
      </c>
      <c r="S355" s="27"/>
      <c r="T355" s="36">
        <f>IF(S355="single",O355+'cond+ret_rail'!$I$14+('cond+ret_rail'!$D$33+R355)/L355,IF(S355="double",O355+'cond+ret_rail'!$I$14+('cond+ret_rail'!$D$33+R355)/(2*L355),"0"))/1000</f>
        <v>0</v>
      </c>
      <c r="U355" s="36">
        <f>T355*K355+'cond+ret_rail'!$D$41/1000</f>
        <v>5.0000000000000001E-3</v>
      </c>
      <c r="V355" s="1"/>
      <c r="W355" s="1"/>
    </row>
    <row r="356" spans="2:23" x14ac:dyDescent="0.25">
      <c r="B356" s="28"/>
      <c r="C356" s="27"/>
      <c r="D356" s="27"/>
      <c r="E356" s="27"/>
      <c r="F356" s="27"/>
      <c r="G356" s="27"/>
      <c r="H356" s="27"/>
      <c r="I356" s="27"/>
      <c r="J356" s="39">
        <f t="shared" si="10"/>
        <v>0</v>
      </c>
      <c r="K356" s="40">
        <f t="shared" si="11"/>
        <v>0</v>
      </c>
      <c r="L356" s="27"/>
      <c r="M356" s="27"/>
      <c r="N356" s="43"/>
      <c r="O356" s="39" t="str">
        <f>IFERROR(IF(N356=0.75,VLOOKUP(M356,'cond+ret_rail'!$C$7:$I$13,7,FALSE),IF(N356=0,VLOOKUP(M356,'cond+ret_rail'!$C$7:$I$13,5,FALSE),IF(N356=1,VLOOKUP(M356,'cond+ret_rail'!$C$7:$I$13,6,FALSE),VLOOKUP(M356,'cond+ret_rail'!$C$7:$I$13,7,FALSE)))),"")</f>
        <v/>
      </c>
      <c r="P356" s="27"/>
      <c r="Q356" s="43"/>
      <c r="R356" s="39" t="str">
        <f>IFERROR(IF(Q356=0.5,VLOOKUP(P356,'cond+ret_rail'!$C$22:$I$24,7,FALSE),IF(Q356=0,VLOOKUP(P356,'cond+ret_rail'!$C$22:$I$24,5,FALSE),IF(Q356=1,VLOOKUP(P356,'cond+ret_rail'!$C$22:$I$24,6,FALSE), VLOOKUP(P356,'cond+ret_rail'!$C$22:$I$24,7,FALSE)))),"")</f>
        <v/>
      </c>
      <c r="S356" s="27"/>
      <c r="T356" s="36">
        <f>IF(S356="single",O356+'cond+ret_rail'!$I$14+('cond+ret_rail'!$D$33+R356)/L356,IF(S356="double",O356+'cond+ret_rail'!$I$14+('cond+ret_rail'!$D$33+R356)/(2*L356),"0"))/1000</f>
        <v>0</v>
      </c>
      <c r="U356" s="36">
        <f>T356*K356+'cond+ret_rail'!$D$41/1000</f>
        <v>5.0000000000000001E-3</v>
      </c>
      <c r="V356" s="1"/>
      <c r="W356" s="1"/>
    </row>
    <row r="357" spans="2:23" x14ac:dyDescent="0.25">
      <c r="B357" s="28"/>
      <c r="C357" s="27"/>
      <c r="D357" s="27"/>
      <c r="E357" s="27"/>
      <c r="F357" s="27"/>
      <c r="G357" s="27"/>
      <c r="H357" s="27"/>
      <c r="I357" s="27"/>
      <c r="J357" s="39">
        <f t="shared" si="10"/>
        <v>0</v>
      </c>
      <c r="K357" s="40">
        <f t="shared" si="11"/>
        <v>0</v>
      </c>
      <c r="L357" s="27"/>
      <c r="M357" s="27"/>
      <c r="N357" s="43"/>
      <c r="O357" s="39" t="str">
        <f>IFERROR(IF(N357=0.75,VLOOKUP(M357,'cond+ret_rail'!$C$7:$I$13,7,FALSE),IF(N357=0,VLOOKUP(M357,'cond+ret_rail'!$C$7:$I$13,5,FALSE),IF(N357=1,VLOOKUP(M357,'cond+ret_rail'!$C$7:$I$13,6,FALSE),VLOOKUP(M357,'cond+ret_rail'!$C$7:$I$13,7,FALSE)))),"")</f>
        <v/>
      </c>
      <c r="P357" s="27"/>
      <c r="Q357" s="43"/>
      <c r="R357" s="39" t="str">
        <f>IFERROR(IF(Q357=0.5,VLOOKUP(P357,'cond+ret_rail'!$C$22:$I$24,7,FALSE),IF(Q357=0,VLOOKUP(P357,'cond+ret_rail'!$C$22:$I$24,5,FALSE),IF(Q357=1,VLOOKUP(P357,'cond+ret_rail'!$C$22:$I$24,6,FALSE), VLOOKUP(P357,'cond+ret_rail'!$C$22:$I$24,7,FALSE)))),"")</f>
        <v/>
      </c>
      <c r="S357" s="27"/>
      <c r="T357" s="36">
        <f>IF(S357="single",O357+'cond+ret_rail'!$I$14+('cond+ret_rail'!$D$33+R357)/L357,IF(S357="double",O357+'cond+ret_rail'!$I$14+('cond+ret_rail'!$D$33+R357)/(2*L357),"0"))/1000</f>
        <v>0</v>
      </c>
      <c r="U357" s="36">
        <f>T357*K357+'cond+ret_rail'!$D$41/1000</f>
        <v>5.0000000000000001E-3</v>
      </c>
      <c r="V357" s="1"/>
      <c r="W357" s="1"/>
    </row>
    <row r="358" spans="2:23" x14ac:dyDescent="0.25">
      <c r="B358" s="28"/>
      <c r="C358" s="27"/>
      <c r="D358" s="27"/>
      <c r="E358" s="27"/>
      <c r="F358" s="27"/>
      <c r="G358" s="27"/>
      <c r="H358" s="27"/>
      <c r="I358" s="27"/>
      <c r="J358" s="39">
        <f t="shared" ref="J358:J421" si="12">ABS(H358-E358)</f>
        <v>0</v>
      </c>
      <c r="K358" s="40">
        <f t="shared" ref="K358:K421" si="13">CONVERT(J358,"yd","m")/1000</f>
        <v>0</v>
      </c>
      <c r="L358" s="27"/>
      <c r="M358" s="27"/>
      <c r="N358" s="43"/>
      <c r="O358" s="39" t="str">
        <f>IFERROR(IF(N358=0.75,VLOOKUP(M358,'cond+ret_rail'!$C$7:$I$13,7,FALSE),IF(N358=0,VLOOKUP(M358,'cond+ret_rail'!$C$7:$I$13,5,FALSE),IF(N358=1,VLOOKUP(M358,'cond+ret_rail'!$C$7:$I$13,6,FALSE),VLOOKUP(M358,'cond+ret_rail'!$C$7:$I$13,7,FALSE)))),"")</f>
        <v/>
      </c>
      <c r="P358" s="27"/>
      <c r="Q358" s="43"/>
      <c r="R358" s="39" t="str">
        <f>IFERROR(IF(Q358=0.5,VLOOKUP(P358,'cond+ret_rail'!$C$22:$I$24,7,FALSE),IF(Q358=0,VLOOKUP(P358,'cond+ret_rail'!$C$22:$I$24,5,FALSE),IF(Q358=1,VLOOKUP(P358,'cond+ret_rail'!$C$22:$I$24,6,FALSE), VLOOKUP(P358,'cond+ret_rail'!$C$22:$I$24,7,FALSE)))),"")</f>
        <v/>
      </c>
      <c r="S358" s="27"/>
      <c r="T358" s="36">
        <f>IF(S358="single",O358+'cond+ret_rail'!$I$14+('cond+ret_rail'!$D$33+R358)/L358,IF(S358="double",O358+'cond+ret_rail'!$I$14+('cond+ret_rail'!$D$33+R358)/(2*L358),"0"))/1000</f>
        <v>0</v>
      </c>
      <c r="U358" s="36">
        <f>T358*K358+'cond+ret_rail'!$D$41/1000</f>
        <v>5.0000000000000001E-3</v>
      </c>
      <c r="V358" s="1"/>
      <c r="W358" s="1"/>
    </row>
    <row r="359" spans="2:23" x14ac:dyDescent="0.25">
      <c r="B359" s="28"/>
      <c r="C359" s="27"/>
      <c r="D359" s="27"/>
      <c r="E359" s="27"/>
      <c r="F359" s="27"/>
      <c r="G359" s="27"/>
      <c r="H359" s="27"/>
      <c r="I359" s="27"/>
      <c r="J359" s="39">
        <f t="shared" si="12"/>
        <v>0</v>
      </c>
      <c r="K359" s="40">
        <f t="shared" si="13"/>
        <v>0</v>
      </c>
      <c r="L359" s="27"/>
      <c r="M359" s="27"/>
      <c r="N359" s="43"/>
      <c r="O359" s="39" t="str">
        <f>IFERROR(IF(N359=0.75,VLOOKUP(M359,'cond+ret_rail'!$C$7:$I$13,7,FALSE),IF(N359=0,VLOOKUP(M359,'cond+ret_rail'!$C$7:$I$13,5,FALSE),IF(N359=1,VLOOKUP(M359,'cond+ret_rail'!$C$7:$I$13,6,FALSE),VLOOKUP(M359,'cond+ret_rail'!$C$7:$I$13,7,FALSE)))),"")</f>
        <v/>
      </c>
      <c r="P359" s="27"/>
      <c r="Q359" s="43"/>
      <c r="R359" s="39" t="str">
        <f>IFERROR(IF(Q359=0.5,VLOOKUP(P359,'cond+ret_rail'!$C$22:$I$24,7,FALSE),IF(Q359=0,VLOOKUP(P359,'cond+ret_rail'!$C$22:$I$24,5,FALSE),IF(Q359=1,VLOOKUP(P359,'cond+ret_rail'!$C$22:$I$24,6,FALSE), VLOOKUP(P359,'cond+ret_rail'!$C$22:$I$24,7,FALSE)))),"")</f>
        <v/>
      </c>
      <c r="S359" s="27"/>
      <c r="T359" s="36">
        <f>IF(S359="single",O359+'cond+ret_rail'!$I$14+('cond+ret_rail'!$D$33+R359)/L359,IF(S359="double",O359+'cond+ret_rail'!$I$14+('cond+ret_rail'!$D$33+R359)/(2*L359),"0"))/1000</f>
        <v>0</v>
      </c>
      <c r="U359" s="36">
        <f>T359*K359+'cond+ret_rail'!$D$41/1000</f>
        <v>5.0000000000000001E-3</v>
      </c>
      <c r="V359" s="1"/>
      <c r="W359" s="1"/>
    </row>
    <row r="360" spans="2:23" x14ac:dyDescent="0.25">
      <c r="B360" s="28"/>
      <c r="C360" s="27"/>
      <c r="D360" s="27"/>
      <c r="E360" s="27"/>
      <c r="F360" s="27"/>
      <c r="G360" s="27"/>
      <c r="H360" s="27"/>
      <c r="I360" s="27"/>
      <c r="J360" s="39">
        <f t="shared" si="12"/>
        <v>0</v>
      </c>
      <c r="K360" s="40">
        <f t="shared" si="13"/>
        <v>0</v>
      </c>
      <c r="L360" s="27"/>
      <c r="M360" s="27"/>
      <c r="N360" s="43"/>
      <c r="O360" s="39" t="str">
        <f>IFERROR(IF(N360=0.75,VLOOKUP(M360,'cond+ret_rail'!$C$7:$I$13,7,FALSE),IF(N360=0,VLOOKUP(M360,'cond+ret_rail'!$C$7:$I$13,5,FALSE),IF(N360=1,VLOOKUP(M360,'cond+ret_rail'!$C$7:$I$13,6,FALSE),VLOOKUP(M360,'cond+ret_rail'!$C$7:$I$13,7,FALSE)))),"")</f>
        <v/>
      </c>
      <c r="P360" s="27"/>
      <c r="Q360" s="43"/>
      <c r="R360" s="39" t="str">
        <f>IFERROR(IF(Q360=0.5,VLOOKUP(P360,'cond+ret_rail'!$C$22:$I$24,7,FALSE),IF(Q360=0,VLOOKUP(P360,'cond+ret_rail'!$C$22:$I$24,5,FALSE),IF(Q360=1,VLOOKUP(P360,'cond+ret_rail'!$C$22:$I$24,6,FALSE), VLOOKUP(P360,'cond+ret_rail'!$C$22:$I$24,7,FALSE)))),"")</f>
        <v/>
      </c>
      <c r="S360" s="27"/>
      <c r="T360" s="36">
        <f>IF(S360="single",O360+'cond+ret_rail'!$I$14+('cond+ret_rail'!$D$33+R360)/L360,IF(S360="double",O360+'cond+ret_rail'!$I$14+('cond+ret_rail'!$D$33+R360)/(2*L360),"0"))/1000</f>
        <v>0</v>
      </c>
      <c r="U360" s="36">
        <f>T360*K360+'cond+ret_rail'!$D$41/1000</f>
        <v>5.0000000000000001E-3</v>
      </c>
      <c r="V360" s="1"/>
      <c r="W360" s="1"/>
    </row>
    <row r="361" spans="2:23" x14ac:dyDescent="0.25">
      <c r="B361" s="28"/>
      <c r="C361" s="27"/>
      <c r="D361" s="27"/>
      <c r="E361" s="27"/>
      <c r="F361" s="27"/>
      <c r="G361" s="27"/>
      <c r="H361" s="27"/>
      <c r="I361" s="27"/>
      <c r="J361" s="39">
        <f t="shared" si="12"/>
        <v>0</v>
      </c>
      <c r="K361" s="40">
        <f t="shared" si="13"/>
        <v>0</v>
      </c>
      <c r="L361" s="27"/>
      <c r="M361" s="27"/>
      <c r="N361" s="43"/>
      <c r="O361" s="39" t="str">
        <f>IFERROR(IF(N361=0.75,VLOOKUP(M361,'cond+ret_rail'!$C$7:$I$13,7,FALSE),IF(N361=0,VLOOKUP(M361,'cond+ret_rail'!$C$7:$I$13,5,FALSE),IF(N361=1,VLOOKUP(M361,'cond+ret_rail'!$C$7:$I$13,6,FALSE),VLOOKUP(M361,'cond+ret_rail'!$C$7:$I$13,7,FALSE)))),"")</f>
        <v/>
      </c>
      <c r="P361" s="27"/>
      <c r="Q361" s="43"/>
      <c r="R361" s="39" t="str">
        <f>IFERROR(IF(Q361=0.5,VLOOKUP(P361,'cond+ret_rail'!$C$22:$I$24,7,FALSE),IF(Q361=0,VLOOKUP(P361,'cond+ret_rail'!$C$22:$I$24,5,FALSE),IF(Q361=1,VLOOKUP(P361,'cond+ret_rail'!$C$22:$I$24,6,FALSE), VLOOKUP(P361,'cond+ret_rail'!$C$22:$I$24,7,FALSE)))),"")</f>
        <v/>
      </c>
      <c r="S361" s="27"/>
      <c r="T361" s="36">
        <f>IF(S361="single",O361+'cond+ret_rail'!$I$14+('cond+ret_rail'!$D$33+R361)/L361,IF(S361="double",O361+'cond+ret_rail'!$I$14+('cond+ret_rail'!$D$33+R361)/(2*L361),"0"))/1000</f>
        <v>0</v>
      </c>
      <c r="U361" s="36">
        <f>T361*K361+'cond+ret_rail'!$D$41/1000</f>
        <v>5.0000000000000001E-3</v>
      </c>
      <c r="V361" s="1"/>
      <c r="W361" s="1"/>
    </row>
    <row r="362" spans="2:23" x14ac:dyDescent="0.25">
      <c r="B362" s="28"/>
      <c r="C362" s="27"/>
      <c r="D362" s="27"/>
      <c r="E362" s="27"/>
      <c r="F362" s="27"/>
      <c r="G362" s="27"/>
      <c r="H362" s="27"/>
      <c r="I362" s="27"/>
      <c r="J362" s="39">
        <f t="shared" si="12"/>
        <v>0</v>
      </c>
      <c r="K362" s="40">
        <f t="shared" si="13"/>
        <v>0</v>
      </c>
      <c r="L362" s="27"/>
      <c r="M362" s="27"/>
      <c r="N362" s="43"/>
      <c r="O362" s="39" t="str">
        <f>IFERROR(IF(N362=0.75,VLOOKUP(M362,'cond+ret_rail'!$C$7:$I$13,7,FALSE),IF(N362=0,VLOOKUP(M362,'cond+ret_rail'!$C$7:$I$13,5,FALSE),IF(N362=1,VLOOKUP(M362,'cond+ret_rail'!$C$7:$I$13,6,FALSE),VLOOKUP(M362,'cond+ret_rail'!$C$7:$I$13,7,FALSE)))),"")</f>
        <v/>
      </c>
      <c r="P362" s="27"/>
      <c r="Q362" s="43"/>
      <c r="R362" s="39" t="str">
        <f>IFERROR(IF(Q362=0.5,VLOOKUP(P362,'cond+ret_rail'!$C$22:$I$24,7,FALSE),IF(Q362=0,VLOOKUP(P362,'cond+ret_rail'!$C$22:$I$24,5,FALSE),IF(Q362=1,VLOOKUP(P362,'cond+ret_rail'!$C$22:$I$24,6,FALSE), VLOOKUP(P362,'cond+ret_rail'!$C$22:$I$24,7,FALSE)))),"")</f>
        <v/>
      </c>
      <c r="S362" s="27"/>
      <c r="T362" s="36">
        <f>IF(S362="single",O362+'cond+ret_rail'!$I$14+('cond+ret_rail'!$D$33+R362)/L362,IF(S362="double",O362+'cond+ret_rail'!$I$14+('cond+ret_rail'!$D$33+R362)/(2*L362),"0"))/1000</f>
        <v>0</v>
      </c>
      <c r="U362" s="36">
        <f>T362*K362+'cond+ret_rail'!$D$41/1000</f>
        <v>5.0000000000000001E-3</v>
      </c>
      <c r="V362" s="1"/>
      <c r="W362" s="1"/>
    </row>
    <row r="363" spans="2:23" x14ac:dyDescent="0.25">
      <c r="B363" s="28"/>
      <c r="C363" s="27"/>
      <c r="D363" s="27"/>
      <c r="E363" s="27"/>
      <c r="F363" s="27"/>
      <c r="G363" s="27"/>
      <c r="H363" s="27"/>
      <c r="I363" s="27"/>
      <c r="J363" s="39">
        <f t="shared" si="12"/>
        <v>0</v>
      </c>
      <c r="K363" s="40">
        <f t="shared" si="13"/>
        <v>0</v>
      </c>
      <c r="L363" s="27"/>
      <c r="M363" s="27"/>
      <c r="N363" s="43"/>
      <c r="O363" s="39" t="str">
        <f>IFERROR(IF(N363=0.75,VLOOKUP(M363,'cond+ret_rail'!$C$7:$I$13,7,FALSE),IF(N363=0,VLOOKUP(M363,'cond+ret_rail'!$C$7:$I$13,5,FALSE),IF(N363=1,VLOOKUP(M363,'cond+ret_rail'!$C$7:$I$13,6,FALSE),VLOOKUP(M363,'cond+ret_rail'!$C$7:$I$13,7,FALSE)))),"")</f>
        <v/>
      </c>
      <c r="P363" s="27"/>
      <c r="Q363" s="43"/>
      <c r="R363" s="39" t="str">
        <f>IFERROR(IF(Q363=0.5,VLOOKUP(P363,'cond+ret_rail'!$C$22:$I$24,7,FALSE),IF(Q363=0,VLOOKUP(P363,'cond+ret_rail'!$C$22:$I$24,5,FALSE),IF(Q363=1,VLOOKUP(P363,'cond+ret_rail'!$C$22:$I$24,6,FALSE), VLOOKUP(P363,'cond+ret_rail'!$C$22:$I$24,7,FALSE)))),"")</f>
        <v/>
      </c>
      <c r="S363" s="27"/>
      <c r="T363" s="36">
        <f>IF(S363="single",O363+'cond+ret_rail'!$I$14+('cond+ret_rail'!$D$33+R363)/L363,IF(S363="double",O363+'cond+ret_rail'!$I$14+('cond+ret_rail'!$D$33+R363)/(2*L363),"0"))/1000</f>
        <v>0</v>
      </c>
      <c r="U363" s="36">
        <f>T363*K363+'cond+ret_rail'!$D$41/1000</f>
        <v>5.0000000000000001E-3</v>
      </c>
      <c r="V363" s="1"/>
      <c r="W363" s="1"/>
    </row>
    <row r="364" spans="2:23" x14ac:dyDescent="0.25">
      <c r="B364" s="28"/>
      <c r="C364" s="27"/>
      <c r="D364" s="27"/>
      <c r="E364" s="27"/>
      <c r="F364" s="27"/>
      <c r="G364" s="27"/>
      <c r="H364" s="27"/>
      <c r="I364" s="27"/>
      <c r="J364" s="39">
        <f t="shared" si="12"/>
        <v>0</v>
      </c>
      <c r="K364" s="40">
        <f t="shared" si="13"/>
        <v>0</v>
      </c>
      <c r="L364" s="27"/>
      <c r="M364" s="27"/>
      <c r="N364" s="43"/>
      <c r="O364" s="39" t="str">
        <f>IFERROR(IF(N364=0.75,VLOOKUP(M364,'cond+ret_rail'!$C$7:$I$13,7,FALSE),IF(N364=0,VLOOKUP(M364,'cond+ret_rail'!$C$7:$I$13,5,FALSE),IF(N364=1,VLOOKUP(M364,'cond+ret_rail'!$C$7:$I$13,6,FALSE),VLOOKUP(M364,'cond+ret_rail'!$C$7:$I$13,7,FALSE)))),"")</f>
        <v/>
      </c>
      <c r="P364" s="27"/>
      <c r="Q364" s="43"/>
      <c r="R364" s="39" t="str">
        <f>IFERROR(IF(Q364=0.5,VLOOKUP(P364,'cond+ret_rail'!$C$22:$I$24,7,FALSE),IF(Q364=0,VLOOKUP(P364,'cond+ret_rail'!$C$22:$I$24,5,FALSE),IF(Q364=1,VLOOKUP(P364,'cond+ret_rail'!$C$22:$I$24,6,FALSE), VLOOKUP(P364,'cond+ret_rail'!$C$22:$I$24,7,FALSE)))),"")</f>
        <v/>
      </c>
      <c r="S364" s="27"/>
      <c r="T364" s="36">
        <f>IF(S364="single",O364+'cond+ret_rail'!$I$14+('cond+ret_rail'!$D$33+R364)/L364,IF(S364="double",O364+'cond+ret_rail'!$I$14+('cond+ret_rail'!$D$33+R364)/(2*L364),"0"))/1000</f>
        <v>0</v>
      </c>
      <c r="U364" s="36">
        <f>T364*K364+'cond+ret_rail'!$D$41/1000</f>
        <v>5.0000000000000001E-3</v>
      </c>
      <c r="V364" s="1"/>
      <c r="W364" s="1"/>
    </row>
    <row r="365" spans="2:23" x14ac:dyDescent="0.25">
      <c r="B365" s="28"/>
      <c r="C365" s="27"/>
      <c r="D365" s="27"/>
      <c r="E365" s="27"/>
      <c r="F365" s="27"/>
      <c r="G365" s="27"/>
      <c r="H365" s="27"/>
      <c r="I365" s="27"/>
      <c r="J365" s="39">
        <f t="shared" si="12"/>
        <v>0</v>
      </c>
      <c r="K365" s="40">
        <f t="shared" si="13"/>
        <v>0</v>
      </c>
      <c r="L365" s="27"/>
      <c r="M365" s="27"/>
      <c r="N365" s="43"/>
      <c r="O365" s="39" t="str">
        <f>IFERROR(IF(N365=0.75,VLOOKUP(M365,'cond+ret_rail'!$C$7:$I$13,7,FALSE),IF(N365=0,VLOOKUP(M365,'cond+ret_rail'!$C$7:$I$13,5,FALSE),IF(N365=1,VLOOKUP(M365,'cond+ret_rail'!$C$7:$I$13,6,FALSE),VLOOKUP(M365,'cond+ret_rail'!$C$7:$I$13,7,FALSE)))),"")</f>
        <v/>
      </c>
      <c r="P365" s="27"/>
      <c r="Q365" s="43"/>
      <c r="R365" s="39" t="str">
        <f>IFERROR(IF(Q365=0.5,VLOOKUP(P365,'cond+ret_rail'!$C$22:$I$24,7,FALSE),IF(Q365=0,VLOOKUP(P365,'cond+ret_rail'!$C$22:$I$24,5,FALSE),IF(Q365=1,VLOOKUP(P365,'cond+ret_rail'!$C$22:$I$24,6,FALSE), VLOOKUP(P365,'cond+ret_rail'!$C$22:$I$24,7,FALSE)))),"")</f>
        <v/>
      </c>
      <c r="S365" s="27"/>
      <c r="T365" s="36">
        <f>IF(S365="single",O365+'cond+ret_rail'!$I$14+('cond+ret_rail'!$D$33+R365)/L365,IF(S365="double",O365+'cond+ret_rail'!$I$14+('cond+ret_rail'!$D$33+R365)/(2*L365),"0"))/1000</f>
        <v>0</v>
      </c>
      <c r="U365" s="36">
        <f>T365*K365+'cond+ret_rail'!$D$41/1000</f>
        <v>5.0000000000000001E-3</v>
      </c>
      <c r="V365" s="1"/>
      <c r="W365" s="1"/>
    </row>
    <row r="366" spans="2:23" x14ac:dyDescent="0.25">
      <c r="B366" s="28"/>
      <c r="C366" s="27"/>
      <c r="D366" s="27"/>
      <c r="E366" s="27"/>
      <c r="F366" s="27"/>
      <c r="G366" s="27"/>
      <c r="H366" s="27"/>
      <c r="I366" s="27"/>
      <c r="J366" s="39">
        <f t="shared" si="12"/>
        <v>0</v>
      </c>
      <c r="K366" s="40">
        <f t="shared" si="13"/>
        <v>0</v>
      </c>
      <c r="L366" s="27"/>
      <c r="M366" s="27"/>
      <c r="N366" s="43"/>
      <c r="O366" s="39" t="str">
        <f>IFERROR(IF(N366=0.75,VLOOKUP(M366,'cond+ret_rail'!$C$7:$I$13,7,FALSE),IF(N366=0,VLOOKUP(M366,'cond+ret_rail'!$C$7:$I$13,5,FALSE),IF(N366=1,VLOOKUP(M366,'cond+ret_rail'!$C$7:$I$13,6,FALSE),VLOOKUP(M366,'cond+ret_rail'!$C$7:$I$13,7,FALSE)))),"")</f>
        <v/>
      </c>
      <c r="P366" s="27"/>
      <c r="Q366" s="43"/>
      <c r="R366" s="39" t="str">
        <f>IFERROR(IF(Q366=0.5,VLOOKUP(P366,'cond+ret_rail'!$C$22:$I$24,7,FALSE),IF(Q366=0,VLOOKUP(P366,'cond+ret_rail'!$C$22:$I$24,5,FALSE),IF(Q366=1,VLOOKUP(P366,'cond+ret_rail'!$C$22:$I$24,6,FALSE), VLOOKUP(P366,'cond+ret_rail'!$C$22:$I$24,7,FALSE)))),"")</f>
        <v/>
      </c>
      <c r="S366" s="27"/>
      <c r="T366" s="36">
        <f>IF(S366="single",O366+'cond+ret_rail'!$I$14+('cond+ret_rail'!$D$33+R366)/L366,IF(S366="double",O366+'cond+ret_rail'!$I$14+('cond+ret_rail'!$D$33+R366)/(2*L366),"0"))/1000</f>
        <v>0</v>
      </c>
      <c r="U366" s="36">
        <f>T366*K366+'cond+ret_rail'!$D$41/1000</f>
        <v>5.0000000000000001E-3</v>
      </c>
      <c r="V366" s="1"/>
      <c r="W366" s="1"/>
    </row>
    <row r="367" spans="2:23" x14ac:dyDescent="0.25">
      <c r="B367" s="28"/>
      <c r="C367" s="27"/>
      <c r="D367" s="27"/>
      <c r="E367" s="27"/>
      <c r="F367" s="27"/>
      <c r="G367" s="27"/>
      <c r="H367" s="27"/>
      <c r="I367" s="27"/>
      <c r="J367" s="39">
        <f t="shared" si="12"/>
        <v>0</v>
      </c>
      <c r="K367" s="40">
        <f t="shared" si="13"/>
        <v>0</v>
      </c>
      <c r="L367" s="27"/>
      <c r="M367" s="27"/>
      <c r="N367" s="43"/>
      <c r="O367" s="39" t="str">
        <f>IFERROR(IF(N367=0.75,VLOOKUP(M367,'cond+ret_rail'!$C$7:$I$13,7,FALSE),IF(N367=0,VLOOKUP(M367,'cond+ret_rail'!$C$7:$I$13,5,FALSE),IF(N367=1,VLOOKUP(M367,'cond+ret_rail'!$C$7:$I$13,6,FALSE),VLOOKUP(M367,'cond+ret_rail'!$C$7:$I$13,7,FALSE)))),"")</f>
        <v/>
      </c>
      <c r="P367" s="27"/>
      <c r="Q367" s="43"/>
      <c r="R367" s="39" t="str">
        <f>IFERROR(IF(Q367=0.5,VLOOKUP(P367,'cond+ret_rail'!$C$22:$I$24,7,FALSE),IF(Q367=0,VLOOKUP(P367,'cond+ret_rail'!$C$22:$I$24,5,FALSE),IF(Q367=1,VLOOKUP(P367,'cond+ret_rail'!$C$22:$I$24,6,FALSE), VLOOKUP(P367,'cond+ret_rail'!$C$22:$I$24,7,FALSE)))),"")</f>
        <v/>
      </c>
      <c r="S367" s="27"/>
      <c r="T367" s="36">
        <f>IF(S367="single",O367+'cond+ret_rail'!$I$14+('cond+ret_rail'!$D$33+R367)/L367,IF(S367="double",O367+'cond+ret_rail'!$I$14+('cond+ret_rail'!$D$33+R367)/(2*L367),"0"))/1000</f>
        <v>0</v>
      </c>
      <c r="U367" s="36">
        <f>T367*K367+'cond+ret_rail'!$D$41/1000</f>
        <v>5.0000000000000001E-3</v>
      </c>
      <c r="V367" s="1"/>
      <c r="W367" s="1"/>
    </row>
    <row r="368" spans="2:23" x14ac:dyDescent="0.25">
      <c r="B368" s="28"/>
      <c r="C368" s="27"/>
      <c r="D368" s="27"/>
      <c r="E368" s="27"/>
      <c r="F368" s="27"/>
      <c r="G368" s="27"/>
      <c r="H368" s="27"/>
      <c r="I368" s="27"/>
      <c r="J368" s="39">
        <f t="shared" si="12"/>
        <v>0</v>
      </c>
      <c r="K368" s="40">
        <f t="shared" si="13"/>
        <v>0</v>
      </c>
      <c r="L368" s="27"/>
      <c r="M368" s="27"/>
      <c r="N368" s="43"/>
      <c r="O368" s="39" t="str">
        <f>IFERROR(IF(N368=0.75,VLOOKUP(M368,'cond+ret_rail'!$C$7:$I$13,7,FALSE),IF(N368=0,VLOOKUP(M368,'cond+ret_rail'!$C$7:$I$13,5,FALSE),IF(N368=1,VLOOKUP(M368,'cond+ret_rail'!$C$7:$I$13,6,FALSE),VLOOKUP(M368,'cond+ret_rail'!$C$7:$I$13,7,FALSE)))),"")</f>
        <v/>
      </c>
      <c r="P368" s="27"/>
      <c r="Q368" s="43"/>
      <c r="R368" s="39" t="str">
        <f>IFERROR(IF(Q368=0.5,VLOOKUP(P368,'cond+ret_rail'!$C$22:$I$24,7,FALSE),IF(Q368=0,VLOOKUP(P368,'cond+ret_rail'!$C$22:$I$24,5,FALSE),IF(Q368=1,VLOOKUP(P368,'cond+ret_rail'!$C$22:$I$24,6,FALSE), VLOOKUP(P368,'cond+ret_rail'!$C$22:$I$24,7,FALSE)))),"")</f>
        <v/>
      </c>
      <c r="S368" s="27"/>
      <c r="T368" s="36">
        <f>IF(S368="single",O368+'cond+ret_rail'!$I$14+('cond+ret_rail'!$D$33+R368)/L368,IF(S368="double",O368+'cond+ret_rail'!$I$14+('cond+ret_rail'!$D$33+R368)/(2*L368),"0"))/1000</f>
        <v>0</v>
      </c>
      <c r="U368" s="36">
        <f>T368*K368+'cond+ret_rail'!$D$41/1000</f>
        <v>5.0000000000000001E-3</v>
      </c>
      <c r="V368" s="1"/>
      <c r="W368" s="1"/>
    </row>
    <row r="369" spans="2:23" x14ac:dyDescent="0.25">
      <c r="B369" s="28"/>
      <c r="C369" s="27"/>
      <c r="D369" s="27"/>
      <c r="E369" s="27"/>
      <c r="F369" s="27"/>
      <c r="G369" s="27"/>
      <c r="H369" s="27"/>
      <c r="I369" s="27"/>
      <c r="J369" s="39">
        <f t="shared" si="12"/>
        <v>0</v>
      </c>
      <c r="K369" s="40">
        <f t="shared" si="13"/>
        <v>0</v>
      </c>
      <c r="L369" s="27"/>
      <c r="M369" s="27"/>
      <c r="N369" s="43"/>
      <c r="O369" s="39" t="str">
        <f>IFERROR(IF(N369=0.75,VLOOKUP(M369,'cond+ret_rail'!$C$7:$I$13,7,FALSE),IF(N369=0,VLOOKUP(M369,'cond+ret_rail'!$C$7:$I$13,5,FALSE),IF(N369=1,VLOOKUP(M369,'cond+ret_rail'!$C$7:$I$13,6,FALSE),VLOOKUP(M369,'cond+ret_rail'!$C$7:$I$13,7,FALSE)))),"")</f>
        <v/>
      </c>
      <c r="P369" s="27"/>
      <c r="Q369" s="43"/>
      <c r="R369" s="39" t="str">
        <f>IFERROR(IF(Q369=0.5,VLOOKUP(P369,'cond+ret_rail'!$C$22:$I$24,7,FALSE),IF(Q369=0,VLOOKUP(P369,'cond+ret_rail'!$C$22:$I$24,5,FALSE),IF(Q369=1,VLOOKUP(P369,'cond+ret_rail'!$C$22:$I$24,6,FALSE), VLOOKUP(P369,'cond+ret_rail'!$C$22:$I$24,7,FALSE)))),"")</f>
        <v/>
      </c>
      <c r="S369" s="27"/>
      <c r="T369" s="36">
        <f>IF(S369="single",O369+'cond+ret_rail'!$I$14+('cond+ret_rail'!$D$33+R369)/L369,IF(S369="double",O369+'cond+ret_rail'!$I$14+('cond+ret_rail'!$D$33+R369)/(2*L369),"0"))/1000</f>
        <v>0</v>
      </c>
      <c r="U369" s="36">
        <f>T369*K369+'cond+ret_rail'!$D$41/1000</f>
        <v>5.0000000000000001E-3</v>
      </c>
      <c r="V369" s="1"/>
      <c r="W369" s="1"/>
    </row>
    <row r="370" spans="2:23" x14ac:dyDescent="0.25">
      <c r="B370" s="28"/>
      <c r="C370" s="27"/>
      <c r="D370" s="27"/>
      <c r="E370" s="27"/>
      <c r="F370" s="27"/>
      <c r="G370" s="27"/>
      <c r="H370" s="27"/>
      <c r="I370" s="27"/>
      <c r="J370" s="39">
        <f t="shared" si="12"/>
        <v>0</v>
      </c>
      <c r="K370" s="40">
        <f t="shared" si="13"/>
        <v>0</v>
      </c>
      <c r="L370" s="27"/>
      <c r="M370" s="27"/>
      <c r="N370" s="43"/>
      <c r="O370" s="39" t="str">
        <f>IFERROR(IF(N370=0.75,VLOOKUP(M370,'cond+ret_rail'!$C$7:$I$13,7,FALSE),IF(N370=0,VLOOKUP(M370,'cond+ret_rail'!$C$7:$I$13,5,FALSE),IF(N370=1,VLOOKUP(M370,'cond+ret_rail'!$C$7:$I$13,6,FALSE),VLOOKUP(M370,'cond+ret_rail'!$C$7:$I$13,7,FALSE)))),"")</f>
        <v/>
      </c>
      <c r="P370" s="27"/>
      <c r="Q370" s="43"/>
      <c r="R370" s="39" t="str">
        <f>IFERROR(IF(Q370=0.5,VLOOKUP(P370,'cond+ret_rail'!$C$22:$I$24,7,FALSE),IF(Q370=0,VLOOKUP(P370,'cond+ret_rail'!$C$22:$I$24,5,FALSE),IF(Q370=1,VLOOKUP(P370,'cond+ret_rail'!$C$22:$I$24,6,FALSE), VLOOKUP(P370,'cond+ret_rail'!$C$22:$I$24,7,FALSE)))),"")</f>
        <v/>
      </c>
      <c r="S370" s="27"/>
      <c r="T370" s="36">
        <f>IF(S370="single",O370+'cond+ret_rail'!$I$14+('cond+ret_rail'!$D$33+R370)/L370,IF(S370="double",O370+'cond+ret_rail'!$I$14+('cond+ret_rail'!$D$33+R370)/(2*L370),"0"))/1000</f>
        <v>0</v>
      </c>
      <c r="U370" s="36">
        <f>T370*K370+'cond+ret_rail'!$D$41/1000</f>
        <v>5.0000000000000001E-3</v>
      </c>
      <c r="V370" s="1"/>
      <c r="W370" s="1"/>
    </row>
    <row r="371" spans="2:23" x14ac:dyDescent="0.25">
      <c r="B371" s="28"/>
      <c r="C371" s="27"/>
      <c r="D371" s="27"/>
      <c r="E371" s="27"/>
      <c r="F371" s="27"/>
      <c r="G371" s="27"/>
      <c r="H371" s="27"/>
      <c r="I371" s="27"/>
      <c r="J371" s="39">
        <f t="shared" si="12"/>
        <v>0</v>
      </c>
      <c r="K371" s="40">
        <f t="shared" si="13"/>
        <v>0</v>
      </c>
      <c r="L371" s="27"/>
      <c r="M371" s="27"/>
      <c r="N371" s="43"/>
      <c r="O371" s="39" t="str">
        <f>IFERROR(IF(N371=0.75,VLOOKUP(M371,'cond+ret_rail'!$C$7:$I$13,7,FALSE),IF(N371=0,VLOOKUP(M371,'cond+ret_rail'!$C$7:$I$13,5,FALSE),IF(N371=1,VLOOKUP(M371,'cond+ret_rail'!$C$7:$I$13,6,FALSE),VLOOKUP(M371,'cond+ret_rail'!$C$7:$I$13,7,FALSE)))),"")</f>
        <v/>
      </c>
      <c r="P371" s="27"/>
      <c r="Q371" s="43"/>
      <c r="R371" s="39" t="str">
        <f>IFERROR(IF(Q371=0.5,VLOOKUP(P371,'cond+ret_rail'!$C$22:$I$24,7,FALSE),IF(Q371=0,VLOOKUP(P371,'cond+ret_rail'!$C$22:$I$24,5,FALSE),IF(Q371=1,VLOOKUP(P371,'cond+ret_rail'!$C$22:$I$24,6,FALSE), VLOOKUP(P371,'cond+ret_rail'!$C$22:$I$24,7,FALSE)))),"")</f>
        <v/>
      </c>
      <c r="S371" s="27"/>
      <c r="T371" s="36">
        <f>IF(S371="single",O371+'cond+ret_rail'!$I$14+('cond+ret_rail'!$D$33+R371)/L371,IF(S371="double",O371+'cond+ret_rail'!$I$14+('cond+ret_rail'!$D$33+R371)/(2*L371),"0"))/1000</f>
        <v>0</v>
      </c>
      <c r="U371" s="36">
        <f>T371*K371+'cond+ret_rail'!$D$41/1000</f>
        <v>5.0000000000000001E-3</v>
      </c>
      <c r="V371" s="1"/>
      <c r="W371" s="1"/>
    </row>
    <row r="372" spans="2:23" x14ac:dyDescent="0.25">
      <c r="B372" s="28"/>
      <c r="C372" s="27"/>
      <c r="D372" s="27"/>
      <c r="E372" s="27"/>
      <c r="F372" s="27"/>
      <c r="G372" s="27"/>
      <c r="H372" s="27"/>
      <c r="I372" s="27"/>
      <c r="J372" s="39">
        <f t="shared" si="12"/>
        <v>0</v>
      </c>
      <c r="K372" s="40">
        <f t="shared" si="13"/>
        <v>0</v>
      </c>
      <c r="L372" s="27"/>
      <c r="M372" s="27"/>
      <c r="N372" s="43"/>
      <c r="O372" s="39" t="str">
        <f>IFERROR(IF(N372=0.75,VLOOKUP(M372,'cond+ret_rail'!$C$7:$I$13,7,FALSE),IF(N372=0,VLOOKUP(M372,'cond+ret_rail'!$C$7:$I$13,5,FALSE),IF(N372=1,VLOOKUP(M372,'cond+ret_rail'!$C$7:$I$13,6,FALSE),VLOOKUP(M372,'cond+ret_rail'!$C$7:$I$13,7,FALSE)))),"")</f>
        <v/>
      </c>
      <c r="P372" s="27"/>
      <c r="Q372" s="43"/>
      <c r="R372" s="39" t="str">
        <f>IFERROR(IF(Q372=0.5,VLOOKUP(P372,'cond+ret_rail'!$C$22:$I$24,7,FALSE),IF(Q372=0,VLOOKUP(P372,'cond+ret_rail'!$C$22:$I$24,5,FALSE),IF(Q372=1,VLOOKUP(P372,'cond+ret_rail'!$C$22:$I$24,6,FALSE), VLOOKUP(P372,'cond+ret_rail'!$C$22:$I$24,7,FALSE)))),"")</f>
        <v/>
      </c>
      <c r="S372" s="27"/>
      <c r="T372" s="36">
        <f>IF(S372="single",O372+'cond+ret_rail'!$I$14+('cond+ret_rail'!$D$33+R372)/L372,IF(S372="double",O372+'cond+ret_rail'!$I$14+('cond+ret_rail'!$D$33+R372)/(2*L372),"0"))/1000</f>
        <v>0</v>
      </c>
      <c r="U372" s="36">
        <f>T372*K372+'cond+ret_rail'!$D$41/1000</f>
        <v>5.0000000000000001E-3</v>
      </c>
      <c r="V372" s="1"/>
      <c r="W372" s="1"/>
    </row>
    <row r="373" spans="2:23" x14ac:dyDescent="0.25">
      <c r="B373" s="28"/>
      <c r="C373" s="27"/>
      <c r="D373" s="27"/>
      <c r="E373" s="27"/>
      <c r="F373" s="27"/>
      <c r="G373" s="27"/>
      <c r="H373" s="27"/>
      <c r="I373" s="27"/>
      <c r="J373" s="39">
        <f t="shared" si="12"/>
        <v>0</v>
      </c>
      <c r="K373" s="40">
        <f t="shared" si="13"/>
        <v>0</v>
      </c>
      <c r="L373" s="27"/>
      <c r="M373" s="27"/>
      <c r="N373" s="43"/>
      <c r="O373" s="39" t="str">
        <f>IFERROR(IF(N373=0.75,VLOOKUP(M373,'cond+ret_rail'!$C$7:$I$13,7,FALSE),IF(N373=0,VLOOKUP(M373,'cond+ret_rail'!$C$7:$I$13,5,FALSE),IF(N373=1,VLOOKUP(M373,'cond+ret_rail'!$C$7:$I$13,6,FALSE),VLOOKUP(M373,'cond+ret_rail'!$C$7:$I$13,7,FALSE)))),"")</f>
        <v/>
      </c>
      <c r="P373" s="27"/>
      <c r="Q373" s="43"/>
      <c r="R373" s="39" t="str">
        <f>IFERROR(IF(Q373=0.5,VLOOKUP(P373,'cond+ret_rail'!$C$22:$I$24,7,FALSE),IF(Q373=0,VLOOKUP(P373,'cond+ret_rail'!$C$22:$I$24,5,FALSE),IF(Q373=1,VLOOKUP(P373,'cond+ret_rail'!$C$22:$I$24,6,FALSE), VLOOKUP(P373,'cond+ret_rail'!$C$22:$I$24,7,FALSE)))),"")</f>
        <v/>
      </c>
      <c r="S373" s="27"/>
      <c r="T373" s="36">
        <f>IF(S373="single",O373+'cond+ret_rail'!$I$14+('cond+ret_rail'!$D$33+R373)/L373,IF(S373="double",O373+'cond+ret_rail'!$I$14+('cond+ret_rail'!$D$33+R373)/(2*L373),"0"))/1000</f>
        <v>0</v>
      </c>
      <c r="U373" s="36">
        <f>T373*K373+'cond+ret_rail'!$D$41/1000</f>
        <v>5.0000000000000001E-3</v>
      </c>
      <c r="V373" s="1"/>
      <c r="W373" s="1"/>
    </row>
    <row r="374" spans="2:23" x14ac:dyDescent="0.25">
      <c r="B374" s="28"/>
      <c r="C374" s="27"/>
      <c r="D374" s="27"/>
      <c r="E374" s="27"/>
      <c r="F374" s="27"/>
      <c r="G374" s="27"/>
      <c r="H374" s="27"/>
      <c r="I374" s="27"/>
      <c r="J374" s="39">
        <f t="shared" si="12"/>
        <v>0</v>
      </c>
      <c r="K374" s="40">
        <f t="shared" si="13"/>
        <v>0</v>
      </c>
      <c r="L374" s="27"/>
      <c r="M374" s="27"/>
      <c r="N374" s="43"/>
      <c r="O374" s="39" t="str">
        <f>IFERROR(IF(N374=0.75,VLOOKUP(M374,'cond+ret_rail'!$C$7:$I$13,7,FALSE),IF(N374=0,VLOOKUP(M374,'cond+ret_rail'!$C$7:$I$13,5,FALSE),IF(N374=1,VLOOKUP(M374,'cond+ret_rail'!$C$7:$I$13,6,FALSE),VLOOKUP(M374,'cond+ret_rail'!$C$7:$I$13,7,FALSE)))),"")</f>
        <v/>
      </c>
      <c r="P374" s="27"/>
      <c r="Q374" s="43"/>
      <c r="R374" s="39" t="str">
        <f>IFERROR(IF(Q374=0.5,VLOOKUP(P374,'cond+ret_rail'!$C$22:$I$24,7,FALSE),IF(Q374=0,VLOOKUP(P374,'cond+ret_rail'!$C$22:$I$24,5,FALSE),IF(Q374=1,VLOOKUP(P374,'cond+ret_rail'!$C$22:$I$24,6,FALSE), VLOOKUP(P374,'cond+ret_rail'!$C$22:$I$24,7,FALSE)))),"")</f>
        <v/>
      </c>
      <c r="S374" s="27"/>
      <c r="T374" s="36">
        <f>IF(S374="single",O374+'cond+ret_rail'!$I$14+('cond+ret_rail'!$D$33+R374)/L374,IF(S374="double",O374+'cond+ret_rail'!$I$14+('cond+ret_rail'!$D$33+R374)/(2*L374),"0"))/1000</f>
        <v>0</v>
      </c>
      <c r="U374" s="36">
        <f>T374*K374+'cond+ret_rail'!$D$41/1000</f>
        <v>5.0000000000000001E-3</v>
      </c>
      <c r="V374" s="1"/>
      <c r="W374" s="1"/>
    </row>
    <row r="375" spans="2:23" x14ac:dyDescent="0.25">
      <c r="B375" s="28"/>
      <c r="C375" s="27"/>
      <c r="D375" s="27"/>
      <c r="E375" s="27"/>
      <c r="F375" s="27"/>
      <c r="G375" s="27"/>
      <c r="H375" s="27"/>
      <c r="I375" s="27"/>
      <c r="J375" s="39">
        <f t="shared" si="12"/>
        <v>0</v>
      </c>
      <c r="K375" s="40">
        <f t="shared" si="13"/>
        <v>0</v>
      </c>
      <c r="L375" s="27"/>
      <c r="M375" s="27"/>
      <c r="N375" s="43"/>
      <c r="O375" s="39" t="str">
        <f>IFERROR(IF(N375=0.75,VLOOKUP(M375,'cond+ret_rail'!$C$7:$I$13,7,FALSE),IF(N375=0,VLOOKUP(M375,'cond+ret_rail'!$C$7:$I$13,5,FALSE),IF(N375=1,VLOOKUP(M375,'cond+ret_rail'!$C$7:$I$13,6,FALSE),VLOOKUP(M375,'cond+ret_rail'!$C$7:$I$13,7,FALSE)))),"")</f>
        <v/>
      </c>
      <c r="P375" s="27"/>
      <c r="Q375" s="43"/>
      <c r="R375" s="39" t="str">
        <f>IFERROR(IF(Q375=0.5,VLOOKUP(P375,'cond+ret_rail'!$C$22:$I$24,7,FALSE),IF(Q375=0,VLOOKUP(P375,'cond+ret_rail'!$C$22:$I$24,5,FALSE),IF(Q375=1,VLOOKUP(P375,'cond+ret_rail'!$C$22:$I$24,6,FALSE), VLOOKUP(P375,'cond+ret_rail'!$C$22:$I$24,7,FALSE)))),"")</f>
        <v/>
      </c>
      <c r="S375" s="27"/>
      <c r="T375" s="36">
        <f>IF(S375="single",O375+'cond+ret_rail'!$I$14+('cond+ret_rail'!$D$33+R375)/L375,IF(S375="double",O375+'cond+ret_rail'!$I$14+('cond+ret_rail'!$D$33+R375)/(2*L375),"0"))/1000</f>
        <v>0</v>
      </c>
      <c r="U375" s="36">
        <f>T375*K375+'cond+ret_rail'!$D$41/1000</f>
        <v>5.0000000000000001E-3</v>
      </c>
      <c r="V375" s="1"/>
      <c r="W375" s="1"/>
    </row>
    <row r="376" spans="2:23" x14ac:dyDescent="0.25">
      <c r="B376" s="28"/>
      <c r="C376" s="27"/>
      <c r="D376" s="27"/>
      <c r="E376" s="27"/>
      <c r="F376" s="27"/>
      <c r="G376" s="27"/>
      <c r="H376" s="27"/>
      <c r="I376" s="27"/>
      <c r="J376" s="39">
        <f t="shared" si="12"/>
        <v>0</v>
      </c>
      <c r="K376" s="40">
        <f t="shared" si="13"/>
        <v>0</v>
      </c>
      <c r="L376" s="27"/>
      <c r="M376" s="27"/>
      <c r="N376" s="43"/>
      <c r="O376" s="39" t="str">
        <f>IFERROR(IF(N376=0.75,VLOOKUP(M376,'cond+ret_rail'!$C$7:$I$13,7,FALSE),IF(N376=0,VLOOKUP(M376,'cond+ret_rail'!$C$7:$I$13,5,FALSE),IF(N376=1,VLOOKUP(M376,'cond+ret_rail'!$C$7:$I$13,6,FALSE),VLOOKUP(M376,'cond+ret_rail'!$C$7:$I$13,7,FALSE)))),"")</f>
        <v/>
      </c>
      <c r="P376" s="27"/>
      <c r="Q376" s="43"/>
      <c r="R376" s="39" t="str">
        <f>IFERROR(IF(Q376=0.5,VLOOKUP(P376,'cond+ret_rail'!$C$22:$I$24,7,FALSE),IF(Q376=0,VLOOKUP(P376,'cond+ret_rail'!$C$22:$I$24,5,FALSE),IF(Q376=1,VLOOKUP(P376,'cond+ret_rail'!$C$22:$I$24,6,FALSE), VLOOKUP(P376,'cond+ret_rail'!$C$22:$I$24,7,FALSE)))),"")</f>
        <v/>
      </c>
      <c r="S376" s="27"/>
      <c r="T376" s="36">
        <f>IF(S376="single",O376+'cond+ret_rail'!$I$14+('cond+ret_rail'!$D$33+R376)/L376,IF(S376="double",O376+'cond+ret_rail'!$I$14+('cond+ret_rail'!$D$33+R376)/(2*L376),"0"))/1000</f>
        <v>0</v>
      </c>
      <c r="U376" s="36">
        <f>T376*K376+'cond+ret_rail'!$D$41/1000</f>
        <v>5.0000000000000001E-3</v>
      </c>
      <c r="V376" s="1"/>
      <c r="W376" s="1"/>
    </row>
    <row r="377" spans="2:23" x14ac:dyDescent="0.25">
      <c r="B377" s="28"/>
      <c r="C377" s="27"/>
      <c r="D377" s="27"/>
      <c r="E377" s="27"/>
      <c r="F377" s="27"/>
      <c r="G377" s="27"/>
      <c r="H377" s="27"/>
      <c r="I377" s="27"/>
      <c r="J377" s="39">
        <f t="shared" si="12"/>
        <v>0</v>
      </c>
      <c r="K377" s="40">
        <f t="shared" si="13"/>
        <v>0</v>
      </c>
      <c r="L377" s="27"/>
      <c r="M377" s="27"/>
      <c r="N377" s="43"/>
      <c r="O377" s="39" t="str">
        <f>IFERROR(IF(N377=0.75,VLOOKUP(M377,'cond+ret_rail'!$C$7:$I$13,7,FALSE),IF(N377=0,VLOOKUP(M377,'cond+ret_rail'!$C$7:$I$13,5,FALSE),IF(N377=1,VLOOKUP(M377,'cond+ret_rail'!$C$7:$I$13,6,FALSE),VLOOKUP(M377,'cond+ret_rail'!$C$7:$I$13,7,FALSE)))),"")</f>
        <v/>
      </c>
      <c r="P377" s="27"/>
      <c r="Q377" s="43"/>
      <c r="R377" s="39" t="str">
        <f>IFERROR(IF(Q377=0.5,VLOOKUP(P377,'cond+ret_rail'!$C$22:$I$24,7,FALSE),IF(Q377=0,VLOOKUP(P377,'cond+ret_rail'!$C$22:$I$24,5,FALSE),IF(Q377=1,VLOOKUP(P377,'cond+ret_rail'!$C$22:$I$24,6,FALSE), VLOOKUP(P377,'cond+ret_rail'!$C$22:$I$24,7,FALSE)))),"")</f>
        <v/>
      </c>
      <c r="S377" s="27"/>
      <c r="T377" s="36">
        <f>IF(S377="single",O377+'cond+ret_rail'!$I$14+('cond+ret_rail'!$D$33+R377)/L377,IF(S377="double",O377+'cond+ret_rail'!$I$14+('cond+ret_rail'!$D$33+R377)/(2*L377),"0"))/1000</f>
        <v>0</v>
      </c>
      <c r="U377" s="36">
        <f>T377*K377+'cond+ret_rail'!$D$41/1000</f>
        <v>5.0000000000000001E-3</v>
      </c>
      <c r="V377" s="1"/>
      <c r="W377" s="1"/>
    </row>
    <row r="378" spans="2:23" x14ac:dyDescent="0.25">
      <c r="B378" s="28"/>
      <c r="C378" s="27"/>
      <c r="D378" s="27"/>
      <c r="E378" s="27"/>
      <c r="F378" s="27"/>
      <c r="G378" s="27"/>
      <c r="H378" s="27"/>
      <c r="I378" s="27"/>
      <c r="J378" s="39">
        <f t="shared" si="12"/>
        <v>0</v>
      </c>
      <c r="K378" s="40">
        <f t="shared" si="13"/>
        <v>0</v>
      </c>
      <c r="L378" s="27"/>
      <c r="M378" s="27"/>
      <c r="N378" s="43"/>
      <c r="O378" s="39" t="str">
        <f>IFERROR(IF(N378=0.75,VLOOKUP(M378,'cond+ret_rail'!$C$7:$I$13,7,FALSE),IF(N378=0,VLOOKUP(M378,'cond+ret_rail'!$C$7:$I$13,5,FALSE),IF(N378=1,VLOOKUP(M378,'cond+ret_rail'!$C$7:$I$13,6,FALSE),VLOOKUP(M378,'cond+ret_rail'!$C$7:$I$13,7,FALSE)))),"")</f>
        <v/>
      </c>
      <c r="P378" s="27"/>
      <c r="Q378" s="43"/>
      <c r="R378" s="39" t="str">
        <f>IFERROR(IF(Q378=0.5,VLOOKUP(P378,'cond+ret_rail'!$C$22:$I$24,7,FALSE),IF(Q378=0,VLOOKUP(P378,'cond+ret_rail'!$C$22:$I$24,5,FALSE),IF(Q378=1,VLOOKUP(P378,'cond+ret_rail'!$C$22:$I$24,6,FALSE), VLOOKUP(P378,'cond+ret_rail'!$C$22:$I$24,7,FALSE)))),"")</f>
        <v/>
      </c>
      <c r="S378" s="27"/>
      <c r="T378" s="36">
        <f>IF(S378="single",O378+'cond+ret_rail'!$I$14+('cond+ret_rail'!$D$33+R378)/L378,IF(S378="double",O378+'cond+ret_rail'!$I$14+('cond+ret_rail'!$D$33+R378)/(2*L378),"0"))/1000</f>
        <v>0</v>
      </c>
      <c r="U378" s="36">
        <f>T378*K378+'cond+ret_rail'!$D$41/1000</f>
        <v>5.0000000000000001E-3</v>
      </c>
      <c r="V378" s="1"/>
      <c r="W378" s="1"/>
    </row>
    <row r="379" spans="2:23" x14ac:dyDescent="0.25">
      <c r="B379" s="28"/>
      <c r="C379" s="27"/>
      <c r="D379" s="27"/>
      <c r="E379" s="27"/>
      <c r="F379" s="27"/>
      <c r="G379" s="27"/>
      <c r="H379" s="27"/>
      <c r="I379" s="27"/>
      <c r="J379" s="39">
        <f t="shared" si="12"/>
        <v>0</v>
      </c>
      <c r="K379" s="40">
        <f t="shared" si="13"/>
        <v>0</v>
      </c>
      <c r="L379" s="27"/>
      <c r="M379" s="27"/>
      <c r="N379" s="43"/>
      <c r="O379" s="39" t="str">
        <f>IFERROR(IF(N379=0.75,VLOOKUP(M379,'cond+ret_rail'!$C$7:$I$13,7,FALSE),IF(N379=0,VLOOKUP(M379,'cond+ret_rail'!$C$7:$I$13,5,FALSE),IF(N379=1,VLOOKUP(M379,'cond+ret_rail'!$C$7:$I$13,6,FALSE),VLOOKUP(M379,'cond+ret_rail'!$C$7:$I$13,7,FALSE)))),"")</f>
        <v/>
      </c>
      <c r="P379" s="27"/>
      <c r="Q379" s="43"/>
      <c r="R379" s="39" t="str">
        <f>IFERROR(IF(Q379=0.5,VLOOKUP(P379,'cond+ret_rail'!$C$22:$I$24,7,FALSE),IF(Q379=0,VLOOKUP(P379,'cond+ret_rail'!$C$22:$I$24,5,FALSE),IF(Q379=1,VLOOKUP(P379,'cond+ret_rail'!$C$22:$I$24,6,FALSE), VLOOKUP(P379,'cond+ret_rail'!$C$22:$I$24,7,FALSE)))),"")</f>
        <v/>
      </c>
      <c r="S379" s="27"/>
      <c r="T379" s="36">
        <f>IF(S379="single",O379+'cond+ret_rail'!$I$14+('cond+ret_rail'!$D$33+R379)/L379,IF(S379="double",O379+'cond+ret_rail'!$I$14+('cond+ret_rail'!$D$33+R379)/(2*L379),"0"))/1000</f>
        <v>0</v>
      </c>
      <c r="U379" s="36">
        <f>T379*K379+'cond+ret_rail'!$D$41/1000</f>
        <v>5.0000000000000001E-3</v>
      </c>
      <c r="V379" s="1"/>
      <c r="W379" s="1"/>
    </row>
    <row r="380" spans="2:23" x14ac:dyDescent="0.25">
      <c r="B380" s="28"/>
      <c r="C380" s="27"/>
      <c r="D380" s="27"/>
      <c r="E380" s="27"/>
      <c r="F380" s="27"/>
      <c r="G380" s="27"/>
      <c r="H380" s="27"/>
      <c r="I380" s="27"/>
      <c r="J380" s="39">
        <f t="shared" si="12"/>
        <v>0</v>
      </c>
      <c r="K380" s="40">
        <f t="shared" si="13"/>
        <v>0</v>
      </c>
      <c r="L380" s="27"/>
      <c r="M380" s="27"/>
      <c r="N380" s="43"/>
      <c r="O380" s="39" t="str">
        <f>IFERROR(IF(N380=0.75,VLOOKUP(M380,'cond+ret_rail'!$C$7:$I$13,7,FALSE),IF(N380=0,VLOOKUP(M380,'cond+ret_rail'!$C$7:$I$13,5,FALSE),IF(N380=1,VLOOKUP(M380,'cond+ret_rail'!$C$7:$I$13,6,FALSE),VLOOKUP(M380,'cond+ret_rail'!$C$7:$I$13,7,FALSE)))),"")</f>
        <v/>
      </c>
      <c r="P380" s="27"/>
      <c r="Q380" s="43"/>
      <c r="R380" s="39" t="str">
        <f>IFERROR(IF(Q380=0.5,VLOOKUP(P380,'cond+ret_rail'!$C$22:$I$24,7,FALSE),IF(Q380=0,VLOOKUP(P380,'cond+ret_rail'!$C$22:$I$24,5,FALSE),IF(Q380=1,VLOOKUP(P380,'cond+ret_rail'!$C$22:$I$24,6,FALSE), VLOOKUP(P380,'cond+ret_rail'!$C$22:$I$24,7,FALSE)))),"")</f>
        <v/>
      </c>
      <c r="S380" s="27"/>
      <c r="T380" s="36">
        <f>IF(S380="single",O380+'cond+ret_rail'!$I$14+('cond+ret_rail'!$D$33+R380)/L380,IF(S380="double",O380+'cond+ret_rail'!$I$14+('cond+ret_rail'!$D$33+R380)/(2*L380),"0"))/1000</f>
        <v>0</v>
      </c>
      <c r="U380" s="36">
        <f>T380*K380+'cond+ret_rail'!$D$41/1000</f>
        <v>5.0000000000000001E-3</v>
      </c>
      <c r="V380" s="1"/>
      <c r="W380" s="1"/>
    </row>
    <row r="381" spans="2:23" x14ac:dyDescent="0.25">
      <c r="B381" s="28"/>
      <c r="C381" s="27"/>
      <c r="D381" s="27"/>
      <c r="E381" s="27"/>
      <c r="F381" s="27"/>
      <c r="G381" s="27"/>
      <c r="H381" s="27"/>
      <c r="I381" s="27"/>
      <c r="J381" s="39">
        <f t="shared" si="12"/>
        <v>0</v>
      </c>
      <c r="K381" s="40">
        <f t="shared" si="13"/>
        <v>0</v>
      </c>
      <c r="L381" s="27"/>
      <c r="M381" s="27"/>
      <c r="N381" s="43"/>
      <c r="O381" s="39" t="str">
        <f>IFERROR(IF(N381=0.75,VLOOKUP(M381,'cond+ret_rail'!$C$7:$I$13,7,FALSE),IF(N381=0,VLOOKUP(M381,'cond+ret_rail'!$C$7:$I$13,5,FALSE),IF(N381=1,VLOOKUP(M381,'cond+ret_rail'!$C$7:$I$13,6,FALSE),VLOOKUP(M381,'cond+ret_rail'!$C$7:$I$13,7,FALSE)))),"")</f>
        <v/>
      </c>
      <c r="P381" s="27"/>
      <c r="Q381" s="43"/>
      <c r="R381" s="39" t="str">
        <f>IFERROR(IF(Q381=0.5,VLOOKUP(P381,'cond+ret_rail'!$C$22:$I$24,7,FALSE),IF(Q381=0,VLOOKUP(P381,'cond+ret_rail'!$C$22:$I$24,5,FALSE),IF(Q381=1,VLOOKUP(P381,'cond+ret_rail'!$C$22:$I$24,6,FALSE), VLOOKUP(P381,'cond+ret_rail'!$C$22:$I$24,7,FALSE)))),"")</f>
        <v/>
      </c>
      <c r="S381" s="27"/>
      <c r="T381" s="36">
        <f>IF(S381="single",O381+'cond+ret_rail'!$I$14+('cond+ret_rail'!$D$33+R381)/L381,IF(S381="double",O381+'cond+ret_rail'!$I$14+('cond+ret_rail'!$D$33+R381)/(2*L381),"0"))/1000</f>
        <v>0</v>
      </c>
      <c r="U381" s="36">
        <f>T381*K381+'cond+ret_rail'!$D$41/1000</f>
        <v>5.0000000000000001E-3</v>
      </c>
      <c r="V381" s="1"/>
      <c r="W381" s="1"/>
    </row>
    <row r="382" spans="2:23" x14ac:dyDescent="0.25">
      <c r="B382" s="28"/>
      <c r="C382" s="27"/>
      <c r="D382" s="27"/>
      <c r="E382" s="27"/>
      <c r="F382" s="27"/>
      <c r="G382" s="27"/>
      <c r="H382" s="27"/>
      <c r="I382" s="27"/>
      <c r="J382" s="39">
        <f t="shared" si="12"/>
        <v>0</v>
      </c>
      <c r="K382" s="40">
        <f t="shared" si="13"/>
        <v>0</v>
      </c>
      <c r="L382" s="27"/>
      <c r="M382" s="27"/>
      <c r="N382" s="43"/>
      <c r="O382" s="39" t="str">
        <f>IFERROR(IF(N382=0.75,VLOOKUP(M382,'cond+ret_rail'!$C$7:$I$13,7,FALSE),IF(N382=0,VLOOKUP(M382,'cond+ret_rail'!$C$7:$I$13,5,FALSE),IF(N382=1,VLOOKUP(M382,'cond+ret_rail'!$C$7:$I$13,6,FALSE),VLOOKUP(M382,'cond+ret_rail'!$C$7:$I$13,7,FALSE)))),"")</f>
        <v/>
      </c>
      <c r="P382" s="27"/>
      <c r="Q382" s="43"/>
      <c r="R382" s="39" t="str">
        <f>IFERROR(IF(Q382=0.5,VLOOKUP(P382,'cond+ret_rail'!$C$22:$I$24,7,FALSE),IF(Q382=0,VLOOKUP(P382,'cond+ret_rail'!$C$22:$I$24,5,FALSE),IF(Q382=1,VLOOKUP(P382,'cond+ret_rail'!$C$22:$I$24,6,FALSE), VLOOKUP(P382,'cond+ret_rail'!$C$22:$I$24,7,FALSE)))),"")</f>
        <v/>
      </c>
      <c r="S382" s="27"/>
      <c r="T382" s="36">
        <f>IF(S382="single",O382+'cond+ret_rail'!$I$14+('cond+ret_rail'!$D$33+R382)/L382,IF(S382="double",O382+'cond+ret_rail'!$I$14+('cond+ret_rail'!$D$33+R382)/(2*L382),"0"))/1000</f>
        <v>0</v>
      </c>
      <c r="U382" s="36">
        <f>T382*K382+'cond+ret_rail'!$D$41/1000</f>
        <v>5.0000000000000001E-3</v>
      </c>
      <c r="V382" s="1"/>
      <c r="W382" s="1"/>
    </row>
    <row r="383" spans="2:23" x14ac:dyDescent="0.25">
      <c r="B383" s="28"/>
      <c r="C383" s="27"/>
      <c r="D383" s="27"/>
      <c r="E383" s="27"/>
      <c r="F383" s="27"/>
      <c r="G383" s="27"/>
      <c r="H383" s="27"/>
      <c r="I383" s="27"/>
      <c r="J383" s="39">
        <f t="shared" si="12"/>
        <v>0</v>
      </c>
      <c r="K383" s="40">
        <f t="shared" si="13"/>
        <v>0</v>
      </c>
      <c r="L383" s="27"/>
      <c r="M383" s="27"/>
      <c r="N383" s="43"/>
      <c r="O383" s="39" t="str">
        <f>IFERROR(IF(N383=0.75,VLOOKUP(M383,'cond+ret_rail'!$C$7:$I$13,7,FALSE),IF(N383=0,VLOOKUP(M383,'cond+ret_rail'!$C$7:$I$13,5,FALSE),IF(N383=1,VLOOKUP(M383,'cond+ret_rail'!$C$7:$I$13,6,FALSE),VLOOKUP(M383,'cond+ret_rail'!$C$7:$I$13,7,FALSE)))),"")</f>
        <v/>
      </c>
      <c r="P383" s="27"/>
      <c r="Q383" s="43"/>
      <c r="R383" s="39" t="str">
        <f>IFERROR(IF(Q383=0.5,VLOOKUP(P383,'cond+ret_rail'!$C$22:$I$24,7,FALSE),IF(Q383=0,VLOOKUP(P383,'cond+ret_rail'!$C$22:$I$24,5,FALSE),IF(Q383=1,VLOOKUP(P383,'cond+ret_rail'!$C$22:$I$24,6,FALSE), VLOOKUP(P383,'cond+ret_rail'!$C$22:$I$24,7,FALSE)))),"")</f>
        <v/>
      </c>
      <c r="S383" s="27"/>
      <c r="T383" s="36">
        <f>IF(S383="single",O383+'cond+ret_rail'!$I$14+('cond+ret_rail'!$D$33+R383)/L383,IF(S383="double",O383+'cond+ret_rail'!$I$14+('cond+ret_rail'!$D$33+R383)/(2*L383),"0"))/1000</f>
        <v>0</v>
      </c>
      <c r="U383" s="36">
        <f>T383*K383+'cond+ret_rail'!$D$41/1000</f>
        <v>5.0000000000000001E-3</v>
      </c>
      <c r="V383" s="1"/>
      <c r="W383" s="1"/>
    </row>
    <row r="384" spans="2:23" x14ac:dyDescent="0.25">
      <c r="B384" s="28"/>
      <c r="C384" s="27"/>
      <c r="D384" s="27"/>
      <c r="E384" s="27"/>
      <c r="F384" s="27"/>
      <c r="G384" s="27"/>
      <c r="H384" s="27"/>
      <c r="I384" s="27"/>
      <c r="J384" s="39">
        <f t="shared" si="12"/>
        <v>0</v>
      </c>
      <c r="K384" s="40">
        <f t="shared" si="13"/>
        <v>0</v>
      </c>
      <c r="L384" s="27"/>
      <c r="M384" s="27"/>
      <c r="N384" s="43"/>
      <c r="O384" s="39" t="str">
        <f>IFERROR(IF(N384=0.75,VLOOKUP(M384,'cond+ret_rail'!$C$7:$I$13,7,FALSE),IF(N384=0,VLOOKUP(M384,'cond+ret_rail'!$C$7:$I$13,5,FALSE),IF(N384=1,VLOOKUP(M384,'cond+ret_rail'!$C$7:$I$13,6,FALSE),VLOOKUP(M384,'cond+ret_rail'!$C$7:$I$13,7,FALSE)))),"")</f>
        <v/>
      </c>
      <c r="P384" s="27"/>
      <c r="Q384" s="43"/>
      <c r="R384" s="39" t="str">
        <f>IFERROR(IF(Q384=0.5,VLOOKUP(P384,'cond+ret_rail'!$C$22:$I$24,7,FALSE),IF(Q384=0,VLOOKUP(P384,'cond+ret_rail'!$C$22:$I$24,5,FALSE),IF(Q384=1,VLOOKUP(P384,'cond+ret_rail'!$C$22:$I$24,6,FALSE), VLOOKUP(P384,'cond+ret_rail'!$C$22:$I$24,7,FALSE)))),"")</f>
        <v/>
      </c>
      <c r="S384" s="27"/>
      <c r="T384" s="36">
        <f>IF(S384="single",O384+'cond+ret_rail'!$I$14+('cond+ret_rail'!$D$33+R384)/L384,IF(S384="double",O384+'cond+ret_rail'!$I$14+('cond+ret_rail'!$D$33+R384)/(2*L384),"0"))/1000</f>
        <v>0</v>
      </c>
      <c r="U384" s="36">
        <f>T384*K384+'cond+ret_rail'!$D$41/1000</f>
        <v>5.0000000000000001E-3</v>
      </c>
      <c r="V384" s="1"/>
      <c r="W384" s="1"/>
    </row>
    <row r="385" spans="2:23" x14ac:dyDescent="0.25">
      <c r="B385" s="28"/>
      <c r="C385" s="27"/>
      <c r="D385" s="27"/>
      <c r="E385" s="27"/>
      <c r="F385" s="27"/>
      <c r="G385" s="27"/>
      <c r="H385" s="27"/>
      <c r="I385" s="27"/>
      <c r="J385" s="39">
        <f t="shared" si="12"/>
        <v>0</v>
      </c>
      <c r="K385" s="40">
        <f t="shared" si="13"/>
        <v>0</v>
      </c>
      <c r="L385" s="27"/>
      <c r="M385" s="27"/>
      <c r="N385" s="43"/>
      <c r="O385" s="39" t="str">
        <f>IFERROR(IF(N385=0.75,VLOOKUP(M385,'cond+ret_rail'!$C$7:$I$13,7,FALSE),IF(N385=0,VLOOKUP(M385,'cond+ret_rail'!$C$7:$I$13,5,FALSE),IF(N385=1,VLOOKUP(M385,'cond+ret_rail'!$C$7:$I$13,6,FALSE),VLOOKUP(M385,'cond+ret_rail'!$C$7:$I$13,7,FALSE)))),"")</f>
        <v/>
      </c>
      <c r="P385" s="27"/>
      <c r="Q385" s="43"/>
      <c r="R385" s="39" t="str">
        <f>IFERROR(IF(Q385=0.5,VLOOKUP(P385,'cond+ret_rail'!$C$22:$I$24,7,FALSE),IF(Q385=0,VLOOKUP(P385,'cond+ret_rail'!$C$22:$I$24,5,FALSE),IF(Q385=1,VLOOKUP(P385,'cond+ret_rail'!$C$22:$I$24,6,FALSE), VLOOKUP(P385,'cond+ret_rail'!$C$22:$I$24,7,FALSE)))),"")</f>
        <v/>
      </c>
      <c r="S385" s="27"/>
      <c r="T385" s="36">
        <f>IF(S385="single",O385+'cond+ret_rail'!$I$14+('cond+ret_rail'!$D$33+R385)/L385,IF(S385="double",O385+'cond+ret_rail'!$I$14+('cond+ret_rail'!$D$33+R385)/(2*L385),"0"))/1000</f>
        <v>0</v>
      </c>
      <c r="U385" s="36">
        <f>T385*K385+'cond+ret_rail'!$D$41/1000</f>
        <v>5.0000000000000001E-3</v>
      </c>
      <c r="V385" s="1"/>
      <c r="W385" s="1"/>
    </row>
    <row r="386" spans="2:23" x14ac:dyDescent="0.25">
      <c r="B386" s="28"/>
      <c r="C386" s="27"/>
      <c r="D386" s="27"/>
      <c r="E386" s="27"/>
      <c r="F386" s="27"/>
      <c r="G386" s="27"/>
      <c r="H386" s="27"/>
      <c r="I386" s="27"/>
      <c r="J386" s="39">
        <f t="shared" si="12"/>
        <v>0</v>
      </c>
      <c r="K386" s="40">
        <f t="shared" si="13"/>
        <v>0</v>
      </c>
      <c r="L386" s="27"/>
      <c r="M386" s="27"/>
      <c r="N386" s="43"/>
      <c r="O386" s="39" t="str">
        <f>IFERROR(IF(N386=0.75,VLOOKUP(M386,'cond+ret_rail'!$C$7:$I$13,7,FALSE),IF(N386=0,VLOOKUP(M386,'cond+ret_rail'!$C$7:$I$13,5,FALSE),IF(N386=1,VLOOKUP(M386,'cond+ret_rail'!$C$7:$I$13,6,FALSE),VLOOKUP(M386,'cond+ret_rail'!$C$7:$I$13,7,FALSE)))),"")</f>
        <v/>
      </c>
      <c r="P386" s="27"/>
      <c r="Q386" s="43"/>
      <c r="R386" s="39" t="str">
        <f>IFERROR(IF(Q386=0.5,VLOOKUP(P386,'cond+ret_rail'!$C$22:$I$24,7,FALSE),IF(Q386=0,VLOOKUP(P386,'cond+ret_rail'!$C$22:$I$24,5,FALSE),IF(Q386=1,VLOOKUP(P386,'cond+ret_rail'!$C$22:$I$24,6,FALSE), VLOOKUP(P386,'cond+ret_rail'!$C$22:$I$24,7,FALSE)))),"")</f>
        <v/>
      </c>
      <c r="S386" s="27"/>
      <c r="T386" s="36">
        <f>IF(S386="single",O386+'cond+ret_rail'!$I$14+('cond+ret_rail'!$D$33+R386)/L386,IF(S386="double",O386+'cond+ret_rail'!$I$14+('cond+ret_rail'!$D$33+R386)/(2*L386),"0"))/1000</f>
        <v>0</v>
      </c>
      <c r="U386" s="36">
        <f>T386*K386+'cond+ret_rail'!$D$41/1000</f>
        <v>5.0000000000000001E-3</v>
      </c>
      <c r="V386" s="1"/>
      <c r="W386" s="1"/>
    </row>
    <row r="387" spans="2:23" x14ac:dyDescent="0.25">
      <c r="B387" s="28"/>
      <c r="C387" s="27"/>
      <c r="D387" s="27"/>
      <c r="E387" s="27"/>
      <c r="F387" s="27"/>
      <c r="G387" s="27"/>
      <c r="H387" s="27"/>
      <c r="I387" s="27"/>
      <c r="J387" s="39">
        <f t="shared" si="12"/>
        <v>0</v>
      </c>
      <c r="K387" s="40">
        <f t="shared" si="13"/>
        <v>0</v>
      </c>
      <c r="L387" s="27"/>
      <c r="M387" s="27"/>
      <c r="N387" s="43"/>
      <c r="O387" s="39" t="str">
        <f>IFERROR(IF(N387=0.75,VLOOKUP(M387,'cond+ret_rail'!$C$7:$I$13,7,FALSE),IF(N387=0,VLOOKUP(M387,'cond+ret_rail'!$C$7:$I$13,5,FALSE),IF(N387=1,VLOOKUP(M387,'cond+ret_rail'!$C$7:$I$13,6,FALSE),VLOOKUP(M387,'cond+ret_rail'!$C$7:$I$13,7,FALSE)))),"")</f>
        <v/>
      </c>
      <c r="P387" s="27"/>
      <c r="Q387" s="43"/>
      <c r="R387" s="39" t="str">
        <f>IFERROR(IF(Q387=0.5,VLOOKUP(P387,'cond+ret_rail'!$C$22:$I$24,7,FALSE),IF(Q387=0,VLOOKUP(P387,'cond+ret_rail'!$C$22:$I$24,5,FALSE),IF(Q387=1,VLOOKUP(P387,'cond+ret_rail'!$C$22:$I$24,6,FALSE), VLOOKUP(P387,'cond+ret_rail'!$C$22:$I$24,7,FALSE)))),"")</f>
        <v/>
      </c>
      <c r="S387" s="27"/>
      <c r="T387" s="36">
        <f>IF(S387="single",O387+'cond+ret_rail'!$I$14+('cond+ret_rail'!$D$33+R387)/L387,IF(S387="double",O387+'cond+ret_rail'!$I$14+('cond+ret_rail'!$D$33+R387)/(2*L387),"0"))/1000</f>
        <v>0</v>
      </c>
      <c r="U387" s="36">
        <f>T387*K387+'cond+ret_rail'!$D$41/1000</f>
        <v>5.0000000000000001E-3</v>
      </c>
      <c r="V387" s="1"/>
      <c r="W387" s="1"/>
    </row>
    <row r="388" spans="2:23" x14ac:dyDescent="0.25">
      <c r="B388" s="28"/>
      <c r="C388" s="27"/>
      <c r="D388" s="27"/>
      <c r="E388" s="27"/>
      <c r="F388" s="27"/>
      <c r="G388" s="27"/>
      <c r="H388" s="27"/>
      <c r="I388" s="27"/>
      <c r="J388" s="39">
        <f t="shared" si="12"/>
        <v>0</v>
      </c>
      <c r="K388" s="40">
        <f t="shared" si="13"/>
        <v>0</v>
      </c>
      <c r="L388" s="27"/>
      <c r="M388" s="27"/>
      <c r="N388" s="43"/>
      <c r="O388" s="39" t="str">
        <f>IFERROR(IF(N388=0.75,VLOOKUP(M388,'cond+ret_rail'!$C$7:$I$13,7,FALSE),IF(N388=0,VLOOKUP(M388,'cond+ret_rail'!$C$7:$I$13,5,FALSE),IF(N388=1,VLOOKUP(M388,'cond+ret_rail'!$C$7:$I$13,6,FALSE),VLOOKUP(M388,'cond+ret_rail'!$C$7:$I$13,7,FALSE)))),"")</f>
        <v/>
      </c>
      <c r="P388" s="27"/>
      <c r="Q388" s="43"/>
      <c r="R388" s="39" t="str">
        <f>IFERROR(IF(Q388=0.5,VLOOKUP(P388,'cond+ret_rail'!$C$22:$I$24,7,FALSE),IF(Q388=0,VLOOKUP(P388,'cond+ret_rail'!$C$22:$I$24,5,FALSE),IF(Q388=1,VLOOKUP(P388,'cond+ret_rail'!$C$22:$I$24,6,FALSE), VLOOKUP(P388,'cond+ret_rail'!$C$22:$I$24,7,FALSE)))),"")</f>
        <v/>
      </c>
      <c r="S388" s="27"/>
      <c r="T388" s="36">
        <f>IF(S388="single",O388+'cond+ret_rail'!$I$14+('cond+ret_rail'!$D$33+R388)/L388,IF(S388="double",O388+'cond+ret_rail'!$I$14+('cond+ret_rail'!$D$33+R388)/(2*L388),"0"))/1000</f>
        <v>0</v>
      </c>
      <c r="U388" s="36">
        <f>T388*K388+'cond+ret_rail'!$D$41/1000</f>
        <v>5.0000000000000001E-3</v>
      </c>
      <c r="V388" s="1"/>
      <c r="W388" s="1"/>
    </row>
    <row r="389" spans="2:23" x14ac:dyDescent="0.25">
      <c r="B389" s="28"/>
      <c r="C389" s="27"/>
      <c r="D389" s="27"/>
      <c r="E389" s="27"/>
      <c r="F389" s="27"/>
      <c r="G389" s="27"/>
      <c r="H389" s="27"/>
      <c r="I389" s="27"/>
      <c r="J389" s="39">
        <f t="shared" si="12"/>
        <v>0</v>
      </c>
      <c r="K389" s="40">
        <f t="shared" si="13"/>
        <v>0</v>
      </c>
      <c r="L389" s="27"/>
      <c r="M389" s="27"/>
      <c r="N389" s="43"/>
      <c r="O389" s="39" t="str">
        <f>IFERROR(IF(N389=0.75,VLOOKUP(M389,'cond+ret_rail'!$C$7:$I$13,7,FALSE),IF(N389=0,VLOOKUP(M389,'cond+ret_rail'!$C$7:$I$13,5,FALSE),IF(N389=1,VLOOKUP(M389,'cond+ret_rail'!$C$7:$I$13,6,FALSE),VLOOKUP(M389,'cond+ret_rail'!$C$7:$I$13,7,FALSE)))),"")</f>
        <v/>
      </c>
      <c r="P389" s="27"/>
      <c r="Q389" s="43"/>
      <c r="R389" s="39" t="str">
        <f>IFERROR(IF(Q389=0.5,VLOOKUP(P389,'cond+ret_rail'!$C$22:$I$24,7,FALSE),IF(Q389=0,VLOOKUP(P389,'cond+ret_rail'!$C$22:$I$24,5,FALSE),IF(Q389=1,VLOOKUP(P389,'cond+ret_rail'!$C$22:$I$24,6,FALSE), VLOOKUP(P389,'cond+ret_rail'!$C$22:$I$24,7,FALSE)))),"")</f>
        <v/>
      </c>
      <c r="S389" s="27"/>
      <c r="T389" s="36">
        <f>IF(S389="single",O389+'cond+ret_rail'!$I$14+('cond+ret_rail'!$D$33+R389)/L389,IF(S389="double",O389+'cond+ret_rail'!$I$14+('cond+ret_rail'!$D$33+R389)/(2*L389),"0"))/1000</f>
        <v>0</v>
      </c>
      <c r="U389" s="36">
        <f>T389*K389+'cond+ret_rail'!$D$41/1000</f>
        <v>5.0000000000000001E-3</v>
      </c>
      <c r="V389" s="1"/>
      <c r="W389" s="1"/>
    </row>
    <row r="390" spans="2:23" x14ac:dyDescent="0.25">
      <c r="B390" s="28"/>
      <c r="C390" s="27"/>
      <c r="D390" s="27"/>
      <c r="E390" s="27"/>
      <c r="F390" s="27"/>
      <c r="G390" s="27"/>
      <c r="H390" s="27"/>
      <c r="I390" s="27"/>
      <c r="J390" s="39">
        <f t="shared" si="12"/>
        <v>0</v>
      </c>
      <c r="K390" s="40">
        <f t="shared" si="13"/>
        <v>0</v>
      </c>
      <c r="L390" s="27"/>
      <c r="M390" s="27"/>
      <c r="N390" s="43"/>
      <c r="O390" s="39" t="str">
        <f>IFERROR(IF(N390=0.75,VLOOKUP(M390,'cond+ret_rail'!$C$7:$I$13,7,FALSE),IF(N390=0,VLOOKUP(M390,'cond+ret_rail'!$C$7:$I$13,5,FALSE),IF(N390=1,VLOOKUP(M390,'cond+ret_rail'!$C$7:$I$13,6,FALSE),VLOOKUP(M390,'cond+ret_rail'!$C$7:$I$13,7,FALSE)))),"")</f>
        <v/>
      </c>
      <c r="P390" s="27"/>
      <c r="Q390" s="43"/>
      <c r="R390" s="39" t="str">
        <f>IFERROR(IF(Q390=0.5,VLOOKUP(P390,'cond+ret_rail'!$C$22:$I$24,7,FALSE),IF(Q390=0,VLOOKUP(P390,'cond+ret_rail'!$C$22:$I$24,5,FALSE),IF(Q390=1,VLOOKUP(P390,'cond+ret_rail'!$C$22:$I$24,6,FALSE), VLOOKUP(P390,'cond+ret_rail'!$C$22:$I$24,7,FALSE)))),"")</f>
        <v/>
      </c>
      <c r="S390" s="27"/>
      <c r="T390" s="36">
        <f>IF(S390="single",O390+'cond+ret_rail'!$I$14+('cond+ret_rail'!$D$33+R390)/L390,IF(S390="double",O390+'cond+ret_rail'!$I$14+('cond+ret_rail'!$D$33+R390)/(2*L390),"0"))/1000</f>
        <v>0</v>
      </c>
      <c r="U390" s="36">
        <f>T390*K390+'cond+ret_rail'!$D$41/1000</f>
        <v>5.0000000000000001E-3</v>
      </c>
      <c r="V390" s="1"/>
      <c r="W390" s="1"/>
    </row>
    <row r="391" spans="2:23" x14ac:dyDescent="0.25">
      <c r="B391" s="28"/>
      <c r="C391" s="27"/>
      <c r="D391" s="27"/>
      <c r="E391" s="27"/>
      <c r="F391" s="27"/>
      <c r="G391" s="27"/>
      <c r="H391" s="27"/>
      <c r="I391" s="27"/>
      <c r="J391" s="39">
        <f t="shared" si="12"/>
        <v>0</v>
      </c>
      <c r="K391" s="40">
        <f t="shared" si="13"/>
        <v>0</v>
      </c>
      <c r="L391" s="27"/>
      <c r="M391" s="27"/>
      <c r="N391" s="43"/>
      <c r="O391" s="39" t="str">
        <f>IFERROR(IF(N391=0.75,VLOOKUP(M391,'cond+ret_rail'!$C$7:$I$13,7,FALSE),IF(N391=0,VLOOKUP(M391,'cond+ret_rail'!$C$7:$I$13,5,FALSE),IF(N391=1,VLOOKUP(M391,'cond+ret_rail'!$C$7:$I$13,6,FALSE),VLOOKUP(M391,'cond+ret_rail'!$C$7:$I$13,7,FALSE)))),"")</f>
        <v/>
      </c>
      <c r="P391" s="27"/>
      <c r="Q391" s="43"/>
      <c r="R391" s="39" t="str">
        <f>IFERROR(IF(Q391=0.5,VLOOKUP(P391,'cond+ret_rail'!$C$22:$I$24,7,FALSE),IF(Q391=0,VLOOKUP(P391,'cond+ret_rail'!$C$22:$I$24,5,FALSE),IF(Q391=1,VLOOKUP(P391,'cond+ret_rail'!$C$22:$I$24,6,FALSE), VLOOKUP(P391,'cond+ret_rail'!$C$22:$I$24,7,FALSE)))),"")</f>
        <v/>
      </c>
      <c r="S391" s="27"/>
      <c r="T391" s="36">
        <f>IF(S391="single",O391+'cond+ret_rail'!$I$14+('cond+ret_rail'!$D$33+R391)/L391,IF(S391="double",O391+'cond+ret_rail'!$I$14+('cond+ret_rail'!$D$33+R391)/(2*L391),"0"))/1000</f>
        <v>0</v>
      </c>
      <c r="U391" s="36">
        <f>T391*K391+'cond+ret_rail'!$D$41/1000</f>
        <v>5.0000000000000001E-3</v>
      </c>
      <c r="V391" s="1"/>
      <c r="W391" s="1"/>
    </row>
    <row r="392" spans="2:23" x14ac:dyDescent="0.25">
      <c r="B392" s="28"/>
      <c r="C392" s="27"/>
      <c r="D392" s="27"/>
      <c r="E392" s="27"/>
      <c r="F392" s="27"/>
      <c r="G392" s="27"/>
      <c r="H392" s="27"/>
      <c r="I392" s="27"/>
      <c r="J392" s="39">
        <f t="shared" si="12"/>
        <v>0</v>
      </c>
      <c r="K392" s="40">
        <f t="shared" si="13"/>
        <v>0</v>
      </c>
      <c r="L392" s="27"/>
      <c r="M392" s="27"/>
      <c r="N392" s="43"/>
      <c r="O392" s="39" t="str">
        <f>IFERROR(IF(N392=0.75,VLOOKUP(M392,'cond+ret_rail'!$C$7:$I$13,7,FALSE),IF(N392=0,VLOOKUP(M392,'cond+ret_rail'!$C$7:$I$13,5,FALSE),IF(N392=1,VLOOKUP(M392,'cond+ret_rail'!$C$7:$I$13,6,FALSE),VLOOKUP(M392,'cond+ret_rail'!$C$7:$I$13,7,FALSE)))),"")</f>
        <v/>
      </c>
      <c r="P392" s="27"/>
      <c r="Q392" s="43"/>
      <c r="R392" s="39" t="str">
        <f>IFERROR(IF(Q392=0.5,VLOOKUP(P392,'cond+ret_rail'!$C$22:$I$24,7,FALSE),IF(Q392=0,VLOOKUP(P392,'cond+ret_rail'!$C$22:$I$24,5,FALSE),IF(Q392=1,VLOOKUP(P392,'cond+ret_rail'!$C$22:$I$24,6,FALSE), VLOOKUP(P392,'cond+ret_rail'!$C$22:$I$24,7,FALSE)))),"")</f>
        <v/>
      </c>
      <c r="S392" s="27"/>
      <c r="T392" s="36">
        <f>IF(S392="single",O392+'cond+ret_rail'!$I$14+('cond+ret_rail'!$D$33+R392)/L392,IF(S392="double",O392+'cond+ret_rail'!$I$14+('cond+ret_rail'!$D$33+R392)/(2*L392),"0"))/1000</f>
        <v>0</v>
      </c>
      <c r="U392" s="36">
        <f>T392*K392+'cond+ret_rail'!$D$41/1000</f>
        <v>5.0000000000000001E-3</v>
      </c>
      <c r="V392" s="1"/>
      <c r="W392" s="1"/>
    </row>
    <row r="393" spans="2:23" x14ac:dyDescent="0.25">
      <c r="B393" s="28"/>
      <c r="C393" s="27"/>
      <c r="D393" s="27"/>
      <c r="E393" s="27"/>
      <c r="F393" s="27"/>
      <c r="G393" s="27"/>
      <c r="H393" s="27"/>
      <c r="I393" s="27"/>
      <c r="J393" s="39">
        <f t="shared" si="12"/>
        <v>0</v>
      </c>
      <c r="K393" s="40">
        <f t="shared" si="13"/>
        <v>0</v>
      </c>
      <c r="L393" s="27"/>
      <c r="M393" s="27"/>
      <c r="N393" s="43"/>
      <c r="O393" s="39" t="str">
        <f>IFERROR(IF(N393=0.75,VLOOKUP(M393,'cond+ret_rail'!$C$7:$I$13,7,FALSE),IF(N393=0,VLOOKUP(M393,'cond+ret_rail'!$C$7:$I$13,5,FALSE),IF(N393=1,VLOOKUP(M393,'cond+ret_rail'!$C$7:$I$13,6,FALSE),VLOOKUP(M393,'cond+ret_rail'!$C$7:$I$13,7,FALSE)))),"")</f>
        <v/>
      </c>
      <c r="P393" s="27"/>
      <c r="Q393" s="43"/>
      <c r="R393" s="39" t="str">
        <f>IFERROR(IF(Q393=0.5,VLOOKUP(P393,'cond+ret_rail'!$C$22:$I$24,7,FALSE),IF(Q393=0,VLOOKUP(P393,'cond+ret_rail'!$C$22:$I$24,5,FALSE),IF(Q393=1,VLOOKUP(P393,'cond+ret_rail'!$C$22:$I$24,6,FALSE), VLOOKUP(P393,'cond+ret_rail'!$C$22:$I$24,7,FALSE)))),"")</f>
        <v/>
      </c>
      <c r="S393" s="27"/>
      <c r="T393" s="36">
        <f>IF(S393="single",O393+'cond+ret_rail'!$I$14+('cond+ret_rail'!$D$33+R393)/L393,IF(S393="double",O393+'cond+ret_rail'!$I$14+('cond+ret_rail'!$D$33+R393)/(2*L393),"0"))/1000</f>
        <v>0</v>
      </c>
      <c r="U393" s="36">
        <f>T393*K393+'cond+ret_rail'!$D$41/1000</f>
        <v>5.0000000000000001E-3</v>
      </c>
      <c r="V393" s="1"/>
      <c r="W393" s="1"/>
    </row>
    <row r="394" spans="2:23" x14ac:dyDescent="0.25">
      <c r="B394" s="28"/>
      <c r="C394" s="27"/>
      <c r="D394" s="27"/>
      <c r="E394" s="27"/>
      <c r="F394" s="27"/>
      <c r="G394" s="27"/>
      <c r="H394" s="27"/>
      <c r="I394" s="27"/>
      <c r="J394" s="39">
        <f t="shared" si="12"/>
        <v>0</v>
      </c>
      <c r="K394" s="40">
        <f t="shared" si="13"/>
        <v>0</v>
      </c>
      <c r="L394" s="27"/>
      <c r="M394" s="27"/>
      <c r="N394" s="43"/>
      <c r="O394" s="39" t="str">
        <f>IFERROR(IF(N394=0.75,VLOOKUP(M394,'cond+ret_rail'!$C$7:$I$13,7,FALSE),IF(N394=0,VLOOKUP(M394,'cond+ret_rail'!$C$7:$I$13,5,FALSE),IF(N394=1,VLOOKUP(M394,'cond+ret_rail'!$C$7:$I$13,6,FALSE),VLOOKUP(M394,'cond+ret_rail'!$C$7:$I$13,7,FALSE)))),"")</f>
        <v/>
      </c>
      <c r="P394" s="27"/>
      <c r="Q394" s="43"/>
      <c r="R394" s="39" t="str">
        <f>IFERROR(IF(Q394=0.5,VLOOKUP(P394,'cond+ret_rail'!$C$22:$I$24,7,FALSE),IF(Q394=0,VLOOKUP(P394,'cond+ret_rail'!$C$22:$I$24,5,FALSE),IF(Q394=1,VLOOKUP(P394,'cond+ret_rail'!$C$22:$I$24,6,FALSE), VLOOKUP(P394,'cond+ret_rail'!$C$22:$I$24,7,FALSE)))),"")</f>
        <v/>
      </c>
      <c r="S394" s="27"/>
      <c r="T394" s="36">
        <f>IF(S394="single",O394+'cond+ret_rail'!$I$14+('cond+ret_rail'!$D$33+R394)/L394,IF(S394="double",O394+'cond+ret_rail'!$I$14+('cond+ret_rail'!$D$33+R394)/(2*L394),"0"))/1000</f>
        <v>0</v>
      </c>
      <c r="U394" s="36">
        <f>T394*K394+'cond+ret_rail'!$D$41/1000</f>
        <v>5.0000000000000001E-3</v>
      </c>
      <c r="V394" s="1"/>
      <c r="W394" s="1"/>
    </row>
    <row r="395" spans="2:23" x14ac:dyDescent="0.25">
      <c r="B395" s="28"/>
      <c r="C395" s="27"/>
      <c r="D395" s="27"/>
      <c r="E395" s="27"/>
      <c r="F395" s="27"/>
      <c r="G395" s="27"/>
      <c r="H395" s="27"/>
      <c r="I395" s="27"/>
      <c r="J395" s="39">
        <f t="shared" si="12"/>
        <v>0</v>
      </c>
      <c r="K395" s="40">
        <f t="shared" si="13"/>
        <v>0</v>
      </c>
      <c r="L395" s="27"/>
      <c r="M395" s="27"/>
      <c r="N395" s="43"/>
      <c r="O395" s="39" t="str">
        <f>IFERROR(IF(N395=0.75,VLOOKUP(M395,'cond+ret_rail'!$C$7:$I$13,7,FALSE),IF(N395=0,VLOOKUP(M395,'cond+ret_rail'!$C$7:$I$13,5,FALSE),IF(N395=1,VLOOKUP(M395,'cond+ret_rail'!$C$7:$I$13,6,FALSE),VLOOKUP(M395,'cond+ret_rail'!$C$7:$I$13,7,FALSE)))),"")</f>
        <v/>
      </c>
      <c r="P395" s="27"/>
      <c r="Q395" s="43"/>
      <c r="R395" s="39" t="str">
        <f>IFERROR(IF(Q395=0.5,VLOOKUP(P395,'cond+ret_rail'!$C$22:$I$24,7,FALSE),IF(Q395=0,VLOOKUP(P395,'cond+ret_rail'!$C$22:$I$24,5,FALSE),IF(Q395=1,VLOOKUP(P395,'cond+ret_rail'!$C$22:$I$24,6,FALSE), VLOOKUP(P395,'cond+ret_rail'!$C$22:$I$24,7,FALSE)))),"")</f>
        <v/>
      </c>
      <c r="S395" s="27"/>
      <c r="T395" s="36">
        <f>IF(S395="single",O395+'cond+ret_rail'!$I$14+('cond+ret_rail'!$D$33+R395)/L395,IF(S395="double",O395+'cond+ret_rail'!$I$14+('cond+ret_rail'!$D$33+R395)/(2*L395),"0"))/1000</f>
        <v>0</v>
      </c>
      <c r="U395" s="36">
        <f>T395*K395+'cond+ret_rail'!$D$41/1000</f>
        <v>5.0000000000000001E-3</v>
      </c>
      <c r="V395" s="1"/>
      <c r="W395" s="1"/>
    </row>
    <row r="396" spans="2:23" x14ac:dyDescent="0.25">
      <c r="B396" s="28"/>
      <c r="C396" s="27"/>
      <c r="D396" s="27"/>
      <c r="E396" s="27"/>
      <c r="F396" s="27"/>
      <c r="G396" s="27"/>
      <c r="H396" s="27"/>
      <c r="I396" s="27"/>
      <c r="J396" s="39">
        <f t="shared" si="12"/>
        <v>0</v>
      </c>
      <c r="K396" s="40">
        <f t="shared" si="13"/>
        <v>0</v>
      </c>
      <c r="L396" s="27"/>
      <c r="M396" s="27"/>
      <c r="N396" s="43"/>
      <c r="O396" s="39" t="str">
        <f>IFERROR(IF(N396=0.75,VLOOKUP(M396,'cond+ret_rail'!$C$7:$I$13,7,FALSE),IF(N396=0,VLOOKUP(M396,'cond+ret_rail'!$C$7:$I$13,5,FALSE),IF(N396=1,VLOOKUP(M396,'cond+ret_rail'!$C$7:$I$13,6,FALSE),VLOOKUP(M396,'cond+ret_rail'!$C$7:$I$13,7,FALSE)))),"")</f>
        <v/>
      </c>
      <c r="P396" s="27"/>
      <c r="Q396" s="43"/>
      <c r="R396" s="39" t="str">
        <f>IFERROR(IF(Q396=0.5,VLOOKUP(P396,'cond+ret_rail'!$C$22:$I$24,7,FALSE),IF(Q396=0,VLOOKUP(P396,'cond+ret_rail'!$C$22:$I$24,5,FALSE),IF(Q396=1,VLOOKUP(P396,'cond+ret_rail'!$C$22:$I$24,6,FALSE), VLOOKUP(P396,'cond+ret_rail'!$C$22:$I$24,7,FALSE)))),"")</f>
        <v/>
      </c>
      <c r="S396" s="27"/>
      <c r="T396" s="36">
        <f>IF(S396="single",O396+'cond+ret_rail'!$I$14+('cond+ret_rail'!$D$33+R396)/L396,IF(S396="double",O396+'cond+ret_rail'!$I$14+('cond+ret_rail'!$D$33+R396)/(2*L396),"0"))/1000</f>
        <v>0</v>
      </c>
      <c r="U396" s="36">
        <f>T396*K396+'cond+ret_rail'!$D$41/1000</f>
        <v>5.0000000000000001E-3</v>
      </c>
      <c r="V396" s="1"/>
      <c r="W396" s="1"/>
    </row>
    <row r="397" spans="2:23" x14ac:dyDescent="0.25">
      <c r="B397" s="28"/>
      <c r="C397" s="27"/>
      <c r="D397" s="27"/>
      <c r="E397" s="27"/>
      <c r="F397" s="27"/>
      <c r="G397" s="27"/>
      <c r="H397" s="27"/>
      <c r="I397" s="27"/>
      <c r="J397" s="39">
        <f t="shared" si="12"/>
        <v>0</v>
      </c>
      <c r="K397" s="40">
        <f t="shared" si="13"/>
        <v>0</v>
      </c>
      <c r="L397" s="27"/>
      <c r="M397" s="27"/>
      <c r="N397" s="43"/>
      <c r="O397" s="39" t="str">
        <f>IFERROR(IF(N397=0.75,VLOOKUP(M397,'cond+ret_rail'!$C$7:$I$13,7,FALSE),IF(N397=0,VLOOKUP(M397,'cond+ret_rail'!$C$7:$I$13,5,FALSE),IF(N397=1,VLOOKUP(M397,'cond+ret_rail'!$C$7:$I$13,6,FALSE),VLOOKUP(M397,'cond+ret_rail'!$C$7:$I$13,7,FALSE)))),"")</f>
        <v/>
      </c>
      <c r="P397" s="27"/>
      <c r="Q397" s="43"/>
      <c r="R397" s="39" t="str">
        <f>IFERROR(IF(Q397=0.5,VLOOKUP(P397,'cond+ret_rail'!$C$22:$I$24,7,FALSE),IF(Q397=0,VLOOKUP(P397,'cond+ret_rail'!$C$22:$I$24,5,FALSE),IF(Q397=1,VLOOKUP(P397,'cond+ret_rail'!$C$22:$I$24,6,FALSE), VLOOKUP(P397,'cond+ret_rail'!$C$22:$I$24,7,FALSE)))),"")</f>
        <v/>
      </c>
      <c r="S397" s="27"/>
      <c r="T397" s="36">
        <f>IF(S397="single",O397+'cond+ret_rail'!$I$14+('cond+ret_rail'!$D$33+R397)/L397,IF(S397="double",O397+'cond+ret_rail'!$I$14+('cond+ret_rail'!$D$33+R397)/(2*L397),"0"))/1000</f>
        <v>0</v>
      </c>
      <c r="U397" s="36">
        <f>T397*K397+'cond+ret_rail'!$D$41/1000</f>
        <v>5.0000000000000001E-3</v>
      </c>
      <c r="V397" s="1"/>
      <c r="W397" s="1"/>
    </row>
    <row r="398" spans="2:23" x14ac:dyDescent="0.25">
      <c r="B398" s="28"/>
      <c r="C398" s="27"/>
      <c r="D398" s="27"/>
      <c r="E398" s="27"/>
      <c r="F398" s="27"/>
      <c r="G398" s="27"/>
      <c r="H398" s="27"/>
      <c r="I398" s="27"/>
      <c r="J398" s="39">
        <f t="shared" si="12"/>
        <v>0</v>
      </c>
      <c r="K398" s="40">
        <f t="shared" si="13"/>
        <v>0</v>
      </c>
      <c r="L398" s="27"/>
      <c r="M398" s="27"/>
      <c r="N398" s="43"/>
      <c r="O398" s="39" t="str">
        <f>IFERROR(IF(N398=0.75,VLOOKUP(M398,'cond+ret_rail'!$C$7:$I$13,7,FALSE),IF(N398=0,VLOOKUP(M398,'cond+ret_rail'!$C$7:$I$13,5,FALSE),IF(N398=1,VLOOKUP(M398,'cond+ret_rail'!$C$7:$I$13,6,FALSE),VLOOKUP(M398,'cond+ret_rail'!$C$7:$I$13,7,FALSE)))),"")</f>
        <v/>
      </c>
      <c r="P398" s="27"/>
      <c r="Q398" s="43"/>
      <c r="R398" s="39" t="str">
        <f>IFERROR(IF(Q398=0.5,VLOOKUP(P398,'cond+ret_rail'!$C$22:$I$24,7,FALSE),IF(Q398=0,VLOOKUP(P398,'cond+ret_rail'!$C$22:$I$24,5,FALSE),IF(Q398=1,VLOOKUP(P398,'cond+ret_rail'!$C$22:$I$24,6,FALSE), VLOOKUP(P398,'cond+ret_rail'!$C$22:$I$24,7,FALSE)))),"")</f>
        <v/>
      </c>
      <c r="S398" s="27"/>
      <c r="T398" s="36">
        <f>IF(S398="single",O398+'cond+ret_rail'!$I$14+('cond+ret_rail'!$D$33+R398)/L398,IF(S398="double",O398+'cond+ret_rail'!$I$14+('cond+ret_rail'!$D$33+R398)/(2*L398),"0"))/1000</f>
        <v>0</v>
      </c>
      <c r="U398" s="36">
        <f>T398*K398+'cond+ret_rail'!$D$41/1000</f>
        <v>5.0000000000000001E-3</v>
      </c>
      <c r="V398" s="1"/>
      <c r="W398" s="1"/>
    </row>
    <row r="399" spans="2:23" x14ac:dyDescent="0.25">
      <c r="B399" s="28"/>
      <c r="C399" s="27"/>
      <c r="D399" s="27"/>
      <c r="E399" s="27"/>
      <c r="F399" s="27"/>
      <c r="G399" s="27"/>
      <c r="H399" s="27"/>
      <c r="I399" s="27"/>
      <c r="J399" s="39">
        <f t="shared" si="12"/>
        <v>0</v>
      </c>
      <c r="K399" s="40">
        <f t="shared" si="13"/>
        <v>0</v>
      </c>
      <c r="L399" s="27"/>
      <c r="M399" s="27"/>
      <c r="N399" s="43"/>
      <c r="O399" s="39" t="str">
        <f>IFERROR(IF(N399=0.75,VLOOKUP(M399,'cond+ret_rail'!$C$7:$I$13,7,FALSE),IF(N399=0,VLOOKUP(M399,'cond+ret_rail'!$C$7:$I$13,5,FALSE),IF(N399=1,VLOOKUP(M399,'cond+ret_rail'!$C$7:$I$13,6,FALSE),VLOOKUP(M399,'cond+ret_rail'!$C$7:$I$13,7,FALSE)))),"")</f>
        <v/>
      </c>
      <c r="P399" s="27"/>
      <c r="Q399" s="43"/>
      <c r="R399" s="39" t="str">
        <f>IFERROR(IF(Q399=0.5,VLOOKUP(P399,'cond+ret_rail'!$C$22:$I$24,7,FALSE),IF(Q399=0,VLOOKUP(P399,'cond+ret_rail'!$C$22:$I$24,5,FALSE),IF(Q399=1,VLOOKUP(P399,'cond+ret_rail'!$C$22:$I$24,6,FALSE), VLOOKUP(P399,'cond+ret_rail'!$C$22:$I$24,7,FALSE)))),"")</f>
        <v/>
      </c>
      <c r="S399" s="27"/>
      <c r="T399" s="36">
        <f>IF(S399="single",O399+'cond+ret_rail'!$I$14+('cond+ret_rail'!$D$33+R399)/L399,IF(S399="double",O399+'cond+ret_rail'!$I$14+('cond+ret_rail'!$D$33+R399)/(2*L399),"0"))/1000</f>
        <v>0</v>
      </c>
      <c r="U399" s="36">
        <f>T399*K399+'cond+ret_rail'!$D$41/1000</f>
        <v>5.0000000000000001E-3</v>
      </c>
      <c r="V399" s="1"/>
      <c r="W399" s="1"/>
    </row>
    <row r="400" spans="2:23" x14ac:dyDescent="0.25">
      <c r="B400" s="28"/>
      <c r="C400" s="27"/>
      <c r="D400" s="27"/>
      <c r="E400" s="27"/>
      <c r="F400" s="27"/>
      <c r="G400" s="27"/>
      <c r="H400" s="27"/>
      <c r="I400" s="27"/>
      <c r="J400" s="39">
        <f t="shared" si="12"/>
        <v>0</v>
      </c>
      <c r="K400" s="40">
        <f t="shared" si="13"/>
        <v>0</v>
      </c>
      <c r="L400" s="27"/>
      <c r="M400" s="27"/>
      <c r="N400" s="43"/>
      <c r="O400" s="39" t="str">
        <f>IFERROR(IF(N400=0.75,VLOOKUP(M400,'cond+ret_rail'!$C$7:$I$13,7,FALSE),IF(N400=0,VLOOKUP(M400,'cond+ret_rail'!$C$7:$I$13,5,FALSE),IF(N400=1,VLOOKUP(M400,'cond+ret_rail'!$C$7:$I$13,6,FALSE),VLOOKUP(M400,'cond+ret_rail'!$C$7:$I$13,7,FALSE)))),"")</f>
        <v/>
      </c>
      <c r="P400" s="27"/>
      <c r="Q400" s="43"/>
      <c r="R400" s="39" t="str">
        <f>IFERROR(IF(Q400=0.5,VLOOKUP(P400,'cond+ret_rail'!$C$22:$I$24,7,FALSE),IF(Q400=0,VLOOKUP(P400,'cond+ret_rail'!$C$22:$I$24,5,FALSE),IF(Q400=1,VLOOKUP(P400,'cond+ret_rail'!$C$22:$I$24,6,FALSE), VLOOKUP(P400,'cond+ret_rail'!$C$22:$I$24,7,FALSE)))),"")</f>
        <v/>
      </c>
      <c r="S400" s="27"/>
      <c r="T400" s="36">
        <f>IF(S400="single",O400+'cond+ret_rail'!$I$14+('cond+ret_rail'!$D$33+R400)/L400,IF(S400="double",O400+'cond+ret_rail'!$I$14+('cond+ret_rail'!$D$33+R400)/(2*L400),"0"))/1000</f>
        <v>0</v>
      </c>
      <c r="U400" s="36">
        <f>T400*K400+'cond+ret_rail'!$D$41/1000</f>
        <v>5.0000000000000001E-3</v>
      </c>
      <c r="V400" s="1"/>
      <c r="W400" s="1"/>
    </row>
    <row r="401" spans="2:23" x14ac:dyDescent="0.25">
      <c r="B401" s="28"/>
      <c r="C401" s="27"/>
      <c r="D401" s="27"/>
      <c r="E401" s="27"/>
      <c r="F401" s="27"/>
      <c r="G401" s="27"/>
      <c r="H401" s="27"/>
      <c r="I401" s="27"/>
      <c r="J401" s="39">
        <f t="shared" si="12"/>
        <v>0</v>
      </c>
      <c r="K401" s="40">
        <f t="shared" si="13"/>
        <v>0</v>
      </c>
      <c r="L401" s="27"/>
      <c r="M401" s="27"/>
      <c r="N401" s="43"/>
      <c r="O401" s="39" t="str">
        <f>IFERROR(IF(N401=0.75,VLOOKUP(M401,'cond+ret_rail'!$C$7:$I$13,7,FALSE),IF(N401=0,VLOOKUP(M401,'cond+ret_rail'!$C$7:$I$13,5,FALSE),IF(N401=1,VLOOKUP(M401,'cond+ret_rail'!$C$7:$I$13,6,FALSE),VLOOKUP(M401,'cond+ret_rail'!$C$7:$I$13,7,FALSE)))),"")</f>
        <v/>
      </c>
      <c r="P401" s="27"/>
      <c r="Q401" s="43"/>
      <c r="R401" s="39" t="str">
        <f>IFERROR(IF(Q401=0.5,VLOOKUP(P401,'cond+ret_rail'!$C$22:$I$24,7,FALSE),IF(Q401=0,VLOOKUP(P401,'cond+ret_rail'!$C$22:$I$24,5,FALSE),IF(Q401=1,VLOOKUP(P401,'cond+ret_rail'!$C$22:$I$24,6,FALSE), VLOOKUP(P401,'cond+ret_rail'!$C$22:$I$24,7,FALSE)))),"")</f>
        <v/>
      </c>
      <c r="S401" s="27"/>
      <c r="T401" s="36">
        <f>IF(S401="single",O401+'cond+ret_rail'!$I$14+('cond+ret_rail'!$D$33+R401)/L401,IF(S401="double",O401+'cond+ret_rail'!$I$14+('cond+ret_rail'!$D$33+R401)/(2*L401),"0"))/1000</f>
        <v>0</v>
      </c>
      <c r="U401" s="36">
        <f>T401*K401+'cond+ret_rail'!$D$41/1000</f>
        <v>5.0000000000000001E-3</v>
      </c>
      <c r="V401" s="1"/>
      <c r="W401" s="1"/>
    </row>
    <row r="402" spans="2:23" x14ac:dyDescent="0.25">
      <c r="B402" s="28"/>
      <c r="C402" s="27"/>
      <c r="D402" s="27"/>
      <c r="E402" s="27"/>
      <c r="F402" s="27"/>
      <c r="G402" s="27"/>
      <c r="H402" s="27"/>
      <c r="I402" s="27"/>
      <c r="J402" s="39">
        <f t="shared" si="12"/>
        <v>0</v>
      </c>
      <c r="K402" s="40">
        <f t="shared" si="13"/>
        <v>0</v>
      </c>
      <c r="L402" s="27"/>
      <c r="M402" s="27"/>
      <c r="N402" s="43"/>
      <c r="O402" s="39" t="str">
        <f>IFERROR(IF(N402=0.75,VLOOKUP(M402,'cond+ret_rail'!$C$7:$I$13,7,FALSE),IF(N402=0,VLOOKUP(M402,'cond+ret_rail'!$C$7:$I$13,5,FALSE),IF(N402=1,VLOOKUP(M402,'cond+ret_rail'!$C$7:$I$13,6,FALSE),VLOOKUP(M402,'cond+ret_rail'!$C$7:$I$13,7,FALSE)))),"")</f>
        <v/>
      </c>
      <c r="P402" s="27"/>
      <c r="Q402" s="43"/>
      <c r="R402" s="39" t="str">
        <f>IFERROR(IF(Q402=0.5,VLOOKUP(P402,'cond+ret_rail'!$C$22:$I$24,7,FALSE),IF(Q402=0,VLOOKUP(P402,'cond+ret_rail'!$C$22:$I$24,5,FALSE),IF(Q402=1,VLOOKUP(P402,'cond+ret_rail'!$C$22:$I$24,6,FALSE), VLOOKUP(P402,'cond+ret_rail'!$C$22:$I$24,7,FALSE)))),"")</f>
        <v/>
      </c>
      <c r="S402" s="27"/>
      <c r="T402" s="36">
        <f>IF(S402="single",O402+'cond+ret_rail'!$I$14+('cond+ret_rail'!$D$33+R402)/L402,IF(S402="double",O402+'cond+ret_rail'!$I$14+('cond+ret_rail'!$D$33+R402)/(2*L402),"0"))/1000</f>
        <v>0</v>
      </c>
      <c r="U402" s="36">
        <f>T402*K402+'cond+ret_rail'!$D$41/1000</f>
        <v>5.0000000000000001E-3</v>
      </c>
      <c r="V402" s="1"/>
      <c r="W402" s="1"/>
    </row>
    <row r="403" spans="2:23" x14ac:dyDescent="0.25">
      <c r="B403" s="28"/>
      <c r="C403" s="27"/>
      <c r="D403" s="27"/>
      <c r="E403" s="27"/>
      <c r="F403" s="27"/>
      <c r="G403" s="27"/>
      <c r="H403" s="27"/>
      <c r="I403" s="27"/>
      <c r="J403" s="39">
        <f t="shared" si="12"/>
        <v>0</v>
      </c>
      <c r="K403" s="40">
        <f t="shared" si="13"/>
        <v>0</v>
      </c>
      <c r="L403" s="27"/>
      <c r="M403" s="27"/>
      <c r="N403" s="43"/>
      <c r="O403" s="39" t="str">
        <f>IFERROR(IF(N403=0.75,VLOOKUP(M403,'cond+ret_rail'!$C$7:$I$13,7,FALSE),IF(N403=0,VLOOKUP(M403,'cond+ret_rail'!$C$7:$I$13,5,FALSE),IF(N403=1,VLOOKUP(M403,'cond+ret_rail'!$C$7:$I$13,6,FALSE),VLOOKUP(M403,'cond+ret_rail'!$C$7:$I$13,7,FALSE)))),"")</f>
        <v/>
      </c>
      <c r="P403" s="27"/>
      <c r="Q403" s="43"/>
      <c r="R403" s="39" t="str">
        <f>IFERROR(IF(Q403=0.5,VLOOKUP(P403,'cond+ret_rail'!$C$22:$I$24,7,FALSE),IF(Q403=0,VLOOKUP(P403,'cond+ret_rail'!$C$22:$I$24,5,FALSE),IF(Q403=1,VLOOKUP(P403,'cond+ret_rail'!$C$22:$I$24,6,FALSE), VLOOKUP(P403,'cond+ret_rail'!$C$22:$I$24,7,FALSE)))),"")</f>
        <v/>
      </c>
      <c r="S403" s="27"/>
      <c r="T403" s="36">
        <f>IF(S403="single",O403+'cond+ret_rail'!$I$14+('cond+ret_rail'!$D$33+R403)/L403,IF(S403="double",O403+'cond+ret_rail'!$I$14+('cond+ret_rail'!$D$33+R403)/(2*L403),"0"))/1000</f>
        <v>0</v>
      </c>
      <c r="U403" s="36">
        <f>T403*K403+'cond+ret_rail'!$D$41/1000</f>
        <v>5.0000000000000001E-3</v>
      </c>
      <c r="V403" s="1"/>
      <c r="W403" s="1"/>
    </row>
    <row r="404" spans="2:23" x14ac:dyDescent="0.25">
      <c r="B404" s="28"/>
      <c r="C404" s="27"/>
      <c r="D404" s="27"/>
      <c r="E404" s="27"/>
      <c r="F404" s="27"/>
      <c r="G404" s="27"/>
      <c r="H404" s="27"/>
      <c r="I404" s="27"/>
      <c r="J404" s="39">
        <f t="shared" si="12"/>
        <v>0</v>
      </c>
      <c r="K404" s="40">
        <f t="shared" si="13"/>
        <v>0</v>
      </c>
      <c r="L404" s="27"/>
      <c r="M404" s="27"/>
      <c r="N404" s="43"/>
      <c r="O404" s="39" t="str">
        <f>IFERROR(IF(N404=0.75,VLOOKUP(M404,'cond+ret_rail'!$C$7:$I$13,7,FALSE),IF(N404=0,VLOOKUP(M404,'cond+ret_rail'!$C$7:$I$13,5,FALSE),IF(N404=1,VLOOKUP(M404,'cond+ret_rail'!$C$7:$I$13,6,FALSE),VLOOKUP(M404,'cond+ret_rail'!$C$7:$I$13,7,FALSE)))),"")</f>
        <v/>
      </c>
      <c r="P404" s="27"/>
      <c r="Q404" s="43"/>
      <c r="R404" s="39" t="str">
        <f>IFERROR(IF(Q404=0.5,VLOOKUP(P404,'cond+ret_rail'!$C$22:$I$24,7,FALSE),IF(Q404=0,VLOOKUP(P404,'cond+ret_rail'!$C$22:$I$24,5,FALSE),IF(Q404=1,VLOOKUP(P404,'cond+ret_rail'!$C$22:$I$24,6,FALSE), VLOOKUP(P404,'cond+ret_rail'!$C$22:$I$24,7,FALSE)))),"")</f>
        <v/>
      </c>
      <c r="S404" s="27"/>
      <c r="T404" s="36">
        <f>IF(S404="single",O404+'cond+ret_rail'!$I$14+('cond+ret_rail'!$D$33+R404)/L404,IF(S404="double",O404+'cond+ret_rail'!$I$14+('cond+ret_rail'!$D$33+R404)/(2*L404),"0"))/1000</f>
        <v>0</v>
      </c>
      <c r="U404" s="36">
        <f>T404*K404+'cond+ret_rail'!$D$41/1000</f>
        <v>5.0000000000000001E-3</v>
      </c>
      <c r="V404" s="1"/>
      <c r="W404" s="1"/>
    </row>
    <row r="405" spans="2:23" x14ac:dyDescent="0.25">
      <c r="B405" s="28"/>
      <c r="C405" s="27"/>
      <c r="D405" s="27"/>
      <c r="E405" s="27"/>
      <c r="F405" s="27"/>
      <c r="G405" s="27"/>
      <c r="H405" s="27"/>
      <c r="I405" s="27"/>
      <c r="J405" s="39">
        <f t="shared" si="12"/>
        <v>0</v>
      </c>
      <c r="K405" s="40">
        <f t="shared" si="13"/>
        <v>0</v>
      </c>
      <c r="L405" s="27"/>
      <c r="M405" s="27"/>
      <c r="N405" s="43"/>
      <c r="O405" s="39" t="str">
        <f>IFERROR(IF(N405=0.75,VLOOKUP(M405,'cond+ret_rail'!$C$7:$I$13,7,FALSE),IF(N405=0,VLOOKUP(M405,'cond+ret_rail'!$C$7:$I$13,5,FALSE),IF(N405=1,VLOOKUP(M405,'cond+ret_rail'!$C$7:$I$13,6,FALSE),VLOOKUP(M405,'cond+ret_rail'!$C$7:$I$13,7,FALSE)))),"")</f>
        <v/>
      </c>
      <c r="P405" s="27"/>
      <c r="Q405" s="43"/>
      <c r="R405" s="39" t="str">
        <f>IFERROR(IF(Q405=0.5,VLOOKUP(P405,'cond+ret_rail'!$C$22:$I$24,7,FALSE),IF(Q405=0,VLOOKUP(P405,'cond+ret_rail'!$C$22:$I$24,5,FALSE),IF(Q405=1,VLOOKUP(P405,'cond+ret_rail'!$C$22:$I$24,6,FALSE), VLOOKUP(P405,'cond+ret_rail'!$C$22:$I$24,7,FALSE)))),"")</f>
        <v/>
      </c>
      <c r="S405" s="27"/>
      <c r="T405" s="36">
        <f>IF(S405="single",O405+'cond+ret_rail'!$I$14+('cond+ret_rail'!$D$33+R405)/L405,IF(S405="double",O405+'cond+ret_rail'!$I$14+('cond+ret_rail'!$D$33+R405)/(2*L405),"0"))/1000</f>
        <v>0</v>
      </c>
      <c r="U405" s="36">
        <f>T405*K405+'cond+ret_rail'!$D$41/1000</f>
        <v>5.0000000000000001E-3</v>
      </c>
      <c r="V405" s="1"/>
      <c r="W405" s="1"/>
    </row>
    <row r="406" spans="2:23" x14ac:dyDescent="0.25">
      <c r="B406" s="28"/>
      <c r="C406" s="27"/>
      <c r="D406" s="27"/>
      <c r="E406" s="27"/>
      <c r="F406" s="27"/>
      <c r="G406" s="27"/>
      <c r="H406" s="27"/>
      <c r="I406" s="27"/>
      <c r="J406" s="39">
        <f t="shared" si="12"/>
        <v>0</v>
      </c>
      <c r="K406" s="40">
        <f t="shared" si="13"/>
        <v>0</v>
      </c>
      <c r="L406" s="27"/>
      <c r="M406" s="27"/>
      <c r="N406" s="43"/>
      <c r="O406" s="39" t="str">
        <f>IFERROR(IF(N406=0.75,VLOOKUP(M406,'cond+ret_rail'!$C$7:$I$13,7,FALSE),IF(N406=0,VLOOKUP(M406,'cond+ret_rail'!$C$7:$I$13,5,FALSE),IF(N406=1,VLOOKUP(M406,'cond+ret_rail'!$C$7:$I$13,6,FALSE),VLOOKUP(M406,'cond+ret_rail'!$C$7:$I$13,7,FALSE)))),"")</f>
        <v/>
      </c>
      <c r="P406" s="27"/>
      <c r="Q406" s="43"/>
      <c r="R406" s="39" t="str">
        <f>IFERROR(IF(Q406=0.5,VLOOKUP(P406,'cond+ret_rail'!$C$22:$I$24,7,FALSE),IF(Q406=0,VLOOKUP(P406,'cond+ret_rail'!$C$22:$I$24,5,FALSE),IF(Q406=1,VLOOKUP(P406,'cond+ret_rail'!$C$22:$I$24,6,FALSE), VLOOKUP(P406,'cond+ret_rail'!$C$22:$I$24,7,FALSE)))),"")</f>
        <v/>
      </c>
      <c r="S406" s="27"/>
      <c r="T406" s="36">
        <f>IF(S406="single",O406+'cond+ret_rail'!$I$14+('cond+ret_rail'!$D$33+R406)/L406,IF(S406="double",O406+'cond+ret_rail'!$I$14+('cond+ret_rail'!$D$33+R406)/(2*L406),"0"))/1000</f>
        <v>0</v>
      </c>
      <c r="U406" s="36">
        <f>T406*K406+'cond+ret_rail'!$D$41/1000</f>
        <v>5.0000000000000001E-3</v>
      </c>
      <c r="V406" s="1"/>
      <c r="W406" s="1"/>
    </row>
    <row r="407" spans="2:23" x14ac:dyDescent="0.25">
      <c r="B407" s="28"/>
      <c r="C407" s="27"/>
      <c r="D407" s="27"/>
      <c r="E407" s="27"/>
      <c r="F407" s="27"/>
      <c r="G407" s="27"/>
      <c r="H407" s="27"/>
      <c r="I407" s="27"/>
      <c r="J407" s="39">
        <f t="shared" si="12"/>
        <v>0</v>
      </c>
      <c r="K407" s="40">
        <f t="shared" si="13"/>
        <v>0</v>
      </c>
      <c r="L407" s="27"/>
      <c r="M407" s="27"/>
      <c r="N407" s="43"/>
      <c r="O407" s="39" t="str">
        <f>IFERROR(IF(N407=0.75,VLOOKUP(M407,'cond+ret_rail'!$C$7:$I$13,7,FALSE),IF(N407=0,VLOOKUP(M407,'cond+ret_rail'!$C$7:$I$13,5,FALSE),IF(N407=1,VLOOKUP(M407,'cond+ret_rail'!$C$7:$I$13,6,FALSE),VLOOKUP(M407,'cond+ret_rail'!$C$7:$I$13,7,FALSE)))),"")</f>
        <v/>
      </c>
      <c r="P407" s="27"/>
      <c r="Q407" s="43"/>
      <c r="R407" s="39" t="str">
        <f>IFERROR(IF(Q407=0.5,VLOOKUP(P407,'cond+ret_rail'!$C$22:$I$24,7,FALSE),IF(Q407=0,VLOOKUP(P407,'cond+ret_rail'!$C$22:$I$24,5,FALSE),IF(Q407=1,VLOOKUP(P407,'cond+ret_rail'!$C$22:$I$24,6,FALSE), VLOOKUP(P407,'cond+ret_rail'!$C$22:$I$24,7,FALSE)))),"")</f>
        <v/>
      </c>
      <c r="S407" s="27"/>
      <c r="T407" s="36">
        <f>IF(S407="single",O407+'cond+ret_rail'!$I$14+('cond+ret_rail'!$D$33+R407)/L407,IF(S407="double",O407+'cond+ret_rail'!$I$14+('cond+ret_rail'!$D$33+R407)/(2*L407),"0"))/1000</f>
        <v>0</v>
      </c>
      <c r="U407" s="36">
        <f>T407*K407+'cond+ret_rail'!$D$41/1000</f>
        <v>5.0000000000000001E-3</v>
      </c>
      <c r="V407" s="1"/>
      <c r="W407" s="1"/>
    </row>
    <row r="408" spans="2:23" x14ac:dyDescent="0.25">
      <c r="B408" s="28"/>
      <c r="C408" s="27"/>
      <c r="D408" s="27"/>
      <c r="E408" s="27"/>
      <c r="F408" s="27"/>
      <c r="G408" s="27"/>
      <c r="H408" s="27"/>
      <c r="I408" s="27"/>
      <c r="J408" s="39">
        <f t="shared" si="12"/>
        <v>0</v>
      </c>
      <c r="K408" s="40">
        <f t="shared" si="13"/>
        <v>0</v>
      </c>
      <c r="L408" s="27"/>
      <c r="M408" s="27"/>
      <c r="N408" s="43"/>
      <c r="O408" s="39" t="str">
        <f>IFERROR(IF(N408=0.75,VLOOKUP(M408,'cond+ret_rail'!$C$7:$I$13,7,FALSE),IF(N408=0,VLOOKUP(M408,'cond+ret_rail'!$C$7:$I$13,5,FALSE),IF(N408=1,VLOOKUP(M408,'cond+ret_rail'!$C$7:$I$13,6,FALSE),VLOOKUP(M408,'cond+ret_rail'!$C$7:$I$13,7,FALSE)))),"")</f>
        <v/>
      </c>
      <c r="P408" s="27"/>
      <c r="Q408" s="43"/>
      <c r="R408" s="39" t="str">
        <f>IFERROR(IF(Q408=0.5,VLOOKUP(P408,'cond+ret_rail'!$C$22:$I$24,7,FALSE),IF(Q408=0,VLOOKUP(P408,'cond+ret_rail'!$C$22:$I$24,5,FALSE),IF(Q408=1,VLOOKUP(P408,'cond+ret_rail'!$C$22:$I$24,6,FALSE), VLOOKUP(P408,'cond+ret_rail'!$C$22:$I$24,7,FALSE)))),"")</f>
        <v/>
      </c>
      <c r="S408" s="27"/>
      <c r="T408" s="36">
        <f>IF(S408="single",O408+'cond+ret_rail'!$I$14+('cond+ret_rail'!$D$33+R408)/L408,IF(S408="double",O408+'cond+ret_rail'!$I$14+('cond+ret_rail'!$D$33+R408)/(2*L408),"0"))/1000</f>
        <v>0</v>
      </c>
      <c r="U408" s="36">
        <f>T408*K408+'cond+ret_rail'!$D$41/1000</f>
        <v>5.0000000000000001E-3</v>
      </c>
      <c r="V408" s="1"/>
      <c r="W408" s="1"/>
    </row>
    <row r="409" spans="2:23" x14ac:dyDescent="0.25">
      <c r="B409" s="28"/>
      <c r="C409" s="27"/>
      <c r="D409" s="27"/>
      <c r="E409" s="27"/>
      <c r="F409" s="27"/>
      <c r="G409" s="27"/>
      <c r="H409" s="27"/>
      <c r="I409" s="27"/>
      <c r="J409" s="39">
        <f t="shared" si="12"/>
        <v>0</v>
      </c>
      <c r="K409" s="40">
        <f t="shared" si="13"/>
        <v>0</v>
      </c>
      <c r="L409" s="27"/>
      <c r="M409" s="27"/>
      <c r="N409" s="43"/>
      <c r="O409" s="39" t="str">
        <f>IFERROR(IF(N409=0.75,VLOOKUP(M409,'cond+ret_rail'!$C$7:$I$13,7,FALSE),IF(N409=0,VLOOKUP(M409,'cond+ret_rail'!$C$7:$I$13,5,FALSE),IF(N409=1,VLOOKUP(M409,'cond+ret_rail'!$C$7:$I$13,6,FALSE),VLOOKUP(M409,'cond+ret_rail'!$C$7:$I$13,7,FALSE)))),"")</f>
        <v/>
      </c>
      <c r="P409" s="27"/>
      <c r="Q409" s="43"/>
      <c r="R409" s="39" t="str">
        <f>IFERROR(IF(Q409=0.5,VLOOKUP(P409,'cond+ret_rail'!$C$22:$I$24,7,FALSE),IF(Q409=0,VLOOKUP(P409,'cond+ret_rail'!$C$22:$I$24,5,FALSE),IF(Q409=1,VLOOKUP(P409,'cond+ret_rail'!$C$22:$I$24,6,FALSE), VLOOKUP(P409,'cond+ret_rail'!$C$22:$I$24,7,FALSE)))),"")</f>
        <v/>
      </c>
      <c r="S409" s="27"/>
      <c r="T409" s="36">
        <f>IF(S409="single",O409+'cond+ret_rail'!$I$14+('cond+ret_rail'!$D$33+R409)/L409,IF(S409="double",O409+'cond+ret_rail'!$I$14+('cond+ret_rail'!$D$33+R409)/(2*L409),"0"))/1000</f>
        <v>0</v>
      </c>
      <c r="U409" s="36">
        <f>T409*K409+'cond+ret_rail'!$D$41/1000</f>
        <v>5.0000000000000001E-3</v>
      </c>
      <c r="V409" s="1"/>
      <c r="W409" s="1"/>
    </row>
    <row r="410" spans="2:23" x14ac:dyDescent="0.25">
      <c r="B410" s="28"/>
      <c r="C410" s="27"/>
      <c r="D410" s="27"/>
      <c r="E410" s="27"/>
      <c r="F410" s="27"/>
      <c r="G410" s="27"/>
      <c r="H410" s="27"/>
      <c r="I410" s="27"/>
      <c r="J410" s="39">
        <f t="shared" si="12"/>
        <v>0</v>
      </c>
      <c r="K410" s="40">
        <f t="shared" si="13"/>
        <v>0</v>
      </c>
      <c r="L410" s="27"/>
      <c r="M410" s="27"/>
      <c r="N410" s="43"/>
      <c r="O410" s="39" t="str">
        <f>IFERROR(IF(N410=0.75,VLOOKUP(M410,'cond+ret_rail'!$C$7:$I$13,7,FALSE),IF(N410=0,VLOOKUP(M410,'cond+ret_rail'!$C$7:$I$13,5,FALSE),IF(N410=1,VLOOKUP(M410,'cond+ret_rail'!$C$7:$I$13,6,FALSE),VLOOKUP(M410,'cond+ret_rail'!$C$7:$I$13,7,FALSE)))),"")</f>
        <v/>
      </c>
      <c r="P410" s="27"/>
      <c r="Q410" s="43"/>
      <c r="R410" s="39" t="str">
        <f>IFERROR(IF(Q410=0.5,VLOOKUP(P410,'cond+ret_rail'!$C$22:$I$24,7,FALSE),IF(Q410=0,VLOOKUP(P410,'cond+ret_rail'!$C$22:$I$24,5,FALSE),IF(Q410=1,VLOOKUP(P410,'cond+ret_rail'!$C$22:$I$24,6,FALSE), VLOOKUP(P410,'cond+ret_rail'!$C$22:$I$24,7,FALSE)))),"")</f>
        <v/>
      </c>
      <c r="S410" s="27"/>
      <c r="T410" s="36">
        <f>IF(S410="single",O410+'cond+ret_rail'!$I$14+('cond+ret_rail'!$D$33+R410)/L410,IF(S410="double",O410+'cond+ret_rail'!$I$14+('cond+ret_rail'!$D$33+R410)/(2*L410),"0"))/1000</f>
        <v>0</v>
      </c>
      <c r="U410" s="36">
        <f>T410*K410+'cond+ret_rail'!$D$41/1000</f>
        <v>5.0000000000000001E-3</v>
      </c>
      <c r="V410" s="1"/>
      <c r="W410" s="1"/>
    </row>
    <row r="411" spans="2:23" x14ac:dyDescent="0.25">
      <c r="B411" s="28"/>
      <c r="C411" s="27"/>
      <c r="D411" s="27"/>
      <c r="E411" s="27"/>
      <c r="F411" s="27"/>
      <c r="G411" s="27"/>
      <c r="H411" s="27"/>
      <c r="I411" s="27"/>
      <c r="J411" s="39">
        <f t="shared" si="12"/>
        <v>0</v>
      </c>
      <c r="K411" s="40">
        <f t="shared" si="13"/>
        <v>0</v>
      </c>
      <c r="L411" s="27"/>
      <c r="M411" s="27"/>
      <c r="N411" s="43"/>
      <c r="O411" s="39" t="str">
        <f>IFERROR(IF(N411=0.75,VLOOKUP(M411,'cond+ret_rail'!$C$7:$I$13,7,FALSE),IF(N411=0,VLOOKUP(M411,'cond+ret_rail'!$C$7:$I$13,5,FALSE),IF(N411=1,VLOOKUP(M411,'cond+ret_rail'!$C$7:$I$13,6,FALSE),VLOOKUP(M411,'cond+ret_rail'!$C$7:$I$13,7,FALSE)))),"")</f>
        <v/>
      </c>
      <c r="P411" s="27"/>
      <c r="Q411" s="43"/>
      <c r="R411" s="39" t="str">
        <f>IFERROR(IF(Q411=0.5,VLOOKUP(P411,'cond+ret_rail'!$C$22:$I$24,7,FALSE),IF(Q411=0,VLOOKUP(P411,'cond+ret_rail'!$C$22:$I$24,5,FALSE),IF(Q411=1,VLOOKUP(P411,'cond+ret_rail'!$C$22:$I$24,6,FALSE), VLOOKUP(P411,'cond+ret_rail'!$C$22:$I$24,7,FALSE)))),"")</f>
        <v/>
      </c>
      <c r="S411" s="27"/>
      <c r="T411" s="36">
        <f>IF(S411="single",O411+'cond+ret_rail'!$I$14+('cond+ret_rail'!$D$33+R411)/L411,IF(S411="double",O411+'cond+ret_rail'!$I$14+('cond+ret_rail'!$D$33+R411)/(2*L411),"0"))/1000</f>
        <v>0</v>
      </c>
      <c r="U411" s="36">
        <f>T411*K411+'cond+ret_rail'!$D$41/1000</f>
        <v>5.0000000000000001E-3</v>
      </c>
      <c r="V411" s="1"/>
      <c r="W411" s="1"/>
    </row>
    <row r="412" spans="2:23" x14ac:dyDescent="0.25">
      <c r="B412" s="28"/>
      <c r="C412" s="27"/>
      <c r="D412" s="27"/>
      <c r="E412" s="27"/>
      <c r="F412" s="27"/>
      <c r="G412" s="27"/>
      <c r="H412" s="27"/>
      <c r="I412" s="27"/>
      <c r="J412" s="39">
        <f t="shared" si="12"/>
        <v>0</v>
      </c>
      <c r="K412" s="40">
        <f t="shared" si="13"/>
        <v>0</v>
      </c>
      <c r="L412" s="27"/>
      <c r="M412" s="27"/>
      <c r="N412" s="43"/>
      <c r="O412" s="39" t="str">
        <f>IFERROR(IF(N412=0.75,VLOOKUP(M412,'cond+ret_rail'!$C$7:$I$13,7,FALSE),IF(N412=0,VLOOKUP(M412,'cond+ret_rail'!$C$7:$I$13,5,FALSE),IF(N412=1,VLOOKUP(M412,'cond+ret_rail'!$C$7:$I$13,6,FALSE),VLOOKUP(M412,'cond+ret_rail'!$C$7:$I$13,7,FALSE)))),"")</f>
        <v/>
      </c>
      <c r="P412" s="27"/>
      <c r="Q412" s="43"/>
      <c r="R412" s="39" t="str">
        <f>IFERROR(IF(Q412=0.5,VLOOKUP(P412,'cond+ret_rail'!$C$22:$I$24,7,FALSE),IF(Q412=0,VLOOKUP(P412,'cond+ret_rail'!$C$22:$I$24,5,FALSE),IF(Q412=1,VLOOKUP(P412,'cond+ret_rail'!$C$22:$I$24,6,FALSE), VLOOKUP(P412,'cond+ret_rail'!$C$22:$I$24,7,FALSE)))),"")</f>
        <v/>
      </c>
      <c r="S412" s="27"/>
      <c r="T412" s="36">
        <f>IF(S412="single",O412+'cond+ret_rail'!$I$14+('cond+ret_rail'!$D$33+R412)/L412,IF(S412="double",O412+'cond+ret_rail'!$I$14+('cond+ret_rail'!$D$33+R412)/(2*L412),"0"))/1000</f>
        <v>0</v>
      </c>
      <c r="U412" s="36">
        <f>T412*K412+'cond+ret_rail'!$D$41/1000</f>
        <v>5.0000000000000001E-3</v>
      </c>
      <c r="V412" s="1"/>
      <c r="W412" s="1"/>
    </row>
    <row r="413" spans="2:23" x14ac:dyDescent="0.25">
      <c r="B413" s="28"/>
      <c r="C413" s="27"/>
      <c r="D413" s="27"/>
      <c r="E413" s="27"/>
      <c r="F413" s="27"/>
      <c r="G413" s="27"/>
      <c r="H413" s="27"/>
      <c r="I413" s="27"/>
      <c r="J413" s="39">
        <f t="shared" si="12"/>
        <v>0</v>
      </c>
      <c r="K413" s="40">
        <f t="shared" si="13"/>
        <v>0</v>
      </c>
      <c r="L413" s="27"/>
      <c r="M413" s="27"/>
      <c r="N413" s="43"/>
      <c r="O413" s="39" t="str">
        <f>IFERROR(IF(N413=0.75,VLOOKUP(M413,'cond+ret_rail'!$C$7:$I$13,7,FALSE),IF(N413=0,VLOOKUP(M413,'cond+ret_rail'!$C$7:$I$13,5,FALSE),IF(N413=1,VLOOKUP(M413,'cond+ret_rail'!$C$7:$I$13,6,FALSE),VLOOKUP(M413,'cond+ret_rail'!$C$7:$I$13,7,FALSE)))),"")</f>
        <v/>
      </c>
      <c r="P413" s="27"/>
      <c r="Q413" s="43"/>
      <c r="R413" s="39" t="str">
        <f>IFERROR(IF(Q413=0.5,VLOOKUP(P413,'cond+ret_rail'!$C$22:$I$24,7,FALSE),IF(Q413=0,VLOOKUP(P413,'cond+ret_rail'!$C$22:$I$24,5,FALSE),IF(Q413=1,VLOOKUP(P413,'cond+ret_rail'!$C$22:$I$24,6,FALSE), VLOOKUP(P413,'cond+ret_rail'!$C$22:$I$24,7,FALSE)))),"")</f>
        <v/>
      </c>
      <c r="S413" s="27"/>
      <c r="T413" s="36">
        <f>IF(S413="single",O413+'cond+ret_rail'!$I$14+('cond+ret_rail'!$D$33+R413)/L413,IF(S413="double",O413+'cond+ret_rail'!$I$14+('cond+ret_rail'!$D$33+R413)/(2*L413),"0"))/1000</f>
        <v>0</v>
      </c>
      <c r="U413" s="36">
        <f>T413*K413+'cond+ret_rail'!$D$41/1000</f>
        <v>5.0000000000000001E-3</v>
      </c>
      <c r="V413" s="1"/>
      <c r="W413" s="1"/>
    </row>
    <row r="414" spans="2:23" x14ac:dyDescent="0.25">
      <c r="B414" s="28"/>
      <c r="C414" s="27"/>
      <c r="D414" s="27"/>
      <c r="E414" s="27"/>
      <c r="F414" s="27"/>
      <c r="G414" s="27"/>
      <c r="H414" s="27"/>
      <c r="I414" s="27"/>
      <c r="J414" s="39">
        <f t="shared" si="12"/>
        <v>0</v>
      </c>
      <c r="K414" s="40">
        <f t="shared" si="13"/>
        <v>0</v>
      </c>
      <c r="L414" s="27"/>
      <c r="M414" s="27"/>
      <c r="N414" s="43"/>
      <c r="O414" s="39" t="str">
        <f>IFERROR(IF(N414=0.75,VLOOKUP(M414,'cond+ret_rail'!$C$7:$I$13,7,FALSE),IF(N414=0,VLOOKUP(M414,'cond+ret_rail'!$C$7:$I$13,5,FALSE),IF(N414=1,VLOOKUP(M414,'cond+ret_rail'!$C$7:$I$13,6,FALSE),VLOOKUP(M414,'cond+ret_rail'!$C$7:$I$13,7,FALSE)))),"")</f>
        <v/>
      </c>
      <c r="P414" s="27"/>
      <c r="Q414" s="43"/>
      <c r="R414" s="39" t="str">
        <f>IFERROR(IF(Q414=0.5,VLOOKUP(P414,'cond+ret_rail'!$C$22:$I$24,7,FALSE),IF(Q414=0,VLOOKUP(P414,'cond+ret_rail'!$C$22:$I$24,5,FALSE),IF(Q414=1,VLOOKUP(P414,'cond+ret_rail'!$C$22:$I$24,6,FALSE), VLOOKUP(P414,'cond+ret_rail'!$C$22:$I$24,7,FALSE)))),"")</f>
        <v/>
      </c>
      <c r="S414" s="27"/>
      <c r="T414" s="36">
        <f>IF(S414="single",O414+'cond+ret_rail'!$I$14+('cond+ret_rail'!$D$33+R414)/L414,IF(S414="double",O414+'cond+ret_rail'!$I$14+('cond+ret_rail'!$D$33+R414)/(2*L414),"0"))/1000</f>
        <v>0</v>
      </c>
      <c r="U414" s="36">
        <f>T414*K414+'cond+ret_rail'!$D$41/1000</f>
        <v>5.0000000000000001E-3</v>
      </c>
      <c r="V414" s="1"/>
      <c r="W414" s="1"/>
    </row>
    <row r="415" spans="2:23" x14ac:dyDescent="0.25">
      <c r="B415" s="28"/>
      <c r="C415" s="27"/>
      <c r="D415" s="27"/>
      <c r="E415" s="27"/>
      <c r="F415" s="27"/>
      <c r="G415" s="27"/>
      <c r="H415" s="27"/>
      <c r="I415" s="27"/>
      <c r="J415" s="39">
        <f t="shared" si="12"/>
        <v>0</v>
      </c>
      <c r="K415" s="40">
        <f t="shared" si="13"/>
        <v>0</v>
      </c>
      <c r="L415" s="27"/>
      <c r="M415" s="27"/>
      <c r="N415" s="43"/>
      <c r="O415" s="39" t="str">
        <f>IFERROR(IF(N415=0.75,VLOOKUP(M415,'cond+ret_rail'!$C$7:$I$13,7,FALSE),IF(N415=0,VLOOKUP(M415,'cond+ret_rail'!$C$7:$I$13,5,FALSE),IF(N415=1,VLOOKUP(M415,'cond+ret_rail'!$C$7:$I$13,6,FALSE),VLOOKUP(M415,'cond+ret_rail'!$C$7:$I$13,7,FALSE)))),"")</f>
        <v/>
      </c>
      <c r="P415" s="27"/>
      <c r="Q415" s="43"/>
      <c r="R415" s="39" t="str">
        <f>IFERROR(IF(Q415=0.5,VLOOKUP(P415,'cond+ret_rail'!$C$22:$I$24,7,FALSE),IF(Q415=0,VLOOKUP(P415,'cond+ret_rail'!$C$22:$I$24,5,FALSE),IF(Q415=1,VLOOKUP(P415,'cond+ret_rail'!$C$22:$I$24,6,FALSE), VLOOKUP(P415,'cond+ret_rail'!$C$22:$I$24,7,FALSE)))),"")</f>
        <v/>
      </c>
      <c r="S415" s="27"/>
      <c r="T415" s="36">
        <f>IF(S415="single",O415+'cond+ret_rail'!$I$14+('cond+ret_rail'!$D$33+R415)/L415,IF(S415="double",O415+'cond+ret_rail'!$I$14+('cond+ret_rail'!$D$33+R415)/(2*L415),"0"))/1000</f>
        <v>0</v>
      </c>
      <c r="U415" s="36">
        <f>T415*K415+'cond+ret_rail'!$D$41/1000</f>
        <v>5.0000000000000001E-3</v>
      </c>
      <c r="V415" s="1"/>
      <c r="W415" s="1"/>
    </row>
    <row r="416" spans="2:23" x14ac:dyDescent="0.25">
      <c r="B416" s="28"/>
      <c r="C416" s="27"/>
      <c r="D416" s="27"/>
      <c r="E416" s="27"/>
      <c r="F416" s="27"/>
      <c r="G416" s="27"/>
      <c r="H416" s="27"/>
      <c r="I416" s="27"/>
      <c r="J416" s="39">
        <f t="shared" si="12"/>
        <v>0</v>
      </c>
      <c r="K416" s="40">
        <f t="shared" si="13"/>
        <v>0</v>
      </c>
      <c r="L416" s="27"/>
      <c r="M416" s="27"/>
      <c r="N416" s="43"/>
      <c r="O416" s="39" t="str">
        <f>IFERROR(IF(N416=0.75,VLOOKUP(M416,'cond+ret_rail'!$C$7:$I$13,7,FALSE),IF(N416=0,VLOOKUP(M416,'cond+ret_rail'!$C$7:$I$13,5,FALSE),IF(N416=1,VLOOKUP(M416,'cond+ret_rail'!$C$7:$I$13,6,FALSE),VLOOKUP(M416,'cond+ret_rail'!$C$7:$I$13,7,FALSE)))),"")</f>
        <v/>
      </c>
      <c r="P416" s="27"/>
      <c r="Q416" s="43"/>
      <c r="R416" s="39" t="str">
        <f>IFERROR(IF(Q416=0.5,VLOOKUP(P416,'cond+ret_rail'!$C$22:$I$24,7,FALSE),IF(Q416=0,VLOOKUP(P416,'cond+ret_rail'!$C$22:$I$24,5,FALSE),IF(Q416=1,VLOOKUP(P416,'cond+ret_rail'!$C$22:$I$24,6,FALSE), VLOOKUP(P416,'cond+ret_rail'!$C$22:$I$24,7,FALSE)))),"")</f>
        <v/>
      </c>
      <c r="S416" s="27"/>
      <c r="T416" s="36">
        <f>IF(S416="single",O416+'cond+ret_rail'!$I$14+('cond+ret_rail'!$D$33+R416)/L416,IF(S416="double",O416+'cond+ret_rail'!$I$14+('cond+ret_rail'!$D$33+R416)/(2*L416),"0"))/1000</f>
        <v>0</v>
      </c>
      <c r="U416" s="36">
        <f>T416*K416+'cond+ret_rail'!$D$41/1000</f>
        <v>5.0000000000000001E-3</v>
      </c>
      <c r="V416" s="1"/>
      <c r="W416" s="1"/>
    </row>
    <row r="417" spans="2:23" x14ac:dyDescent="0.25">
      <c r="B417" s="28"/>
      <c r="C417" s="27"/>
      <c r="D417" s="27"/>
      <c r="E417" s="27"/>
      <c r="F417" s="27"/>
      <c r="G417" s="27"/>
      <c r="H417" s="27"/>
      <c r="I417" s="27"/>
      <c r="J417" s="39">
        <f t="shared" si="12"/>
        <v>0</v>
      </c>
      <c r="K417" s="40">
        <f t="shared" si="13"/>
        <v>0</v>
      </c>
      <c r="L417" s="27"/>
      <c r="M417" s="27"/>
      <c r="N417" s="43"/>
      <c r="O417" s="39" t="str">
        <f>IFERROR(IF(N417=0.75,VLOOKUP(M417,'cond+ret_rail'!$C$7:$I$13,7,FALSE),IF(N417=0,VLOOKUP(M417,'cond+ret_rail'!$C$7:$I$13,5,FALSE),IF(N417=1,VLOOKUP(M417,'cond+ret_rail'!$C$7:$I$13,6,FALSE),VLOOKUP(M417,'cond+ret_rail'!$C$7:$I$13,7,FALSE)))),"")</f>
        <v/>
      </c>
      <c r="P417" s="27"/>
      <c r="Q417" s="43"/>
      <c r="R417" s="39" t="str">
        <f>IFERROR(IF(Q417=0.5,VLOOKUP(P417,'cond+ret_rail'!$C$22:$I$24,7,FALSE),IF(Q417=0,VLOOKUP(P417,'cond+ret_rail'!$C$22:$I$24,5,FALSE),IF(Q417=1,VLOOKUP(P417,'cond+ret_rail'!$C$22:$I$24,6,FALSE), VLOOKUP(P417,'cond+ret_rail'!$C$22:$I$24,7,FALSE)))),"")</f>
        <v/>
      </c>
      <c r="S417" s="27"/>
      <c r="T417" s="36">
        <f>IF(S417="single",O417+'cond+ret_rail'!$I$14+('cond+ret_rail'!$D$33+R417)/L417,IF(S417="double",O417+'cond+ret_rail'!$I$14+('cond+ret_rail'!$D$33+R417)/(2*L417),"0"))/1000</f>
        <v>0</v>
      </c>
      <c r="U417" s="36">
        <f>T417*K417+'cond+ret_rail'!$D$41/1000</f>
        <v>5.0000000000000001E-3</v>
      </c>
      <c r="V417" s="1"/>
      <c r="W417" s="1"/>
    </row>
    <row r="418" spans="2:23" x14ac:dyDescent="0.25">
      <c r="B418" s="28"/>
      <c r="C418" s="27"/>
      <c r="D418" s="27"/>
      <c r="E418" s="27"/>
      <c r="F418" s="27"/>
      <c r="G418" s="27"/>
      <c r="H418" s="27"/>
      <c r="I418" s="27"/>
      <c r="J418" s="39">
        <f t="shared" si="12"/>
        <v>0</v>
      </c>
      <c r="K418" s="40">
        <f t="shared" si="13"/>
        <v>0</v>
      </c>
      <c r="L418" s="27"/>
      <c r="M418" s="27"/>
      <c r="N418" s="43"/>
      <c r="O418" s="39" t="str">
        <f>IFERROR(IF(N418=0.75,VLOOKUP(M418,'cond+ret_rail'!$C$7:$I$13,7,FALSE),IF(N418=0,VLOOKUP(M418,'cond+ret_rail'!$C$7:$I$13,5,FALSE),IF(N418=1,VLOOKUP(M418,'cond+ret_rail'!$C$7:$I$13,6,FALSE),VLOOKUP(M418,'cond+ret_rail'!$C$7:$I$13,7,FALSE)))),"")</f>
        <v/>
      </c>
      <c r="P418" s="27"/>
      <c r="Q418" s="43"/>
      <c r="R418" s="39" t="str">
        <f>IFERROR(IF(Q418=0.5,VLOOKUP(P418,'cond+ret_rail'!$C$22:$I$24,7,FALSE),IF(Q418=0,VLOOKUP(P418,'cond+ret_rail'!$C$22:$I$24,5,FALSE),IF(Q418=1,VLOOKUP(P418,'cond+ret_rail'!$C$22:$I$24,6,FALSE), VLOOKUP(P418,'cond+ret_rail'!$C$22:$I$24,7,FALSE)))),"")</f>
        <v/>
      </c>
      <c r="S418" s="27"/>
      <c r="T418" s="36">
        <f>IF(S418="single",O418+'cond+ret_rail'!$I$14+('cond+ret_rail'!$D$33+R418)/L418,IF(S418="double",O418+'cond+ret_rail'!$I$14+('cond+ret_rail'!$D$33+R418)/(2*L418),"0"))/1000</f>
        <v>0</v>
      </c>
      <c r="U418" s="36">
        <f>T418*K418+'cond+ret_rail'!$D$41/1000</f>
        <v>5.0000000000000001E-3</v>
      </c>
      <c r="V418" s="1"/>
      <c r="W418" s="1"/>
    </row>
    <row r="419" spans="2:23" x14ac:dyDescent="0.25">
      <c r="B419" s="28"/>
      <c r="C419" s="27"/>
      <c r="D419" s="27"/>
      <c r="E419" s="27"/>
      <c r="F419" s="27"/>
      <c r="G419" s="27"/>
      <c r="H419" s="27"/>
      <c r="I419" s="27"/>
      <c r="J419" s="39">
        <f t="shared" si="12"/>
        <v>0</v>
      </c>
      <c r="K419" s="40">
        <f t="shared" si="13"/>
        <v>0</v>
      </c>
      <c r="L419" s="27"/>
      <c r="M419" s="27"/>
      <c r="N419" s="43"/>
      <c r="O419" s="39" t="str">
        <f>IFERROR(IF(N419=0.75,VLOOKUP(M419,'cond+ret_rail'!$C$7:$I$13,7,FALSE),IF(N419=0,VLOOKUP(M419,'cond+ret_rail'!$C$7:$I$13,5,FALSE),IF(N419=1,VLOOKUP(M419,'cond+ret_rail'!$C$7:$I$13,6,FALSE),VLOOKUP(M419,'cond+ret_rail'!$C$7:$I$13,7,FALSE)))),"")</f>
        <v/>
      </c>
      <c r="P419" s="27"/>
      <c r="Q419" s="43"/>
      <c r="R419" s="39" t="str">
        <f>IFERROR(IF(Q419=0.5,VLOOKUP(P419,'cond+ret_rail'!$C$22:$I$24,7,FALSE),IF(Q419=0,VLOOKUP(P419,'cond+ret_rail'!$C$22:$I$24,5,FALSE),IF(Q419=1,VLOOKUP(P419,'cond+ret_rail'!$C$22:$I$24,6,FALSE), VLOOKUP(P419,'cond+ret_rail'!$C$22:$I$24,7,FALSE)))),"")</f>
        <v/>
      </c>
      <c r="S419" s="27"/>
      <c r="T419" s="36">
        <f>IF(S419="single",O419+'cond+ret_rail'!$I$14+('cond+ret_rail'!$D$33+R419)/L419,IF(S419="double",O419+'cond+ret_rail'!$I$14+('cond+ret_rail'!$D$33+R419)/(2*L419),"0"))/1000</f>
        <v>0</v>
      </c>
      <c r="U419" s="36">
        <f>T419*K419+'cond+ret_rail'!$D$41/1000</f>
        <v>5.0000000000000001E-3</v>
      </c>
      <c r="V419" s="1"/>
      <c r="W419" s="1"/>
    </row>
    <row r="420" spans="2:23" x14ac:dyDescent="0.25">
      <c r="B420" s="28"/>
      <c r="C420" s="27"/>
      <c r="D420" s="27"/>
      <c r="E420" s="27"/>
      <c r="F420" s="27"/>
      <c r="G420" s="27"/>
      <c r="H420" s="27"/>
      <c r="I420" s="27"/>
      <c r="J420" s="39">
        <f t="shared" si="12"/>
        <v>0</v>
      </c>
      <c r="K420" s="40">
        <f t="shared" si="13"/>
        <v>0</v>
      </c>
      <c r="L420" s="27"/>
      <c r="M420" s="27"/>
      <c r="N420" s="43"/>
      <c r="O420" s="39" t="str">
        <f>IFERROR(IF(N420=0.75,VLOOKUP(M420,'cond+ret_rail'!$C$7:$I$13,7,FALSE),IF(N420=0,VLOOKUP(M420,'cond+ret_rail'!$C$7:$I$13,5,FALSE),IF(N420=1,VLOOKUP(M420,'cond+ret_rail'!$C$7:$I$13,6,FALSE),VLOOKUP(M420,'cond+ret_rail'!$C$7:$I$13,7,FALSE)))),"")</f>
        <v/>
      </c>
      <c r="P420" s="27"/>
      <c r="Q420" s="43"/>
      <c r="R420" s="39" t="str">
        <f>IFERROR(IF(Q420=0.5,VLOOKUP(P420,'cond+ret_rail'!$C$22:$I$24,7,FALSE),IF(Q420=0,VLOOKUP(P420,'cond+ret_rail'!$C$22:$I$24,5,FALSE),IF(Q420=1,VLOOKUP(P420,'cond+ret_rail'!$C$22:$I$24,6,FALSE), VLOOKUP(P420,'cond+ret_rail'!$C$22:$I$24,7,FALSE)))),"")</f>
        <v/>
      </c>
      <c r="S420" s="27"/>
      <c r="T420" s="36">
        <f>IF(S420="single",O420+'cond+ret_rail'!$I$14+('cond+ret_rail'!$D$33+R420)/L420,IF(S420="double",O420+'cond+ret_rail'!$I$14+('cond+ret_rail'!$D$33+R420)/(2*L420),"0"))/1000</f>
        <v>0</v>
      </c>
      <c r="U420" s="36">
        <f>T420*K420+'cond+ret_rail'!$D$41/1000</f>
        <v>5.0000000000000001E-3</v>
      </c>
      <c r="V420" s="1"/>
      <c r="W420" s="1"/>
    </row>
    <row r="421" spans="2:23" x14ac:dyDescent="0.25">
      <c r="B421" s="28"/>
      <c r="C421" s="27"/>
      <c r="D421" s="27"/>
      <c r="E421" s="27"/>
      <c r="F421" s="27"/>
      <c r="G421" s="27"/>
      <c r="H421" s="27"/>
      <c r="I421" s="27"/>
      <c r="J421" s="39">
        <f t="shared" si="12"/>
        <v>0</v>
      </c>
      <c r="K421" s="40">
        <f t="shared" si="13"/>
        <v>0</v>
      </c>
      <c r="L421" s="27"/>
      <c r="M421" s="27"/>
      <c r="N421" s="43"/>
      <c r="O421" s="39" t="str">
        <f>IFERROR(IF(N421=0.75,VLOOKUP(M421,'cond+ret_rail'!$C$7:$I$13,7,FALSE),IF(N421=0,VLOOKUP(M421,'cond+ret_rail'!$C$7:$I$13,5,FALSE),IF(N421=1,VLOOKUP(M421,'cond+ret_rail'!$C$7:$I$13,6,FALSE),VLOOKUP(M421,'cond+ret_rail'!$C$7:$I$13,7,FALSE)))),"")</f>
        <v/>
      </c>
      <c r="P421" s="27"/>
      <c r="Q421" s="43"/>
      <c r="R421" s="39" t="str">
        <f>IFERROR(IF(Q421=0.5,VLOOKUP(P421,'cond+ret_rail'!$C$22:$I$24,7,FALSE),IF(Q421=0,VLOOKUP(P421,'cond+ret_rail'!$C$22:$I$24,5,FALSE),IF(Q421=1,VLOOKUP(P421,'cond+ret_rail'!$C$22:$I$24,6,FALSE), VLOOKUP(P421,'cond+ret_rail'!$C$22:$I$24,7,FALSE)))),"")</f>
        <v/>
      </c>
      <c r="S421" s="27"/>
      <c r="T421" s="36">
        <f>IF(S421="single",O421+'cond+ret_rail'!$I$14+('cond+ret_rail'!$D$33+R421)/L421,IF(S421="double",O421+'cond+ret_rail'!$I$14+('cond+ret_rail'!$D$33+R421)/(2*L421),"0"))/1000</f>
        <v>0</v>
      </c>
      <c r="U421" s="36">
        <f>T421*K421+'cond+ret_rail'!$D$41/1000</f>
        <v>5.0000000000000001E-3</v>
      </c>
      <c r="V421" s="1"/>
      <c r="W421" s="1"/>
    </row>
    <row r="422" spans="2:23" x14ac:dyDescent="0.25">
      <c r="B422" s="28"/>
      <c r="C422" s="27"/>
      <c r="D422" s="27"/>
      <c r="E422" s="27"/>
      <c r="F422" s="27"/>
      <c r="G422" s="27"/>
      <c r="H422" s="27"/>
      <c r="I422" s="27"/>
      <c r="J422" s="39">
        <f t="shared" ref="J422:J485" si="14">ABS(H422-E422)</f>
        <v>0</v>
      </c>
      <c r="K422" s="40">
        <f t="shared" ref="K422:K485" si="15">CONVERT(J422,"yd","m")/1000</f>
        <v>0</v>
      </c>
      <c r="L422" s="27"/>
      <c r="M422" s="27"/>
      <c r="N422" s="43"/>
      <c r="O422" s="39" t="str">
        <f>IFERROR(IF(N422=0.75,VLOOKUP(M422,'cond+ret_rail'!$C$7:$I$13,7,FALSE),IF(N422=0,VLOOKUP(M422,'cond+ret_rail'!$C$7:$I$13,5,FALSE),IF(N422=1,VLOOKUP(M422,'cond+ret_rail'!$C$7:$I$13,6,FALSE),VLOOKUP(M422,'cond+ret_rail'!$C$7:$I$13,7,FALSE)))),"")</f>
        <v/>
      </c>
      <c r="P422" s="27"/>
      <c r="Q422" s="43"/>
      <c r="R422" s="39" t="str">
        <f>IFERROR(IF(Q422=0.5,VLOOKUP(P422,'cond+ret_rail'!$C$22:$I$24,7,FALSE),IF(Q422=0,VLOOKUP(P422,'cond+ret_rail'!$C$22:$I$24,5,FALSE),IF(Q422=1,VLOOKUP(P422,'cond+ret_rail'!$C$22:$I$24,6,FALSE), VLOOKUP(P422,'cond+ret_rail'!$C$22:$I$24,7,FALSE)))),"")</f>
        <v/>
      </c>
      <c r="S422" s="27"/>
      <c r="T422" s="36">
        <f>IF(S422="single",O422+'cond+ret_rail'!$I$14+('cond+ret_rail'!$D$33+R422)/L422,IF(S422="double",O422+'cond+ret_rail'!$I$14+('cond+ret_rail'!$D$33+R422)/(2*L422),"0"))/1000</f>
        <v>0</v>
      </c>
      <c r="U422" s="36">
        <f>T422*K422+'cond+ret_rail'!$D$41/1000</f>
        <v>5.0000000000000001E-3</v>
      </c>
      <c r="V422" s="1"/>
      <c r="W422" s="1"/>
    </row>
    <row r="423" spans="2:23" x14ac:dyDescent="0.25">
      <c r="B423" s="28"/>
      <c r="C423" s="27"/>
      <c r="D423" s="27"/>
      <c r="E423" s="27"/>
      <c r="F423" s="27"/>
      <c r="G423" s="27"/>
      <c r="H423" s="27"/>
      <c r="I423" s="27"/>
      <c r="J423" s="39">
        <f t="shared" si="14"/>
        <v>0</v>
      </c>
      <c r="K423" s="40">
        <f t="shared" si="15"/>
        <v>0</v>
      </c>
      <c r="L423" s="27"/>
      <c r="M423" s="27"/>
      <c r="N423" s="43"/>
      <c r="O423" s="39" t="str">
        <f>IFERROR(IF(N423=0.75,VLOOKUP(M423,'cond+ret_rail'!$C$7:$I$13,7,FALSE),IF(N423=0,VLOOKUP(M423,'cond+ret_rail'!$C$7:$I$13,5,FALSE),IF(N423=1,VLOOKUP(M423,'cond+ret_rail'!$C$7:$I$13,6,FALSE),VLOOKUP(M423,'cond+ret_rail'!$C$7:$I$13,7,FALSE)))),"")</f>
        <v/>
      </c>
      <c r="P423" s="27"/>
      <c r="Q423" s="43"/>
      <c r="R423" s="39" t="str">
        <f>IFERROR(IF(Q423=0.5,VLOOKUP(P423,'cond+ret_rail'!$C$22:$I$24,7,FALSE),IF(Q423=0,VLOOKUP(P423,'cond+ret_rail'!$C$22:$I$24,5,FALSE),IF(Q423=1,VLOOKUP(P423,'cond+ret_rail'!$C$22:$I$24,6,FALSE), VLOOKUP(P423,'cond+ret_rail'!$C$22:$I$24,7,FALSE)))),"")</f>
        <v/>
      </c>
      <c r="S423" s="27"/>
      <c r="T423" s="36">
        <f>IF(S423="single",O423+'cond+ret_rail'!$I$14+('cond+ret_rail'!$D$33+R423)/L423,IF(S423="double",O423+'cond+ret_rail'!$I$14+('cond+ret_rail'!$D$33+R423)/(2*L423),"0"))/1000</f>
        <v>0</v>
      </c>
      <c r="U423" s="36">
        <f>T423*K423+'cond+ret_rail'!$D$41/1000</f>
        <v>5.0000000000000001E-3</v>
      </c>
      <c r="V423" s="1"/>
      <c r="W423" s="1"/>
    </row>
    <row r="424" spans="2:23" x14ac:dyDescent="0.25">
      <c r="B424" s="28"/>
      <c r="C424" s="27"/>
      <c r="D424" s="27"/>
      <c r="E424" s="27"/>
      <c r="F424" s="27"/>
      <c r="G424" s="27"/>
      <c r="H424" s="27"/>
      <c r="I424" s="27"/>
      <c r="J424" s="39">
        <f t="shared" si="14"/>
        <v>0</v>
      </c>
      <c r="K424" s="40">
        <f t="shared" si="15"/>
        <v>0</v>
      </c>
      <c r="L424" s="27"/>
      <c r="M424" s="27"/>
      <c r="N424" s="43"/>
      <c r="O424" s="39" t="str">
        <f>IFERROR(IF(N424=0.75,VLOOKUP(M424,'cond+ret_rail'!$C$7:$I$13,7,FALSE),IF(N424=0,VLOOKUP(M424,'cond+ret_rail'!$C$7:$I$13,5,FALSE),IF(N424=1,VLOOKUP(M424,'cond+ret_rail'!$C$7:$I$13,6,FALSE),VLOOKUP(M424,'cond+ret_rail'!$C$7:$I$13,7,FALSE)))),"")</f>
        <v/>
      </c>
      <c r="P424" s="27"/>
      <c r="Q424" s="43"/>
      <c r="R424" s="39" t="str">
        <f>IFERROR(IF(Q424=0.5,VLOOKUP(P424,'cond+ret_rail'!$C$22:$I$24,7,FALSE),IF(Q424=0,VLOOKUP(P424,'cond+ret_rail'!$C$22:$I$24,5,FALSE),IF(Q424=1,VLOOKUP(P424,'cond+ret_rail'!$C$22:$I$24,6,FALSE), VLOOKUP(P424,'cond+ret_rail'!$C$22:$I$24,7,FALSE)))),"")</f>
        <v/>
      </c>
      <c r="S424" s="27"/>
      <c r="T424" s="36">
        <f>IF(S424="single",O424+'cond+ret_rail'!$I$14+('cond+ret_rail'!$D$33+R424)/L424,IF(S424="double",O424+'cond+ret_rail'!$I$14+('cond+ret_rail'!$D$33+R424)/(2*L424),"0"))/1000</f>
        <v>0</v>
      </c>
      <c r="U424" s="36">
        <f>T424*K424+'cond+ret_rail'!$D$41/1000</f>
        <v>5.0000000000000001E-3</v>
      </c>
      <c r="V424" s="1"/>
      <c r="W424" s="1"/>
    </row>
    <row r="425" spans="2:23" x14ac:dyDescent="0.25">
      <c r="B425" s="28"/>
      <c r="C425" s="27"/>
      <c r="D425" s="27"/>
      <c r="E425" s="27"/>
      <c r="F425" s="27"/>
      <c r="G425" s="27"/>
      <c r="H425" s="27"/>
      <c r="I425" s="27"/>
      <c r="J425" s="39">
        <f t="shared" si="14"/>
        <v>0</v>
      </c>
      <c r="K425" s="40">
        <f t="shared" si="15"/>
        <v>0</v>
      </c>
      <c r="L425" s="27"/>
      <c r="M425" s="27"/>
      <c r="N425" s="43"/>
      <c r="O425" s="39" t="str">
        <f>IFERROR(IF(N425=0.75,VLOOKUP(M425,'cond+ret_rail'!$C$7:$I$13,7,FALSE),IF(N425=0,VLOOKUP(M425,'cond+ret_rail'!$C$7:$I$13,5,FALSE),IF(N425=1,VLOOKUP(M425,'cond+ret_rail'!$C$7:$I$13,6,FALSE),VLOOKUP(M425,'cond+ret_rail'!$C$7:$I$13,7,FALSE)))),"")</f>
        <v/>
      </c>
      <c r="P425" s="27"/>
      <c r="Q425" s="43"/>
      <c r="R425" s="39" t="str">
        <f>IFERROR(IF(Q425=0.5,VLOOKUP(P425,'cond+ret_rail'!$C$22:$I$24,7,FALSE),IF(Q425=0,VLOOKUP(P425,'cond+ret_rail'!$C$22:$I$24,5,FALSE),IF(Q425=1,VLOOKUP(P425,'cond+ret_rail'!$C$22:$I$24,6,FALSE), VLOOKUP(P425,'cond+ret_rail'!$C$22:$I$24,7,FALSE)))),"")</f>
        <v/>
      </c>
      <c r="S425" s="27"/>
      <c r="T425" s="36">
        <f>IF(S425="single",O425+'cond+ret_rail'!$I$14+('cond+ret_rail'!$D$33+R425)/L425,IF(S425="double",O425+'cond+ret_rail'!$I$14+('cond+ret_rail'!$D$33+R425)/(2*L425),"0"))/1000</f>
        <v>0</v>
      </c>
      <c r="U425" s="36">
        <f>T425*K425+'cond+ret_rail'!$D$41/1000</f>
        <v>5.0000000000000001E-3</v>
      </c>
      <c r="V425" s="1"/>
      <c r="W425" s="1"/>
    </row>
    <row r="426" spans="2:23" x14ac:dyDescent="0.25">
      <c r="B426" s="28"/>
      <c r="C426" s="27"/>
      <c r="D426" s="27"/>
      <c r="E426" s="27"/>
      <c r="F426" s="27"/>
      <c r="G426" s="27"/>
      <c r="H426" s="27"/>
      <c r="I426" s="27"/>
      <c r="J426" s="39">
        <f t="shared" si="14"/>
        <v>0</v>
      </c>
      <c r="K426" s="40">
        <f t="shared" si="15"/>
        <v>0</v>
      </c>
      <c r="L426" s="27"/>
      <c r="M426" s="27"/>
      <c r="N426" s="43"/>
      <c r="O426" s="39" t="str">
        <f>IFERROR(IF(N426=0.75,VLOOKUP(M426,'cond+ret_rail'!$C$7:$I$13,7,FALSE),IF(N426=0,VLOOKUP(M426,'cond+ret_rail'!$C$7:$I$13,5,FALSE),IF(N426=1,VLOOKUP(M426,'cond+ret_rail'!$C$7:$I$13,6,FALSE),VLOOKUP(M426,'cond+ret_rail'!$C$7:$I$13,7,FALSE)))),"")</f>
        <v/>
      </c>
      <c r="P426" s="27"/>
      <c r="Q426" s="43"/>
      <c r="R426" s="39" t="str">
        <f>IFERROR(IF(Q426=0.5,VLOOKUP(P426,'cond+ret_rail'!$C$22:$I$24,7,FALSE),IF(Q426=0,VLOOKUP(P426,'cond+ret_rail'!$C$22:$I$24,5,FALSE),IF(Q426=1,VLOOKUP(P426,'cond+ret_rail'!$C$22:$I$24,6,FALSE), VLOOKUP(P426,'cond+ret_rail'!$C$22:$I$24,7,FALSE)))),"")</f>
        <v/>
      </c>
      <c r="S426" s="27"/>
      <c r="T426" s="36">
        <f>IF(S426="single",O426+'cond+ret_rail'!$I$14+('cond+ret_rail'!$D$33+R426)/L426,IF(S426="double",O426+'cond+ret_rail'!$I$14+('cond+ret_rail'!$D$33+R426)/(2*L426),"0"))/1000</f>
        <v>0</v>
      </c>
      <c r="U426" s="36">
        <f>T426*K426+'cond+ret_rail'!$D$41/1000</f>
        <v>5.0000000000000001E-3</v>
      </c>
      <c r="V426" s="1"/>
      <c r="W426" s="1"/>
    </row>
    <row r="427" spans="2:23" x14ac:dyDescent="0.25">
      <c r="B427" s="28"/>
      <c r="C427" s="27"/>
      <c r="D427" s="27"/>
      <c r="E427" s="27"/>
      <c r="F427" s="27"/>
      <c r="G427" s="27"/>
      <c r="H427" s="27"/>
      <c r="I427" s="27"/>
      <c r="J427" s="39">
        <f t="shared" si="14"/>
        <v>0</v>
      </c>
      <c r="K427" s="40">
        <f t="shared" si="15"/>
        <v>0</v>
      </c>
      <c r="L427" s="27"/>
      <c r="M427" s="27"/>
      <c r="N427" s="43"/>
      <c r="O427" s="39" t="str">
        <f>IFERROR(IF(N427=0.75,VLOOKUP(M427,'cond+ret_rail'!$C$7:$I$13,7,FALSE),IF(N427=0,VLOOKUP(M427,'cond+ret_rail'!$C$7:$I$13,5,FALSE),IF(N427=1,VLOOKUP(M427,'cond+ret_rail'!$C$7:$I$13,6,FALSE),VLOOKUP(M427,'cond+ret_rail'!$C$7:$I$13,7,FALSE)))),"")</f>
        <v/>
      </c>
      <c r="P427" s="27"/>
      <c r="Q427" s="43"/>
      <c r="R427" s="39" t="str">
        <f>IFERROR(IF(Q427=0.5,VLOOKUP(P427,'cond+ret_rail'!$C$22:$I$24,7,FALSE),IF(Q427=0,VLOOKUP(P427,'cond+ret_rail'!$C$22:$I$24,5,FALSE),IF(Q427=1,VLOOKUP(P427,'cond+ret_rail'!$C$22:$I$24,6,FALSE), VLOOKUP(P427,'cond+ret_rail'!$C$22:$I$24,7,FALSE)))),"")</f>
        <v/>
      </c>
      <c r="S427" s="27"/>
      <c r="T427" s="36">
        <f>IF(S427="single",O427+'cond+ret_rail'!$I$14+('cond+ret_rail'!$D$33+R427)/L427,IF(S427="double",O427+'cond+ret_rail'!$I$14+('cond+ret_rail'!$D$33+R427)/(2*L427),"0"))/1000</f>
        <v>0</v>
      </c>
      <c r="U427" s="36">
        <f>T427*K427+'cond+ret_rail'!$D$41/1000</f>
        <v>5.0000000000000001E-3</v>
      </c>
      <c r="V427" s="1"/>
      <c r="W427" s="1"/>
    </row>
    <row r="428" spans="2:23" x14ac:dyDescent="0.25">
      <c r="B428" s="28"/>
      <c r="C428" s="27"/>
      <c r="D428" s="27"/>
      <c r="E428" s="27"/>
      <c r="F428" s="27"/>
      <c r="G428" s="27"/>
      <c r="H428" s="27"/>
      <c r="I428" s="27"/>
      <c r="J428" s="39">
        <f t="shared" si="14"/>
        <v>0</v>
      </c>
      <c r="K428" s="40">
        <f t="shared" si="15"/>
        <v>0</v>
      </c>
      <c r="L428" s="27"/>
      <c r="M428" s="27"/>
      <c r="N428" s="43"/>
      <c r="O428" s="39" t="str">
        <f>IFERROR(IF(N428=0.75,VLOOKUP(M428,'cond+ret_rail'!$C$7:$I$13,7,FALSE),IF(N428=0,VLOOKUP(M428,'cond+ret_rail'!$C$7:$I$13,5,FALSE),IF(N428=1,VLOOKUP(M428,'cond+ret_rail'!$C$7:$I$13,6,FALSE),VLOOKUP(M428,'cond+ret_rail'!$C$7:$I$13,7,FALSE)))),"")</f>
        <v/>
      </c>
      <c r="P428" s="27"/>
      <c r="Q428" s="43"/>
      <c r="R428" s="39" t="str">
        <f>IFERROR(IF(Q428=0.5,VLOOKUP(P428,'cond+ret_rail'!$C$22:$I$24,7,FALSE),IF(Q428=0,VLOOKUP(P428,'cond+ret_rail'!$C$22:$I$24,5,FALSE),IF(Q428=1,VLOOKUP(P428,'cond+ret_rail'!$C$22:$I$24,6,FALSE), VLOOKUP(P428,'cond+ret_rail'!$C$22:$I$24,7,FALSE)))),"")</f>
        <v/>
      </c>
      <c r="S428" s="27"/>
      <c r="T428" s="36">
        <f>IF(S428="single",O428+'cond+ret_rail'!$I$14+('cond+ret_rail'!$D$33+R428)/L428,IF(S428="double",O428+'cond+ret_rail'!$I$14+('cond+ret_rail'!$D$33+R428)/(2*L428),"0"))/1000</f>
        <v>0</v>
      </c>
      <c r="U428" s="36">
        <f>T428*K428+'cond+ret_rail'!$D$41/1000</f>
        <v>5.0000000000000001E-3</v>
      </c>
      <c r="V428" s="1"/>
      <c r="W428" s="1"/>
    </row>
    <row r="429" spans="2:23" x14ac:dyDescent="0.25">
      <c r="B429" s="28"/>
      <c r="C429" s="27"/>
      <c r="D429" s="27"/>
      <c r="E429" s="27"/>
      <c r="F429" s="27"/>
      <c r="G429" s="27"/>
      <c r="H429" s="27"/>
      <c r="I429" s="27"/>
      <c r="J429" s="39">
        <f t="shared" si="14"/>
        <v>0</v>
      </c>
      <c r="K429" s="40">
        <f t="shared" si="15"/>
        <v>0</v>
      </c>
      <c r="L429" s="27"/>
      <c r="M429" s="27"/>
      <c r="N429" s="43"/>
      <c r="O429" s="39" t="str">
        <f>IFERROR(IF(N429=0.75,VLOOKUP(M429,'cond+ret_rail'!$C$7:$I$13,7,FALSE),IF(N429=0,VLOOKUP(M429,'cond+ret_rail'!$C$7:$I$13,5,FALSE),IF(N429=1,VLOOKUP(M429,'cond+ret_rail'!$C$7:$I$13,6,FALSE),VLOOKUP(M429,'cond+ret_rail'!$C$7:$I$13,7,FALSE)))),"")</f>
        <v/>
      </c>
      <c r="P429" s="27"/>
      <c r="Q429" s="43"/>
      <c r="R429" s="39" t="str">
        <f>IFERROR(IF(Q429=0.5,VLOOKUP(P429,'cond+ret_rail'!$C$22:$I$24,7,FALSE),IF(Q429=0,VLOOKUP(P429,'cond+ret_rail'!$C$22:$I$24,5,FALSE),IF(Q429=1,VLOOKUP(P429,'cond+ret_rail'!$C$22:$I$24,6,FALSE), VLOOKUP(P429,'cond+ret_rail'!$C$22:$I$24,7,FALSE)))),"")</f>
        <v/>
      </c>
      <c r="S429" s="27"/>
      <c r="T429" s="36">
        <f>IF(S429="single",O429+'cond+ret_rail'!$I$14+('cond+ret_rail'!$D$33+R429)/L429,IF(S429="double",O429+'cond+ret_rail'!$I$14+('cond+ret_rail'!$D$33+R429)/(2*L429),"0"))/1000</f>
        <v>0</v>
      </c>
      <c r="U429" s="36">
        <f>T429*K429+'cond+ret_rail'!$D$41/1000</f>
        <v>5.0000000000000001E-3</v>
      </c>
      <c r="V429" s="1"/>
      <c r="W429" s="1"/>
    </row>
    <row r="430" spans="2:23" x14ac:dyDescent="0.25">
      <c r="B430" s="28"/>
      <c r="C430" s="27"/>
      <c r="D430" s="27"/>
      <c r="E430" s="27"/>
      <c r="F430" s="27"/>
      <c r="G430" s="27"/>
      <c r="H430" s="27"/>
      <c r="I430" s="27"/>
      <c r="J430" s="39">
        <f t="shared" si="14"/>
        <v>0</v>
      </c>
      <c r="K430" s="40">
        <f t="shared" si="15"/>
        <v>0</v>
      </c>
      <c r="L430" s="27"/>
      <c r="M430" s="27"/>
      <c r="N430" s="43"/>
      <c r="O430" s="39" t="str">
        <f>IFERROR(IF(N430=0.75,VLOOKUP(M430,'cond+ret_rail'!$C$7:$I$13,7,FALSE),IF(N430=0,VLOOKUP(M430,'cond+ret_rail'!$C$7:$I$13,5,FALSE),IF(N430=1,VLOOKUP(M430,'cond+ret_rail'!$C$7:$I$13,6,FALSE),VLOOKUP(M430,'cond+ret_rail'!$C$7:$I$13,7,FALSE)))),"")</f>
        <v/>
      </c>
      <c r="P430" s="27"/>
      <c r="Q430" s="43"/>
      <c r="R430" s="39" t="str">
        <f>IFERROR(IF(Q430=0.5,VLOOKUP(P430,'cond+ret_rail'!$C$22:$I$24,7,FALSE),IF(Q430=0,VLOOKUP(P430,'cond+ret_rail'!$C$22:$I$24,5,FALSE),IF(Q430=1,VLOOKUP(P430,'cond+ret_rail'!$C$22:$I$24,6,FALSE), VLOOKUP(P430,'cond+ret_rail'!$C$22:$I$24,7,FALSE)))),"")</f>
        <v/>
      </c>
      <c r="S430" s="27"/>
      <c r="T430" s="36">
        <f>IF(S430="single",O430+'cond+ret_rail'!$I$14+('cond+ret_rail'!$D$33+R430)/L430,IF(S430="double",O430+'cond+ret_rail'!$I$14+('cond+ret_rail'!$D$33+R430)/(2*L430),"0"))/1000</f>
        <v>0</v>
      </c>
      <c r="U430" s="36">
        <f>T430*K430+'cond+ret_rail'!$D$41/1000</f>
        <v>5.0000000000000001E-3</v>
      </c>
      <c r="V430" s="1"/>
      <c r="W430" s="1"/>
    </row>
    <row r="431" spans="2:23" x14ac:dyDescent="0.25">
      <c r="B431" s="28"/>
      <c r="C431" s="27"/>
      <c r="D431" s="27"/>
      <c r="E431" s="27"/>
      <c r="F431" s="27"/>
      <c r="G431" s="27"/>
      <c r="H431" s="27"/>
      <c r="I431" s="27"/>
      <c r="J431" s="39">
        <f t="shared" si="14"/>
        <v>0</v>
      </c>
      <c r="K431" s="40">
        <f t="shared" si="15"/>
        <v>0</v>
      </c>
      <c r="L431" s="27"/>
      <c r="M431" s="27"/>
      <c r="N431" s="43"/>
      <c r="O431" s="39" t="str">
        <f>IFERROR(IF(N431=0.75,VLOOKUP(M431,'cond+ret_rail'!$C$7:$I$13,7,FALSE),IF(N431=0,VLOOKUP(M431,'cond+ret_rail'!$C$7:$I$13,5,FALSE),IF(N431=1,VLOOKUP(M431,'cond+ret_rail'!$C$7:$I$13,6,FALSE),VLOOKUP(M431,'cond+ret_rail'!$C$7:$I$13,7,FALSE)))),"")</f>
        <v/>
      </c>
      <c r="P431" s="27"/>
      <c r="Q431" s="43"/>
      <c r="R431" s="39" t="str">
        <f>IFERROR(IF(Q431=0.5,VLOOKUP(P431,'cond+ret_rail'!$C$22:$I$24,7,FALSE),IF(Q431=0,VLOOKUP(P431,'cond+ret_rail'!$C$22:$I$24,5,FALSE),IF(Q431=1,VLOOKUP(P431,'cond+ret_rail'!$C$22:$I$24,6,FALSE), VLOOKUP(P431,'cond+ret_rail'!$C$22:$I$24,7,FALSE)))),"")</f>
        <v/>
      </c>
      <c r="S431" s="27"/>
      <c r="T431" s="36">
        <f>IF(S431="single",O431+'cond+ret_rail'!$I$14+('cond+ret_rail'!$D$33+R431)/L431,IF(S431="double",O431+'cond+ret_rail'!$I$14+('cond+ret_rail'!$D$33+R431)/(2*L431),"0"))/1000</f>
        <v>0</v>
      </c>
      <c r="U431" s="36">
        <f>T431*K431+'cond+ret_rail'!$D$41/1000</f>
        <v>5.0000000000000001E-3</v>
      </c>
      <c r="V431" s="1"/>
      <c r="W431" s="1"/>
    </row>
    <row r="432" spans="2:23" x14ac:dyDescent="0.25">
      <c r="B432" s="28"/>
      <c r="C432" s="27"/>
      <c r="D432" s="27"/>
      <c r="E432" s="27"/>
      <c r="F432" s="27"/>
      <c r="G432" s="27"/>
      <c r="H432" s="27"/>
      <c r="I432" s="27"/>
      <c r="J432" s="39">
        <f t="shared" si="14"/>
        <v>0</v>
      </c>
      <c r="K432" s="40">
        <f t="shared" si="15"/>
        <v>0</v>
      </c>
      <c r="L432" s="27"/>
      <c r="M432" s="27"/>
      <c r="N432" s="43"/>
      <c r="O432" s="39" t="str">
        <f>IFERROR(IF(N432=0.75,VLOOKUP(M432,'cond+ret_rail'!$C$7:$I$13,7,FALSE),IF(N432=0,VLOOKUP(M432,'cond+ret_rail'!$C$7:$I$13,5,FALSE),IF(N432=1,VLOOKUP(M432,'cond+ret_rail'!$C$7:$I$13,6,FALSE),VLOOKUP(M432,'cond+ret_rail'!$C$7:$I$13,7,FALSE)))),"")</f>
        <v/>
      </c>
      <c r="P432" s="27"/>
      <c r="Q432" s="43"/>
      <c r="R432" s="39" t="str">
        <f>IFERROR(IF(Q432=0.5,VLOOKUP(P432,'cond+ret_rail'!$C$22:$I$24,7,FALSE),IF(Q432=0,VLOOKUP(P432,'cond+ret_rail'!$C$22:$I$24,5,FALSE),IF(Q432=1,VLOOKUP(P432,'cond+ret_rail'!$C$22:$I$24,6,FALSE), VLOOKUP(P432,'cond+ret_rail'!$C$22:$I$24,7,FALSE)))),"")</f>
        <v/>
      </c>
      <c r="S432" s="27"/>
      <c r="T432" s="36">
        <f>IF(S432="single",O432+'cond+ret_rail'!$I$14+('cond+ret_rail'!$D$33+R432)/L432,IF(S432="double",O432+'cond+ret_rail'!$I$14+('cond+ret_rail'!$D$33+R432)/(2*L432),"0"))/1000</f>
        <v>0</v>
      </c>
      <c r="U432" s="36">
        <f>T432*K432+'cond+ret_rail'!$D$41/1000</f>
        <v>5.0000000000000001E-3</v>
      </c>
      <c r="V432" s="1"/>
      <c r="W432" s="1"/>
    </row>
    <row r="433" spans="2:23" x14ac:dyDescent="0.25">
      <c r="B433" s="28"/>
      <c r="C433" s="27"/>
      <c r="D433" s="27"/>
      <c r="E433" s="27"/>
      <c r="F433" s="27"/>
      <c r="G433" s="27"/>
      <c r="H433" s="27"/>
      <c r="I433" s="27"/>
      <c r="J433" s="39">
        <f t="shared" si="14"/>
        <v>0</v>
      </c>
      <c r="K433" s="40">
        <f t="shared" si="15"/>
        <v>0</v>
      </c>
      <c r="L433" s="27"/>
      <c r="M433" s="27"/>
      <c r="N433" s="43"/>
      <c r="O433" s="39" t="str">
        <f>IFERROR(IF(N433=0.75,VLOOKUP(M433,'cond+ret_rail'!$C$7:$I$13,7,FALSE),IF(N433=0,VLOOKUP(M433,'cond+ret_rail'!$C$7:$I$13,5,FALSE),IF(N433=1,VLOOKUP(M433,'cond+ret_rail'!$C$7:$I$13,6,FALSE),VLOOKUP(M433,'cond+ret_rail'!$C$7:$I$13,7,FALSE)))),"")</f>
        <v/>
      </c>
      <c r="P433" s="27"/>
      <c r="Q433" s="43"/>
      <c r="R433" s="39" t="str">
        <f>IFERROR(IF(Q433=0.5,VLOOKUP(P433,'cond+ret_rail'!$C$22:$I$24,7,FALSE),IF(Q433=0,VLOOKUP(P433,'cond+ret_rail'!$C$22:$I$24,5,FALSE),IF(Q433=1,VLOOKUP(P433,'cond+ret_rail'!$C$22:$I$24,6,FALSE), VLOOKUP(P433,'cond+ret_rail'!$C$22:$I$24,7,FALSE)))),"")</f>
        <v/>
      </c>
      <c r="S433" s="27"/>
      <c r="T433" s="36">
        <f>IF(S433="single",O433+'cond+ret_rail'!$I$14+('cond+ret_rail'!$D$33+R433)/L433,IF(S433="double",O433+'cond+ret_rail'!$I$14+('cond+ret_rail'!$D$33+R433)/(2*L433),"0"))/1000</f>
        <v>0</v>
      </c>
      <c r="U433" s="36">
        <f>T433*K433+'cond+ret_rail'!$D$41/1000</f>
        <v>5.0000000000000001E-3</v>
      </c>
      <c r="V433" s="1"/>
      <c r="W433" s="1"/>
    </row>
    <row r="434" spans="2:23" x14ac:dyDescent="0.25">
      <c r="B434" s="28"/>
      <c r="C434" s="27"/>
      <c r="D434" s="27"/>
      <c r="E434" s="27"/>
      <c r="F434" s="27"/>
      <c r="G434" s="27"/>
      <c r="H434" s="27"/>
      <c r="I434" s="27"/>
      <c r="J434" s="39">
        <f t="shared" si="14"/>
        <v>0</v>
      </c>
      <c r="K434" s="40">
        <f t="shared" si="15"/>
        <v>0</v>
      </c>
      <c r="L434" s="27"/>
      <c r="M434" s="27"/>
      <c r="N434" s="43"/>
      <c r="O434" s="39" t="str">
        <f>IFERROR(IF(N434=0.75,VLOOKUP(M434,'cond+ret_rail'!$C$7:$I$13,7,FALSE),IF(N434=0,VLOOKUP(M434,'cond+ret_rail'!$C$7:$I$13,5,FALSE),IF(N434=1,VLOOKUP(M434,'cond+ret_rail'!$C$7:$I$13,6,FALSE),VLOOKUP(M434,'cond+ret_rail'!$C$7:$I$13,7,FALSE)))),"")</f>
        <v/>
      </c>
      <c r="P434" s="27"/>
      <c r="Q434" s="43"/>
      <c r="R434" s="39" t="str">
        <f>IFERROR(IF(Q434=0.5,VLOOKUP(P434,'cond+ret_rail'!$C$22:$I$24,7,FALSE),IF(Q434=0,VLOOKUP(P434,'cond+ret_rail'!$C$22:$I$24,5,FALSE),IF(Q434=1,VLOOKUP(P434,'cond+ret_rail'!$C$22:$I$24,6,FALSE), VLOOKUP(P434,'cond+ret_rail'!$C$22:$I$24,7,FALSE)))),"")</f>
        <v/>
      </c>
      <c r="S434" s="27"/>
      <c r="T434" s="36">
        <f>IF(S434="single",O434+'cond+ret_rail'!$I$14+('cond+ret_rail'!$D$33+R434)/L434,IF(S434="double",O434+'cond+ret_rail'!$I$14+('cond+ret_rail'!$D$33+R434)/(2*L434),"0"))/1000</f>
        <v>0</v>
      </c>
      <c r="U434" s="36">
        <f>T434*K434+'cond+ret_rail'!$D$41/1000</f>
        <v>5.0000000000000001E-3</v>
      </c>
      <c r="V434" s="1"/>
      <c r="W434" s="1"/>
    </row>
    <row r="435" spans="2:23" x14ac:dyDescent="0.25">
      <c r="B435" s="28"/>
      <c r="C435" s="27"/>
      <c r="D435" s="27"/>
      <c r="E435" s="27"/>
      <c r="F435" s="27"/>
      <c r="G435" s="27"/>
      <c r="H435" s="27"/>
      <c r="I435" s="27"/>
      <c r="J435" s="39">
        <f t="shared" si="14"/>
        <v>0</v>
      </c>
      <c r="K435" s="40">
        <f t="shared" si="15"/>
        <v>0</v>
      </c>
      <c r="L435" s="27"/>
      <c r="M435" s="27"/>
      <c r="N435" s="43"/>
      <c r="O435" s="39" t="str">
        <f>IFERROR(IF(N435=0.75,VLOOKUP(M435,'cond+ret_rail'!$C$7:$I$13,7,FALSE),IF(N435=0,VLOOKUP(M435,'cond+ret_rail'!$C$7:$I$13,5,FALSE),IF(N435=1,VLOOKUP(M435,'cond+ret_rail'!$C$7:$I$13,6,FALSE),VLOOKUP(M435,'cond+ret_rail'!$C$7:$I$13,7,FALSE)))),"")</f>
        <v/>
      </c>
      <c r="P435" s="27"/>
      <c r="Q435" s="43"/>
      <c r="R435" s="39" t="str">
        <f>IFERROR(IF(Q435=0.5,VLOOKUP(P435,'cond+ret_rail'!$C$22:$I$24,7,FALSE),IF(Q435=0,VLOOKUP(P435,'cond+ret_rail'!$C$22:$I$24,5,FALSE),IF(Q435=1,VLOOKUP(P435,'cond+ret_rail'!$C$22:$I$24,6,FALSE), VLOOKUP(P435,'cond+ret_rail'!$C$22:$I$24,7,FALSE)))),"")</f>
        <v/>
      </c>
      <c r="S435" s="27"/>
      <c r="T435" s="36">
        <f>IF(S435="single",O435+'cond+ret_rail'!$I$14+('cond+ret_rail'!$D$33+R435)/L435,IF(S435="double",O435+'cond+ret_rail'!$I$14+('cond+ret_rail'!$D$33+R435)/(2*L435),"0"))/1000</f>
        <v>0</v>
      </c>
      <c r="U435" s="36">
        <f>T435*K435+'cond+ret_rail'!$D$41/1000</f>
        <v>5.0000000000000001E-3</v>
      </c>
      <c r="V435" s="1"/>
      <c r="W435" s="1"/>
    </row>
    <row r="436" spans="2:23" x14ac:dyDescent="0.25">
      <c r="B436" s="28"/>
      <c r="C436" s="27"/>
      <c r="D436" s="27"/>
      <c r="E436" s="27"/>
      <c r="F436" s="27"/>
      <c r="G436" s="27"/>
      <c r="H436" s="27"/>
      <c r="I436" s="27"/>
      <c r="J436" s="39">
        <f t="shared" si="14"/>
        <v>0</v>
      </c>
      <c r="K436" s="40">
        <f t="shared" si="15"/>
        <v>0</v>
      </c>
      <c r="L436" s="27"/>
      <c r="M436" s="27"/>
      <c r="N436" s="43"/>
      <c r="O436" s="39" t="str">
        <f>IFERROR(IF(N436=0.75,VLOOKUP(M436,'cond+ret_rail'!$C$7:$I$13,7,FALSE),IF(N436=0,VLOOKUP(M436,'cond+ret_rail'!$C$7:$I$13,5,FALSE),IF(N436=1,VLOOKUP(M436,'cond+ret_rail'!$C$7:$I$13,6,FALSE),VLOOKUP(M436,'cond+ret_rail'!$C$7:$I$13,7,FALSE)))),"")</f>
        <v/>
      </c>
      <c r="P436" s="27"/>
      <c r="Q436" s="43"/>
      <c r="R436" s="39" t="str">
        <f>IFERROR(IF(Q436=0.5,VLOOKUP(P436,'cond+ret_rail'!$C$22:$I$24,7,FALSE),IF(Q436=0,VLOOKUP(P436,'cond+ret_rail'!$C$22:$I$24,5,FALSE),IF(Q436=1,VLOOKUP(P436,'cond+ret_rail'!$C$22:$I$24,6,FALSE), VLOOKUP(P436,'cond+ret_rail'!$C$22:$I$24,7,FALSE)))),"")</f>
        <v/>
      </c>
      <c r="S436" s="27"/>
      <c r="T436" s="36">
        <f>IF(S436="single",O436+'cond+ret_rail'!$I$14+('cond+ret_rail'!$D$33+R436)/L436,IF(S436="double",O436+'cond+ret_rail'!$I$14+('cond+ret_rail'!$D$33+R436)/(2*L436),"0"))/1000</f>
        <v>0</v>
      </c>
      <c r="U436" s="36">
        <f>T436*K436+'cond+ret_rail'!$D$41/1000</f>
        <v>5.0000000000000001E-3</v>
      </c>
      <c r="V436" s="1"/>
      <c r="W436" s="1"/>
    </row>
    <row r="437" spans="2:23" x14ac:dyDescent="0.25">
      <c r="B437" s="28"/>
      <c r="C437" s="27"/>
      <c r="D437" s="27"/>
      <c r="E437" s="27"/>
      <c r="F437" s="27"/>
      <c r="G437" s="27"/>
      <c r="H437" s="27"/>
      <c r="I437" s="27"/>
      <c r="J437" s="39">
        <f t="shared" si="14"/>
        <v>0</v>
      </c>
      <c r="K437" s="40">
        <f t="shared" si="15"/>
        <v>0</v>
      </c>
      <c r="L437" s="27"/>
      <c r="M437" s="27"/>
      <c r="N437" s="43"/>
      <c r="O437" s="39" t="str">
        <f>IFERROR(IF(N437=0.75,VLOOKUP(M437,'cond+ret_rail'!$C$7:$I$13,7,FALSE),IF(N437=0,VLOOKUP(M437,'cond+ret_rail'!$C$7:$I$13,5,FALSE),IF(N437=1,VLOOKUP(M437,'cond+ret_rail'!$C$7:$I$13,6,FALSE),VLOOKUP(M437,'cond+ret_rail'!$C$7:$I$13,7,FALSE)))),"")</f>
        <v/>
      </c>
      <c r="P437" s="27"/>
      <c r="Q437" s="43"/>
      <c r="R437" s="39" t="str">
        <f>IFERROR(IF(Q437=0.5,VLOOKUP(P437,'cond+ret_rail'!$C$22:$I$24,7,FALSE),IF(Q437=0,VLOOKUP(P437,'cond+ret_rail'!$C$22:$I$24,5,FALSE),IF(Q437=1,VLOOKUP(P437,'cond+ret_rail'!$C$22:$I$24,6,FALSE), VLOOKUP(P437,'cond+ret_rail'!$C$22:$I$24,7,FALSE)))),"")</f>
        <v/>
      </c>
      <c r="S437" s="27"/>
      <c r="T437" s="36">
        <f>IF(S437="single",O437+'cond+ret_rail'!$I$14+('cond+ret_rail'!$D$33+R437)/L437,IF(S437="double",O437+'cond+ret_rail'!$I$14+('cond+ret_rail'!$D$33+R437)/(2*L437),"0"))/1000</f>
        <v>0</v>
      </c>
      <c r="U437" s="36">
        <f>T437*K437+'cond+ret_rail'!$D$41/1000</f>
        <v>5.0000000000000001E-3</v>
      </c>
      <c r="V437" s="1"/>
      <c r="W437" s="1"/>
    </row>
    <row r="438" spans="2:23" x14ac:dyDescent="0.25">
      <c r="B438" s="28"/>
      <c r="C438" s="27"/>
      <c r="D438" s="27"/>
      <c r="E438" s="27"/>
      <c r="F438" s="27"/>
      <c r="G438" s="27"/>
      <c r="H438" s="27"/>
      <c r="I438" s="27"/>
      <c r="J438" s="39">
        <f t="shared" si="14"/>
        <v>0</v>
      </c>
      <c r="K438" s="40">
        <f t="shared" si="15"/>
        <v>0</v>
      </c>
      <c r="L438" s="27"/>
      <c r="M438" s="27"/>
      <c r="N438" s="43"/>
      <c r="O438" s="39" t="str">
        <f>IFERROR(IF(N438=0.75,VLOOKUP(M438,'cond+ret_rail'!$C$7:$I$13,7,FALSE),IF(N438=0,VLOOKUP(M438,'cond+ret_rail'!$C$7:$I$13,5,FALSE),IF(N438=1,VLOOKUP(M438,'cond+ret_rail'!$C$7:$I$13,6,FALSE),VLOOKUP(M438,'cond+ret_rail'!$C$7:$I$13,7,FALSE)))),"")</f>
        <v/>
      </c>
      <c r="P438" s="27"/>
      <c r="Q438" s="43"/>
      <c r="R438" s="39" t="str">
        <f>IFERROR(IF(Q438=0.5,VLOOKUP(P438,'cond+ret_rail'!$C$22:$I$24,7,FALSE),IF(Q438=0,VLOOKUP(P438,'cond+ret_rail'!$C$22:$I$24,5,FALSE),IF(Q438=1,VLOOKUP(P438,'cond+ret_rail'!$C$22:$I$24,6,FALSE), VLOOKUP(P438,'cond+ret_rail'!$C$22:$I$24,7,FALSE)))),"")</f>
        <v/>
      </c>
      <c r="S438" s="27"/>
      <c r="T438" s="36">
        <f>IF(S438="single",O438+'cond+ret_rail'!$I$14+('cond+ret_rail'!$D$33+R438)/L438,IF(S438="double",O438+'cond+ret_rail'!$I$14+('cond+ret_rail'!$D$33+R438)/(2*L438),"0"))/1000</f>
        <v>0</v>
      </c>
      <c r="U438" s="36">
        <f>T438*K438+'cond+ret_rail'!$D$41/1000</f>
        <v>5.0000000000000001E-3</v>
      </c>
      <c r="V438" s="1"/>
      <c r="W438" s="1"/>
    </row>
    <row r="439" spans="2:23" x14ac:dyDescent="0.25">
      <c r="B439" s="28"/>
      <c r="C439" s="27"/>
      <c r="D439" s="27"/>
      <c r="E439" s="27"/>
      <c r="F439" s="27"/>
      <c r="G439" s="27"/>
      <c r="H439" s="27"/>
      <c r="I439" s="27"/>
      <c r="J439" s="39">
        <f t="shared" si="14"/>
        <v>0</v>
      </c>
      <c r="K439" s="40">
        <f t="shared" si="15"/>
        <v>0</v>
      </c>
      <c r="L439" s="27"/>
      <c r="M439" s="27"/>
      <c r="N439" s="43"/>
      <c r="O439" s="39" t="str">
        <f>IFERROR(IF(N439=0.75,VLOOKUP(M439,'cond+ret_rail'!$C$7:$I$13,7,FALSE),IF(N439=0,VLOOKUP(M439,'cond+ret_rail'!$C$7:$I$13,5,FALSE),IF(N439=1,VLOOKUP(M439,'cond+ret_rail'!$C$7:$I$13,6,FALSE),VLOOKUP(M439,'cond+ret_rail'!$C$7:$I$13,7,FALSE)))),"")</f>
        <v/>
      </c>
      <c r="P439" s="27"/>
      <c r="Q439" s="43"/>
      <c r="R439" s="39" t="str">
        <f>IFERROR(IF(Q439=0.5,VLOOKUP(P439,'cond+ret_rail'!$C$22:$I$24,7,FALSE),IF(Q439=0,VLOOKUP(P439,'cond+ret_rail'!$C$22:$I$24,5,FALSE),IF(Q439=1,VLOOKUP(P439,'cond+ret_rail'!$C$22:$I$24,6,FALSE), VLOOKUP(P439,'cond+ret_rail'!$C$22:$I$24,7,FALSE)))),"")</f>
        <v/>
      </c>
      <c r="S439" s="27"/>
      <c r="T439" s="36">
        <f>IF(S439="single",O439+'cond+ret_rail'!$I$14+('cond+ret_rail'!$D$33+R439)/L439,IF(S439="double",O439+'cond+ret_rail'!$I$14+('cond+ret_rail'!$D$33+R439)/(2*L439),"0"))/1000</f>
        <v>0</v>
      </c>
      <c r="U439" s="36">
        <f>T439*K439+'cond+ret_rail'!$D$41/1000</f>
        <v>5.0000000000000001E-3</v>
      </c>
      <c r="V439" s="1"/>
      <c r="W439" s="1"/>
    </row>
    <row r="440" spans="2:23" x14ac:dyDescent="0.25">
      <c r="B440" s="28"/>
      <c r="C440" s="27"/>
      <c r="D440" s="27"/>
      <c r="E440" s="27"/>
      <c r="F440" s="27"/>
      <c r="G440" s="27"/>
      <c r="H440" s="27"/>
      <c r="I440" s="27"/>
      <c r="J440" s="39">
        <f t="shared" si="14"/>
        <v>0</v>
      </c>
      <c r="K440" s="40">
        <f t="shared" si="15"/>
        <v>0</v>
      </c>
      <c r="L440" s="27"/>
      <c r="M440" s="27"/>
      <c r="N440" s="43"/>
      <c r="O440" s="39" t="str">
        <f>IFERROR(IF(N440=0.75,VLOOKUP(M440,'cond+ret_rail'!$C$7:$I$13,7,FALSE),IF(N440=0,VLOOKUP(M440,'cond+ret_rail'!$C$7:$I$13,5,FALSE),IF(N440=1,VLOOKUP(M440,'cond+ret_rail'!$C$7:$I$13,6,FALSE),VLOOKUP(M440,'cond+ret_rail'!$C$7:$I$13,7,FALSE)))),"")</f>
        <v/>
      </c>
      <c r="P440" s="27"/>
      <c r="Q440" s="43"/>
      <c r="R440" s="39" t="str">
        <f>IFERROR(IF(Q440=0.5,VLOOKUP(P440,'cond+ret_rail'!$C$22:$I$24,7,FALSE),IF(Q440=0,VLOOKUP(P440,'cond+ret_rail'!$C$22:$I$24,5,FALSE),IF(Q440=1,VLOOKUP(P440,'cond+ret_rail'!$C$22:$I$24,6,FALSE), VLOOKUP(P440,'cond+ret_rail'!$C$22:$I$24,7,FALSE)))),"")</f>
        <v/>
      </c>
      <c r="S440" s="27"/>
      <c r="T440" s="36">
        <f>IF(S440="single",O440+'cond+ret_rail'!$I$14+('cond+ret_rail'!$D$33+R440)/L440,IF(S440="double",O440+'cond+ret_rail'!$I$14+('cond+ret_rail'!$D$33+R440)/(2*L440),"0"))/1000</f>
        <v>0</v>
      </c>
      <c r="U440" s="36">
        <f>T440*K440+'cond+ret_rail'!$D$41/1000</f>
        <v>5.0000000000000001E-3</v>
      </c>
      <c r="V440" s="1"/>
      <c r="W440" s="1"/>
    </row>
    <row r="441" spans="2:23" x14ac:dyDescent="0.25">
      <c r="B441" s="28"/>
      <c r="C441" s="27"/>
      <c r="D441" s="27"/>
      <c r="E441" s="27"/>
      <c r="F441" s="27"/>
      <c r="G441" s="27"/>
      <c r="H441" s="27"/>
      <c r="I441" s="27"/>
      <c r="J441" s="39">
        <f t="shared" si="14"/>
        <v>0</v>
      </c>
      <c r="K441" s="40">
        <f t="shared" si="15"/>
        <v>0</v>
      </c>
      <c r="L441" s="27"/>
      <c r="M441" s="27"/>
      <c r="N441" s="43"/>
      <c r="O441" s="39" t="str">
        <f>IFERROR(IF(N441=0.75,VLOOKUP(M441,'cond+ret_rail'!$C$7:$I$13,7,FALSE),IF(N441=0,VLOOKUP(M441,'cond+ret_rail'!$C$7:$I$13,5,FALSE),IF(N441=1,VLOOKUP(M441,'cond+ret_rail'!$C$7:$I$13,6,FALSE),VLOOKUP(M441,'cond+ret_rail'!$C$7:$I$13,7,FALSE)))),"")</f>
        <v/>
      </c>
      <c r="P441" s="27"/>
      <c r="Q441" s="43"/>
      <c r="R441" s="39" t="str">
        <f>IFERROR(IF(Q441=0.5,VLOOKUP(P441,'cond+ret_rail'!$C$22:$I$24,7,FALSE),IF(Q441=0,VLOOKUP(P441,'cond+ret_rail'!$C$22:$I$24,5,FALSE),IF(Q441=1,VLOOKUP(P441,'cond+ret_rail'!$C$22:$I$24,6,FALSE), VLOOKUP(P441,'cond+ret_rail'!$C$22:$I$24,7,FALSE)))),"")</f>
        <v/>
      </c>
      <c r="S441" s="27"/>
      <c r="T441" s="36">
        <f>IF(S441="single",O441+'cond+ret_rail'!$I$14+('cond+ret_rail'!$D$33+R441)/L441,IF(S441="double",O441+'cond+ret_rail'!$I$14+('cond+ret_rail'!$D$33+R441)/(2*L441),"0"))/1000</f>
        <v>0</v>
      </c>
      <c r="U441" s="36">
        <f>T441*K441+'cond+ret_rail'!$D$41/1000</f>
        <v>5.0000000000000001E-3</v>
      </c>
      <c r="V441" s="1"/>
      <c r="W441" s="1"/>
    </row>
    <row r="442" spans="2:23" x14ac:dyDescent="0.25">
      <c r="B442" s="28"/>
      <c r="C442" s="27"/>
      <c r="D442" s="27"/>
      <c r="E442" s="27"/>
      <c r="F442" s="27"/>
      <c r="G442" s="27"/>
      <c r="H442" s="27"/>
      <c r="I442" s="27"/>
      <c r="J442" s="39">
        <f t="shared" si="14"/>
        <v>0</v>
      </c>
      <c r="K442" s="40">
        <f t="shared" si="15"/>
        <v>0</v>
      </c>
      <c r="L442" s="27"/>
      <c r="M442" s="27"/>
      <c r="N442" s="43"/>
      <c r="O442" s="39" t="str">
        <f>IFERROR(IF(N442=0.75,VLOOKUP(M442,'cond+ret_rail'!$C$7:$I$13,7,FALSE),IF(N442=0,VLOOKUP(M442,'cond+ret_rail'!$C$7:$I$13,5,FALSE),IF(N442=1,VLOOKUP(M442,'cond+ret_rail'!$C$7:$I$13,6,FALSE),VLOOKUP(M442,'cond+ret_rail'!$C$7:$I$13,7,FALSE)))),"")</f>
        <v/>
      </c>
      <c r="P442" s="27"/>
      <c r="Q442" s="43"/>
      <c r="R442" s="39" t="str">
        <f>IFERROR(IF(Q442=0.5,VLOOKUP(P442,'cond+ret_rail'!$C$22:$I$24,7,FALSE),IF(Q442=0,VLOOKUP(P442,'cond+ret_rail'!$C$22:$I$24,5,FALSE),IF(Q442=1,VLOOKUP(P442,'cond+ret_rail'!$C$22:$I$24,6,FALSE), VLOOKUP(P442,'cond+ret_rail'!$C$22:$I$24,7,FALSE)))),"")</f>
        <v/>
      </c>
      <c r="S442" s="27"/>
      <c r="T442" s="36">
        <f>IF(S442="single",O442+'cond+ret_rail'!$I$14+('cond+ret_rail'!$D$33+R442)/L442,IF(S442="double",O442+'cond+ret_rail'!$I$14+('cond+ret_rail'!$D$33+R442)/(2*L442),"0"))/1000</f>
        <v>0</v>
      </c>
      <c r="U442" s="36">
        <f>T442*K442+'cond+ret_rail'!$D$41/1000</f>
        <v>5.0000000000000001E-3</v>
      </c>
      <c r="V442" s="1"/>
      <c r="W442" s="1"/>
    </row>
    <row r="443" spans="2:23" x14ac:dyDescent="0.25">
      <c r="B443" s="28"/>
      <c r="C443" s="27"/>
      <c r="D443" s="27"/>
      <c r="E443" s="27"/>
      <c r="F443" s="27"/>
      <c r="G443" s="27"/>
      <c r="H443" s="27"/>
      <c r="I443" s="27"/>
      <c r="J443" s="39">
        <f t="shared" si="14"/>
        <v>0</v>
      </c>
      <c r="K443" s="40">
        <f t="shared" si="15"/>
        <v>0</v>
      </c>
      <c r="L443" s="27"/>
      <c r="M443" s="27"/>
      <c r="N443" s="43"/>
      <c r="O443" s="39" t="str">
        <f>IFERROR(IF(N443=0.75,VLOOKUP(M443,'cond+ret_rail'!$C$7:$I$13,7,FALSE),IF(N443=0,VLOOKUP(M443,'cond+ret_rail'!$C$7:$I$13,5,FALSE),IF(N443=1,VLOOKUP(M443,'cond+ret_rail'!$C$7:$I$13,6,FALSE),VLOOKUP(M443,'cond+ret_rail'!$C$7:$I$13,7,FALSE)))),"")</f>
        <v/>
      </c>
      <c r="P443" s="27"/>
      <c r="Q443" s="43"/>
      <c r="R443" s="39" t="str">
        <f>IFERROR(IF(Q443=0.5,VLOOKUP(P443,'cond+ret_rail'!$C$22:$I$24,7,FALSE),IF(Q443=0,VLOOKUP(P443,'cond+ret_rail'!$C$22:$I$24,5,FALSE),IF(Q443=1,VLOOKUP(P443,'cond+ret_rail'!$C$22:$I$24,6,FALSE), VLOOKUP(P443,'cond+ret_rail'!$C$22:$I$24,7,FALSE)))),"")</f>
        <v/>
      </c>
      <c r="S443" s="27"/>
      <c r="T443" s="36">
        <f>IF(S443="single",O443+'cond+ret_rail'!$I$14+('cond+ret_rail'!$D$33+R443)/L443,IF(S443="double",O443+'cond+ret_rail'!$I$14+('cond+ret_rail'!$D$33+R443)/(2*L443),"0"))/1000</f>
        <v>0</v>
      </c>
      <c r="U443" s="36">
        <f>T443*K443+'cond+ret_rail'!$D$41/1000</f>
        <v>5.0000000000000001E-3</v>
      </c>
      <c r="V443" s="1"/>
      <c r="W443" s="1"/>
    </row>
    <row r="444" spans="2:23" x14ac:dyDescent="0.25">
      <c r="B444" s="28"/>
      <c r="C444" s="27"/>
      <c r="D444" s="27"/>
      <c r="E444" s="27"/>
      <c r="F444" s="27"/>
      <c r="G444" s="27"/>
      <c r="H444" s="27"/>
      <c r="I444" s="27"/>
      <c r="J444" s="39">
        <f t="shared" si="14"/>
        <v>0</v>
      </c>
      <c r="K444" s="40">
        <f t="shared" si="15"/>
        <v>0</v>
      </c>
      <c r="L444" s="27"/>
      <c r="M444" s="27"/>
      <c r="N444" s="43"/>
      <c r="O444" s="39" t="str">
        <f>IFERROR(IF(N444=0.75,VLOOKUP(M444,'cond+ret_rail'!$C$7:$I$13,7,FALSE),IF(N444=0,VLOOKUP(M444,'cond+ret_rail'!$C$7:$I$13,5,FALSE),IF(N444=1,VLOOKUP(M444,'cond+ret_rail'!$C$7:$I$13,6,FALSE),VLOOKUP(M444,'cond+ret_rail'!$C$7:$I$13,7,FALSE)))),"")</f>
        <v/>
      </c>
      <c r="P444" s="27"/>
      <c r="Q444" s="43"/>
      <c r="R444" s="39" t="str">
        <f>IFERROR(IF(Q444=0.5,VLOOKUP(P444,'cond+ret_rail'!$C$22:$I$24,7,FALSE),IF(Q444=0,VLOOKUP(P444,'cond+ret_rail'!$C$22:$I$24,5,FALSE),IF(Q444=1,VLOOKUP(P444,'cond+ret_rail'!$C$22:$I$24,6,FALSE), VLOOKUP(P444,'cond+ret_rail'!$C$22:$I$24,7,FALSE)))),"")</f>
        <v/>
      </c>
      <c r="S444" s="27"/>
      <c r="T444" s="36">
        <f>IF(S444="single",O444+'cond+ret_rail'!$I$14+('cond+ret_rail'!$D$33+R444)/L444,IF(S444="double",O444+'cond+ret_rail'!$I$14+('cond+ret_rail'!$D$33+R444)/(2*L444),"0"))/1000</f>
        <v>0</v>
      </c>
      <c r="U444" s="36">
        <f>T444*K444+'cond+ret_rail'!$D$41/1000</f>
        <v>5.0000000000000001E-3</v>
      </c>
      <c r="V444" s="1"/>
      <c r="W444" s="1"/>
    </row>
    <row r="445" spans="2:23" x14ac:dyDescent="0.25">
      <c r="B445" s="28"/>
      <c r="C445" s="27"/>
      <c r="D445" s="27"/>
      <c r="E445" s="27"/>
      <c r="F445" s="27"/>
      <c r="G445" s="27"/>
      <c r="H445" s="27"/>
      <c r="I445" s="27"/>
      <c r="J445" s="39">
        <f t="shared" si="14"/>
        <v>0</v>
      </c>
      <c r="K445" s="40">
        <f t="shared" si="15"/>
        <v>0</v>
      </c>
      <c r="L445" s="27"/>
      <c r="M445" s="27"/>
      <c r="N445" s="43"/>
      <c r="O445" s="39" t="str">
        <f>IFERROR(IF(N445=0.75,VLOOKUP(M445,'cond+ret_rail'!$C$7:$I$13,7,FALSE),IF(N445=0,VLOOKUP(M445,'cond+ret_rail'!$C$7:$I$13,5,FALSE),IF(N445=1,VLOOKUP(M445,'cond+ret_rail'!$C$7:$I$13,6,FALSE),VLOOKUP(M445,'cond+ret_rail'!$C$7:$I$13,7,FALSE)))),"")</f>
        <v/>
      </c>
      <c r="P445" s="27"/>
      <c r="Q445" s="43"/>
      <c r="R445" s="39" t="str">
        <f>IFERROR(IF(Q445=0.5,VLOOKUP(P445,'cond+ret_rail'!$C$22:$I$24,7,FALSE),IF(Q445=0,VLOOKUP(P445,'cond+ret_rail'!$C$22:$I$24,5,FALSE),IF(Q445=1,VLOOKUP(P445,'cond+ret_rail'!$C$22:$I$24,6,FALSE), VLOOKUP(P445,'cond+ret_rail'!$C$22:$I$24,7,FALSE)))),"")</f>
        <v/>
      </c>
      <c r="S445" s="27"/>
      <c r="T445" s="36">
        <f>IF(S445="single",O445+'cond+ret_rail'!$I$14+('cond+ret_rail'!$D$33+R445)/L445,IF(S445="double",O445+'cond+ret_rail'!$I$14+('cond+ret_rail'!$D$33+R445)/(2*L445),"0"))/1000</f>
        <v>0</v>
      </c>
      <c r="U445" s="36">
        <f>T445*K445+'cond+ret_rail'!$D$41/1000</f>
        <v>5.0000000000000001E-3</v>
      </c>
      <c r="V445" s="1"/>
      <c r="W445" s="1"/>
    </row>
    <row r="446" spans="2:23" x14ac:dyDescent="0.25">
      <c r="B446" s="28"/>
      <c r="C446" s="27"/>
      <c r="D446" s="27"/>
      <c r="E446" s="27"/>
      <c r="F446" s="27"/>
      <c r="G446" s="27"/>
      <c r="H446" s="27"/>
      <c r="I446" s="27"/>
      <c r="J446" s="39">
        <f t="shared" si="14"/>
        <v>0</v>
      </c>
      <c r="K446" s="40">
        <f t="shared" si="15"/>
        <v>0</v>
      </c>
      <c r="L446" s="27"/>
      <c r="M446" s="27"/>
      <c r="N446" s="43"/>
      <c r="O446" s="39" t="str">
        <f>IFERROR(IF(N446=0.75,VLOOKUP(M446,'cond+ret_rail'!$C$7:$I$13,7,FALSE),IF(N446=0,VLOOKUP(M446,'cond+ret_rail'!$C$7:$I$13,5,FALSE),IF(N446=1,VLOOKUP(M446,'cond+ret_rail'!$C$7:$I$13,6,FALSE),VLOOKUP(M446,'cond+ret_rail'!$C$7:$I$13,7,FALSE)))),"")</f>
        <v/>
      </c>
      <c r="P446" s="27"/>
      <c r="Q446" s="43"/>
      <c r="R446" s="39" t="str">
        <f>IFERROR(IF(Q446=0.5,VLOOKUP(P446,'cond+ret_rail'!$C$22:$I$24,7,FALSE),IF(Q446=0,VLOOKUP(P446,'cond+ret_rail'!$C$22:$I$24,5,FALSE),IF(Q446=1,VLOOKUP(P446,'cond+ret_rail'!$C$22:$I$24,6,FALSE), VLOOKUP(P446,'cond+ret_rail'!$C$22:$I$24,7,FALSE)))),"")</f>
        <v/>
      </c>
      <c r="S446" s="27"/>
      <c r="T446" s="36">
        <f>IF(S446="single",O446+'cond+ret_rail'!$I$14+('cond+ret_rail'!$D$33+R446)/L446,IF(S446="double",O446+'cond+ret_rail'!$I$14+('cond+ret_rail'!$D$33+R446)/(2*L446),"0"))/1000</f>
        <v>0</v>
      </c>
      <c r="U446" s="36">
        <f>T446*K446+'cond+ret_rail'!$D$41/1000</f>
        <v>5.0000000000000001E-3</v>
      </c>
      <c r="V446" s="1"/>
      <c r="W446" s="1"/>
    </row>
    <row r="447" spans="2:23" x14ac:dyDescent="0.25">
      <c r="B447" s="28"/>
      <c r="C447" s="27"/>
      <c r="D447" s="27"/>
      <c r="E447" s="27"/>
      <c r="F447" s="27"/>
      <c r="G447" s="27"/>
      <c r="H447" s="27"/>
      <c r="I447" s="27"/>
      <c r="J447" s="39">
        <f t="shared" si="14"/>
        <v>0</v>
      </c>
      <c r="K447" s="40">
        <f t="shared" si="15"/>
        <v>0</v>
      </c>
      <c r="L447" s="27"/>
      <c r="M447" s="27"/>
      <c r="N447" s="43"/>
      <c r="O447" s="39" t="str">
        <f>IFERROR(IF(N447=0.75,VLOOKUP(M447,'cond+ret_rail'!$C$7:$I$13,7,FALSE),IF(N447=0,VLOOKUP(M447,'cond+ret_rail'!$C$7:$I$13,5,FALSE),IF(N447=1,VLOOKUP(M447,'cond+ret_rail'!$C$7:$I$13,6,FALSE),VLOOKUP(M447,'cond+ret_rail'!$C$7:$I$13,7,FALSE)))),"")</f>
        <v/>
      </c>
      <c r="P447" s="27"/>
      <c r="Q447" s="43"/>
      <c r="R447" s="39" t="str">
        <f>IFERROR(IF(Q447=0.5,VLOOKUP(P447,'cond+ret_rail'!$C$22:$I$24,7,FALSE),IF(Q447=0,VLOOKUP(P447,'cond+ret_rail'!$C$22:$I$24,5,FALSE),IF(Q447=1,VLOOKUP(P447,'cond+ret_rail'!$C$22:$I$24,6,FALSE), VLOOKUP(P447,'cond+ret_rail'!$C$22:$I$24,7,FALSE)))),"")</f>
        <v/>
      </c>
      <c r="S447" s="27"/>
      <c r="T447" s="36">
        <f>IF(S447="single",O447+'cond+ret_rail'!$I$14+('cond+ret_rail'!$D$33+R447)/L447,IF(S447="double",O447+'cond+ret_rail'!$I$14+('cond+ret_rail'!$D$33+R447)/(2*L447),"0"))/1000</f>
        <v>0</v>
      </c>
      <c r="U447" s="36">
        <f>T447*K447+'cond+ret_rail'!$D$41/1000</f>
        <v>5.0000000000000001E-3</v>
      </c>
      <c r="V447" s="1"/>
      <c r="W447" s="1"/>
    </row>
    <row r="448" spans="2:23" x14ac:dyDescent="0.25">
      <c r="B448" s="28"/>
      <c r="C448" s="27"/>
      <c r="D448" s="27"/>
      <c r="E448" s="27"/>
      <c r="F448" s="27"/>
      <c r="G448" s="27"/>
      <c r="H448" s="27"/>
      <c r="I448" s="27"/>
      <c r="J448" s="39">
        <f t="shared" si="14"/>
        <v>0</v>
      </c>
      <c r="K448" s="40">
        <f t="shared" si="15"/>
        <v>0</v>
      </c>
      <c r="L448" s="27"/>
      <c r="M448" s="27"/>
      <c r="N448" s="43"/>
      <c r="O448" s="39" t="str">
        <f>IFERROR(IF(N448=0.75,VLOOKUP(M448,'cond+ret_rail'!$C$7:$I$13,7,FALSE),IF(N448=0,VLOOKUP(M448,'cond+ret_rail'!$C$7:$I$13,5,FALSE),IF(N448=1,VLOOKUP(M448,'cond+ret_rail'!$C$7:$I$13,6,FALSE),VLOOKUP(M448,'cond+ret_rail'!$C$7:$I$13,7,FALSE)))),"")</f>
        <v/>
      </c>
      <c r="P448" s="27"/>
      <c r="Q448" s="43"/>
      <c r="R448" s="39" t="str">
        <f>IFERROR(IF(Q448=0.5,VLOOKUP(P448,'cond+ret_rail'!$C$22:$I$24,7,FALSE),IF(Q448=0,VLOOKUP(P448,'cond+ret_rail'!$C$22:$I$24,5,FALSE),IF(Q448=1,VLOOKUP(P448,'cond+ret_rail'!$C$22:$I$24,6,FALSE), VLOOKUP(P448,'cond+ret_rail'!$C$22:$I$24,7,FALSE)))),"")</f>
        <v/>
      </c>
      <c r="S448" s="27"/>
      <c r="T448" s="36">
        <f>IF(S448="single",O448+'cond+ret_rail'!$I$14+('cond+ret_rail'!$D$33+R448)/L448,IF(S448="double",O448+'cond+ret_rail'!$I$14+('cond+ret_rail'!$D$33+R448)/(2*L448),"0"))/1000</f>
        <v>0</v>
      </c>
      <c r="U448" s="36">
        <f>T448*K448+'cond+ret_rail'!$D$41/1000</f>
        <v>5.0000000000000001E-3</v>
      </c>
      <c r="V448" s="1"/>
      <c r="W448" s="1"/>
    </row>
    <row r="449" spans="2:23" x14ac:dyDescent="0.25">
      <c r="B449" s="28"/>
      <c r="C449" s="27"/>
      <c r="D449" s="27"/>
      <c r="E449" s="27"/>
      <c r="F449" s="27"/>
      <c r="G449" s="27"/>
      <c r="H449" s="27"/>
      <c r="I449" s="27"/>
      <c r="J449" s="39">
        <f t="shared" si="14"/>
        <v>0</v>
      </c>
      <c r="K449" s="40">
        <f t="shared" si="15"/>
        <v>0</v>
      </c>
      <c r="L449" s="27"/>
      <c r="M449" s="27"/>
      <c r="N449" s="43"/>
      <c r="O449" s="39" t="str">
        <f>IFERROR(IF(N449=0.75,VLOOKUP(M449,'cond+ret_rail'!$C$7:$I$13,7,FALSE),IF(N449=0,VLOOKUP(M449,'cond+ret_rail'!$C$7:$I$13,5,FALSE),IF(N449=1,VLOOKUP(M449,'cond+ret_rail'!$C$7:$I$13,6,FALSE),VLOOKUP(M449,'cond+ret_rail'!$C$7:$I$13,7,FALSE)))),"")</f>
        <v/>
      </c>
      <c r="P449" s="27"/>
      <c r="Q449" s="43"/>
      <c r="R449" s="39" t="str">
        <f>IFERROR(IF(Q449=0.5,VLOOKUP(P449,'cond+ret_rail'!$C$22:$I$24,7,FALSE),IF(Q449=0,VLOOKUP(P449,'cond+ret_rail'!$C$22:$I$24,5,FALSE),IF(Q449=1,VLOOKUP(P449,'cond+ret_rail'!$C$22:$I$24,6,FALSE), VLOOKUP(P449,'cond+ret_rail'!$C$22:$I$24,7,FALSE)))),"")</f>
        <v/>
      </c>
      <c r="S449" s="27"/>
      <c r="T449" s="36">
        <f>IF(S449="single",O449+'cond+ret_rail'!$I$14+('cond+ret_rail'!$D$33+R449)/L449,IF(S449="double",O449+'cond+ret_rail'!$I$14+('cond+ret_rail'!$D$33+R449)/(2*L449),"0"))/1000</f>
        <v>0</v>
      </c>
      <c r="U449" s="36">
        <f>T449*K449+'cond+ret_rail'!$D$41/1000</f>
        <v>5.0000000000000001E-3</v>
      </c>
      <c r="V449" s="1"/>
      <c r="W449" s="1"/>
    </row>
    <row r="450" spans="2:23" x14ac:dyDescent="0.25">
      <c r="B450" s="28"/>
      <c r="C450" s="27"/>
      <c r="D450" s="27"/>
      <c r="E450" s="27"/>
      <c r="F450" s="27"/>
      <c r="G450" s="27"/>
      <c r="H450" s="27"/>
      <c r="I450" s="27"/>
      <c r="J450" s="39">
        <f t="shared" si="14"/>
        <v>0</v>
      </c>
      <c r="K450" s="40">
        <f t="shared" si="15"/>
        <v>0</v>
      </c>
      <c r="L450" s="27"/>
      <c r="M450" s="27"/>
      <c r="N450" s="43"/>
      <c r="O450" s="39" t="str">
        <f>IFERROR(IF(N450=0.75,VLOOKUP(M450,'cond+ret_rail'!$C$7:$I$13,7,FALSE),IF(N450=0,VLOOKUP(M450,'cond+ret_rail'!$C$7:$I$13,5,FALSE),IF(N450=1,VLOOKUP(M450,'cond+ret_rail'!$C$7:$I$13,6,FALSE),VLOOKUP(M450,'cond+ret_rail'!$C$7:$I$13,7,FALSE)))),"")</f>
        <v/>
      </c>
      <c r="P450" s="27"/>
      <c r="Q450" s="43"/>
      <c r="R450" s="39" t="str">
        <f>IFERROR(IF(Q450=0.5,VLOOKUP(P450,'cond+ret_rail'!$C$22:$I$24,7,FALSE),IF(Q450=0,VLOOKUP(P450,'cond+ret_rail'!$C$22:$I$24,5,FALSE),IF(Q450=1,VLOOKUP(P450,'cond+ret_rail'!$C$22:$I$24,6,FALSE), VLOOKUP(P450,'cond+ret_rail'!$C$22:$I$24,7,FALSE)))),"")</f>
        <v/>
      </c>
      <c r="S450" s="27"/>
      <c r="T450" s="36">
        <f>IF(S450="single",O450+'cond+ret_rail'!$I$14+('cond+ret_rail'!$D$33+R450)/L450,IF(S450="double",O450+'cond+ret_rail'!$I$14+('cond+ret_rail'!$D$33+R450)/(2*L450),"0"))/1000</f>
        <v>0</v>
      </c>
      <c r="U450" s="36">
        <f>T450*K450+'cond+ret_rail'!$D$41/1000</f>
        <v>5.0000000000000001E-3</v>
      </c>
      <c r="V450" s="1"/>
      <c r="W450" s="1"/>
    </row>
    <row r="451" spans="2:23" x14ac:dyDescent="0.25">
      <c r="B451" s="28"/>
      <c r="C451" s="27"/>
      <c r="D451" s="27"/>
      <c r="E451" s="27"/>
      <c r="F451" s="27"/>
      <c r="G451" s="27"/>
      <c r="H451" s="27"/>
      <c r="I451" s="27"/>
      <c r="J451" s="39">
        <f t="shared" si="14"/>
        <v>0</v>
      </c>
      <c r="K451" s="40">
        <f t="shared" si="15"/>
        <v>0</v>
      </c>
      <c r="L451" s="27"/>
      <c r="M451" s="27"/>
      <c r="N451" s="43"/>
      <c r="O451" s="39" t="str">
        <f>IFERROR(IF(N451=0.75,VLOOKUP(M451,'cond+ret_rail'!$C$7:$I$13,7,FALSE),IF(N451=0,VLOOKUP(M451,'cond+ret_rail'!$C$7:$I$13,5,FALSE),IF(N451=1,VLOOKUP(M451,'cond+ret_rail'!$C$7:$I$13,6,FALSE),VLOOKUP(M451,'cond+ret_rail'!$C$7:$I$13,7,FALSE)))),"")</f>
        <v/>
      </c>
      <c r="P451" s="27"/>
      <c r="Q451" s="43"/>
      <c r="R451" s="39" t="str">
        <f>IFERROR(IF(Q451=0.5,VLOOKUP(P451,'cond+ret_rail'!$C$22:$I$24,7,FALSE),IF(Q451=0,VLOOKUP(P451,'cond+ret_rail'!$C$22:$I$24,5,FALSE),IF(Q451=1,VLOOKUP(P451,'cond+ret_rail'!$C$22:$I$24,6,FALSE), VLOOKUP(P451,'cond+ret_rail'!$C$22:$I$24,7,FALSE)))),"")</f>
        <v/>
      </c>
      <c r="S451" s="27"/>
      <c r="T451" s="36">
        <f>IF(S451="single",O451+'cond+ret_rail'!$I$14+('cond+ret_rail'!$D$33+R451)/L451,IF(S451="double",O451+'cond+ret_rail'!$I$14+('cond+ret_rail'!$D$33+R451)/(2*L451),"0"))/1000</f>
        <v>0</v>
      </c>
      <c r="U451" s="36">
        <f>T451*K451+'cond+ret_rail'!$D$41/1000</f>
        <v>5.0000000000000001E-3</v>
      </c>
      <c r="V451" s="1"/>
      <c r="W451" s="1"/>
    </row>
    <row r="452" spans="2:23" x14ac:dyDescent="0.25">
      <c r="B452" s="28"/>
      <c r="C452" s="27"/>
      <c r="D452" s="27"/>
      <c r="E452" s="27"/>
      <c r="F452" s="27"/>
      <c r="G452" s="27"/>
      <c r="H452" s="27"/>
      <c r="I452" s="27"/>
      <c r="J452" s="39">
        <f t="shared" si="14"/>
        <v>0</v>
      </c>
      <c r="K452" s="40">
        <f t="shared" si="15"/>
        <v>0</v>
      </c>
      <c r="L452" s="27"/>
      <c r="M452" s="27"/>
      <c r="N452" s="43"/>
      <c r="O452" s="39" t="str">
        <f>IFERROR(IF(N452=0.75,VLOOKUP(M452,'cond+ret_rail'!$C$7:$I$13,7,FALSE),IF(N452=0,VLOOKUP(M452,'cond+ret_rail'!$C$7:$I$13,5,FALSE),IF(N452=1,VLOOKUP(M452,'cond+ret_rail'!$C$7:$I$13,6,FALSE),VLOOKUP(M452,'cond+ret_rail'!$C$7:$I$13,7,FALSE)))),"")</f>
        <v/>
      </c>
      <c r="P452" s="27"/>
      <c r="Q452" s="43"/>
      <c r="R452" s="39" t="str">
        <f>IFERROR(IF(Q452=0.5,VLOOKUP(P452,'cond+ret_rail'!$C$22:$I$24,7,FALSE),IF(Q452=0,VLOOKUP(P452,'cond+ret_rail'!$C$22:$I$24,5,FALSE),IF(Q452=1,VLOOKUP(P452,'cond+ret_rail'!$C$22:$I$24,6,FALSE), VLOOKUP(P452,'cond+ret_rail'!$C$22:$I$24,7,FALSE)))),"")</f>
        <v/>
      </c>
      <c r="S452" s="27"/>
      <c r="T452" s="36">
        <f>IF(S452="single",O452+'cond+ret_rail'!$I$14+('cond+ret_rail'!$D$33+R452)/L452,IF(S452="double",O452+'cond+ret_rail'!$I$14+('cond+ret_rail'!$D$33+R452)/(2*L452),"0"))/1000</f>
        <v>0</v>
      </c>
      <c r="U452" s="36">
        <f>T452*K452+'cond+ret_rail'!$D$41/1000</f>
        <v>5.0000000000000001E-3</v>
      </c>
      <c r="V452" s="1"/>
      <c r="W452" s="1"/>
    </row>
    <row r="453" spans="2:23" x14ac:dyDescent="0.25">
      <c r="B453" s="28"/>
      <c r="C453" s="27"/>
      <c r="D453" s="27"/>
      <c r="E453" s="27"/>
      <c r="F453" s="27"/>
      <c r="G453" s="27"/>
      <c r="H453" s="27"/>
      <c r="I453" s="27"/>
      <c r="J453" s="39">
        <f t="shared" si="14"/>
        <v>0</v>
      </c>
      <c r="K453" s="40">
        <f t="shared" si="15"/>
        <v>0</v>
      </c>
      <c r="L453" s="27"/>
      <c r="M453" s="27"/>
      <c r="N453" s="43"/>
      <c r="O453" s="39" t="str">
        <f>IFERROR(IF(N453=0.75,VLOOKUP(M453,'cond+ret_rail'!$C$7:$I$13,7,FALSE),IF(N453=0,VLOOKUP(M453,'cond+ret_rail'!$C$7:$I$13,5,FALSE),IF(N453=1,VLOOKUP(M453,'cond+ret_rail'!$C$7:$I$13,6,FALSE),VLOOKUP(M453,'cond+ret_rail'!$C$7:$I$13,7,FALSE)))),"")</f>
        <v/>
      </c>
      <c r="P453" s="27"/>
      <c r="Q453" s="43"/>
      <c r="R453" s="39" t="str">
        <f>IFERROR(IF(Q453=0.5,VLOOKUP(P453,'cond+ret_rail'!$C$22:$I$24,7,FALSE),IF(Q453=0,VLOOKUP(P453,'cond+ret_rail'!$C$22:$I$24,5,FALSE),IF(Q453=1,VLOOKUP(P453,'cond+ret_rail'!$C$22:$I$24,6,FALSE), VLOOKUP(P453,'cond+ret_rail'!$C$22:$I$24,7,FALSE)))),"")</f>
        <v/>
      </c>
      <c r="S453" s="27"/>
      <c r="T453" s="36">
        <f>IF(S453="single",O453+'cond+ret_rail'!$I$14+('cond+ret_rail'!$D$33+R453)/L453,IF(S453="double",O453+'cond+ret_rail'!$I$14+('cond+ret_rail'!$D$33+R453)/(2*L453),"0"))/1000</f>
        <v>0</v>
      </c>
      <c r="U453" s="36">
        <f>T453*K453+'cond+ret_rail'!$D$41/1000</f>
        <v>5.0000000000000001E-3</v>
      </c>
      <c r="V453" s="1"/>
      <c r="W453" s="1"/>
    </row>
    <row r="454" spans="2:23" x14ac:dyDescent="0.25">
      <c r="B454" s="28"/>
      <c r="C454" s="27"/>
      <c r="D454" s="27"/>
      <c r="E454" s="27"/>
      <c r="F454" s="27"/>
      <c r="G454" s="27"/>
      <c r="H454" s="27"/>
      <c r="I454" s="27"/>
      <c r="J454" s="39">
        <f t="shared" si="14"/>
        <v>0</v>
      </c>
      <c r="K454" s="40">
        <f t="shared" si="15"/>
        <v>0</v>
      </c>
      <c r="L454" s="27"/>
      <c r="M454" s="27"/>
      <c r="N454" s="43"/>
      <c r="O454" s="39" t="str">
        <f>IFERROR(IF(N454=0.75,VLOOKUP(M454,'cond+ret_rail'!$C$7:$I$13,7,FALSE),IF(N454=0,VLOOKUP(M454,'cond+ret_rail'!$C$7:$I$13,5,FALSE),IF(N454=1,VLOOKUP(M454,'cond+ret_rail'!$C$7:$I$13,6,FALSE),VLOOKUP(M454,'cond+ret_rail'!$C$7:$I$13,7,FALSE)))),"")</f>
        <v/>
      </c>
      <c r="P454" s="27"/>
      <c r="Q454" s="43"/>
      <c r="R454" s="39" t="str">
        <f>IFERROR(IF(Q454=0.5,VLOOKUP(P454,'cond+ret_rail'!$C$22:$I$24,7,FALSE),IF(Q454=0,VLOOKUP(P454,'cond+ret_rail'!$C$22:$I$24,5,FALSE),IF(Q454=1,VLOOKUP(P454,'cond+ret_rail'!$C$22:$I$24,6,FALSE), VLOOKUP(P454,'cond+ret_rail'!$C$22:$I$24,7,FALSE)))),"")</f>
        <v/>
      </c>
      <c r="S454" s="27"/>
      <c r="T454" s="36">
        <f>IF(S454="single",O454+'cond+ret_rail'!$I$14+('cond+ret_rail'!$D$33+R454)/L454,IF(S454="double",O454+'cond+ret_rail'!$I$14+('cond+ret_rail'!$D$33+R454)/(2*L454),"0"))/1000</f>
        <v>0</v>
      </c>
      <c r="U454" s="36">
        <f>T454*K454+'cond+ret_rail'!$D$41/1000</f>
        <v>5.0000000000000001E-3</v>
      </c>
      <c r="V454" s="1"/>
      <c r="W454" s="1"/>
    </row>
    <row r="455" spans="2:23" x14ac:dyDescent="0.25">
      <c r="B455" s="28"/>
      <c r="C455" s="27"/>
      <c r="D455" s="27"/>
      <c r="E455" s="27"/>
      <c r="F455" s="27"/>
      <c r="G455" s="27"/>
      <c r="H455" s="27"/>
      <c r="I455" s="27"/>
      <c r="J455" s="39">
        <f t="shared" si="14"/>
        <v>0</v>
      </c>
      <c r="K455" s="40">
        <f t="shared" si="15"/>
        <v>0</v>
      </c>
      <c r="L455" s="27"/>
      <c r="M455" s="27"/>
      <c r="N455" s="43"/>
      <c r="O455" s="39" t="str">
        <f>IFERROR(IF(N455=0.75,VLOOKUP(M455,'cond+ret_rail'!$C$7:$I$13,7,FALSE),IF(N455=0,VLOOKUP(M455,'cond+ret_rail'!$C$7:$I$13,5,FALSE),IF(N455=1,VLOOKUP(M455,'cond+ret_rail'!$C$7:$I$13,6,FALSE),VLOOKUP(M455,'cond+ret_rail'!$C$7:$I$13,7,FALSE)))),"")</f>
        <v/>
      </c>
      <c r="P455" s="27"/>
      <c r="Q455" s="43"/>
      <c r="R455" s="39" t="str">
        <f>IFERROR(IF(Q455=0.5,VLOOKUP(P455,'cond+ret_rail'!$C$22:$I$24,7,FALSE),IF(Q455=0,VLOOKUP(P455,'cond+ret_rail'!$C$22:$I$24,5,FALSE),IF(Q455=1,VLOOKUP(P455,'cond+ret_rail'!$C$22:$I$24,6,FALSE), VLOOKUP(P455,'cond+ret_rail'!$C$22:$I$24,7,FALSE)))),"")</f>
        <v/>
      </c>
      <c r="S455" s="27"/>
      <c r="T455" s="36">
        <f>IF(S455="single",O455+'cond+ret_rail'!$I$14+('cond+ret_rail'!$D$33+R455)/L455,IF(S455="double",O455+'cond+ret_rail'!$I$14+('cond+ret_rail'!$D$33+R455)/(2*L455),"0"))/1000</f>
        <v>0</v>
      </c>
      <c r="U455" s="36">
        <f>T455*K455+'cond+ret_rail'!$D$41/1000</f>
        <v>5.0000000000000001E-3</v>
      </c>
      <c r="V455" s="1"/>
      <c r="W455" s="1"/>
    </row>
    <row r="456" spans="2:23" x14ac:dyDescent="0.25">
      <c r="B456" s="28"/>
      <c r="C456" s="27"/>
      <c r="D456" s="27"/>
      <c r="E456" s="27"/>
      <c r="F456" s="27"/>
      <c r="G456" s="27"/>
      <c r="H456" s="27"/>
      <c r="I456" s="27"/>
      <c r="J456" s="39">
        <f t="shared" si="14"/>
        <v>0</v>
      </c>
      <c r="K456" s="40">
        <f t="shared" si="15"/>
        <v>0</v>
      </c>
      <c r="L456" s="27"/>
      <c r="M456" s="27"/>
      <c r="N456" s="43"/>
      <c r="O456" s="39" t="str">
        <f>IFERROR(IF(N456=0.75,VLOOKUP(M456,'cond+ret_rail'!$C$7:$I$13,7,FALSE),IF(N456=0,VLOOKUP(M456,'cond+ret_rail'!$C$7:$I$13,5,FALSE),IF(N456=1,VLOOKUP(M456,'cond+ret_rail'!$C$7:$I$13,6,FALSE),VLOOKUP(M456,'cond+ret_rail'!$C$7:$I$13,7,FALSE)))),"")</f>
        <v/>
      </c>
      <c r="P456" s="27"/>
      <c r="Q456" s="43"/>
      <c r="R456" s="39" t="str">
        <f>IFERROR(IF(Q456=0.5,VLOOKUP(P456,'cond+ret_rail'!$C$22:$I$24,7,FALSE),IF(Q456=0,VLOOKUP(P456,'cond+ret_rail'!$C$22:$I$24,5,FALSE),IF(Q456=1,VLOOKUP(P456,'cond+ret_rail'!$C$22:$I$24,6,FALSE), VLOOKUP(P456,'cond+ret_rail'!$C$22:$I$24,7,FALSE)))),"")</f>
        <v/>
      </c>
      <c r="S456" s="27"/>
      <c r="T456" s="36">
        <f>IF(S456="single",O456+'cond+ret_rail'!$I$14+('cond+ret_rail'!$D$33+R456)/L456,IF(S456="double",O456+'cond+ret_rail'!$I$14+('cond+ret_rail'!$D$33+R456)/(2*L456),"0"))/1000</f>
        <v>0</v>
      </c>
      <c r="U456" s="36">
        <f>T456*K456+'cond+ret_rail'!$D$41/1000</f>
        <v>5.0000000000000001E-3</v>
      </c>
      <c r="V456" s="1"/>
      <c r="W456" s="1"/>
    </row>
    <row r="457" spans="2:23" x14ac:dyDescent="0.25">
      <c r="B457" s="28"/>
      <c r="C457" s="27"/>
      <c r="D457" s="27"/>
      <c r="E457" s="27"/>
      <c r="F457" s="27"/>
      <c r="G457" s="27"/>
      <c r="H457" s="27"/>
      <c r="I457" s="27"/>
      <c r="J457" s="39">
        <f t="shared" si="14"/>
        <v>0</v>
      </c>
      <c r="K457" s="40">
        <f t="shared" si="15"/>
        <v>0</v>
      </c>
      <c r="L457" s="27"/>
      <c r="M457" s="27"/>
      <c r="N457" s="43"/>
      <c r="O457" s="39" t="str">
        <f>IFERROR(IF(N457=0.75,VLOOKUP(M457,'cond+ret_rail'!$C$7:$I$13,7,FALSE),IF(N457=0,VLOOKUP(M457,'cond+ret_rail'!$C$7:$I$13,5,FALSE),IF(N457=1,VLOOKUP(M457,'cond+ret_rail'!$C$7:$I$13,6,FALSE),VLOOKUP(M457,'cond+ret_rail'!$C$7:$I$13,7,FALSE)))),"")</f>
        <v/>
      </c>
      <c r="P457" s="27"/>
      <c r="Q457" s="43"/>
      <c r="R457" s="39" t="str">
        <f>IFERROR(IF(Q457=0.5,VLOOKUP(P457,'cond+ret_rail'!$C$22:$I$24,7,FALSE),IF(Q457=0,VLOOKUP(P457,'cond+ret_rail'!$C$22:$I$24,5,FALSE),IF(Q457=1,VLOOKUP(P457,'cond+ret_rail'!$C$22:$I$24,6,FALSE), VLOOKUP(P457,'cond+ret_rail'!$C$22:$I$24,7,FALSE)))),"")</f>
        <v/>
      </c>
      <c r="S457" s="27"/>
      <c r="T457" s="36">
        <f>IF(S457="single",O457+'cond+ret_rail'!$I$14+('cond+ret_rail'!$D$33+R457)/L457,IF(S457="double",O457+'cond+ret_rail'!$I$14+('cond+ret_rail'!$D$33+R457)/(2*L457),"0"))/1000</f>
        <v>0</v>
      </c>
      <c r="U457" s="36">
        <f>T457*K457+'cond+ret_rail'!$D$41/1000</f>
        <v>5.0000000000000001E-3</v>
      </c>
      <c r="V457" s="1"/>
      <c r="W457" s="1"/>
    </row>
    <row r="458" spans="2:23" x14ac:dyDescent="0.25">
      <c r="B458" s="28"/>
      <c r="C458" s="27"/>
      <c r="D458" s="27"/>
      <c r="E458" s="27"/>
      <c r="F458" s="27"/>
      <c r="G458" s="27"/>
      <c r="H458" s="27"/>
      <c r="I458" s="27"/>
      <c r="J458" s="39">
        <f t="shared" si="14"/>
        <v>0</v>
      </c>
      <c r="K458" s="40">
        <f t="shared" si="15"/>
        <v>0</v>
      </c>
      <c r="L458" s="27"/>
      <c r="M458" s="27"/>
      <c r="N458" s="43"/>
      <c r="O458" s="39" t="str">
        <f>IFERROR(IF(N458=0.75,VLOOKUP(M458,'cond+ret_rail'!$C$7:$I$13,7,FALSE),IF(N458=0,VLOOKUP(M458,'cond+ret_rail'!$C$7:$I$13,5,FALSE),IF(N458=1,VLOOKUP(M458,'cond+ret_rail'!$C$7:$I$13,6,FALSE),VLOOKUP(M458,'cond+ret_rail'!$C$7:$I$13,7,FALSE)))),"")</f>
        <v/>
      </c>
      <c r="P458" s="27"/>
      <c r="Q458" s="43"/>
      <c r="R458" s="39" t="str">
        <f>IFERROR(IF(Q458=0.5,VLOOKUP(P458,'cond+ret_rail'!$C$22:$I$24,7,FALSE),IF(Q458=0,VLOOKUP(P458,'cond+ret_rail'!$C$22:$I$24,5,FALSE),IF(Q458=1,VLOOKUP(P458,'cond+ret_rail'!$C$22:$I$24,6,FALSE), VLOOKUP(P458,'cond+ret_rail'!$C$22:$I$24,7,FALSE)))),"")</f>
        <v/>
      </c>
      <c r="S458" s="27"/>
      <c r="T458" s="36">
        <f>IF(S458="single",O458+'cond+ret_rail'!$I$14+('cond+ret_rail'!$D$33+R458)/L458,IF(S458="double",O458+'cond+ret_rail'!$I$14+('cond+ret_rail'!$D$33+R458)/(2*L458),"0"))/1000</f>
        <v>0</v>
      </c>
      <c r="U458" s="36">
        <f>T458*K458+'cond+ret_rail'!$D$41/1000</f>
        <v>5.0000000000000001E-3</v>
      </c>
      <c r="V458" s="1"/>
      <c r="W458" s="1"/>
    </row>
    <row r="459" spans="2:23" x14ac:dyDescent="0.25">
      <c r="B459" s="28"/>
      <c r="C459" s="27"/>
      <c r="D459" s="27"/>
      <c r="E459" s="27"/>
      <c r="F459" s="27"/>
      <c r="G459" s="27"/>
      <c r="H459" s="27"/>
      <c r="I459" s="27"/>
      <c r="J459" s="39">
        <f t="shared" si="14"/>
        <v>0</v>
      </c>
      <c r="K459" s="40">
        <f t="shared" si="15"/>
        <v>0</v>
      </c>
      <c r="L459" s="27"/>
      <c r="M459" s="27"/>
      <c r="N459" s="43"/>
      <c r="O459" s="39" t="str">
        <f>IFERROR(IF(N459=0.75,VLOOKUP(M459,'cond+ret_rail'!$C$7:$I$13,7,FALSE),IF(N459=0,VLOOKUP(M459,'cond+ret_rail'!$C$7:$I$13,5,FALSE),IF(N459=1,VLOOKUP(M459,'cond+ret_rail'!$C$7:$I$13,6,FALSE),VLOOKUP(M459,'cond+ret_rail'!$C$7:$I$13,7,FALSE)))),"")</f>
        <v/>
      </c>
      <c r="P459" s="27"/>
      <c r="Q459" s="43"/>
      <c r="R459" s="39" t="str">
        <f>IFERROR(IF(Q459=0.5,VLOOKUP(P459,'cond+ret_rail'!$C$22:$I$24,7,FALSE),IF(Q459=0,VLOOKUP(P459,'cond+ret_rail'!$C$22:$I$24,5,FALSE),IF(Q459=1,VLOOKUP(P459,'cond+ret_rail'!$C$22:$I$24,6,FALSE), VLOOKUP(P459,'cond+ret_rail'!$C$22:$I$24,7,FALSE)))),"")</f>
        <v/>
      </c>
      <c r="S459" s="27"/>
      <c r="T459" s="36">
        <f>IF(S459="single",O459+'cond+ret_rail'!$I$14+('cond+ret_rail'!$D$33+R459)/L459,IF(S459="double",O459+'cond+ret_rail'!$I$14+('cond+ret_rail'!$D$33+R459)/(2*L459),"0"))/1000</f>
        <v>0</v>
      </c>
      <c r="U459" s="36">
        <f>T459*K459+'cond+ret_rail'!$D$41/1000</f>
        <v>5.0000000000000001E-3</v>
      </c>
      <c r="V459" s="1"/>
      <c r="W459" s="1"/>
    </row>
    <row r="460" spans="2:23" x14ac:dyDescent="0.25">
      <c r="B460" s="28"/>
      <c r="C460" s="27"/>
      <c r="D460" s="27"/>
      <c r="E460" s="27"/>
      <c r="F460" s="27"/>
      <c r="G460" s="27"/>
      <c r="H460" s="27"/>
      <c r="I460" s="27"/>
      <c r="J460" s="39">
        <f t="shared" si="14"/>
        <v>0</v>
      </c>
      <c r="K460" s="40">
        <f t="shared" si="15"/>
        <v>0</v>
      </c>
      <c r="L460" s="27"/>
      <c r="M460" s="27"/>
      <c r="N460" s="43"/>
      <c r="O460" s="39" t="str">
        <f>IFERROR(IF(N460=0.75,VLOOKUP(M460,'cond+ret_rail'!$C$7:$I$13,7,FALSE),IF(N460=0,VLOOKUP(M460,'cond+ret_rail'!$C$7:$I$13,5,FALSE),IF(N460=1,VLOOKUP(M460,'cond+ret_rail'!$C$7:$I$13,6,FALSE),VLOOKUP(M460,'cond+ret_rail'!$C$7:$I$13,7,FALSE)))),"")</f>
        <v/>
      </c>
      <c r="P460" s="27"/>
      <c r="Q460" s="43"/>
      <c r="R460" s="39" t="str">
        <f>IFERROR(IF(Q460=0.5,VLOOKUP(P460,'cond+ret_rail'!$C$22:$I$24,7,FALSE),IF(Q460=0,VLOOKUP(P460,'cond+ret_rail'!$C$22:$I$24,5,FALSE),IF(Q460=1,VLOOKUP(P460,'cond+ret_rail'!$C$22:$I$24,6,FALSE), VLOOKUP(P460,'cond+ret_rail'!$C$22:$I$24,7,FALSE)))),"")</f>
        <v/>
      </c>
      <c r="S460" s="27"/>
      <c r="T460" s="36">
        <f>IF(S460="single",O460+'cond+ret_rail'!$I$14+('cond+ret_rail'!$D$33+R460)/L460,IF(S460="double",O460+'cond+ret_rail'!$I$14+('cond+ret_rail'!$D$33+R460)/(2*L460),"0"))/1000</f>
        <v>0</v>
      </c>
      <c r="U460" s="36">
        <f>T460*K460+'cond+ret_rail'!$D$41/1000</f>
        <v>5.0000000000000001E-3</v>
      </c>
      <c r="V460" s="1"/>
      <c r="W460" s="1"/>
    </row>
    <row r="461" spans="2:23" x14ac:dyDescent="0.25">
      <c r="B461" s="28"/>
      <c r="C461" s="27"/>
      <c r="D461" s="27"/>
      <c r="E461" s="27"/>
      <c r="F461" s="27"/>
      <c r="G461" s="27"/>
      <c r="H461" s="27"/>
      <c r="I461" s="27"/>
      <c r="J461" s="39">
        <f t="shared" si="14"/>
        <v>0</v>
      </c>
      <c r="K461" s="40">
        <f t="shared" si="15"/>
        <v>0</v>
      </c>
      <c r="L461" s="27"/>
      <c r="M461" s="27"/>
      <c r="N461" s="43"/>
      <c r="O461" s="39" t="str">
        <f>IFERROR(IF(N461=0.75,VLOOKUP(M461,'cond+ret_rail'!$C$7:$I$13,7,FALSE),IF(N461=0,VLOOKUP(M461,'cond+ret_rail'!$C$7:$I$13,5,FALSE),IF(N461=1,VLOOKUP(M461,'cond+ret_rail'!$C$7:$I$13,6,FALSE),VLOOKUP(M461,'cond+ret_rail'!$C$7:$I$13,7,FALSE)))),"")</f>
        <v/>
      </c>
      <c r="P461" s="27"/>
      <c r="Q461" s="43"/>
      <c r="R461" s="39" t="str">
        <f>IFERROR(IF(Q461=0.5,VLOOKUP(P461,'cond+ret_rail'!$C$22:$I$24,7,FALSE),IF(Q461=0,VLOOKUP(P461,'cond+ret_rail'!$C$22:$I$24,5,FALSE),IF(Q461=1,VLOOKUP(P461,'cond+ret_rail'!$C$22:$I$24,6,FALSE), VLOOKUP(P461,'cond+ret_rail'!$C$22:$I$24,7,FALSE)))),"")</f>
        <v/>
      </c>
      <c r="S461" s="27"/>
      <c r="T461" s="36">
        <f>IF(S461="single",O461+'cond+ret_rail'!$I$14+('cond+ret_rail'!$D$33+R461)/L461,IF(S461="double",O461+'cond+ret_rail'!$I$14+('cond+ret_rail'!$D$33+R461)/(2*L461),"0"))/1000</f>
        <v>0</v>
      </c>
      <c r="U461" s="36">
        <f>T461*K461+'cond+ret_rail'!$D$41/1000</f>
        <v>5.0000000000000001E-3</v>
      </c>
      <c r="V461" s="1"/>
      <c r="W461" s="1"/>
    </row>
    <row r="462" spans="2:23" x14ac:dyDescent="0.25">
      <c r="B462" s="28"/>
      <c r="C462" s="27"/>
      <c r="D462" s="27"/>
      <c r="E462" s="27"/>
      <c r="F462" s="27"/>
      <c r="G462" s="27"/>
      <c r="H462" s="27"/>
      <c r="I462" s="27"/>
      <c r="J462" s="39">
        <f t="shared" si="14"/>
        <v>0</v>
      </c>
      <c r="K462" s="40">
        <f t="shared" si="15"/>
        <v>0</v>
      </c>
      <c r="L462" s="27"/>
      <c r="M462" s="27"/>
      <c r="N462" s="43"/>
      <c r="O462" s="39" t="str">
        <f>IFERROR(IF(N462=0.75,VLOOKUP(M462,'cond+ret_rail'!$C$7:$I$13,7,FALSE),IF(N462=0,VLOOKUP(M462,'cond+ret_rail'!$C$7:$I$13,5,FALSE),IF(N462=1,VLOOKUP(M462,'cond+ret_rail'!$C$7:$I$13,6,FALSE),VLOOKUP(M462,'cond+ret_rail'!$C$7:$I$13,7,FALSE)))),"")</f>
        <v/>
      </c>
      <c r="P462" s="27"/>
      <c r="Q462" s="43"/>
      <c r="R462" s="39" t="str">
        <f>IFERROR(IF(Q462=0.5,VLOOKUP(P462,'cond+ret_rail'!$C$22:$I$24,7,FALSE),IF(Q462=0,VLOOKUP(P462,'cond+ret_rail'!$C$22:$I$24,5,FALSE),IF(Q462=1,VLOOKUP(P462,'cond+ret_rail'!$C$22:$I$24,6,FALSE), VLOOKUP(P462,'cond+ret_rail'!$C$22:$I$24,7,FALSE)))),"")</f>
        <v/>
      </c>
      <c r="S462" s="27"/>
      <c r="T462" s="36">
        <f>IF(S462="single",O462+'cond+ret_rail'!$I$14+('cond+ret_rail'!$D$33+R462)/L462,IF(S462="double",O462+'cond+ret_rail'!$I$14+('cond+ret_rail'!$D$33+R462)/(2*L462),"0"))/1000</f>
        <v>0</v>
      </c>
      <c r="U462" s="36">
        <f>T462*K462+'cond+ret_rail'!$D$41/1000</f>
        <v>5.0000000000000001E-3</v>
      </c>
      <c r="V462" s="1"/>
      <c r="W462" s="1"/>
    </row>
    <row r="463" spans="2:23" x14ac:dyDescent="0.25">
      <c r="B463" s="28"/>
      <c r="C463" s="27"/>
      <c r="D463" s="27"/>
      <c r="E463" s="27"/>
      <c r="F463" s="27"/>
      <c r="G463" s="27"/>
      <c r="H463" s="27"/>
      <c r="I463" s="27"/>
      <c r="J463" s="39">
        <f t="shared" si="14"/>
        <v>0</v>
      </c>
      <c r="K463" s="40">
        <f t="shared" si="15"/>
        <v>0</v>
      </c>
      <c r="L463" s="27"/>
      <c r="M463" s="27"/>
      <c r="N463" s="43"/>
      <c r="O463" s="39" t="str">
        <f>IFERROR(IF(N463=0.75,VLOOKUP(M463,'cond+ret_rail'!$C$7:$I$13,7,FALSE),IF(N463=0,VLOOKUP(M463,'cond+ret_rail'!$C$7:$I$13,5,FALSE),IF(N463=1,VLOOKUP(M463,'cond+ret_rail'!$C$7:$I$13,6,FALSE),VLOOKUP(M463,'cond+ret_rail'!$C$7:$I$13,7,FALSE)))),"")</f>
        <v/>
      </c>
      <c r="P463" s="27"/>
      <c r="Q463" s="43"/>
      <c r="R463" s="39" t="str">
        <f>IFERROR(IF(Q463=0.5,VLOOKUP(P463,'cond+ret_rail'!$C$22:$I$24,7,FALSE),IF(Q463=0,VLOOKUP(P463,'cond+ret_rail'!$C$22:$I$24,5,FALSE),IF(Q463=1,VLOOKUP(P463,'cond+ret_rail'!$C$22:$I$24,6,FALSE), VLOOKUP(P463,'cond+ret_rail'!$C$22:$I$24,7,FALSE)))),"")</f>
        <v/>
      </c>
      <c r="S463" s="27"/>
      <c r="T463" s="36">
        <f>IF(S463="single",O463+'cond+ret_rail'!$I$14+('cond+ret_rail'!$D$33+R463)/L463,IF(S463="double",O463+'cond+ret_rail'!$I$14+('cond+ret_rail'!$D$33+R463)/(2*L463),"0"))/1000</f>
        <v>0</v>
      </c>
      <c r="U463" s="36">
        <f>T463*K463+'cond+ret_rail'!$D$41/1000</f>
        <v>5.0000000000000001E-3</v>
      </c>
      <c r="V463" s="1"/>
      <c r="W463" s="1"/>
    </row>
    <row r="464" spans="2:23" x14ac:dyDescent="0.25">
      <c r="B464" s="28"/>
      <c r="C464" s="27"/>
      <c r="D464" s="27"/>
      <c r="E464" s="27"/>
      <c r="F464" s="27"/>
      <c r="G464" s="27"/>
      <c r="H464" s="27"/>
      <c r="I464" s="27"/>
      <c r="J464" s="39">
        <f t="shared" si="14"/>
        <v>0</v>
      </c>
      <c r="K464" s="40">
        <f t="shared" si="15"/>
        <v>0</v>
      </c>
      <c r="L464" s="27"/>
      <c r="M464" s="27"/>
      <c r="N464" s="43"/>
      <c r="O464" s="39" t="str">
        <f>IFERROR(IF(N464=0.75,VLOOKUP(M464,'cond+ret_rail'!$C$7:$I$13,7,FALSE),IF(N464=0,VLOOKUP(M464,'cond+ret_rail'!$C$7:$I$13,5,FALSE),IF(N464=1,VLOOKUP(M464,'cond+ret_rail'!$C$7:$I$13,6,FALSE),VLOOKUP(M464,'cond+ret_rail'!$C$7:$I$13,7,FALSE)))),"")</f>
        <v/>
      </c>
      <c r="P464" s="27"/>
      <c r="Q464" s="43"/>
      <c r="R464" s="39" t="str">
        <f>IFERROR(IF(Q464=0.5,VLOOKUP(P464,'cond+ret_rail'!$C$22:$I$24,7,FALSE),IF(Q464=0,VLOOKUP(P464,'cond+ret_rail'!$C$22:$I$24,5,FALSE),IF(Q464=1,VLOOKUP(P464,'cond+ret_rail'!$C$22:$I$24,6,FALSE), VLOOKUP(P464,'cond+ret_rail'!$C$22:$I$24,7,FALSE)))),"")</f>
        <v/>
      </c>
      <c r="S464" s="27"/>
      <c r="T464" s="36">
        <f>IF(S464="single",O464+'cond+ret_rail'!$I$14+('cond+ret_rail'!$D$33+R464)/L464,IF(S464="double",O464+'cond+ret_rail'!$I$14+('cond+ret_rail'!$D$33+R464)/(2*L464),"0"))/1000</f>
        <v>0</v>
      </c>
      <c r="U464" s="36">
        <f>T464*K464+'cond+ret_rail'!$D$41/1000</f>
        <v>5.0000000000000001E-3</v>
      </c>
      <c r="V464" s="1"/>
      <c r="W464" s="1"/>
    </row>
    <row r="465" spans="2:23" x14ac:dyDescent="0.25">
      <c r="B465" s="28"/>
      <c r="C465" s="27"/>
      <c r="D465" s="27"/>
      <c r="E465" s="27"/>
      <c r="F465" s="27"/>
      <c r="G465" s="27"/>
      <c r="H465" s="27"/>
      <c r="I465" s="27"/>
      <c r="J465" s="39">
        <f t="shared" si="14"/>
        <v>0</v>
      </c>
      <c r="K465" s="40">
        <f t="shared" si="15"/>
        <v>0</v>
      </c>
      <c r="L465" s="27"/>
      <c r="M465" s="27"/>
      <c r="N465" s="43"/>
      <c r="O465" s="39" t="str">
        <f>IFERROR(IF(N465=0.75,VLOOKUP(M465,'cond+ret_rail'!$C$7:$I$13,7,FALSE),IF(N465=0,VLOOKUP(M465,'cond+ret_rail'!$C$7:$I$13,5,FALSE),IF(N465=1,VLOOKUP(M465,'cond+ret_rail'!$C$7:$I$13,6,FALSE),VLOOKUP(M465,'cond+ret_rail'!$C$7:$I$13,7,FALSE)))),"")</f>
        <v/>
      </c>
      <c r="P465" s="27"/>
      <c r="Q465" s="43"/>
      <c r="R465" s="39" t="str">
        <f>IFERROR(IF(Q465=0.5,VLOOKUP(P465,'cond+ret_rail'!$C$22:$I$24,7,FALSE),IF(Q465=0,VLOOKUP(P465,'cond+ret_rail'!$C$22:$I$24,5,FALSE),IF(Q465=1,VLOOKUP(P465,'cond+ret_rail'!$C$22:$I$24,6,FALSE), VLOOKUP(P465,'cond+ret_rail'!$C$22:$I$24,7,FALSE)))),"")</f>
        <v/>
      </c>
      <c r="S465" s="27"/>
      <c r="T465" s="36">
        <f>IF(S465="single",O465+'cond+ret_rail'!$I$14+('cond+ret_rail'!$D$33+R465)/L465,IF(S465="double",O465+'cond+ret_rail'!$I$14+('cond+ret_rail'!$D$33+R465)/(2*L465),"0"))/1000</f>
        <v>0</v>
      </c>
      <c r="U465" s="36">
        <f>T465*K465+'cond+ret_rail'!$D$41/1000</f>
        <v>5.0000000000000001E-3</v>
      </c>
      <c r="V465" s="1"/>
      <c r="W465" s="1"/>
    </row>
    <row r="466" spans="2:23" x14ac:dyDescent="0.25">
      <c r="B466" s="28"/>
      <c r="C466" s="27"/>
      <c r="D466" s="27"/>
      <c r="E466" s="27"/>
      <c r="F466" s="27"/>
      <c r="G466" s="27"/>
      <c r="H466" s="27"/>
      <c r="I466" s="27"/>
      <c r="J466" s="39">
        <f t="shared" si="14"/>
        <v>0</v>
      </c>
      <c r="K466" s="40">
        <f t="shared" si="15"/>
        <v>0</v>
      </c>
      <c r="L466" s="27"/>
      <c r="M466" s="27"/>
      <c r="N466" s="43"/>
      <c r="O466" s="39" t="str">
        <f>IFERROR(IF(N466=0.75,VLOOKUP(M466,'cond+ret_rail'!$C$7:$I$13,7,FALSE),IF(N466=0,VLOOKUP(M466,'cond+ret_rail'!$C$7:$I$13,5,FALSE),IF(N466=1,VLOOKUP(M466,'cond+ret_rail'!$C$7:$I$13,6,FALSE),VLOOKUP(M466,'cond+ret_rail'!$C$7:$I$13,7,FALSE)))),"")</f>
        <v/>
      </c>
      <c r="P466" s="27"/>
      <c r="Q466" s="43"/>
      <c r="R466" s="39" t="str">
        <f>IFERROR(IF(Q466=0.5,VLOOKUP(P466,'cond+ret_rail'!$C$22:$I$24,7,FALSE),IF(Q466=0,VLOOKUP(P466,'cond+ret_rail'!$C$22:$I$24,5,FALSE),IF(Q466=1,VLOOKUP(P466,'cond+ret_rail'!$C$22:$I$24,6,FALSE), VLOOKUP(P466,'cond+ret_rail'!$C$22:$I$24,7,FALSE)))),"")</f>
        <v/>
      </c>
      <c r="S466" s="27"/>
      <c r="T466" s="36">
        <f>IF(S466="single",O466+'cond+ret_rail'!$I$14+('cond+ret_rail'!$D$33+R466)/L466,IF(S466="double",O466+'cond+ret_rail'!$I$14+('cond+ret_rail'!$D$33+R466)/(2*L466),"0"))/1000</f>
        <v>0</v>
      </c>
      <c r="U466" s="36">
        <f>T466*K466+'cond+ret_rail'!$D$41/1000</f>
        <v>5.0000000000000001E-3</v>
      </c>
      <c r="V466" s="1"/>
      <c r="W466" s="1"/>
    </row>
    <row r="467" spans="2:23" x14ac:dyDescent="0.25">
      <c r="B467" s="28"/>
      <c r="C467" s="27"/>
      <c r="D467" s="27"/>
      <c r="E467" s="27"/>
      <c r="F467" s="27"/>
      <c r="G467" s="27"/>
      <c r="H467" s="27"/>
      <c r="I467" s="27"/>
      <c r="J467" s="39">
        <f t="shared" si="14"/>
        <v>0</v>
      </c>
      <c r="K467" s="40">
        <f t="shared" si="15"/>
        <v>0</v>
      </c>
      <c r="L467" s="27"/>
      <c r="M467" s="27"/>
      <c r="N467" s="43"/>
      <c r="O467" s="39" t="str">
        <f>IFERROR(IF(N467=0.75,VLOOKUP(M467,'cond+ret_rail'!$C$7:$I$13,7,FALSE),IF(N467=0,VLOOKUP(M467,'cond+ret_rail'!$C$7:$I$13,5,FALSE),IF(N467=1,VLOOKUP(M467,'cond+ret_rail'!$C$7:$I$13,6,FALSE),VLOOKUP(M467,'cond+ret_rail'!$C$7:$I$13,7,FALSE)))),"")</f>
        <v/>
      </c>
      <c r="P467" s="27"/>
      <c r="Q467" s="43"/>
      <c r="R467" s="39" t="str">
        <f>IFERROR(IF(Q467=0.5,VLOOKUP(P467,'cond+ret_rail'!$C$22:$I$24,7,FALSE),IF(Q467=0,VLOOKUP(P467,'cond+ret_rail'!$C$22:$I$24,5,FALSE),IF(Q467=1,VLOOKUP(P467,'cond+ret_rail'!$C$22:$I$24,6,FALSE), VLOOKUP(P467,'cond+ret_rail'!$C$22:$I$24,7,FALSE)))),"")</f>
        <v/>
      </c>
      <c r="S467" s="27"/>
      <c r="T467" s="36">
        <f>IF(S467="single",O467+'cond+ret_rail'!$I$14+('cond+ret_rail'!$D$33+R467)/L467,IF(S467="double",O467+'cond+ret_rail'!$I$14+('cond+ret_rail'!$D$33+R467)/(2*L467),"0"))/1000</f>
        <v>0</v>
      </c>
      <c r="U467" s="36">
        <f>T467*K467+'cond+ret_rail'!$D$41/1000</f>
        <v>5.0000000000000001E-3</v>
      </c>
      <c r="V467" s="1"/>
      <c r="W467" s="1"/>
    </row>
    <row r="468" spans="2:23" x14ac:dyDescent="0.25">
      <c r="B468" s="28"/>
      <c r="C468" s="27"/>
      <c r="D468" s="27"/>
      <c r="E468" s="27"/>
      <c r="F468" s="27"/>
      <c r="G468" s="27"/>
      <c r="H468" s="27"/>
      <c r="I468" s="27"/>
      <c r="J468" s="39">
        <f t="shared" si="14"/>
        <v>0</v>
      </c>
      <c r="K468" s="40">
        <f t="shared" si="15"/>
        <v>0</v>
      </c>
      <c r="L468" s="27"/>
      <c r="M468" s="27"/>
      <c r="N468" s="43"/>
      <c r="O468" s="39" t="str">
        <f>IFERROR(IF(N468=0.75,VLOOKUP(M468,'cond+ret_rail'!$C$7:$I$13,7,FALSE),IF(N468=0,VLOOKUP(M468,'cond+ret_rail'!$C$7:$I$13,5,FALSE),IF(N468=1,VLOOKUP(M468,'cond+ret_rail'!$C$7:$I$13,6,FALSE),VLOOKUP(M468,'cond+ret_rail'!$C$7:$I$13,7,FALSE)))),"")</f>
        <v/>
      </c>
      <c r="P468" s="27"/>
      <c r="Q468" s="43"/>
      <c r="R468" s="39" t="str">
        <f>IFERROR(IF(Q468=0.5,VLOOKUP(P468,'cond+ret_rail'!$C$22:$I$24,7,FALSE),IF(Q468=0,VLOOKUP(P468,'cond+ret_rail'!$C$22:$I$24,5,FALSE),IF(Q468=1,VLOOKUP(P468,'cond+ret_rail'!$C$22:$I$24,6,FALSE), VLOOKUP(P468,'cond+ret_rail'!$C$22:$I$24,7,FALSE)))),"")</f>
        <v/>
      </c>
      <c r="S468" s="27"/>
      <c r="T468" s="36">
        <f>IF(S468="single",O468+'cond+ret_rail'!$I$14+('cond+ret_rail'!$D$33+R468)/L468,IF(S468="double",O468+'cond+ret_rail'!$I$14+('cond+ret_rail'!$D$33+R468)/(2*L468),"0"))/1000</f>
        <v>0</v>
      </c>
      <c r="U468" s="36">
        <f>T468*K468+'cond+ret_rail'!$D$41/1000</f>
        <v>5.0000000000000001E-3</v>
      </c>
      <c r="V468" s="1"/>
      <c r="W468" s="1"/>
    </row>
    <row r="469" spans="2:23" x14ac:dyDescent="0.25">
      <c r="B469" s="28"/>
      <c r="C469" s="27"/>
      <c r="D469" s="27"/>
      <c r="E469" s="27"/>
      <c r="F469" s="27"/>
      <c r="G469" s="27"/>
      <c r="H469" s="27"/>
      <c r="I469" s="27"/>
      <c r="J469" s="39">
        <f t="shared" si="14"/>
        <v>0</v>
      </c>
      <c r="K469" s="40">
        <f t="shared" si="15"/>
        <v>0</v>
      </c>
      <c r="L469" s="27"/>
      <c r="M469" s="27"/>
      <c r="N469" s="43"/>
      <c r="O469" s="39" t="str">
        <f>IFERROR(IF(N469=0.75,VLOOKUP(M469,'cond+ret_rail'!$C$7:$I$13,7,FALSE),IF(N469=0,VLOOKUP(M469,'cond+ret_rail'!$C$7:$I$13,5,FALSE),IF(N469=1,VLOOKUP(M469,'cond+ret_rail'!$C$7:$I$13,6,FALSE),VLOOKUP(M469,'cond+ret_rail'!$C$7:$I$13,7,FALSE)))),"")</f>
        <v/>
      </c>
      <c r="P469" s="27"/>
      <c r="Q469" s="43"/>
      <c r="R469" s="39" t="str">
        <f>IFERROR(IF(Q469=0.5,VLOOKUP(P469,'cond+ret_rail'!$C$22:$I$24,7,FALSE),IF(Q469=0,VLOOKUP(P469,'cond+ret_rail'!$C$22:$I$24,5,FALSE),IF(Q469=1,VLOOKUP(P469,'cond+ret_rail'!$C$22:$I$24,6,FALSE), VLOOKUP(P469,'cond+ret_rail'!$C$22:$I$24,7,FALSE)))),"")</f>
        <v/>
      </c>
      <c r="S469" s="27"/>
      <c r="T469" s="36">
        <f>IF(S469="single",O469+'cond+ret_rail'!$I$14+('cond+ret_rail'!$D$33+R469)/L469,IF(S469="double",O469+'cond+ret_rail'!$I$14+('cond+ret_rail'!$D$33+R469)/(2*L469),"0"))/1000</f>
        <v>0</v>
      </c>
      <c r="U469" s="36">
        <f>T469*K469+'cond+ret_rail'!$D$41/1000</f>
        <v>5.0000000000000001E-3</v>
      </c>
      <c r="V469" s="1"/>
      <c r="W469" s="1"/>
    </row>
    <row r="470" spans="2:23" x14ac:dyDescent="0.25">
      <c r="B470" s="28"/>
      <c r="C470" s="27"/>
      <c r="D470" s="27"/>
      <c r="E470" s="27"/>
      <c r="F470" s="27"/>
      <c r="G470" s="27"/>
      <c r="H470" s="27"/>
      <c r="I470" s="27"/>
      <c r="J470" s="39">
        <f t="shared" si="14"/>
        <v>0</v>
      </c>
      <c r="K470" s="40">
        <f t="shared" si="15"/>
        <v>0</v>
      </c>
      <c r="L470" s="27"/>
      <c r="M470" s="27"/>
      <c r="N470" s="43"/>
      <c r="O470" s="39" t="str">
        <f>IFERROR(IF(N470=0.75,VLOOKUP(M470,'cond+ret_rail'!$C$7:$I$13,7,FALSE),IF(N470=0,VLOOKUP(M470,'cond+ret_rail'!$C$7:$I$13,5,FALSE),IF(N470=1,VLOOKUP(M470,'cond+ret_rail'!$C$7:$I$13,6,FALSE),VLOOKUP(M470,'cond+ret_rail'!$C$7:$I$13,7,FALSE)))),"")</f>
        <v/>
      </c>
      <c r="P470" s="27"/>
      <c r="Q470" s="43"/>
      <c r="R470" s="39" t="str">
        <f>IFERROR(IF(Q470=0.5,VLOOKUP(P470,'cond+ret_rail'!$C$22:$I$24,7,FALSE),IF(Q470=0,VLOOKUP(P470,'cond+ret_rail'!$C$22:$I$24,5,FALSE),IF(Q470=1,VLOOKUP(P470,'cond+ret_rail'!$C$22:$I$24,6,FALSE), VLOOKUP(P470,'cond+ret_rail'!$C$22:$I$24,7,FALSE)))),"")</f>
        <v/>
      </c>
      <c r="S470" s="27"/>
      <c r="T470" s="36">
        <f>IF(S470="single",O470+'cond+ret_rail'!$I$14+('cond+ret_rail'!$D$33+R470)/L470,IF(S470="double",O470+'cond+ret_rail'!$I$14+('cond+ret_rail'!$D$33+R470)/(2*L470),"0"))/1000</f>
        <v>0</v>
      </c>
      <c r="U470" s="36">
        <f>T470*K470+'cond+ret_rail'!$D$41/1000</f>
        <v>5.0000000000000001E-3</v>
      </c>
      <c r="V470" s="1"/>
      <c r="W470" s="1"/>
    </row>
    <row r="471" spans="2:23" x14ac:dyDescent="0.25">
      <c r="B471" s="28"/>
      <c r="C471" s="27"/>
      <c r="D471" s="27"/>
      <c r="E471" s="27"/>
      <c r="F471" s="27"/>
      <c r="G471" s="27"/>
      <c r="H471" s="27"/>
      <c r="I471" s="27"/>
      <c r="J471" s="39">
        <f t="shared" si="14"/>
        <v>0</v>
      </c>
      <c r="K471" s="40">
        <f t="shared" si="15"/>
        <v>0</v>
      </c>
      <c r="L471" s="27"/>
      <c r="M471" s="27"/>
      <c r="N471" s="43"/>
      <c r="O471" s="39" t="str">
        <f>IFERROR(IF(N471=0.75,VLOOKUP(M471,'cond+ret_rail'!$C$7:$I$13,7,FALSE),IF(N471=0,VLOOKUP(M471,'cond+ret_rail'!$C$7:$I$13,5,FALSE),IF(N471=1,VLOOKUP(M471,'cond+ret_rail'!$C$7:$I$13,6,FALSE),VLOOKUP(M471,'cond+ret_rail'!$C$7:$I$13,7,FALSE)))),"")</f>
        <v/>
      </c>
      <c r="P471" s="27"/>
      <c r="Q471" s="43"/>
      <c r="R471" s="39" t="str">
        <f>IFERROR(IF(Q471=0.5,VLOOKUP(P471,'cond+ret_rail'!$C$22:$I$24,7,FALSE),IF(Q471=0,VLOOKUP(P471,'cond+ret_rail'!$C$22:$I$24,5,FALSE),IF(Q471=1,VLOOKUP(P471,'cond+ret_rail'!$C$22:$I$24,6,FALSE), VLOOKUP(P471,'cond+ret_rail'!$C$22:$I$24,7,FALSE)))),"")</f>
        <v/>
      </c>
      <c r="S471" s="27"/>
      <c r="T471" s="36">
        <f>IF(S471="single",O471+'cond+ret_rail'!$I$14+('cond+ret_rail'!$D$33+R471)/L471,IF(S471="double",O471+'cond+ret_rail'!$I$14+('cond+ret_rail'!$D$33+R471)/(2*L471),"0"))/1000</f>
        <v>0</v>
      </c>
      <c r="U471" s="36">
        <f>T471*K471+'cond+ret_rail'!$D$41/1000</f>
        <v>5.0000000000000001E-3</v>
      </c>
      <c r="V471" s="1"/>
      <c r="W471" s="1"/>
    </row>
    <row r="472" spans="2:23" x14ac:dyDescent="0.25">
      <c r="B472" s="28"/>
      <c r="C472" s="27"/>
      <c r="D472" s="27"/>
      <c r="E472" s="27"/>
      <c r="F472" s="27"/>
      <c r="G472" s="27"/>
      <c r="H472" s="27"/>
      <c r="I472" s="27"/>
      <c r="J472" s="39">
        <f t="shared" si="14"/>
        <v>0</v>
      </c>
      <c r="K472" s="40">
        <f t="shared" si="15"/>
        <v>0</v>
      </c>
      <c r="L472" s="27"/>
      <c r="M472" s="27"/>
      <c r="N472" s="43"/>
      <c r="O472" s="39" t="str">
        <f>IFERROR(IF(N472=0.75,VLOOKUP(M472,'cond+ret_rail'!$C$7:$I$13,7,FALSE),IF(N472=0,VLOOKUP(M472,'cond+ret_rail'!$C$7:$I$13,5,FALSE),IF(N472=1,VLOOKUP(M472,'cond+ret_rail'!$C$7:$I$13,6,FALSE),VLOOKUP(M472,'cond+ret_rail'!$C$7:$I$13,7,FALSE)))),"")</f>
        <v/>
      </c>
      <c r="P472" s="27"/>
      <c r="Q472" s="43"/>
      <c r="R472" s="39" t="str">
        <f>IFERROR(IF(Q472=0.5,VLOOKUP(P472,'cond+ret_rail'!$C$22:$I$24,7,FALSE),IF(Q472=0,VLOOKUP(P472,'cond+ret_rail'!$C$22:$I$24,5,FALSE),IF(Q472=1,VLOOKUP(P472,'cond+ret_rail'!$C$22:$I$24,6,FALSE), VLOOKUP(P472,'cond+ret_rail'!$C$22:$I$24,7,FALSE)))),"")</f>
        <v/>
      </c>
      <c r="S472" s="27"/>
      <c r="T472" s="36">
        <f>IF(S472="single",O472+'cond+ret_rail'!$I$14+('cond+ret_rail'!$D$33+R472)/L472,IF(S472="double",O472+'cond+ret_rail'!$I$14+('cond+ret_rail'!$D$33+R472)/(2*L472),"0"))/1000</f>
        <v>0</v>
      </c>
      <c r="U472" s="36">
        <f>T472*K472+'cond+ret_rail'!$D$41/1000</f>
        <v>5.0000000000000001E-3</v>
      </c>
      <c r="V472" s="1"/>
      <c r="W472" s="1"/>
    </row>
    <row r="473" spans="2:23" x14ac:dyDescent="0.25">
      <c r="B473" s="28"/>
      <c r="C473" s="27"/>
      <c r="D473" s="27"/>
      <c r="E473" s="27"/>
      <c r="F473" s="27"/>
      <c r="G473" s="27"/>
      <c r="H473" s="27"/>
      <c r="I473" s="27"/>
      <c r="J473" s="39">
        <f t="shared" si="14"/>
        <v>0</v>
      </c>
      <c r="K473" s="40">
        <f t="shared" si="15"/>
        <v>0</v>
      </c>
      <c r="L473" s="27"/>
      <c r="M473" s="27"/>
      <c r="N473" s="43"/>
      <c r="O473" s="39" t="str">
        <f>IFERROR(IF(N473=0.75,VLOOKUP(M473,'cond+ret_rail'!$C$7:$I$13,7,FALSE),IF(N473=0,VLOOKUP(M473,'cond+ret_rail'!$C$7:$I$13,5,FALSE),IF(N473=1,VLOOKUP(M473,'cond+ret_rail'!$C$7:$I$13,6,FALSE),VLOOKUP(M473,'cond+ret_rail'!$C$7:$I$13,7,FALSE)))),"")</f>
        <v/>
      </c>
      <c r="P473" s="27"/>
      <c r="Q473" s="43"/>
      <c r="R473" s="39" t="str">
        <f>IFERROR(IF(Q473=0.5,VLOOKUP(P473,'cond+ret_rail'!$C$22:$I$24,7,FALSE),IF(Q473=0,VLOOKUP(P473,'cond+ret_rail'!$C$22:$I$24,5,FALSE),IF(Q473=1,VLOOKUP(P473,'cond+ret_rail'!$C$22:$I$24,6,FALSE), VLOOKUP(P473,'cond+ret_rail'!$C$22:$I$24,7,FALSE)))),"")</f>
        <v/>
      </c>
      <c r="S473" s="27"/>
      <c r="T473" s="36">
        <f>IF(S473="single",O473+'cond+ret_rail'!$I$14+('cond+ret_rail'!$D$33+R473)/L473,IF(S473="double",O473+'cond+ret_rail'!$I$14+('cond+ret_rail'!$D$33+R473)/(2*L473),"0"))/1000</f>
        <v>0</v>
      </c>
      <c r="U473" s="36">
        <f>T473*K473+'cond+ret_rail'!$D$41/1000</f>
        <v>5.0000000000000001E-3</v>
      </c>
      <c r="V473" s="1"/>
      <c r="W473" s="1"/>
    </row>
    <row r="474" spans="2:23" x14ac:dyDescent="0.25">
      <c r="B474" s="28"/>
      <c r="C474" s="27"/>
      <c r="D474" s="27"/>
      <c r="E474" s="27"/>
      <c r="F474" s="27"/>
      <c r="G474" s="27"/>
      <c r="H474" s="27"/>
      <c r="I474" s="27"/>
      <c r="J474" s="39">
        <f t="shared" si="14"/>
        <v>0</v>
      </c>
      <c r="K474" s="40">
        <f t="shared" si="15"/>
        <v>0</v>
      </c>
      <c r="L474" s="27"/>
      <c r="M474" s="27"/>
      <c r="N474" s="43"/>
      <c r="O474" s="39" t="str">
        <f>IFERROR(IF(N474=0.75,VLOOKUP(M474,'cond+ret_rail'!$C$7:$I$13,7,FALSE),IF(N474=0,VLOOKUP(M474,'cond+ret_rail'!$C$7:$I$13,5,FALSE),IF(N474=1,VLOOKUP(M474,'cond+ret_rail'!$C$7:$I$13,6,FALSE),VLOOKUP(M474,'cond+ret_rail'!$C$7:$I$13,7,FALSE)))),"")</f>
        <v/>
      </c>
      <c r="P474" s="27"/>
      <c r="Q474" s="43"/>
      <c r="R474" s="39" t="str">
        <f>IFERROR(IF(Q474=0.5,VLOOKUP(P474,'cond+ret_rail'!$C$22:$I$24,7,FALSE),IF(Q474=0,VLOOKUP(P474,'cond+ret_rail'!$C$22:$I$24,5,FALSE),IF(Q474=1,VLOOKUP(P474,'cond+ret_rail'!$C$22:$I$24,6,FALSE), VLOOKUP(P474,'cond+ret_rail'!$C$22:$I$24,7,FALSE)))),"")</f>
        <v/>
      </c>
      <c r="S474" s="27"/>
      <c r="T474" s="36">
        <f>IF(S474="single",O474+'cond+ret_rail'!$I$14+('cond+ret_rail'!$D$33+R474)/L474,IF(S474="double",O474+'cond+ret_rail'!$I$14+('cond+ret_rail'!$D$33+R474)/(2*L474),"0"))/1000</f>
        <v>0</v>
      </c>
      <c r="U474" s="36">
        <f>T474*K474+'cond+ret_rail'!$D$41/1000</f>
        <v>5.0000000000000001E-3</v>
      </c>
      <c r="V474" s="1"/>
      <c r="W474" s="1"/>
    </row>
    <row r="475" spans="2:23" x14ac:dyDescent="0.25">
      <c r="B475" s="28"/>
      <c r="C475" s="27"/>
      <c r="D475" s="27"/>
      <c r="E475" s="27"/>
      <c r="F475" s="27"/>
      <c r="G475" s="27"/>
      <c r="H475" s="27"/>
      <c r="I475" s="27"/>
      <c r="J475" s="39">
        <f t="shared" si="14"/>
        <v>0</v>
      </c>
      <c r="K475" s="40">
        <f t="shared" si="15"/>
        <v>0</v>
      </c>
      <c r="L475" s="27"/>
      <c r="M475" s="27"/>
      <c r="N475" s="43"/>
      <c r="O475" s="39" t="str">
        <f>IFERROR(IF(N475=0.75,VLOOKUP(M475,'cond+ret_rail'!$C$7:$I$13,7,FALSE),IF(N475=0,VLOOKUP(M475,'cond+ret_rail'!$C$7:$I$13,5,FALSE),IF(N475=1,VLOOKUP(M475,'cond+ret_rail'!$C$7:$I$13,6,FALSE),VLOOKUP(M475,'cond+ret_rail'!$C$7:$I$13,7,FALSE)))),"")</f>
        <v/>
      </c>
      <c r="P475" s="27"/>
      <c r="Q475" s="43"/>
      <c r="R475" s="39" t="str">
        <f>IFERROR(IF(Q475=0.5,VLOOKUP(P475,'cond+ret_rail'!$C$22:$I$24,7,FALSE),IF(Q475=0,VLOOKUP(P475,'cond+ret_rail'!$C$22:$I$24,5,FALSE),IF(Q475=1,VLOOKUP(P475,'cond+ret_rail'!$C$22:$I$24,6,FALSE), VLOOKUP(P475,'cond+ret_rail'!$C$22:$I$24,7,FALSE)))),"")</f>
        <v/>
      </c>
      <c r="S475" s="27"/>
      <c r="T475" s="36">
        <f>IF(S475="single",O475+'cond+ret_rail'!$I$14+('cond+ret_rail'!$D$33+R475)/L475,IF(S475="double",O475+'cond+ret_rail'!$I$14+('cond+ret_rail'!$D$33+R475)/(2*L475),"0"))/1000</f>
        <v>0</v>
      </c>
      <c r="U475" s="36">
        <f>T475*K475+'cond+ret_rail'!$D$41/1000</f>
        <v>5.0000000000000001E-3</v>
      </c>
      <c r="V475" s="1"/>
      <c r="W475" s="1"/>
    </row>
    <row r="476" spans="2:23" x14ac:dyDescent="0.25">
      <c r="B476" s="28"/>
      <c r="C476" s="27"/>
      <c r="D476" s="27"/>
      <c r="E476" s="27"/>
      <c r="F476" s="27"/>
      <c r="G476" s="27"/>
      <c r="H476" s="27"/>
      <c r="I476" s="27"/>
      <c r="J476" s="39">
        <f t="shared" si="14"/>
        <v>0</v>
      </c>
      <c r="K476" s="40">
        <f t="shared" si="15"/>
        <v>0</v>
      </c>
      <c r="L476" s="27"/>
      <c r="M476" s="27"/>
      <c r="N476" s="43"/>
      <c r="O476" s="39" t="str">
        <f>IFERROR(IF(N476=0.75,VLOOKUP(M476,'cond+ret_rail'!$C$7:$I$13,7,FALSE),IF(N476=0,VLOOKUP(M476,'cond+ret_rail'!$C$7:$I$13,5,FALSE),IF(N476=1,VLOOKUP(M476,'cond+ret_rail'!$C$7:$I$13,6,FALSE),VLOOKUP(M476,'cond+ret_rail'!$C$7:$I$13,7,FALSE)))),"")</f>
        <v/>
      </c>
      <c r="P476" s="27"/>
      <c r="Q476" s="43"/>
      <c r="R476" s="39" t="str">
        <f>IFERROR(IF(Q476=0.5,VLOOKUP(P476,'cond+ret_rail'!$C$22:$I$24,7,FALSE),IF(Q476=0,VLOOKUP(P476,'cond+ret_rail'!$C$22:$I$24,5,FALSE),IF(Q476=1,VLOOKUP(P476,'cond+ret_rail'!$C$22:$I$24,6,FALSE), VLOOKUP(P476,'cond+ret_rail'!$C$22:$I$24,7,FALSE)))),"")</f>
        <v/>
      </c>
      <c r="S476" s="27"/>
      <c r="T476" s="36">
        <f>IF(S476="single",O476+'cond+ret_rail'!$I$14+('cond+ret_rail'!$D$33+R476)/L476,IF(S476="double",O476+'cond+ret_rail'!$I$14+('cond+ret_rail'!$D$33+R476)/(2*L476),"0"))/1000</f>
        <v>0</v>
      </c>
      <c r="U476" s="36">
        <f>T476*K476+'cond+ret_rail'!$D$41/1000</f>
        <v>5.0000000000000001E-3</v>
      </c>
      <c r="V476" s="1"/>
      <c r="W476" s="1"/>
    </row>
    <row r="477" spans="2:23" x14ac:dyDescent="0.25">
      <c r="B477" s="28"/>
      <c r="C477" s="27"/>
      <c r="D477" s="27"/>
      <c r="E477" s="27"/>
      <c r="F477" s="27"/>
      <c r="G477" s="27"/>
      <c r="H477" s="27"/>
      <c r="I477" s="27"/>
      <c r="J477" s="39">
        <f t="shared" si="14"/>
        <v>0</v>
      </c>
      <c r="K477" s="40">
        <f t="shared" si="15"/>
        <v>0</v>
      </c>
      <c r="L477" s="27"/>
      <c r="M477" s="27"/>
      <c r="N477" s="43"/>
      <c r="O477" s="39" t="str">
        <f>IFERROR(IF(N477=0.75,VLOOKUP(M477,'cond+ret_rail'!$C$7:$I$13,7,FALSE),IF(N477=0,VLOOKUP(M477,'cond+ret_rail'!$C$7:$I$13,5,FALSE),IF(N477=1,VLOOKUP(M477,'cond+ret_rail'!$C$7:$I$13,6,FALSE),VLOOKUP(M477,'cond+ret_rail'!$C$7:$I$13,7,FALSE)))),"")</f>
        <v/>
      </c>
      <c r="P477" s="27"/>
      <c r="Q477" s="43"/>
      <c r="R477" s="39" t="str">
        <f>IFERROR(IF(Q477=0.5,VLOOKUP(P477,'cond+ret_rail'!$C$22:$I$24,7,FALSE),IF(Q477=0,VLOOKUP(P477,'cond+ret_rail'!$C$22:$I$24,5,FALSE),IF(Q477=1,VLOOKUP(P477,'cond+ret_rail'!$C$22:$I$24,6,FALSE), VLOOKUP(P477,'cond+ret_rail'!$C$22:$I$24,7,FALSE)))),"")</f>
        <v/>
      </c>
      <c r="S477" s="27"/>
      <c r="T477" s="36">
        <f>IF(S477="single",O477+'cond+ret_rail'!$I$14+('cond+ret_rail'!$D$33+R477)/L477,IF(S477="double",O477+'cond+ret_rail'!$I$14+('cond+ret_rail'!$D$33+R477)/(2*L477),"0"))/1000</f>
        <v>0</v>
      </c>
      <c r="U477" s="36">
        <f>T477*K477+'cond+ret_rail'!$D$41/1000</f>
        <v>5.0000000000000001E-3</v>
      </c>
      <c r="V477" s="1"/>
      <c r="W477" s="1"/>
    </row>
    <row r="478" spans="2:23" x14ac:dyDescent="0.25">
      <c r="B478" s="28"/>
      <c r="C478" s="27"/>
      <c r="D478" s="27"/>
      <c r="E478" s="27"/>
      <c r="F478" s="27"/>
      <c r="G478" s="27"/>
      <c r="H478" s="27"/>
      <c r="I478" s="27"/>
      <c r="J478" s="39">
        <f t="shared" si="14"/>
        <v>0</v>
      </c>
      <c r="K478" s="40">
        <f t="shared" si="15"/>
        <v>0</v>
      </c>
      <c r="L478" s="27"/>
      <c r="M478" s="27"/>
      <c r="N478" s="43"/>
      <c r="O478" s="39" t="str">
        <f>IFERROR(IF(N478=0.75,VLOOKUP(M478,'cond+ret_rail'!$C$7:$I$13,7,FALSE),IF(N478=0,VLOOKUP(M478,'cond+ret_rail'!$C$7:$I$13,5,FALSE),IF(N478=1,VLOOKUP(M478,'cond+ret_rail'!$C$7:$I$13,6,FALSE),VLOOKUP(M478,'cond+ret_rail'!$C$7:$I$13,7,FALSE)))),"")</f>
        <v/>
      </c>
      <c r="P478" s="27"/>
      <c r="Q478" s="43"/>
      <c r="R478" s="39" t="str">
        <f>IFERROR(IF(Q478=0.5,VLOOKUP(P478,'cond+ret_rail'!$C$22:$I$24,7,FALSE),IF(Q478=0,VLOOKUP(P478,'cond+ret_rail'!$C$22:$I$24,5,FALSE),IF(Q478=1,VLOOKUP(P478,'cond+ret_rail'!$C$22:$I$24,6,FALSE), VLOOKUP(P478,'cond+ret_rail'!$C$22:$I$24,7,FALSE)))),"")</f>
        <v/>
      </c>
      <c r="S478" s="27"/>
      <c r="T478" s="36">
        <f>IF(S478="single",O478+'cond+ret_rail'!$I$14+('cond+ret_rail'!$D$33+R478)/L478,IF(S478="double",O478+'cond+ret_rail'!$I$14+('cond+ret_rail'!$D$33+R478)/(2*L478),"0"))/1000</f>
        <v>0</v>
      </c>
      <c r="U478" s="36">
        <f>T478*K478+'cond+ret_rail'!$D$41/1000</f>
        <v>5.0000000000000001E-3</v>
      </c>
      <c r="V478" s="1"/>
      <c r="W478" s="1"/>
    </row>
    <row r="479" spans="2:23" x14ac:dyDescent="0.25">
      <c r="B479" s="28"/>
      <c r="C479" s="27"/>
      <c r="D479" s="27"/>
      <c r="E479" s="27"/>
      <c r="F479" s="27"/>
      <c r="G479" s="27"/>
      <c r="H479" s="27"/>
      <c r="I479" s="27"/>
      <c r="J479" s="39">
        <f t="shared" si="14"/>
        <v>0</v>
      </c>
      <c r="K479" s="40">
        <f t="shared" si="15"/>
        <v>0</v>
      </c>
      <c r="L479" s="27"/>
      <c r="M479" s="27"/>
      <c r="N479" s="43"/>
      <c r="O479" s="39" t="str">
        <f>IFERROR(IF(N479=0.75,VLOOKUP(M479,'cond+ret_rail'!$C$7:$I$13,7,FALSE),IF(N479=0,VLOOKUP(M479,'cond+ret_rail'!$C$7:$I$13,5,FALSE),IF(N479=1,VLOOKUP(M479,'cond+ret_rail'!$C$7:$I$13,6,FALSE),VLOOKUP(M479,'cond+ret_rail'!$C$7:$I$13,7,FALSE)))),"")</f>
        <v/>
      </c>
      <c r="P479" s="27"/>
      <c r="Q479" s="43"/>
      <c r="R479" s="39" t="str">
        <f>IFERROR(IF(Q479=0.5,VLOOKUP(P479,'cond+ret_rail'!$C$22:$I$24,7,FALSE),IF(Q479=0,VLOOKUP(P479,'cond+ret_rail'!$C$22:$I$24,5,FALSE),IF(Q479=1,VLOOKUP(P479,'cond+ret_rail'!$C$22:$I$24,6,FALSE), VLOOKUP(P479,'cond+ret_rail'!$C$22:$I$24,7,FALSE)))),"")</f>
        <v/>
      </c>
      <c r="S479" s="27"/>
      <c r="T479" s="36">
        <f>IF(S479="single",O479+'cond+ret_rail'!$I$14+('cond+ret_rail'!$D$33+R479)/L479,IF(S479="double",O479+'cond+ret_rail'!$I$14+('cond+ret_rail'!$D$33+R479)/(2*L479),"0"))/1000</f>
        <v>0</v>
      </c>
      <c r="U479" s="36">
        <f>T479*K479+'cond+ret_rail'!$D$41/1000</f>
        <v>5.0000000000000001E-3</v>
      </c>
      <c r="V479" s="1"/>
      <c r="W479" s="1"/>
    </row>
    <row r="480" spans="2:23" x14ac:dyDescent="0.25">
      <c r="B480" s="28"/>
      <c r="C480" s="27"/>
      <c r="D480" s="27"/>
      <c r="E480" s="27"/>
      <c r="F480" s="27"/>
      <c r="G480" s="27"/>
      <c r="H480" s="27"/>
      <c r="I480" s="27"/>
      <c r="J480" s="39">
        <f t="shared" si="14"/>
        <v>0</v>
      </c>
      <c r="K480" s="40">
        <f t="shared" si="15"/>
        <v>0</v>
      </c>
      <c r="L480" s="27"/>
      <c r="M480" s="27"/>
      <c r="N480" s="43"/>
      <c r="O480" s="39" t="str">
        <f>IFERROR(IF(N480=0.75,VLOOKUP(M480,'cond+ret_rail'!$C$7:$I$13,7,FALSE),IF(N480=0,VLOOKUP(M480,'cond+ret_rail'!$C$7:$I$13,5,FALSE),IF(N480=1,VLOOKUP(M480,'cond+ret_rail'!$C$7:$I$13,6,FALSE),VLOOKUP(M480,'cond+ret_rail'!$C$7:$I$13,7,FALSE)))),"")</f>
        <v/>
      </c>
      <c r="P480" s="27"/>
      <c r="Q480" s="43"/>
      <c r="R480" s="39" t="str">
        <f>IFERROR(IF(Q480=0.5,VLOOKUP(P480,'cond+ret_rail'!$C$22:$I$24,7,FALSE),IF(Q480=0,VLOOKUP(P480,'cond+ret_rail'!$C$22:$I$24,5,FALSE),IF(Q480=1,VLOOKUP(P480,'cond+ret_rail'!$C$22:$I$24,6,FALSE), VLOOKUP(P480,'cond+ret_rail'!$C$22:$I$24,7,FALSE)))),"")</f>
        <v/>
      </c>
      <c r="S480" s="27"/>
      <c r="T480" s="36">
        <f>IF(S480="single",O480+'cond+ret_rail'!$I$14+('cond+ret_rail'!$D$33+R480)/L480,IF(S480="double",O480+'cond+ret_rail'!$I$14+('cond+ret_rail'!$D$33+R480)/(2*L480),"0"))/1000</f>
        <v>0</v>
      </c>
      <c r="U480" s="36">
        <f>T480*K480+'cond+ret_rail'!$D$41/1000</f>
        <v>5.0000000000000001E-3</v>
      </c>
      <c r="V480" s="1"/>
      <c r="W480" s="1"/>
    </row>
    <row r="481" spans="2:23" x14ac:dyDescent="0.25">
      <c r="B481" s="28"/>
      <c r="C481" s="27"/>
      <c r="D481" s="27"/>
      <c r="E481" s="27"/>
      <c r="F481" s="27"/>
      <c r="G481" s="27"/>
      <c r="H481" s="27"/>
      <c r="I481" s="27"/>
      <c r="J481" s="39">
        <f t="shared" si="14"/>
        <v>0</v>
      </c>
      <c r="K481" s="40">
        <f t="shared" si="15"/>
        <v>0</v>
      </c>
      <c r="L481" s="27"/>
      <c r="M481" s="27"/>
      <c r="N481" s="43"/>
      <c r="O481" s="39" t="str">
        <f>IFERROR(IF(N481=0.75,VLOOKUP(M481,'cond+ret_rail'!$C$7:$I$13,7,FALSE),IF(N481=0,VLOOKUP(M481,'cond+ret_rail'!$C$7:$I$13,5,FALSE),IF(N481=1,VLOOKUP(M481,'cond+ret_rail'!$C$7:$I$13,6,FALSE),VLOOKUP(M481,'cond+ret_rail'!$C$7:$I$13,7,FALSE)))),"")</f>
        <v/>
      </c>
      <c r="P481" s="27"/>
      <c r="Q481" s="43"/>
      <c r="R481" s="39" t="str">
        <f>IFERROR(IF(Q481=0.5,VLOOKUP(P481,'cond+ret_rail'!$C$22:$I$24,7,FALSE),IF(Q481=0,VLOOKUP(P481,'cond+ret_rail'!$C$22:$I$24,5,FALSE),IF(Q481=1,VLOOKUP(P481,'cond+ret_rail'!$C$22:$I$24,6,FALSE), VLOOKUP(P481,'cond+ret_rail'!$C$22:$I$24,7,FALSE)))),"")</f>
        <v/>
      </c>
      <c r="S481" s="27"/>
      <c r="T481" s="36">
        <f>IF(S481="single",O481+'cond+ret_rail'!$I$14+('cond+ret_rail'!$D$33+R481)/L481,IF(S481="double",O481+'cond+ret_rail'!$I$14+('cond+ret_rail'!$D$33+R481)/(2*L481),"0"))/1000</f>
        <v>0</v>
      </c>
      <c r="U481" s="36">
        <f>T481*K481+'cond+ret_rail'!$D$41/1000</f>
        <v>5.0000000000000001E-3</v>
      </c>
      <c r="V481" s="1"/>
      <c r="W481" s="1"/>
    </row>
    <row r="482" spans="2:23" x14ac:dyDescent="0.25">
      <c r="B482" s="28"/>
      <c r="C482" s="27"/>
      <c r="D482" s="27"/>
      <c r="E482" s="27"/>
      <c r="F482" s="27"/>
      <c r="G482" s="27"/>
      <c r="H482" s="27"/>
      <c r="I482" s="27"/>
      <c r="J482" s="39">
        <f t="shared" si="14"/>
        <v>0</v>
      </c>
      <c r="K482" s="40">
        <f t="shared" si="15"/>
        <v>0</v>
      </c>
      <c r="L482" s="27"/>
      <c r="M482" s="27"/>
      <c r="N482" s="43"/>
      <c r="O482" s="39" t="str">
        <f>IFERROR(IF(N482=0.75,VLOOKUP(M482,'cond+ret_rail'!$C$7:$I$13,7,FALSE),IF(N482=0,VLOOKUP(M482,'cond+ret_rail'!$C$7:$I$13,5,FALSE),IF(N482=1,VLOOKUP(M482,'cond+ret_rail'!$C$7:$I$13,6,FALSE),VLOOKUP(M482,'cond+ret_rail'!$C$7:$I$13,7,FALSE)))),"")</f>
        <v/>
      </c>
      <c r="P482" s="27"/>
      <c r="Q482" s="43"/>
      <c r="R482" s="39" t="str">
        <f>IFERROR(IF(Q482=0.5,VLOOKUP(P482,'cond+ret_rail'!$C$22:$I$24,7,FALSE),IF(Q482=0,VLOOKUP(P482,'cond+ret_rail'!$C$22:$I$24,5,FALSE),IF(Q482=1,VLOOKUP(P482,'cond+ret_rail'!$C$22:$I$24,6,FALSE), VLOOKUP(P482,'cond+ret_rail'!$C$22:$I$24,7,FALSE)))),"")</f>
        <v/>
      </c>
      <c r="S482" s="27"/>
      <c r="T482" s="36">
        <f>IF(S482="single",O482+'cond+ret_rail'!$I$14+('cond+ret_rail'!$D$33+R482)/L482,IF(S482="double",O482+'cond+ret_rail'!$I$14+('cond+ret_rail'!$D$33+R482)/(2*L482),"0"))/1000</f>
        <v>0</v>
      </c>
      <c r="U482" s="36">
        <f>T482*K482+'cond+ret_rail'!$D$41/1000</f>
        <v>5.0000000000000001E-3</v>
      </c>
      <c r="V482" s="1"/>
      <c r="W482" s="1"/>
    </row>
    <row r="483" spans="2:23" x14ac:dyDescent="0.25">
      <c r="B483" s="28"/>
      <c r="C483" s="27"/>
      <c r="D483" s="27"/>
      <c r="E483" s="27"/>
      <c r="F483" s="27"/>
      <c r="G483" s="27"/>
      <c r="H483" s="27"/>
      <c r="I483" s="27"/>
      <c r="J483" s="39">
        <f t="shared" si="14"/>
        <v>0</v>
      </c>
      <c r="K483" s="40">
        <f t="shared" si="15"/>
        <v>0</v>
      </c>
      <c r="L483" s="27"/>
      <c r="M483" s="27"/>
      <c r="N483" s="43"/>
      <c r="O483" s="39" t="str">
        <f>IFERROR(IF(N483=0.75,VLOOKUP(M483,'cond+ret_rail'!$C$7:$I$13,7,FALSE),IF(N483=0,VLOOKUP(M483,'cond+ret_rail'!$C$7:$I$13,5,FALSE),IF(N483=1,VLOOKUP(M483,'cond+ret_rail'!$C$7:$I$13,6,FALSE),VLOOKUP(M483,'cond+ret_rail'!$C$7:$I$13,7,FALSE)))),"")</f>
        <v/>
      </c>
      <c r="P483" s="27"/>
      <c r="Q483" s="43"/>
      <c r="R483" s="39" t="str">
        <f>IFERROR(IF(Q483=0.5,VLOOKUP(P483,'cond+ret_rail'!$C$22:$I$24,7,FALSE),IF(Q483=0,VLOOKUP(P483,'cond+ret_rail'!$C$22:$I$24,5,FALSE),IF(Q483=1,VLOOKUP(P483,'cond+ret_rail'!$C$22:$I$24,6,FALSE), VLOOKUP(P483,'cond+ret_rail'!$C$22:$I$24,7,FALSE)))),"")</f>
        <v/>
      </c>
      <c r="S483" s="27"/>
      <c r="T483" s="36">
        <f>IF(S483="single",O483+'cond+ret_rail'!$I$14+('cond+ret_rail'!$D$33+R483)/L483,IF(S483="double",O483+'cond+ret_rail'!$I$14+('cond+ret_rail'!$D$33+R483)/(2*L483),"0"))/1000</f>
        <v>0</v>
      </c>
      <c r="U483" s="36">
        <f>T483*K483+'cond+ret_rail'!$D$41/1000</f>
        <v>5.0000000000000001E-3</v>
      </c>
      <c r="V483" s="1"/>
      <c r="W483" s="1"/>
    </row>
    <row r="484" spans="2:23" x14ac:dyDescent="0.25">
      <c r="B484" s="28"/>
      <c r="C484" s="27"/>
      <c r="D484" s="27"/>
      <c r="E484" s="27"/>
      <c r="F484" s="27"/>
      <c r="G484" s="27"/>
      <c r="H484" s="27"/>
      <c r="I484" s="27"/>
      <c r="J484" s="39">
        <f t="shared" si="14"/>
        <v>0</v>
      </c>
      <c r="K484" s="40">
        <f t="shared" si="15"/>
        <v>0</v>
      </c>
      <c r="L484" s="27"/>
      <c r="M484" s="27"/>
      <c r="N484" s="43"/>
      <c r="O484" s="39" t="str">
        <f>IFERROR(IF(N484=0.75,VLOOKUP(M484,'cond+ret_rail'!$C$7:$I$13,7,FALSE),IF(N484=0,VLOOKUP(M484,'cond+ret_rail'!$C$7:$I$13,5,FALSE),IF(N484=1,VLOOKUP(M484,'cond+ret_rail'!$C$7:$I$13,6,FALSE),VLOOKUP(M484,'cond+ret_rail'!$C$7:$I$13,7,FALSE)))),"")</f>
        <v/>
      </c>
      <c r="P484" s="27"/>
      <c r="Q484" s="43"/>
      <c r="R484" s="39" t="str">
        <f>IFERROR(IF(Q484=0.5,VLOOKUP(P484,'cond+ret_rail'!$C$22:$I$24,7,FALSE),IF(Q484=0,VLOOKUP(P484,'cond+ret_rail'!$C$22:$I$24,5,FALSE),IF(Q484=1,VLOOKUP(P484,'cond+ret_rail'!$C$22:$I$24,6,FALSE), VLOOKUP(P484,'cond+ret_rail'!$C$22:$I$24,7,FALSE)))),"")</f>
        <v/>
      </c>
      <c r="S484" s="27"/>
      <c r="T484" s="36">
        <f>IF(S484="single",O484+'cond+ret_rail'!$I$14+('cond+ret_rail'!$D$33+R484)/L484,IF(S484="double",O484+'cond+ret_rail'!$I$14+('cond+ret_rail'!$D$33+R484)/(2*L484),"0"))/1000</f>
        <v>0</v>
      </c>
      <c r="U484" s="36">
        <f>T484*K484+'cond+ret_rail'!$D$41/1000</f>
        <v>5.0000000000000001E-3</v>
      </c>
      <c r="V484" s="1"/>
      <c r="W484" s="1"/>
    </row>
    <row r="485" spans="2:23" x14ac:dyDescent="0.25">
      <c r="B485" s="28"/>
      <c r="C485" s="27"/>
      <c r="D485" s="27"/>
      <c r="E485" s="27"/>
      <c r="F485" s="27"/>
      <c r="G485" s="27"/>
      <c r="H485" s="27"/>
      <c r="I485" s="27"/>
      <c r="J485" s="39">
        <f t="shared" si="14"/>
        <v>0</v>
      </c>
      <c r="K485" s="40">
        <f t="shared" si="15"/>
        <v>0</v>
      </c>
      <c r="L485" s="27"/>
      <c r="M485" s="27"/>
      <c r="N485" s="43"/>
      <c r="O485" s="39" t="str">
        <f>IFERROR(IF(N485=0.75,VLOOKUP(M485,'cond+ret_rail'!$C$7:$I$13,7,FALSE),IF(N485=0,VLOOKUP(M485,'cond+ret_rail'!$C$7:$I$13,5,FALSE),IF(N485=1,VLOOKUP(M485,'cond+ret_rail'!$C$7:$I$13,6,FALSE),VLOOKUP(M485,'cond+ret_rail'!$C$7:$I$13,7,FALSE)))),"")</f>
        <v/>
      </c>
      <c r="P485" s="27"/>
      <c r="Q485" s="43"/>
      <c r="R485" s="39" t="str">
        <f>IFERROR(IF(Q485=0.5,VLOOKUP(P485,'cond+ret_rail'!$C$22:$I$24,7,FALSE),IF(Q485=0,VLOOKUP(P485,'cond+ret_rail'!$C$22:$I$24,5,FALSE),IF(Q485=1,VLOOKUP(P485,'cond+ret_rail'!$C$22:$I$24,6,FALSE), VLOOKUP(P485,'cond+ret_rail'!$C$22:$I$24,7,FALSE)))),"")</f>
        <v/>
      </c>
      <c r="S485" s="27"/>
      <c r="T485" s="36">
        <f>IF(S485="single",O485+'cond+ret_rail'!$I$14+('cond+ret_rail'!$D$33+R485)/L485,IF(S485="double",O485+'cond+ret_rail'!$I$14+('cond+ret_rail'!$D$33+R485)/(2*L485),"0"))/1000</f>
        <v>0</v>
      </c>
      <c r="U485" s="36">
        <f>T485*K485+'cond+ret_rail'!$D$41/1000</f>
        <v>5.0000000000000001E-3</v>
      </c>
      <c r="V485" s="1"/>
      <c r="W485" s="1"/>
    </row>
    <row r="486" spans="2:23" x14ac:dyDescent="0.25">
      <c r="B486" s="28"/>
      <c r="C486" s="27"/>
      <c r="D486" s="27"/>
      <c r="E486" s="27"/>
      <c r="F486" s="27"/>
      <c r="G486" s="27"/>
      <c r="H486" s="27"/>
      <c r="I486" s="27"/>
      <c r="J486" s="39">
        <f t="shared" ref="J486:J549" si="16">ABS(H486-E486)</f>
        <v>0</v>
      </c>
      <c r="K486" s="40">
        <f t="shared" ref="K486:K549" si="17">CONVERT(J486,"yd","m")/1000</f>
        <v>0</v>
      </c>
      <c r="L486" s="27"/>
      <c r="M486" s="27"/>
      <c r="N486" s="43"/>
      <c r="O486" s="39" t="str">
        <f>IFERROR(IF(N486=0.75,VLOOKUP(M486,'cond+ret_rail'!$C$7:$I$13,7,FALSE),IF(N486=0,VLOOKUP(M486,'cond+ret_rail'!$C$7:$I$13,5,FALSE),IF(N486=1,VLOOKUP(M486,'cond+ret_rail'!$C$7:$I$13,6,FALSE),VLOOKUP(M486,'cond+ret_rail'!$C$7:$I$13,7,FALSE)))),"")</f>
        <v/>
      </c>
      <c r="P486" s="27"/>
      <c r="Q486" s="43"/>
      <c r="R486" s="39" t="str">
        <f>IFERROR(IF(Q486=0.5,VLOOKUP(P486,'cond+ret_rail'!$C$22:$I$24,7,FALSE),IF(Q486=0,VLOOKUP(P486,'cond+ret_rail'!$C$22:$I$24,5,FALSE),IF(Q486=1,VLOOKUP(P486,'cond+ret_rail'!$C$22:$I$24,6,FALSE), VLOOKUP(P486,'cond+ret_rail'!$C$22:$I$24,7,FALSE)))),"")</f>
        <v/>
      </c>
      <c r="S486" s="27"/>
      <c r="T486" s="36">
        <f>IF(S486="single",O486+'cond+ret_rail'!$I$14+('cond+ret_rail'!$D$33+R486)/L486,IF(S486="double",O486+'cond+ret_rail'!$I$14+('cond+ret_rail'!$D$33+R486)/(2*L486),"0"))/1000</f>
        <v>0</v>
      </c>
      <c r="U486" s="36">
        <f>T486*K486+'cond+ret_rail'!$D$41/1000</f>
        <v>5.0000000000000001E-3</v>
      </c>
      <c r="V486" s="1"/>
      <c r="W486" s="1"/>
    </row>
    <row r="487" spans="2:23" x14ac:dyDescent="0.25">
      <c r="B487" s="28"/>
      <c r="C487" s="27"/>
      <c r="D487" s="27"/>
      <c r="E487" s="27"/>
      <c r="F487" s="27"/>
      <c r="G487" s="27"/>
      <c r="H487" s="27"/>
      <c r="I487" s="27"/>
      <c r="J487" s="39">
        <f t="shared" si="16"/>
        <v>0</v>
      </c>
      <c r="K487" s="40">
        <f t="shared" si="17"/>
        <v>0</v>
      </c>
      <c r="L487" s="27"/>
      <c r="M487" s="27"/>
      <c r="N487" s="43"/>
      <c r="O487" s="39" t="str">
        <f>IFERROR(IF(N487=0.75,VLOOKUP(M487,'cond+ret_rail'!$C$7:$I$13,7,FALSE),IF(N487=0,VLOOKUP(M487,'cond+ret_rail'!$C$7:$I$13,5,FALSE),IF(N487=1,VLOOKUP(M487,'cond+ret_rail'!$C$7:$I$13,6,FALSE),VLOOKUP(M487,'cond+ret_rail'!$C$7:$I$13,7,FALSE)))),"")</f>
        <v/>
      </c>
      <c r="P487" s="27"/>
      <c r="Q487" s="43"/>
      <c r="R487" s="39" t="str">
        <f>IFERROR(IF(Q487=0.5,VLOOKUP(P487,'cond+ret_rail'!$C$22:$I$24,7,FALSE),IF(Q487=0,VLOOKUP(P487,'cond+ret_rail'!$C$22:$I$24,5,FALSE),IF(Q487=1,VLOOKUP(P487,'cond+ret_rail'!$C$22:$I$24,6,FALSE), VLOOKUP(P487,'cond+ret_rail'!$C$22:$I$24,7,FALSE)))),"")</f>
        <v/>
      </c>
      <c r="S487" s="27"/>
      <c r="T487" s="36">
        <f>IF(S487="single",O487+'cond+ret_rail'!$I$14+('cond+ret_rail'!$D$33+R487)/L487,IF(S487="double",O487+'cond+ret_rail'!$I$14+('cond+ret_rail'!$D$33+R487)/(2*L487),"0"))/1000</f>
        <v>0</v>
      </c>
      <c r="U487" s="36">
        <f>T487*K487+'cond+ret_rail'!$D$41/1000</f>
        <v>5.0000000000000001E-3</v>
      </c>
      <c r="V487" s="1"/>
      <c r="W487" s="1"/>
    </row>
    <row r="488" spans="2:23" x14ac:dyDescent="0.25">
      <c r="B488" s="28"/>
      <c r="C488" s="27"/>
      <c r="D488" s="27"/>
      <c r="E488" s="27"/>
      <c r="F488" s="27"/>
      <c r="G488" s="27"/>
      <c r="H488" s="27"/>
      <c r="I488" s="27"/>
      <c r="J488" s="39">
        <f t="shared" si="16"/>
        <v>0</v>
      </c>
      <c r="K488" s="40">
        <f t="shared" si="17"/>
        <v>0</v>
      </c>
      <c r="L488" s="27"/>
      <c r="M488" s="27"/>
      <c r="N488" s="43"/>
      <c r="O488" s="39" t="str">
        <f>IFERROR(IF(N488=0.75,VLOOKUP(M488,'cond+ret_rail'!$C$7:$I$13,7,FALSE),IF(N488=0,VLOOKUP(M488,'cond+ret_rail'!$C$7:$I$13,5,FALSE),IF(N488=1,VLOOKUP(M488,'cond+ret_rail'!$C$7:$I$13,6,FALSE),VLOOKUP(M488,'cond+ret_rail'!$C$7:$I$13,7,FALSE)))),"")</f>
        <v/>
      </c>
      <c r="P488" s="27"/>
      <c r="Q488" s="43"/>
      <c r="R488" s="39" t="str">
        <f>IFERROR(IF(Q488=0.5,VLOOKUP(P488,'cond+ret_rail'!$C$22:$I$24,7,FALSE),IF(Q488=0,VLOOKUP(P488,'cond+ret_rail'!$C$22:$I$24,5,FALSE),IF(Q488=1,VLOOKUP(P488,'cond+ret_rail'!$C$22:$I$24,6,FALSE), VLOOKUP(P488,'cond+ret_rail'!$C$22:$I$24,7,FALSE)))),"")</f>
        <v/>
      </c>
      <c r="S488" s="27"/>
      <c r="T488" s="36">
        <f>IF(S488="single",O488+'cond+ret_rail'!$I$14+('cond+ret_rail'!$D$33+R488)/L488,IF(S488="double",O488+'cond+ret_rail'!$I$14+('cond+ret_rail'!$D$33+R488)/(2*L488),"0"))/1000</f>
        <v>0</v>
      </c>
      <c r="U488" s="36">
        <f>T488*K488+'cond+ret_rail'!$D$41/1000</f>
        <v>5.0000000000000001E-3</v>
      </c>
      <c r="V488" s="1"/>
      <c r="W488" s="1"/>
    </row>
    <row r="489" spans="2:23" x14ac:dyDescent="0.25">
      <c r="B489" s="28"/>
      <c r="C489" s="27"/>
      <c r="D489" s="27"/>
      <c r="E489" s="27"/>
      <c r="F489" s="27"/>
      <c r="G489" s="27"/>
      <c r="H489" s="27"/>
      <c r="I489" s="27"/>
      <c r="J489" s="39">
        <f t="shared" si="16"/>
        <v>0</v>
      </c>
      <c r="K489" s="40">
        <f t="shared" si="17"/>
        <v>0</v>
      </c>
      <c r="L489" s="27"/>
      <c r="M489" s="27"/>
      <c r="N489" s="43"/>
      <c r="O489" s="39" t="str">
        <f>IFERROR(IF(N489=0.75,VLOOKUP(M489,'cond+ret_rail'!$C$7:$I$13,7,FALSE),IF(N489=0,VLOOKUP(M489,'cond+ret_rail'!$C$7:$I$13,5,FALSE),IF(N489=1,VLOOKUP(M489,'cond+ret_rail'!$C$7:$I$13,6,FALSE),VLOOKUP(M489,'cond+ret_rail'!$C$7:$I$13,7,FALSE)))),"")</f>
        <v/>
      </c>
      <c r="P489" s="27"/>
      <c r="Q489" s="43"/>
      <c r="R489" s="39" t="str">
        <f>IFERROR(IF(Q489=0.5,VLOOKUP(P489,'cond+ret_rail'!$C$22:$I$24,7,FALSE),IF(Q489=0,VLOOKUP(P489,'cond+ret_rail'!$C$22:$I$24,5,FALSE),IF(Q489=1,VLOOKUP(P489,'cond+ret_rail'!$C$22:$I$24,6,FALSE), VLOOKUP(P489,'cond+ret_rail'!$C$22:$I$24,7,FALSE)))),"")</f>
        <v/>
      </c>
      <c r="S489" s="27"/>
      <c r="T489" s="36">
        <f>IF(S489="single",O489+'cond+ret_rail'!$I$14+('cond+ret_rail'!$D$33+R489)/L489,IF(S489="double",O489+'cond+ret_rail'!$I$14+('cond+ret_rail'!$D$33+R489)/(2*L489),"0"))/1000</f>
        <v>0</v>
      </c>
      <c r="U489" s="36">
        <f>T489*K489+'cond+ret_rail'!$D$41/1000</f>
        <v>5.0000000000000001E-3</v>
      </c>
      <c r="V489" s="1"/>
      <c r="W489" s="1"/>
    </row>
    <row r="490" spans="2:23" x14ac:dyDescent="0.25">
      <c r="B490" s="28"/>
      <c r="C490" s="27"/>
      <c r="D490" s="27"/>
      <c r="E490" s="27"/>
      <c r="F490" s="27"/>
      <c r="G490" s="27"/>
      <c r="H490" s="27"/>
      <c r="I490" s="27"/>
      <c r="J490" s="39">
        <f t="shared" si="16"/>
        <v>0</v>
      </c>
      <c r="K490" s="40">
        <f t="shared" si="17"/>
        <v>0</v>
      </c>
      <c r="L490" s="27"/>
      <c r="M490" s="27"/>
      <c r="N490" s="43"/>
      <c r="O490" s="39" t="str">
        <f>IFERROR(IF(N490=0.75,VLOOKUP(M490,'cond+ret_rail'!$C$7:$I$13,7,FALSE),IF(N490=0,VLOOKUP(M490,'cond+ret_rail'!$C$7:$I$13,5,FALSE),IF(N490=1,VLOOKUP(M490,'cond+ret_rail'!$C$7:$I$13,6,FALSE),VLOOKUP(M490,'cond+ret_rail'!$C$7:$I$13,7,FALSE)))),"")</f>
        <v/>
      </c>
      <c r="P490" s="27"/>
      <c r="Q490" s="43"/>
      <c r="R490" s="39" t="str">
        <f>IFERROR(IF(Q490=0.5,VLOOKUP(P490,'cond+ret_rail'!$C$22:$I$24,7,FALSE),IF(Q490=0,VLOOKUP(P490,'cond+ret_rail'!$C$22:$I$24,5,FALSE),IF(Q490=1,VLOOKUP(P490,'cond+ret_rail'!$C$22:$I$24,6,FALSE), VLOOKUP(P490,'cond+ret_rail'!$C$22:$I$24,7,FALSE)))),"")</f>
        <v/>
      </c>
      <c r="S490" s="27"/>
      <c r="T490" s="36">
        <f>IF(S490="single",O490+'cond+ret_rail'!$I$14+('cond+ret_rail'!$D$33+R490)/L490,IF(S490="double",O490+'cond+ret_rail'!$I$14+('cond+ret_rail'!$D$33+R490)/(2*L490),"0"))/1000</f>
        <v>0</v>
      </c>
      <c r="U490" s="36">
        <f>T490*K490+'cond+ret_rail'!$D$41/1000</f>
        <v>5.0000000000000001E-3</v>
      </c>
      <c r="V490" s="1"/>
      <c r="W490" s="1"/>
    </row>
    <row r="491" spans="2:23" x14ac:dyDescent="0.25">
      <c r="B491" s="28"/>
      <c r="C491" s="27"/>
      <c r="D491" s="27"/>
      <c r="E491" s="27"/>
      <c r="F491" s="27"/>
      <c r="G491" s="27"/>
      <c r="H491" s="27"/>
      <c r="I491" s="27"/>
      <c r="J491" s="39">
        <f t="shared" si="16"/>
        <v>0</v>
      </c>
      <c r="K491" s="40">
        <f t="shared" si="17"/>
        <v>0</v>
      </c>
      <c r="L491" s="27"/>
      <c r="M491" s="27"/>
      <c r="N491" s="43"/>
      <c r="O491" s="39" t="str">
        <f>IFERROR(IF(N491=0.75,VLOOKUP(M491,'cond+ret_rail'!$C$7:$I$13,7,FALSE),IF(N491=0,VLOOKUP(M491,'cond+ret_rail'!$C$7:$I$13,5,FALSE),IF(N491=1,VLOOKUP(M491,'cond+ret_rail'!$C$7:$I$13,6,FALSE),VLOOKUP(M491,'cond+ret_rail'!$C$7:$I$13,7,FALSE)))),"")</f>
        <v/>
      </c>
      <c r="P491" s="27"/>
      <c r="Q491" s="43"/>
      <c r="R491" s="39" t="str">
        <f>IFERROR(IF(Q491=0.5,VLOOKUP(P491,'cond+ret_rail'!$C$22:$I$24,7,FALSE),IF(Q491=0,VLOOKUP(P491,'cond+ret_rail'!$C$22:$I$24,5,FALSE),IF(Q491=1,VLOOKUP(P491,'cond+ret_rail'!$C$22:$I$24,6,FALSE), VLOOKUP(P491,'cond+ret_rail'!$C$22:$I$24,7,FALSE)))),"")</f>
        <v/>
      </c>
      <c r="S491" s="27"/>
      <c r="T491" s="36">
        <f>IF(S491="single",O491+'cond+ret_rail'!$I$14+('cond+ret_rail'!$D$33+R491)/L491,IF(S491="double",O491+'cond+ret_rail'!$I$14+('cond+ret_rail'!$D$33+R491)/(2*L491),"0"))/1000</f>
        <v>0</v>
      </c>
      <c r="U491" s="36">
        <f>T491*K491+'cond+ret_rail'!$D$41/1000</f>
        <v>5.0000000000000001E-3</v>
      </c>
      <c r="V491" s="1"/>
      <c r="W491" s="1"/>
    </row>
    <row r="492" spans="2:23" x14ac:dyDescent="0.25">
      <c r="B492" s="28"/>
      <c r="C492" s="27"/>
      <c r="D492" s="27"/>
      <c r="E492" s="27"/>
      <c r="F492" s="27"/>
      <c r="G492" s="27"/>
      <c r="H492" s="27"/>
      <c r="I492" s="27"/>
      <c r="J492" s="39">
        <f t="shared" si="16"/>
        <v>0</v>
      </c>
      <c r="K492" s="40">
        <f t="shared" si="17"/>
        <v>0</v>
      </c>
      <c r="L492" s="27"/>
      <c r="M492" s="27"/>
      <c r="N492" s="43"/>
      <c r="O492" s="39" t="str">
        <f>IFERROR(IF(N492=0.75,VLOOKUP(M492,'cond+ret_rail'!$C$7:$I$13,7,FALSE),IF(N492=0,VLOOKUP(M492,'cond+ret_rail'!$C$7:$I$13,5,FALSE),IF(N492=1,VLOOKUP(M492,'cond+ret_rail'!$C$7:$I$13,6,FALSE),VLOOKUP(M492,'cond+ret_rail'!$C$7:$I$13,7,FALSE)))),"")</f>
        <v/>
      </c>
      <c r="P492" s="27"/>
      <c r="Q492" s="43"/>
      <c r="R492" s="39" t="str">
        <f>IFERROR(IF(Q492=0.5,VLOOKUP(P492,'cond+ret_rail'!$C$22:$I$24,7,FALSE),IF(Q492=0,VLOOKUP(P492,'cond+ret_rail'!$C$22:$I$24,5,FALSE),IF(Q492=1,VLOOKUP(P492,'cond+ret_rail'!$C$22:$I$24,6,FALSE), VLOOKUP(P492,'cond+ret_rail'!$C$22:$I$24,7,FALSE)))),"")</f>
        <v/>
      </c>
      <c r="S492" s="27"/>
      <c r="T492" s="36">
        <f>IF(S492="single",O492+'cond+ret_rail'!$I$14+('cond+ret_rail'!$D$33+R492)/L492,IF(S492="double",O492+'cond+ret_rail'!$I$14+('cond+ret_rail'!$D$33+R492)/(2*L492),"0"))/1000</f>
        <v>0</v>
      </c>
      <c r="U492" s="36">
        <f>T492*K492+'cond+ret_rail'!$D$41/1000</f>
        <v>5.0000000000000001E-3</v>
      </c>
      <c r="V492" s="1"/>
      <c r="W492" s="1"/>
    </row>
    <row r="493" spans="2:23" x14ac:dyDescent="0.25">
      <c r="B493" s="28"/>
      <c r="C493" s="27"/>
      <c r="D493" s="27"/>
      <c r="E493" s="27"/>
      <c r="F493" s="27"/>
      <c r="G493" s="27"/>
      <c r="H493" s="27"/>
      <c r="I493" s="27"/>
      <c r="J493" s="39">
        <f t="shared" si="16"/>
        <v>0</v>
      </c>
      <c r="K493" s="40">
        <f t="shared" si="17"/>
        <v>0</v>
      </c>
      <c r="L493" s="27"/>
      <c r="M493" s="27"/>
      <c r="N493" s="43"/>
      <c r="O493" s="39" t="str">
        <f>IFERROR(IF(N493=0.75,VLOOKUP(M493,'cond+ret_rail'!$C$7:$I$13,7,FALSE),IF(N493=0,VLOOKUP(M493,'cond+ret_rail'!$C$7:$I$13,5,FALSE),IF(N493=1,VLOOKUP(M493,'cond+ret_rail'!$C$7:$I$13,6,FALSE),VLOOKUP(M493,'cond+ret_rail'!$C$7:$I$13,7,FALSE)))),"")</f>
        <v/>
      </c>
      <c r="P493" s="27"/>
      <c r="Q493" s="43"/>
      <c r="R493" s="39" t="str">
        <f>IFERROR(IF(Q493=0.5,VLOOKUP(P493,'cond+ret_rail'!$C$22:$I$24,7,FALSE),IF(Q493=0,VLOOKUP(P493,'cond+ret_rail'!$C$22:$I$24,5,FALSE),IF(Q493=1,VLOOKUP(P493,'cond+ret_rail'!$C$22:$I$24,6,FALSE), VLOOKUP(P493,'cond+ret_rail'!$C$22:$I$24,7,FALSE)))),"")</f>
        <v/>
      </c>
      <c r="S493" s="27"/>
      <c r="T493" s="36">
        <f>IF(S493="single",O493+'cond+ret_rail'!$I$14+('cond+ret_rail'!$D$33+R493)/L493,IF(S493="double",O493+'cond+ret_rail'!$I$14+('cond+ret_rail'!$D$33+R493)/(2*L493),"0"))/1000</f>
        <v>0</v>
      </c>
      <c r="U493" s="36">
        <f>T493*K493+'cond+ret_rail'!$D$41/1000</f>
        <v>5.0000000000000001E-3</v>
      </c>
      <c r="V493" s="1"/>
      <c r="W493" s="1"/>
    </row>
    <row r="494" spans="2:23" x14ac:dyDescent="0.25">
      <c r="B494" s="28"/>
      <c r="C494" s="27"/>
      <c r="D494" s="27"/>
      <c r="E494" s="27"/>
      <c r="F494" s="27"/>
      <c r="G494" s="27"/>
      <c r="H494" s="27"/>
      <c r="I494" s="27"/>
      <c r="J494" s="39">
        <f t="shared" si="16"/>
        <v>0</v>
      </c>
      <c r="K494" s="40">
        <f t="shared" si="17"/>
        <v>0</v>
      </c>
      <c r="L494" s="27"/>
      <c r="M494" s="27"/>
      <c r="N494" s="43"/>
      <c r="O494" s="39" t="str">
        <f>IFERROR(IF(N494=0.75,VLOOKUP(M494,'cond+ret_rail'!$C$7:$I$13,7,FALSE),IF(N494=0,VLOOKUP(M494,'cond+ret_rail'!$C$7:$I$13,5,FALSE),IF(N494=1,VLOOKUP(M494,'cond+ret_rail'!$C$7:$I$13,6,FALSE),VLOOKUP(M494,'cond+ret_rail'!$C$7:$I$13,7,FALSE)))),"")</f>
        <v/>
      </c>
      <c r="P494" s="27"/>
      <c r="Q494" s="43"/>
      <c r="R494" s="39" t="str">
        <f>IFERROR(IF(Q494=0.5,VLOOKUP(P494,'cond+ret_rail'!$C$22:$I$24,7,FALSE),IF(Q494=0,VLOOKUP(P494,'cond+ret_rail'!$C$22:$I$24,5,FALSE),IF(Q494=1,VLOOKUP(P494,'cond+ret_rail'!$C$22:$I$24,6,FALSE), VLOOKUP(P494,'cond+ret_rail'!$C$22:$I$24,7,FALSE)))),"")</f>
        <v/>
      </c>
      <c r="S494" s="27"/>
      <c r="T494" s="36">
        <f>IF(S494="single",O494+'cond+ret_rail'!$I$14+('cond+ret_rail'!$D$33+R494)/L494,IF(S494="double",O494+'cond+ret_rail'!$I$14+('cond+ret_rail'!$D$33+R494)/(2*L494),"0"))/1000</f>
        <v>0</v>
      </c>
      <c r="U494" s="36">
        <f>T494*K494+'cond+ret_rail'!$D$41/1000</f>
        <v>5.0000000000000001E-3</v>
      </c>
      <c r="V494" s="1"/>
      <c r="W494" s="1"/>
    </row>
    <row r="495" spans="2:23" x14ac:dyDescent="0.25">
      <c r="B495" s="28"/>
      <c r="C495" s="27"/>
      <c r="D495" s="27"/>
      <c r="E495" s="27"/>
      <c r="F495" s="27"/>
      <c r="G495" s="27"/>
      <c r="H495" s="27"/>
      <c r="I495" s="27"/>
      <c r="J495" s="39">
        <f t="shared" si="16"/>
        <v>0</v>
      </c>
      <c r="K495" s="40">
        <f t="shared" si="17"/>
        <v>0</v>
      </c>
      <c r="L495" s="27"/>
      <c r="M495" s="27"/>
      <c r="N495" s="43"/>
      <c r="O495" s="39" t="str">
        <f>IFERROR(IF(N495=0.75,VLOOKUP(M495,'cond+ret_rail'!$C$7:$I$13,7,FALSE),IF(N495=0,VLOOKUP(M495,'cond+ret_rail'!$C$7:$I$13,5,FALSE),IF(N495=1,VLOOKUP(M495,'cond+ret_rail'!$C$7:$I$13,6,FALSE),VLOOKUP(M495,'cond+ret_rail'!$C$7:$I$13,7,FALSE)))),"")</f>
        <v/>
      </c>
      <c r="P495" s="27"/>
      <c r="Q495" s="43"/>
      <c r="R495" s="39" t="str">
        <f>IFERROR(IF(Q495=0.5,VLOOKUP(P495,'cond+ret_rail'!$C$22:$I$24,7,FALSE),IF(Q495=0,VLOOKUP(P495,'cond+ret_rail'!$C$22:$I$24,5,FALSE),IF(Q495=1,VLOOKUP(P495,'cond+ret_rail'!$C$22:$I$24,6,FALSE), VLOOKUP(P495,'cond+ret_rail'!$C$22:$I$24,7,FALSE)))),"")</f>
        <v/>
      </c>
      <c r="S495" s="27"/>
      <c r="T495" s="36">
        <f>IF(S495="single",O495+'cond+ret_rail'!$I$14+('cond+ret_rail'!$D$33+R495)/L495,IF(S495="double",O495+'cond+ret_rail'!$I$14+('cond+ret_rail'!$D$33+R495)/(2*L495),"0"))/1000</f>
        <v>0</v>
      </c>
      <c r="U495" s="36">
        <f>T495*K495+'cond+ret_rail'!$D$41/1000</f>
        <v>5.0000000000000001E-3</v>
      </c>
      <c r="V495" s="1"/>
      <c r="W495" s="1"/>
    </row>
    <row r="496" spans="2:23" x14ac:dyDescent="0.25">
      <c r="B496" s="28"/>
      <c r="C496" s="27"/>
      <c r="D496" s="27"/>
      <c r="E496" s="27"/>
      <c r="F496" s="27"/>
      <c r="G496" s="27"/>
      <c r="H496" s="27"/>
      <c r="I496" s="27"/>
      <c r="J496" s="39">
        <f t="shared" si="16"/>
        <v>0</v>
      </c>
      <c r="K496" s="40">
        <f t="shared" si="17"/>
        <v>0</v>
      </c>
      <c r="L496" s="27"/>
      <c r="M496" s="27"/>
      <c r="N496" s="43"/>
      <c r="O496" s="39" t="str">
        <f>IFERROR(IF(N496=0.75,VLOOKUP(M496,'cond+ret_rail'!$C$7:$I$13,7,FALSE),IF(N496=0,VLOOKUP(M496,'cond+ret_rail'!$C$7:$I$13,5,FALSE),IF(N496=1,VLOOKUP(M496,'cond+ret_rail'!$C$7:$I$13,6,FALSE),VLOOKUP(M496,'cond+ret_rail'!$C$7:$I$13,7,FALSE)))),"")</f>
        <v/>
      </c>
      <c r="P496" s="27"/>
      <c r="Q496" s="43"/>
      <c r="R496" s="39" t="str">
        <f>IFERROR(IF(Q496=0.5,VLOOKUP(P496,'cond+ret_rail'!$C$22:$I$24,7,FALSE),IF(Q496=0,VLOOKUP(P496,'cond+ret_rail'!$C$22:$I$24,5,FALSE),IF(Q496=1,VLOOKUP(P496,'cond+ret_rail'!$C$22:$I$24,6,FALSE), VLOOKUP(P496,'cond+ret_rail'!$C$22:$I$24,7,FALSE)))),"")</f>
        <v/>
      </c>
      <c r="S496" s="27"/>
      <c r="T496" s="36">
        <f>IF(S496="single",O496+'cond+ret_rail'!$I$14+('cond+ret_rail'!$D$33+R496)/L496,IF(S496="double",O496+'cond+ret_rail'!$I$14+('cond+ret_rail'!$D$33+R496)/(2*L496),"0"))/1000</f>
        <v>0</v>
      </c>
      <c r="U496" s="36">
        <f>T496*K496+'cond+ret_rail'!$D$41/1000</f>
        <v>5.0000000000000001E-3</v>
      </c>
      <c r="V496" s="1"/>
      <c r="W496" s="1"/>
    </row>
    <row r="497" spans="2:23" x14ac:dyDescent="0.25">
      <c r="B497" s="28"/>
      <c r="C497" s="27"/>
      <c r="D497" s="27"/>
      <c r="E497" s="27"/>
      <c r="F497" s="27"/>
      <c r="G497" s="27"/>
      <c r="H497" s="27"/>
      <c r="I497" s="27"/>
      <c r="J497" s="39">
        <f t="shared" si="16"/>
        <v>0</v>
      </c>
      <c r="K497" s="40">
        <f t="shared" si="17"/>
        <v>0</v>
      </c>
      <c r="L497" s="27"/>
      <c r="M497" s="27"/>
      <c r="N497" s="43"/>
      <c r="O497" s="39" t="str">
        <f>IFERROR(IF(N497=0.75,VLOOKUP(M497,'cond+ret_rail'!$C$7:$I$13,7,FALSE),IF(N497=0,VLOOKUP(M497,'cond+ret_rail'!$C$7:$I$13,5,FALSE),IF(N497=1,VLOOKUP(M497,'cond+ret_rail'!$C$7:$I$13,6,FALSE),VLOOKUP(M497,'cond+ret_rail'!$C$7:$I$13,7,FALSE)))),"")</f>
        <v/>
      </c>
      <c r="P497" s="27"/>
      <c r="Q497" s="43"/>
      <c r="R497" s="39" t="str">
        <f>IFERROR(IF(Q497=0.5,VLOOKUP(P497,'cond+ret_rail'!$C$22:$I$24,7,FALSE),IF(Q497=0,VLOOKUP(P497,'cond+ret_rail'!$C$22:$I$24,5,FALSE),IF(Q497=1,VLOOKUP(P497,'cond+ret_rail'!$C$22:$I$24,6,FALSE), VLOOKUP(P497,'cond+ret_rail'!$C$22:$I$24,7,FALSE)))),"")</f>
        <v/>
      </c>
      <c r="S497" s="27"/>
      <c r="T497" s="36">
        <f>IF(S497="single",O497+'cond+ret_rail'!$I$14+('cond+ret_rail'!$D$33+R497)/L497,IF(S497="double",O497+'cond+ret_rail'!$I$14+('cond+ret_rail'!$D$33+R497)/(2*L497),"0"))/1000</f>
        <v>0</v>
      </c>
      <c r="U497" s="36">
        <f>T497*K497+'cond+ret_rail'!$D$41/1000</f>
        <v>5.0000000000000001E-3</v>
      </c>
      <c r="V497" s="1"/>
      <c r="W497" s="1"/>
    </row>
    <row r="498" spans="2:23" x14ac:dyDescent="0.25">
      <c r="B498" s="28"/>
      <c r="C498" s="27"/>
      <c r="D498" s="27"/>
      <c r="E498" s="27"/>
      <c r="F498" s="27"/>
      <c r="G498" s="27"/>
      <c r="H498" s="27"/>
      <c r="I498" s="27"/>
      <c r="J498" s="39">
        <f t="shared" si="16"/>
        <v>0</v>
      </c>
      <c r="K498" s="40">
        <f t="shared" si="17"/>
        <v>0</v>
      </c>
      <c r="L498" s="27"/>
      <c r="M498" s="27"/>
      <c r="N498" s="43"/>
      <c r="O498" s="39" t="str">
        <f>IFERROR(IF(N498=0.75,VLOOKUP(M498,'cond+ret_rail'!$C$7:$I$13,7,FALSE),IF(N498=0,VLOOKUP(M498,'cond+ret_rail'!$C$7:$I$13,5,FALSE),IF(N498=1,VLOOKUP(M498,'cond+ret_rail'!$C$7:$I$13,6,FALSE),VLOOKUP(M498,'cond+ret_rail'!$C$7:$I$13,7,FALSE)))),"")</f>
        <v/>
      </c>
      <c r="P498" s="27"/>
      <c r="Q498" s="43"/>
      <c r="R498" s="39" t="str">
        <f>IFERROR(IF(Q498=0.5,VLOOKUP(P498,'cond+ret_rail'!$C$22:$I$24,7,FALSE),IF(Q498=0,VLOOKUP(P498,'cond+ret_rail'!$C$22:$I$24,5,FALSE),IF(Q498=1,VLOOKUP(P498,'cond+ret_rail'!$C$22:$I$24,6,FALSE), VLOOKUP(P498,'cond+ret_rail'!$C$22:$I$24,7,FALSE)))),"")</f>
        <v/>
      </c>
      <c r="S498" s="27"/>
      <c r="T498" s="36">
        <f>IF(S498="single",O498+'cond+ret_rail'!$I$14+('cond+ret_rail'!$D$33+R498)/L498,IF(S498="double",O498+'cond+ret_rail'!$I$14+('cond+ret_rail'!$D$33+R498)/(2*L498),"0"))/1000</f>
        <v>0</v>
      </c>
      <c r="U498" s="36">
        <f>T498*K498+'cond+ret_rail'!$D$41/1000</f>
        <v>5.0000000000000001E-3</v>
      </c>
      <c r="V498" s="1"/>
      <c r="W498" s="1"/>
    </row>
    <row r="499" spans="2:23" x14ac:dyDescent="0.25">
      <c r="B499" s="28"/>
      <c r="C499" s="27"/>
      <c r="D499" s="27"/>
      <c r="E499" s="27"/>
      <c r="F499" s="27"/>
      <c r="G499" s="27"/>
      <c r="H499" s="27"/>
      <c r="I499" s="27"/>
      <c r="J499" s="39">
        <f t="shared" si="16"/>
        <v>0</v>
      </c>
      <c r="K499" s="40">
        <f t="shared" si="17"/>
        <v>0</v>
      </c>
      <c r="L499" s="27"/>
      <c r="M499" s="27"/>
      <c r="N499" s="43"/>
      <c r="O499" s="39" t="str">
        <f>IFERROR(IF(N499=0.75,VLOOKUP(M499,'cond+ret_rail'!$C$7:$I$13,7,FALSE),IF(N499=0,VLOOKUP(M499,'cond+ret_rail'!$C$7:$I$13,5,FALSE),IF(N499=1,VLOOKUP(M499,'cond+ret_rail'!$C$7:$I$13,6,FALSE),VLOOKUP(M499,'cond+ret_rail'!$C$7:$I$13,7,FALSE)))),"")</f>
        <v/>
      </c>
      <c r="P499" s="27"/>
      <c r="Q499" s="43"/>
      <c r="R499" s="39" t="str">
        <f>IFERROR(IF(Q499=0.5,VLOOKUP(P499,'cond+ret_rail'!$C$22:$I$24,7,FALSE),IF(Q499=0,VLOOKUP(P499,'cond+ret_rail'!$C$22:$I$24,5,FALSE),IF(Q499=1,VLOOKUP(P499,'cond+ret_rail'!$C$22:$I$24,6,FALSE), VLOOKUP(P499,'cond+ret_rail'!$C$22:$I$24,7,FALSE)))),"")</f>
        <v/>
      </c>
      <c r="S499" s="27"/>
      <c r="T499" s="36">
        <f>IF(S499="single",O499+'cond+ret_rail'!$I$14+('cond+ret_rail'!$D$33+R499)/L499,IF(S499="double",O499+'cond+ret_rail'!$I$14+('cond+ret_rail'!$D$33+R499)/(2*L499),"0"))/1000</f>
        <v>0</v>
      </c>
      <c r="U499" s="36">
        <f>T499*K499+'cond+ret_rail'!$D$41/1000</f>
        <v>5.0000000000000001E-3</v>
      </c>
      <c r="V499" s="1"/>
      <c r="W499" s="1"/>
    </row>
    <row r="500" spans="2:23" x14ac:dyDescent="0.25">
      <c r="B500" s="28"/>
      <c r="C500" s="27"/>
      <c r="D500" s="27"/>
      <c r="E500" s="27"/>
      <c r="F500" s="27"/>
      <c r="G500" s="27"/>
      <c r="H500" s="27"/>
      <c r="I500" s="27"/>
      <c r="J500" s="39">
        <f t="shared" si="16"/>
        <v>0</v>
      </c>
      <c r="K500" s="40">
        <f t="shared" si="17"/>
        <v>0</v>
      </c>
      <c r="L500" s="27"/>
      <c r="M500" s="27"/>
      <c r="N500" s="43"/>
      <c r="O500" s="39" t="str">
        <f>IFERROR(IF(N500=0.75,VLOOKUP(M500,'cond+ret_rail'!$C$7:$I$13,7,FALSE),IF(N500=0,VLOOKUP(M500,'cond+ret_rail'!$C$7:$I$13,5,FALSE),IF(N500=1,VLOOKUP(M500,'cond+ret_rail'!$C$7:$I$13,6,FALSE),VLOOKUP(M500,'cond+ret_rail'!$C$7:$I$13,7,FALSE)))),"")</f>
        <v/>
      </c>
      <c r="P500" s="27"/>
      <c r="Q500" s="43"/>
      <c r="R500" s="39" t="str">
        <f>IFERROR(IF(Q500=0.5,VLOOKUP(P500,'cond+ret_rail'!$C$22:$I$24,7,FALSE),IF(Q500=0,VLOOKUP(P500,'cond+ret_rail'!$C$22:$I$24,5,FALSE),IF(Q500=1,VLOOKUP(P500,'cond+ret_rail'!$C$22:$I$24,6,FALSE), VLOOKUP(P500,'cond+ret_rail'!$C$22:$I$24,7,FALSE)))),"")</f>
        <v/>
      </c>
      <c r="S500" s="27"/>
      <c r="T500" s="36">
        <f>IF(S500="single",O500+'cond+ret_rail'!$I$14+('cond+ret_rail'!$D$33+R500)/L500,IF(S500="double",O500+'cond+ret_rail'!$I$14+('cond+ret_rail'!$D$33+R500)/(2*L500),"0"))/1000</f>
        <v>0</v>
      </c>
      <c r="U500" s="36">
        <f>T500*K500+'cond+ret_rail'!$D$41/1000</f>
        <v>5.0000000000000001E-3</v>
      </c>
      <c r="V500" s="1"/>
      <c r="W500" s="1"/>
    </row>
    <row r="501" spans="2:23" x14ac:dyDescent="0.25">
      <c r="B501" s="28"/>
      <c r="C501" s="27"/>
      <c r="D501" s="27"/>
      <c r="E501" s="27"/>
      <c r="F501" s="27"/>
      <c r="G501" s="27"/>
      <c r="H501" s="27"/>
      <c r="I501" s="27"/>
      <c r="J501" s="39">
        <f t="shared" si="16"/>
        <v>0</v>
      </c>
      <c r="K501" s="40">
        <f t="shared" si="17"/>
        <v>0</v>
      </c>
      <c r="L501" s="27"/>
      <c r="M501" s="27"/>
      <c r="N501" s="43"/>
      <c r="O501" s="39" t="str">
        <f>IFERROR(IF(N501=0.75,VLOOKUP(M501,'cond+ret_rail'!$C$7:$I$13,7,FALSE),IF(N501=0,VLOOKUP(M501,'cond+ret_rail'!$C$7:$I$13,5,FALSE),IF(N501=1,VLOOKUP(M501,'cond+ret_rail'!$C$7:$I$13,6,FALSE),VLOOKUP(M501,'cond+ret_rail'!$C$7:$I$13,7,FALSE)))),"")</f>
        <v/>
      </c>
      <c r="P501" s="27"/>
      <c r="Q501" s="43"/>
      <c r="R501" s="39" t="str">
        <f>IFERROR(IF(Q501=0.5,VLOOKUP(P501,'cond+ret_rail'!$C$22:$I$24,7,FALSE),IF(Q501=0,VLOOKUP(P501,'cond+ret_rail'!$C$22:$I$24,5,FALSE),IF(Q501=1,VLOOKUP(P501,'cond+ret_rail'!$C$22:$I$24,6,FALSE), VLOOKUP(P501,'cond+ret_rail'!$C$22:$I$24,7,FALSE)))),"")</f>
        <v/>
      </c>
      <c r="S501" s="27"/>
      <c r="T501" s="36">
        <f>IF(S501="single",O501+'cond+ret_rail'!$I$14+('cond+ret_rail'!$D$33+R501)/L501,IF(S501="double",O501+'cond+ret_rail'!$I$14+('cond+ret_rail'!$D$33+R501)/(2*L501),"0"))/1000</f>
        <v>0</v>
      </c>
      <c r="U501" s="36">
        <f>T501*K501+'cond+ret_rail'!$D$41/1000</f>
        <v>5.0000000000000001E-3</v>
      </c>
      <c r="V501" s="1"/>
      <c r="W501" s="1"/>
    </row>
    <row r="502" spans="2:23" x14ac:dyDescent="0.25">
      <c r="B502" s="28"/>
      <c r="C502" s="27"/>
      <c r="D502" s="27"/>
      <c r="E502" s="27"/>
      <c r="F502" s="27"/>
      <c r="G502" s="27"/>
      <c r="H502" s="27"/>
      <c r="I502" s="27"/>
      <c r="J502" s="39">
        <f t="shared" si="16"/>
        <v>0</v>
      </c>
      <c r="K502" s="40">
        <f t="shared" si="17"/>
        <v>0</v>
      </c>
      <c r="L502" s="27"/>
      <c r="M502" s="27"/>
      <c r="N502" s="43"/>
      <c r="O502" s="39" t="str">
        <f>IFERROR(IF(N502=0.75,VLOOKUP(M502,'cond+ret_rail'!$C$7:$I$13,7,FALSE),IF(N502=0,VLOOKUP(M502,'cond+ret_rail'!$C$7:$I$13,5,FALSE),IF(N502=1,VLOOKUP(M502,'cond+ret_rail'!$C$7:$I$13,6,FALSE),VLOOKUP(M502,'cond+ret_rail'!$C$7:$I$13,7,FALSE)))),"")</f>
        <v/>
      </c>
      <c r="P502" s="27"/>
      <c r="Q502" s="43"/>
      <c r="R502" s="39" t="str">
        <f>IFERROR(IF(Q502=0.5,VLOOKUP(P502,'cond+ret_rail'!$C$22:$I$24,7,FALSE),IF(Q502=0,VLOOKUP(P502,'cond+ret_rail'!$C$22:$I$24,5,FALSE),IF(Q502=1,VLOOKUP(P502,'cond+ret_rail'!$C$22:$I$24,6,FALSE), VLOOKUP(P502,'cond+ret_rail'!$C$22:$I$24,7,FALSE)))),"")</f>
        <v/>
      </c>
      <c r="S502" s="27"/>
      <c r="T502" s="36">
        <f>IF(S502="single",O502+'cond+ret_rail'!$I$14+('cond+ret_rail'!$D$33+R502)/L502,IF(S502="double",O502+'cond+ret_rail'!$I$14+('cond+ret_rail'!$D$33+R502)/(2*L502),"0"))/1000</f>
        <v>0</v>
      </c>
      <c r="U502" s="36">
        <f>T502*K502+'cond+ret_rail'!$D$41/1000</f>
        <v>5.0000000000000001E-3</v>
      </c>
      <c r="V502" s="1"/>
      <c r="W502" s="1"/>
    </row>
    <row r="503" spans="2:23" x14ac:dyDescent="0.25">
      <c r="B503" s="28"/>
      <c r="C503" s="27"/>
      <c r="D503" s="27"/>
      <c r="E503" s="27"/>
      <c r="F503" s="27"/>
      <c r="G503" s="27"/>
      <c r="H503" s="27"/>
      <c r="I503" s="27"/>
      <c r="J503" s="39">
        <f t="shared" si="16"/>
        <v>0</v>
      </c>
      <c r="K503" s="40">
        <f t="shared" si="17"/>
        <v>0</v>
      </c>
      <c r="L503" s="27"/>
      <c r="M503" s="27"/>
      <c r="N503" s="43"/>
      <c r="O503" s="39" t="str">
        <f>IFERROR(IF(N503=0.75,VLOOKUP(M503,'cond+ret_rail'!$C$7:$I$13,7,FALSE),IF(N503=0,VLOOKUP(M503,'cond+ret_rail'!$C$7:$I$13,5,FALSE),IF(N503=1,VLOOKUP(M503,'cond+ret_rail'!$C$7:$I$13,6,FALSE),VLOOKUP(M503,'cond+ret_rail'!$C$7:$I$13,7,FALSE)))),"")</f>
        <v/>
      </c>
      <c r="P503" s="27"/>
      <c r="Q503" s="43"/>
      <c r="R503" s="39" t="str">
        <f>IFERROR(IF(Q503=0.5,VLOOKUP(P503,'cond+ret_rail'!$C$22:$I$24,7,FALSE),IF(Q503=0,VLOOKUP(P503,'cond+ret_rail'!$C$22:$I$24,5,FALSE),IF(Q503=1,VLOOKUP(P503,'cond+ret_rail'!$C$22:$I$24,6,FALSE), VLOOKUP(P503,'cond+ret_rail'!$C$22:$I$24,7,FALSE)))),"")</f>
        <v/>
      </c>
      <c r="S503" s="27"/>
      <c r="T503" s="36">
        <f>IF(S503="single",O503+'cond+ret_rail'!$I$14+('cond+ret_rail'!$D$33+R503)/L503,IF(S503="double",O503+'cond+ret_rail'!$I$14+('cond+ret_rail'!$D$33+R503)/(2*L503),"0"))/1000</f>
        <v>0</v>
      </c>
      <c r="U503" s="36">
        <f>T503*K503+'cond+ret_rail'!$D$41/1000</f>
        <v>5.0000000000000001E-3</v>
      </c>
      <c r="V503" s="1"/>
      <c r="W503" s="1"/>
    </row>
    <row r="504" spans="2:23" x14ac:dyDescent="0.25">
      <c r="B504" s="28"/>
      <c r="C504" s="27"/>
      <c r="D504" s="27"/>
      <c r="E504" s="27"/>
      <c r="F504" s="27"/>
      <c r="G504" s="27"/>
      <c r="H504" s="27"/>
      <c r="I504" s="27"/>
      <c r="J504" s="39">
        <f t="shared" si="16"/>
        <v>0</v>
      </c>
      <c r="K504" s="40">
        <f t="shared" si="17"/>
        <v>0</v>
      </c>
      <c r="L504" s="27"/>
      <c r="M504" s="27"/>
      <c r="N504" s="43"/>
      <c r="O504" s="39" t="str">
        <f>IFERROR(IF(N504=0.75,VLOOKUP(M504,'cond+ret_rail'!$C$7:$I$13,7,FALSE),IF(N504=0,VLOOKUP(M504,'cond+ret_rail'!$C$7:$I$13,5,FALSE),IF(N504=1,VLOOKUP(M504,'cond+ret_rail'!$C$7:$I$13,6,FALSE),VLOOKUP(M504,'cond+ret_rail'!$C$7:$I$13,7,FALSE)))),"")</f>
        <v/>
      </c>
      <c r="P504" s="27"/>
      <c r="Q504" s="43"/>
      <c r="R504" s="39" t="str">
        <f>IFERROR(IF(Q504=0.5,VLOOKUP(P504,'cond+ret_rail'!$C$22:$I$24,7,FALSE),IF(Q504=0,VLOOKUP(P504,'cond+ret_rail'!$C$22:$I$24,5,FALSE),IF(Q504=1,VLOOKUP(P504,'cond+ret_rail'!$C$22:$I$24,6,FALSE), VLOOKUP(P504,'cond+ret_rail'!$C$22:$I$24,7,FALSE)))),"")</f>
        <v/>
      </c>
      <c r="S504" s="27"/>
      <c r="T504" s="36">
        <f>IF(S504="single",O504+'cond+ret_rail'!$I$14+('cond+ret_rail'!$D$33+R504)/L504,IF(S504="double",O504+'cond+ret_rail'!$I$14+('cond+ret_rail'!$D$33+R504)/(2*L504),"0"))/1000</f>
        <v>0</v>
      </c>
      <c r="U504" s="36">
        <f>T504*K504+'cond+ret_rail'!$D$41/1000</f>
        <v>5.0000000000000001E-3</v>
      </c>
      <c r="V504" s="1"/>
      <c r="W504" s="1"/>
    </row>
    <row r="505" spans="2:23" x14ac:dyDescent="0.25">
      <c r="B505" s="28"/>
      <c r="C505" s="27"/>
      <c r="D505" s="27"/>
      <c r="E505" s="27"/>
      <c r="F505" s="27"/>
      <c r="G505" s="27"/>
      <c r="H505" s="27"/>
      <c r="I505" s="27"/>
      <c r="J505" s="39">
        <f t="shared" si="16"/>
        <v>0</v>
      </c>
      <c r="K505" s="40">
        <f t="shared" si="17"/>
        <v>0</v>
      </c>
      <c r="L505" s="27"/>
      <c r="M505" s="27"/>
      <c r="N505" s="43"/>
      <c r="O505" s="39" t="str">
        <f>IFERROR(IF(N505=0.75,VLOOKUP(M505,'cond+ret_rail'!$C$7:$I$13,7,FALSE),IF(N505=0,VLOOKUP(M505,'cond+ret_rail'!$C$7:$I$13,5,FALSE),IF(N505=1,VLOOKUP(M505,'cond+ret_rail'!$C$7:$I$13,6,FALSE),VLOOKUP(M505,'cond+ret_rail'!$C$7:$I$13,7,FALSE)))),"")</f>
        <v/>
      </c>
      <c r="P505" s="27"/>
      <c r="Q505" s="43"/>
      <c r="R505" s="39" t="str">
        <f>IFERROR(IF(Q505=0.5,VLOOKUP(P505,'cond+ret_rail'!$C$22:$I$24,7,FALSE),IF(Q505=0,VLOOKUP(P505,'cond+ret_rail'!$C$22:$I$24,5,FALSE),IF(Q505=1,VLOOKUP(P505,'cond+ret_rail'!$C$22:$I$24,6,FALSE), VLOOKUP(P505,'cond+ret_rail'!$C$22:$I$24,7,FALSE)))),"")</f>
        <v/>
      </c>
      <c r="S505" s="27"/>
      <c r="T505" s="36">
        <f>IF(S505="single",O505+'cond+ret_rail'!$I$14+('cond+ret_rail'!$D$33+R505)/L505,IF(S505="double",O505+'cond+ret_rail'!$I$14+('cond+ret_rail'!$D$33+R505)/(2*L505),"0"))/1000</f>
        <v>0</v>
      </c>
      <c r="U505" s="36">
        <f>T505*K505+'cond+ret_rail'!$D$41/1000</f>
        <v>5.0000000000000001E-3</v>
      </c>
      <c r="V505" s="1"/>
      <c r="W505" s="1"/>
    </row>
    <row r="506" spans="2:23" x14ac:dyDescent="0.25">
      <c r="B506" s="28"/>
      <c r="C506" s="27"/>
      <c r="D506" s="27"/>
      <c r="E506" s="27"/>
      <c r="F506" s="27"/>
      <c r="G506" s="27"/>
      <c r="H506" s="27"/>
      <c r="I506" s="27"/>
      <c r="J506" s="39">
        <f t="shared" si="16"/>
        <v>0</v>
      </c>
      <c r="K506" s="40">
        <f t="shared" si="17"/>
        <v>0</v>
      </c>
      <c r="L506" s="27"/>
      <c r="M506" s="27"/>
      <c r="N506" s="43"/>
      <c r="O506" s="39" t="str">
        <f>IFERROR(IF(N506=0.75,VLOOKUP(M506,'cond+ret_rail'!$C$7:$I$13,7,FALSE),IF(N506=0,VLOOKUP(M506,'cond+ret_rail'!$C$7:$I$13,5,FALSE),IF(N506=1,VLOOKUP(M506,'cond+ret_rail'!$C$7:$I$13,6,FALSE),VLOOKUP(M506,'cond+ret_rail'!$C$7:$I$13,7,FALSE)))),"")</f>
        <v/>
      </c>
      <c r="P506" s="27"/>
      <c r="Q506" s="43"/>
      <c r="R506" s="39" t="str">
        <f>IFERROR(IF(Q506=0.5,VLOOKUP(P506,'cond+ret_rail'!$C$22:$I$24,7,FALSE),IF(Q506=0,VLOOKUP(P506,'cond+ret_rail'!$C$22:$I$24,5,FALSE),IF(Q506=1,VLOOKUP(P506,'cond+ret_rail'!$C$22:$I$24,6,FALSE), VLOOKUP(P506,'cond+ret_rail'!$C$22:$I$24,7,FALSE)))),"")</f>
        <v/>
      </c>
      <c r="S506" s="27"/>
      <c r="T506" s="36">
        <f>IF(S506="single",O506+'cond+ret_rail'!$I$14+('cond+ret_rail'!$D$33+R506)/L506,IF(S506="double",O506+'cond+ret_rail'!$I$14+('cond+ret_rail'!$D$33+R506)/(2*L506),"0"))/1000</f>
        <v>0</v>
      </c>
      <c r="U506" s="36">
        <f>T506*K506+'cond+ret_rail'!$D$41/1000</f>
        <v>5.0000000000000001E-3</v>
      </c>
      <c r="V506" s="1"/>
      <c r="W506" s="1"/>
    </row>
    <row r="507" spans="2:23" x14ac:dyDescent="0.25">
      <c r="B507" s="28"/>
      <c r="C507" s="27"/>
      <c r="D507" s="27"/>
      <c r="E507" s="27"/>
      <c r="F507" s="27"/>
      <c r="G507" s="27"/>
      <c r="H507" s="27"/>
      <c r="I507" s="27"/>
      <c r="J507" s="39">
        <f t="shared" si="16"/>
        <v>0</v>
      </c>
      <c r="K507" s="40">
        <f t="shared" si="17"/>
        <v>0</v>
      </c>
      <c r="L507" s="27"/>
      <c r="M507" s="27"/>
      <c r="N507" s="43"/>
      <c r="O507" s="39" t="str">
        <f>IFERROR(IF(N507=0.75,VLOOKUP(M507,'cond+ret_rail'!$C$7:$I$13,7,FALSE),IF(N507=0,VLOOKUP(M507,'cond+ret_rail'!$C$7:$I$13,5,FALSE),IF(N507=1,VLOOKUP(M507,'cond+ret_rail'!$C$7:$I$13,6,FALSE),VLOOKUP(M507,'cond+ret_rail'!$C$7:$I$13,7,FALSE)))),"")</f>
        <v/>
      </c>
      <c r="P507" s="27"/>
      <c r="Q507" s="43"/>
      <c r="R507" s="39" t="str">
        <f>IFERROR(IF(Q507=0.5,VLOOKUP(P507,'cond+ret_rail'!$C$22:$I$24,7,FALSE),IF(Q507=0,VLOOKUP(P507,'cond+ret_rail'!$C$22:$I$24,5,FALSE),IF(Q507=1,VLOOKUP(P507,'cond+ret_rail'!$C$22:$I$24,6,FALSE), VLOOKUP(P507,'cond+ret_rail'!$C$22:$I$24,7,FALSE)))),"")</f>
        <v/>
      </c>
      <c r="S507" s="27"/>
      <c r="T507" s="36">
        <f>IF(S507="single",O507+'cond+ret_rail'!$I$14+('cond+ret_rail'!$D$33+R507)/L507,IF(S507="double",O507+'cond+ret_rail'!$I$14+('cond+ret_rail'!$D$33+R507)/(2*L507),"0"))/1000</f>
        <v>0</v>
      </c>
      <c r="U507" s="36">
        <f>T507*K507+'cond+ret_rail'!$D$41/1000</f>
        <v>5.0000000000000001E-3</v>
      </c>
      <c r="V507" s="1"/>
      <c r="W507" s="1"/>
    </row>
    <row r="508" spans="2:23" x14ac:dyDescent="0.25">
      <c r="B508" s="28"/>
      <c r="C508" s="27"/>
      <c r="D508" s="27"/>
      <c r="E508" s="27"/>
      <c r="F508" s="27"/>
      <c r="G508" s="27"/>
      <c r="H508" s="27"/>
      <c r="I508" s="27"/>
      <c r="J508" s="39">
        <f t="shared" si="16"/>
        <v>0</v>
      </c>
      <c r="K508" s="40">
        <f t="shared" si="17"/>
        <v>0</v>
      </c>
      <c r="L508" s="27"/>
      <c r="M508" s="27"/>
      <c r="N508" s="43"/>
      <c r="O508" s="39" t="str">
        <f>IFERROR(IF(N508=0.75,VLOOKUP(M508,'cond+ret_rail'!$C$7:$I$13,7,FALSE),IF(N508=0,VLOOKUP(M508,'cond+ret_rail'!$C$7:$I$13,5,FALSE),IF(N508=1,VLOOKUP(M508,'cond+ret_rail'!$C$7:$I$13,6,FALSE),VLOOKUP(M508,'cond+ret_rail'!$C$7:$I$13,7,FALSE)))),"")</f>
        <v/>
      </c>
      <c r="P508" s="27"/>
      <c r="Q508" s="43"/>
      <c r="R508" s="39" t="str">
        <f>IFERROR(IF(Q508=0.5,VLOOKUP(P508,'cond+ret_rail'!$C$22:$I$24,7,FALSE),IF(Q508=0,VLOOKUP(P508,'cond+ret_rail'!$C$22:$I$24,5,FALSE),IF(Q508=1,VLOOKUP(P508,'cond+ret_rail'!$C$22:$I$24,6,FALSE), VLOOKUP(P508,'cond+ret_rail'!$C$22:$I$24,7,FALSE)))),"")</f>
        <v/>
      </c>
      <c r="S508" s="27"/>
      <c r="T508" s="36">
        <f>IF(S508="single",O508+'cond+ret_rail'!$I$14+('cond+ret_rail'!$D$33+R508)/L508,IF(S508="double",O508+'cond+ret_rail'!$I$14+('cond+ret_rail'!$D$33+R508)/(2*L508),"0"))/1000</f>
        <v>0</v>
      </c>
      <c r="U508" s="36">
        <f>T508*K508+'cond+ret_rail'!$D$41/1000</f>
        <v>5.0000000000000001E-3</v>
      </c>
      <c r="V508" s="1"/>
      <c r="W508" s="1"/>
    </row>
    <row r="509" spans="2:23" x14ac:dyDescent="0.25">
      <c r="B509" s="28"/>
      <c r="C509" s="27"/>
      <c r="D509" s="27"/>
      <c r="E509" s="27"/>
      <c r="F509" s="27"/>
      <c r="G509" s="27"/>
      <c r="H509" s="27"/>
      <c r="I509" s="27"/>
      <c r="J509" s="39">
        <f t="shared" si="16"/>
        <v>0</v>
      </c>
      <c r="K509" s="40">
        <f t="shared" si="17"/>
        <v>0</v>
      </c>
      <c r="L509" s="27"/>
      <c r="M509" s="27"/>
      <c r="N509" s="43"/>
      <c r="O509" s="39" t="str">
        <f>IFERROR(IF(N509=0.75,VLOOKUP(M509,'cond+ret_rail'!$C$7:$I$13,7,FALSE),IF(N509=0,VLOOKUP(M509,'cond+ret_rail'!$C$7:$I$13,5,FALSE),IF(N509=1,VLOOKUP(M509,'cond+ret_rail'!$C$7:$I$13,6,FALSE),VLOOKUP(M509,'cond+ret_rail'!$C$7:$I$13,7,FALSE)))),"")</f>
        <v/>
      </c>
      <c r="P509" s="27"/>
      <c r="Q509" s="43"/>
      <c r="R509" s="39" t="str">
        <f>IFERROR(IF(Q509=0.5,VLOOKUP(P509,'cond+ret_rail'!$C$22:$I$24,7,FALSE),IF(Q509=0,VLOOKUP(P509,'cond+ret_rail'!$C$22:$I$24,5,FALSE),IF(Q509=1,VLOOKUP(P509,'cond+ret_rail'!$C$22:$I$24,6,FALSE), VLOOKUP(P509,'cond+ret_rail'!$C$22:$I$24,7,FALSE)))),"")</f>
        <v/>
      </c>
      <c r="S509" s="27"/>
      <c r="T509" s="36">
        <f>IF(S509="single",O509+'cond+ret_rail'!$I$14+('cond+ret_rail'!$D$33+R509)/L509,IF(S509="double",O509+'cond+ret_rail'!$I$14+('cond+ret_rail'!$D$33+R509)/(2*L509),"0"))/1000</f>
        <v>0</v>
      </c>
      <c r="U509" s="36">
        <f>T509*K509+'cond+ret_rail'!$D$41/1000</f>
        <v>5.0000000000000001E-3</v>
      </c>
      <c r="V509" s="1"/>
      <c r="W509" s="1"/>
    </row>
    <row r="510" spans="2:23" x14ac:dyDescent="0.25">
      <c r="B510" s="28"/>
      <c r="C510" s="27"/>
      <c r="D510" s="27"/>
      <c r="E510" s="27"/>
      <c r="F510" s="27"/>
      <c r="G510" s="27"/>
      <c r="H510" s="27"/>
      <c r="I510" s="27"/>
      <c r="J510" s="39">
        <f t="shared" si="16"/>
        <v>0</v>
      </c>
      <c r="K510" s="40">
        <f t="shared" si="17"/>
        <v>0</v>
      </c>
      <c r="L510" s="27"/>
      <c r="M510" s="27"/>
      <c r="N510" s="43"/>
      <c r="O510" s="39" t="str">
        <f>IFERROR(IF(N510=0.75,VLOOKUP(M510,'cond+ret_rail'!$C$7:$I$13,7,FALSE),IF(N510=0,VLOOKUP(M510,'cond+ret_rail'!$C$7:$I$13,5,FALSE),IF(N510=1,VLOOKUP(M510,'cond+ret_rail'!$C$7:$I$13,6,FALSE),VLOOKUP(M510,'cond+ret_rail'!$C$7:$I$13,7,FALSE)))),"")</f>
        <v/>
      </c>
      <c r="P510" s="27"/>
      <c r="Q510" s="43"/>
      <c r="R510" s="39" t="str">
        <f>IFERROR(IF(Q510=0.5,VLOOKUP(P510,'cond+ret_rail'!$C$22:$I$24,7,FALSE),IF(Q510=0,VLOOKUP(P510,'cond+ret_rail'!$C$22:$I$24,5,FALSE),IF(Q510=1,VLOOKUP(P510,'cond+ret_rail'!$C$22:$I$24,6,FALSE), VLOOKUP(P510,'cond+ret_rail'!$C$22:$I$24,7,FALSE)))),"")</f>
        <v/>
      </c>
      <c r="S510" s="27"/>
      <c r="T510" s="36">
        <f>IF(S510="single",O510+'cond+ret_rail'!$I$14+('cond+ret_rail'!$D$33+R510)/L510,IF(S510="double",O510+'cond+ret_rail'!$I$14+('cond+ret_rail'!$D$33+R510)/(2*L510),"0"))/1000</f>
        <v>0</v>
      </c>
      <c r="U510" s="36">
        <f>T510*K510+'cond+ret_rail'!$D$41/1000</f>
        <v>5.0000000000000001E-3</v>
      </c>
      <c r="V510" s="1"/>
      <c r="W510" s="1"/>
    </row>
    <row r="511" spans="2:23" x14ac:dyDescent="0.25">
      <c r="B511" s="28"/>
      <c r="C511" s="27"/>
      <c r="D511" s="27"/>
      <c r="E511" s="27"/>
      <c r="F511" s="27"/>
      <c r="G511" s="27"/>
      <c r="H511" s="27"/>
      <c r="I511" s="27"/>
      <c r="J511" s="39">
        <f t="shared" si="16"/>
        <v>0</v>
      </c>
      <c r="K511" s="40">
        <f t="shared" si="17"/>
        <v>0</v>
      </c>
      <c r="L511" s="27"/>
      <c r="M511" s="27"/>
      <c r="N511" s="43"/>
      <c r="O511" s="39" t="str">
        <f>IFERROR(IF(N511=0.75,VLOOKUP(M511,'cond+ret_rail'!$C$7:$I$13,7,FALSE),IF(N511=0,VLOOKUP(M511,'cond+ret_rail'!$C$7:$I$13,5,FALSE),IF(N511=1,VLOOKUP(M511,'cond+ret_rail'!$C$7:$I$13,6,FALSE),VLOOKUP(M511,'cond+ret_rail'!$C$7:$I$13,7,FALSE)))),"")</f>
        <v/>
      </c>
      <c r="P511" s="27"/>
      <c r="Q511" s="43"/>
      <c r="R511" s="39" t="str">
        <f>IFERROR(IF(Q511=0.5,VLOOKUP(P511,'cond+ret_rail'!$C$22:$I$24,7,FALSE),IF(Q511=0,VLOOKUP(P511,'cond+ret_rail'!$C$22:$I$24,5,FALSE),IF(Q511=1,VLOOKUP(P511,'cond+ret_rail'!$C$22:$I$24,6,FALSE), VLOOKUP(P511,'cond+ret_rail'!$C$22:$I$24,7,FALSE)))),"")</f>
        <v/>
      </c>
      <c r="S511" s="27"/>
      <c r="T511" s="36">
        <f>IF(S511="single",O511+'cond+ret_rail'!$I$14+('cond+ret_rail'!$D$33+R511)/L511,IF(S511="double",O511+'cond+ret_rail'!$I$14+('cond+ret_rail'!$D$33+R511)/(2*L511),"0"))/1000</f>
        <v>0</v>
      </c>
      <c r="U511" s="36">
        <f>T511*K511+'cond+ret_rail'!$D$41/1000</f>
        <v>5.0000000000000001E-3</v>
      </c>
      <c r="V511" s="1"/>
      <c r="W511" s="1"/>
    </row>
    <row r="512" spans="2:23" x14ac:dyDescent="0.25">
      <c r="B512" s="28"/>
      <c r="C512" s="27"/>
      <c r="D512" s="27"/>
      <c r="E512" s="27"/>
      <c r="F512" s="27"/>
      <c r="G512" s="27"/>
      <c r="H512" s="27"/>
      <c r="I512" s="27"/>
      <c r="J512" s="39">
        <f t="shared" si="16"/>
        <v>0</v>
      </c>
      <c r="K512" s="40">
        <f t="shared" si="17"/>
        <v>0</v>
      </c>
      <c r="L512" s="27"/>
      <c r="M512" s="27"/>
      <c r="N512" s="43"/>
      <c r="O512" s="39" t="str">
        <f>IFERROR(IF(N512=0.75,VLOOKUP(M512,'cond+ret_rail'!$C$7:$I$13,7,FALSE),IF(N512=0,VLOOKUP(M512,'cond+ret_rail'!$C$7:$I$13,5,FALSE),IF(N512=1,VLOOKUP(M512,'cond+ret_rail'!$C$7:$I$13,6,FALSE),VLOOKUP(M512,'cond+ret_rail'!$C$7:$I$13,7,FALSE)))),"")</f>
        <v/>
      </c>
      <c r="P512" s="27"/>
      <c r="Q512" s="43"/>
      <c r="R512" s="39" t="str">
        <f>IFERROR(IF(Q512=0.5,VLOOKUP(P512,'cond+ret_rail'!$C$22:$I$24,7,FALSE),IF(Q512=0,VLOOKUP(P512,'cond+ret_rail'!$C$22:$I$24,5,FALSE),IF(Q512=1,VLOOKUP(P512,'cond+ret_rail'!$C$22:$I$24,6,FALSE), VLOOKUP(P512,'cond+ret_rail'!$C$22:$I$24,7,FALSE)))),"")</f>
        <v/>
      </c>
      <c r="S512" s="27"/>
      <c r="T512" s="36">
        <f>IF(S512="single",O512+'cond+ret_rail'!$I$14+('cond+ret_rail'!$D$33+R512)/L512,IF(S512="double",O512+'cond+ret_rail'!$I$14+('cond+ret_rail'!$D$33+R512)/(2*L512),"0"))/1000</f>
        <v>0</v>
      </c>
      <c r="U512" s="36">
        <f>T512*K512+'cond+ret_rail'!$D$41/1000</f>
        <v>5.0000000000000001E-3</v>
      </c>
      <c r="V512" s="1"/>
      <c r="W512" s="1"/>
    </row>
    <row r="513" spans="2:23" x14ac:dyDescent="0.25">
      <c r="B513" s="28"/>
      <c r="C513" s="27"/>
      <c r="D513" s="27"/>
      <c r="E513" s="27"/>
      <c r="F513" s="27"/>
      <c r="G513" s="27"/>
      <c r="H513" s="27"/>
      <c r="I513" s="27"/>
      <c r="J513" s="39">
        <f t="shared" si="16"/>
        <v>0</v>
      </c>
      <c r="K513" s="40">
        <f t="shared" si="17"/>
        <v>0</v>
      </c>
      <c r="L513" s="27"/>
      <c r="M513" s="27"/>
      <c r="N513" s="43"/>
      <c r="O513" s="39" t="str">
        <f>IFERROR(IF(N513=0.75,VLOOKUP(M513,'cond+ret_rail'!$C$7:$I$13,7,FALSE),IF(N513=0,VLOOKUP(M513,'cond+ret_rail'!$C$7:$I$13,5,FALSE),IF(N513=1,VLOOKUP(M513,'cond+ret_rail'!$C$7:$I$13,6,FALSE),VLOOKUP(M513,'cond+ret_rail'!$C$7:$I$13,7,FALSE)))),"")</f>
        <v/>
      </c>
      <c r="P513" s="27"/>
      <c r="Q513" s="43"/>
      <c r="R513" s="39" t="str">
        <f>IFERROR(IF(Q513=0.5,VLOOKUP(P513,'cond+ret_rail'!$C$22:$I$24,7,FALSE),IF(Q513=0,VLOOKUP(P513,'cond+ret_rail'!$C$22:$I$24,5,FALSE),IF(Q513=1,VLOOKUP(P513,'cond+ret_rail'!$C$22:$I$24,6,FALSE), VLOOKUP(P513,'cond+ret_rail'!$C$22:$I$24,7,FALSE)))),"")</f>
        <v/>
      </c>
      <c r="S513" s="27"/>
      <c r="T513" s="36">
        <f>IF(S513="single",O513+'cond+ret_rail'!$I$14+('cond+ret_rail'!$D$33+R513)/L513,IF(S513="double",O513+'cond+ret_rail'!$I$14+('cond+ret_rail'!$D$33+R513)/(2*L513),"0"))/1000</f>
        <v>0</v>
      </c>
      <c r="U513" s="36">
        <f>T513*K513+'cond+ret_rail'!$D$41/1000</f>
        <v>5.0000000000000001E-3</v>
      </c>
      <c r="V513" s="1"/>
      <c r="W513" s="1"/>
    </row>
    <row r="514" spans="2:23" x14ac:dyDescent="0.25">
      <c r="B514" s="28"/>
      <c r="C514" s="27"/>
      <c r="D514" s="27"/>
      <c r="E514" s="27"/>
      <c r="F514" s="27"/>
      <c r="G514" s="27"/>
      <c r="H514" s="27"/>
      <c r="I514" s="27"/>
      <c r="J514" s="39">
        <f t="shared" si="16"/>
        <v>0</v>
      </c>
      <c r="K514" s="40">
        <f t="shared" si="17"/>
        <v>0</v>
      </c>
      <c r="L514" s="27"/>
      <c r="M514" s="27"/>
      <c r="N514" s="43"/>
      <c r="O514" s="39" t="str">
        <f>IFERROR(IF(N514=0.75,VLOOKUP(M514,'cond+ret_rail'!$C$7:$I$13,7,FALSE),IF(N514=0,VLOOKUP(M514,'cond+ret_rail'!$C$7:$I$13,5,FALSE),IF(N514=1,VLOOKUP(M514,'cond+ret_rail'!$C$7:$I$13,6,FALSE),VLOOKUP(M514,'cond+ret_rail'!$C$7:$I$13,7,FALSE)))),"")</f>
        <v/>
      </c>
      <c r="P514" s="27"/>
      <c r="Q514" s="43"/>
      <c r="R514" s="39" t="str">
        <f>IFERROR(IF(Q514=0.5,VLOOKUP(P514,'cond+ret_rail'!$C$22:$I$24,7,FALSE),IF(Q514=0,VLOOKUP(P514,'cond+ret_rail'!$C$22:$I$24,5,FALSE),IF(Q514=1,VLOOKUP(P514,'cond+ret_rail'!$C$22:$I$24,6,FALSE), VLOOKUP(P514,'cond+ret_rail'!$C$22:$I$24,7,FALSE)))),"")</f>
        <v/>
      </c>
      <c r="S514" s="27"/>
      <c r="T514" s="36">
        <f>IF(S514="single",O514+'cond+ret_rail'!$I$14+('cond+ret_rail'!$D$33+R514)/L514,IF(S514="double",O514+'cond+ret_rail'!$I$14+('cond+ret_rail'!$D$33+R514)/(2*L514),"0"))/1000</f>
        <v>0</v>
      </c>
      <c r="U514" s="36">
        <f>T514*K514+'cond+ret_rail'!$D$41/1000</f>
        <v>5.0000000000000001E-3</v>
      </c>
      <c r="V514" s="1"/>
      <c r="W514" s="1"/>
    </row>
    <row r="515" spans="2:23" x14ac:dyDescent="0.25">
      <c r="B515" s="28"/>
      <c r="C515" s="27"/>
      <c r="D515" s="27"/>
      <c r="E515" s="27"/>
      <c r="F515" s="27"/>
      <c r="G515" s="27"/>
      <c r="H515" s="27"/>
      <c r="I515" s="27"/>
      <c r="J515" s="39">
        <f t="shared" si="16"/>
        <v>0</v>
      </c>
      <c r="K515" s="40">
        <f t="shared" si="17"/>
        <v>0</v>
      </c>
      <c r="L515" s="27"/>
      <c r="M515" s="27"/>
      <c r="N515" s="43"/>
      <c r="O515" s="39" t="str">
        <f>IFERROR(IF(N515=0.75,VLOOKUP(M515,'cond+ret_rail'!$C$7:$I$13,7,FALSE),IF(N515=0,VLOOKUP(M515,'cond+ret_rail'!$C$7:$I$13,5,FALSE),IF(N515=1,VLOOKUP(M515,'cond+ret_rail'!$C$7:$I$13,6,FALSE),VLOOKUP(M515,'cond+ret_rail'!$C$7:$I$13,7,FALSE)))),"")</f>
        <v/>
      </c>
      <c r="P515" s="27"/>
      <c r="Q515" s="43"/>
      <c r="R515" s="39" t="str">
        <f>IFERROR(IF(Q515=0.5,VLOOKUP(P515,'cond+ret_rail'!$C$22:$I$24,7,FALSE),IF(Q515=0,VLOOKUP(P515,'cond+ret_rail'!$C$22:$I$24,5,FALSE),IF(Q515=1,VLOOKUP(P515,'cond+ret_rail'!$C$22:$I$24,6,FALSE), VLOOKUP(P515,'cond+ret_rail'!$C$22:$I$24,7,FALSE)))),"")</f>
        <v/>
      </c>
      <c r="S515" s="27"/>
      <c r="T515" s="36">
        <f>IF(S515="single",O515+'cond+ret_rail'!$I$14+('cond+ret_rail'!$D$33+R515)/L515,IF(S515="double",O515+'cond+ret_rail'!$I$14+('cond+ret_rail'!$D$33+R515)/(2*L515),"0"))/1000</f>
        <v>0</v>
      </c>
      <c r="U515" s="36">
        <f>T515*K515+'cond+ret_rail'!$D$41/1000</f>
        <v>5.0000000000000001E-3</v>
      </c>
      <c r="V515" s="1"/>
      <c r="W515" s="1"/>
    </row>
    <row r="516" spans="2:23" x14ac:dyDescent="0.25">
      <c r="B516" s="28"/>
      <c r="C516" s="27"/>
      <c r="D516" s="27"/>
      <c r="E516" s="27"/>
      <c r="F516" s="27"/>
      <c r="G516" s="27"/>
      <c r="H516" s="27"/>
      <c r="I516" s="27"/>
      <c r="J516" s="39">
        <f t="shared" si="16"/>
        <v>0</v>
      </c>
      <c r="K516" s="40">
        <f t="shared" si="17"/>
        <v>0</v>
      </c>
      <c r="L516" s="27"/>
      <c r="M516" s="27"/>
      <c r="N516" s="43"/>
      <c r="O516" s="39" t="str">
        <f>IFERROR(IF(N516=0.75,VLOOKUP(M516,'cond+ret_rail'!$C$7:$I$13,7,FALSE),IF(N516=0,VLOOKUP(M516,'cond+ret_rail'!$C$7:$I$13,5,FALSE),IF(N516=1,VLOOKUP(M516,'cond+ret_rail'!$C$7:$I$13,6,FALSE),VLOOKUP(M516,'cond+ret_rail'!$C$7:$I$13,7,FALSE)))),"")</f>
        <v/>
      </c>
      <c r="P516" s="27"/>
      <c r="Q516" s="43"/>
      <c r="R516" s="39" t="str">
        <f>IFERROR(IF(Q516=0.5,VLOOKUP(P516,'cond+ret_rail'!$C$22:$I$24,7,FALSE),IF(Q516=0,VLOOKUP(P516,'cond+ret_rail'!$C$22:$I$24,5,FALSE),IF(Q516=1,VLOOKUP(P516,'cond+ret_rail'!$C$22:$I$24,6,FALSE), VLOOKUP(P516,'cond+ret_rail'!$C$22:$I$24,7,FALSE)))),"")</f>
        <v/>
      </c>
      <c r="S516" s="27"/>
      <c r="T516" s="36">
        <f>IF(S516="single",O516+'cond+ret_rail'!$I$14+('cond+ret_rail'!$D$33+R516)/L516,IF(S516="double",O516+'cond+ret_rail'!$I$14+('cond+ret_rail'!$D$33+R516)/(2*L516),"0"))/1000</f>
        <v>0</v>
      </c>
      <c r="U516" s="36">
        <f>T516*K516+'cond+ret_rail'!$D$41/1000</f>
        <v>5.0000000000000001E-3</v>
      </c>
      <c r="V516" s="1"/>
      <c r="W516" s="1"/>
    </row>
    <row r="517" spans="2:23" x14ac:dyDescent="0.25">
      <c r="B517" s="28"/>
      <c r="C517" s="27"/>
      <c r="D517" s="27"/>
      <c r="E517" s="27"/>
      <c r="F517" s="27"/>
      <c r="G517" s="27"/>
      <c r="H517" s="27"/>
      <c r="I517" s="27"/>
      <c r="J517" s="39">
        <f t="shared" si="16"/>
        <v>0</v>
      </c>
      <c r="K517" s="40">
        <f t="shared" si="17"/>
        <v>0</v>
      </c>
      <c r="L517" s="27"/>
      <c r="M517" s="27"/>
      <c r="N517" s="43"/>
      <c r="O517" s="39" t="str">
        <f>IFERROR(IF(N517=0.75,VLOOKUP(M517,'cond+ret_rail'!$C$7:$I$13,7,FALSE),IF(N517=0,VLOOKUP(M517,'cond+ret_rail'!$C$7:$I$13,5,FALSE),IF(N517=1,VLOOKUP(M517,'cond+ret_rail'!$C$7:$I$13,6,FALSE),VLOOKUP(M517,'cond+ret_rail'!$C$7:$I$13,7,FALSE)))),"")</f>
        <v/>
      </c>
      <c r="P517" s="27"/>
      <c r="Q517" s="43"/>
      <c r="R517" s="39" t="str">
        <f>IFERROR(IF(Q517=0.5,VLOOKUP(P517,'cond+ret_rail'!$C$22:$I$24,7,FALSE),IF(Q517=0,VLOOKUP(P517,'cond+ret_rail'!$C$22:$I$24,5,FALSE),IF(Q517=1,VLOOKUP(P517,'cond+ret_rail'!$C$22:$I$24,6,FALSE), VLOOKUP(P517,'cond+ret_rail'!$C$22:$I$24,7,FALSE)))),"")</f>
        <v/>
      </c>
      <c r="S517" s="27"/>
      <c r="T517" s="36">
        <f>IF(S517="single",O517+'cond+ret_rail'!$I$14+('cond+ret_rail'!$D$33+R517)/L517,IF(S517="double",O517+'cond+ret_rail'!$I$14+('cond+ret_rail'!$D$33+R517)/(2*L517),"0"))/1000</f>
        <v>0</v>
      </c>
      <c r="U517" s="36">
        <f>T517*K517+'cond+ret_rail'!$D$41/1000</f>
        <v>5.0000000000000001E-3</v>
      </c>
      <c r="V517" s="1"/>
      <c r="W517" s="1"/>
    </row>
    <row r="518" spans="2:23" x14ac:dyDescent="0.25">
      <c r="B518" s="28"/>
      <c r="C518" s="27"/>
      <c r="D518" s="27"/>
      <c r="E518" s="27"/>
      <c r="F518" s="27"/>
      <c r="G518" s="27"/>
      <c r="H518" s="27"/>
      <c r="I518" s="27"/>
      <c r="J518" s="39">
        <f t="shared" si="16"/>
        <v>0</v>
      </c>
      <c r="K518" s="40">
        <f t="shared" si="17"/>
        <v>0</v>
      </c>
      <c r="L518" s="27"/>
      <c r="M518" s="27"/>
      <c r="N518" s="43"/>
      <c r="O518" s="39" t="str">
        <f>IFERROR(IF(N518=0.75,VLOOKUP(M518,'cond+ret_rail'!$C$7:$I$13,7,FALSE),IF(N518=0,VLOOKUP(M518,'cond+ret_rail'!$C$7:$I$13,5,FALSE),IF(N518=1,VLOOKUP(M518,'cond+ret_rail'!$C$7:$I$13,6,FALSE),VLOOKUP(M518,'cond+ret_rail'!$C$7:$I$13,7,FALSE)))),"")</f>
        <v/>
      </c>
      <c r="P518" s="27"/>
      <c r="Q518" s="43"/>
      <c r="R518" s="39" t="str">
        <f>IFERROR(IF(Q518=0.5,VLOOKUP(P518,'cond+ret_rail'!$C$22:$I$24,7,FALSE),IF(Q518=0,VLOOKUP(P518,'cond+ret_rail'!$C$22:$I$24,5,FALSE),IF(Q518=1,VLOOKUP(P518,'cond+ret_rail'!$C$22:$I$24,6,FALSE), VLOOKUP(P518,'cond+ret_rail'!$C$22:$I$24,7,FALSE)))),"")</f>
        <v/>
      </c>
      <c r="S518" s="27"/>
      <c r="T518" s="36">
        <f>IF(S518="single",O518+'cond+ret_rail'!$I$14+('cond+ret_rail'!$D$33+R518)/L518,IF(S518="double",O518+'cond+ret_rail'!$I$14+('cond+ret_rail'!$D$33+R518)/(2*L518),"0"))/1000</f>
        <v>0</v>
      </c>
      <c r="U518" s="36">
        <f>T518*K518+'cond+ret_rail'!$D$41/1000</f>
        <v>5.0000000000000001E-3</v>
      </c>
      <c r="V518" s="1"/>
      <c r="W518" s="1"/>
    </row>
    <row r="519" spans="2:23" x14ac:dyDescent="0.25">
      <c r="B519" s="28"/>
      <c r="C519" s="27"/>
      <c r="D519" s="27"/>
      <c r="E519" s="27"/>
      <c r="F519" s="27"/>
      <c r="G519" s="27"/>
      <c r="H519" s="27"/>
      <c r="I519" s="27"/>
      <c r="J519" s="39">
        <f t="shared" si="16"/>
        <v>0</v>
      </c>
      <c r="K519" s="40">
        <f t="shared" si="17"/>
        <v>0</v>
      </c>
      <c r="L519" s="27"/>
      <c r="M519" s="27"/>
      <c r="N519" s="43"/>
      <c r="O519" s="39" t="str">
        <f>IFERROR(IF(N519=0.75,VLOOKUP(M519,'cond+ret_rail'!$C$7:$I$13,7,FALSE),IF(N519=0,VLOOKUP(M519,'cond+ret_rail'!$C$7:$I$13,5,FALSE),IF(N519=1,VLOOKUP(M519,'cond+ret_rail'!$C$7:$I$13,6,FALSE),VLOOKUP(M519,'cond+ret_rail'!$C$7:$I$13,7,FALSE)))),"")</f>
        <v/>
      </c>
      <c r="P519" s="27"/>
      <c r="Q519" s="43"/>
      <c r="R519" s="39" t="str">
        <f>IFERROR(IF(Q519=0.5,VLOOKUP(P519,'cond+ret_rail'!$C$22:$I$24,7,FALSE),IF(Q519=0,VLOOKUP(P519,'cond+ret_rail'!$C$22:$I$24,5,FALSE),IF(Q519=1,VLOOKUP(P519,'cond+ret_rail'!$C$22:$I$24,6,FALSE), VLOOKUP(P519,'cond+ret_rail'!$C$22:$I$24,7,FALSE)))),"")</f>
        <v/>
      </c>
      <c r="S519" s="27"/>
      <c r="T519" s="36">
        <f>IF(S519="single",O519+'cond+ret_rail'!$I$14+('cond+ret_rail'!$D$33+R519)/L519,IF(S519="double",O519+'cond+ret_rail'!$I$14+('cond+ret_rail'!$D$33+R519)/(2*L519),"0"))/1000</f>
        <v>0</v>
      </c>
      <c r="U519" s="36">
        <f>T519*K519+'cond+ret_rail'!$D$41/1000</f>
        <v>5.0000000000000001E-3</v>
      </c>
      <c r="V519" s="1"/>
      <c r="W519" s="1"/>
    </row>
    <row r="520" spans="2:23" x14ac:dyDescent="0.25">
      <c r="B520" s="28"/>
      <c r="C520" s="27"/>
      <c r="D520" s="27"/>
      <c r="E520" s="27"/>
      <c r="F520" s="27"/>
      <c r="G520" s="27"/>
      <c r="H520" s="27"/>
      <c r="I520" s="27"/>
      <c r="J520" s="39">
        <f t="shared" si="16"/>
        <v>0</v>
      </c>
      <c r="K520" s="40">
        <f t="shared" si="17"/>
        <v>0</v>
      </c>
      <c r="L520" s="27"/>
      <c r="M520" s="27"/>
      <c r="N520" s="43"/>
      <c r="O520" s="39" t="str">
        <f>IFERROR(IF(N520=0.75,VLOOKUP(M520,'cond+ret_rail'!$C$7:$I$13,7,FALSE),IF(N520=0,VLOOKUP(M520,'cond+ret_rail'!$C$7:$I$13,5,FALSE),IF(N520=1,VLOOKUP(M520,'cond+ret_rail'!$C$7:$I$13,6,FALSE),VLOOKUP(M520,'cond+ret_rail'!$C$7:$I$13,7,FALSE)))),"")</f>
        <v/>
      </c>
      <c r="P520" s="27"/>
      <c r="Q520" s="43"/>
      <c r="R520" s="39" t="str">
        <f>IFERROR(IF(Q520=0.5,VLOOKUP(P520,'cond+ret_rail'!$C$22:$I$24,7,FALSE),IF(Q520=0,VLOOKUP(P520,'cond+ret_rail'!$C$22:$I$24,5,FALSE),IF(Q520=1,VLOOKUP(P520,'cond+ret_rail'!$C$22:$I$24,6,FALSE), VLOOKUP(P520,'cond+ret_rail'!$C$22:$I$24,7,FALSE)))),"")</f>
        <v/>
      </c>
      <c r="S520" s="27"/>
      <c r="T520" s="36">
        <f>IF(S520="single",O520+'cond+ret_rail'!$I$14+('cond+ret_rail'!$D$33+R520)/L520,IF(S520="double",O520+'cond+ret_rail'!$I$14+('cond+ret_rail'!$D$33+R520)/(2*L520),"0"))/1000</f>
        <v>0</v>
      </c>
      <c r="U520" s="36">
        <f>T520*K520+'cond+ret_rail'!$D$41/1000</f>
        <v>5.0000000000000001E-3</v>
      </c>
      <c r="V520" s="1"/>
      <c r="W520" s="1"/>
    </row>
    <row r="521" spans="2:23" x14ac:dyDescent="0.25">
      <c r="B521" s="28"/>
      <c r="C521" s="27"/>
      <c r="D521" s="27"/>
      <c r="E521" s="27"/>
      <c r="F521" s="27"/>
      <c r="G521" s="27"/>
      <c r="H521" s="27"/>
      <c r="I521" s="27"/>
      <c r="J521" s="39">
        <f t="shared" si="16"/>
        <v>0</v>
      </c>
      <c r="K521" s="40">
        <f t="shared" si="17"/>
        <v>0</v>
      </c>
      <c r="L521" s="27"/>
      <c r="M521" s="27"/>
      <c r="N521" s="43"/>
      <c r="O521" s="39" t="str">
        <f>IFERROR(IF(N521=0.75,VLOOKUP(M521,'cond+ret_rail'!$C$7:$I$13,7,FALSE),IF(N521=0,VLOOKUP(M521,'cond+ret_rail'!$C$7:$I$13,5,FALSE),IF(N521=1,VLOOKUP(M521,'cond+ret_rail'!$C$7:$I$13,6,FALSE),VLOOKUP(M521,'cond+ret_rail'!$C$7:$I$13,7,FALSE)))),"")</f>
        <v/>
      </c>
      <c r="P521" s="27"/>
      <c r="Q521" s="43"/>
      <c r="R521" s="39" t="str">
        <f>IFERROR(IF(Q521=0.5,VLOOKUP(P521,'cond+ret_rail'!$C$22:$I$24,7,FALSE),IF(Q521=0,VLOOKUP(P521,'cond+ret_rail'!$C$22:$I$24,5,FALSE),IF(Q521=1,VLOOKUP(P521,'cond+ret_rail'!$C$22:$I$24,6,FALSE), VLOOKUP(P521,'cond+ret_rail'!$C$22:$I$24,7,FALSE)))),"")</f>
        <v/>
      </c>
      <c r="S521" s="27"/>
      <c r="T521" s="36">
        <f>IF(S521="single",O521+'cond+ret_rail'!$I$14+('cond+ret_rail'!$D$33+R521)/L521,IF(S521="double",O521+'cond+ret_rail'!$I$14+('cond+ret_rail'!$D$33+R521)/(2*L521),"0"))/1000</f>
        <v>0</v>
      </c>
      <c r="U521" s="36">
        <f>T521*K521+'cond+ret_rail'!$D$41/1000</f>
        <v>5.0000000000000001E-3</v>
      </c>
      <c r="V521" s="1"/>
      <c r="W521" s="1"/>
    </row>
    <row r="522" spans="2:23" x14ac:dyDescent="0.25">
      <c r="B522" s="28"/>
      <c r="C522" s="27"/>
      <c r="D522" s="27"/>
      <c r="E522" s="27"/>
      <c r="F522" s="27"/>
      <c r="G522" s="27"/>
      <c r="H522" s="27"/>
      <c r="I522" s="27"/>
      <c r="J522" s="39">
        <f t="shared" si="16"/>
        <v>0</v>
      </c>
      <c r="K522" s="40">
        <f t="shared" si="17"/>
        <v>0</v>
      </c>
      <c r="L522" s="27"/>
      <c r="M522" s="27"/>
      <c r="N522" s="43"/>
      <c r="O522" s="39" t="str">
        <f>IFERROR(IF(N522=0.75,VLOOKUP(M522,'cond+ret_rail'!$C$7:$I$13,7,FALSE),IF(N522=0,VLOOKUP(M522,'cond+ret_rail'!$C$7:$I$13,5,FALSE),IF(N522=1,VLOOKUP(M522,'cond+ret_rail'!$C$7:$I$13,6,FALSE),VLOOKUP(M522,'cond+ret_rail'!$C$7:$I$13,7,FALSE)))),"")</f>
        <v/>
      </c>
      <c r="P522" s="27"/>
      <c r="Q522" s="43"/>
      <c r="R522" s="39" t="str">
        <f>IFERROR(IF(Q522=0.5,VLOOKUP(P522,'cond+ret_rail'!$C$22:$I$24,7,FALSE),IF(Q522=0,VLOOKUP(P522,'cond+ret_rail'!$C$22:$I$24,5,FALSE),IF(Q522=1,VLOOKUP(P522,'cond+ret_rail'!$C$22:$I$24,6,FALSE), VLOOKUP(P522,'cond+ret_rail'!$C$22:$I$24,7,FALSE)))),"")</f>
        <v/>
      </c>
      <c r="S522" s="27"/>
      <c r="T522" s="36">
        <f>IF(S522="single",O522+'cond+ret_rail'!$I$14+('cond+ret_rail'!$D$33+R522)/L522,IF(S522="double",O522+'cond+ret_rail'!$I$14+('cond+ret_rail'!$D$33+R522)/(2*L522),"0"))/1000</f>
        <v>0</v>
      </c>
      <c r="U522" s="36">
        <f>T522*K522+'cond+ret_rail'!$D$41/1000</f>
        <v>5.0000000000000001E-3</v>
      </c>
      <c r="V522" s="1"/>
      <c r="W522" s="1"/>
    </row>
    <row r="523" spans="2:23" x14ac:dyDescent="0.25">
      <c r="B523" s="28"/>
      <c r="C523" s="27"/>
      <c r="D523" s="27"/>
      <c r="E523" s="27"/>
      <c r="F523" s="27"/>
      <c r="G523" s="27"/>
      <c r="H523" s="27"/>
      <c r="I523" s="27"/>
      <c r="J523" s="39">
        <f t="shared" si="16"/>
        <v>0</v>
      </c>
      <c r="K523" s="40">
        <f t="shared" si="17"/>
        <v>0</v>
      </c>
      <c r="L523" s="27"/>
      <c r="M523" s="27"/>
      <c r="N523" s="43"/>
      <c r="O523" s="39" t="str">
        <f>IFERROR(IF(N523=0.75,VLOOKUP(M523,'cond+ret_rail'!$C$7:$I$13,7,FALSE),IF(N523=0,VLOOKUP(M523,'cond+ret_rail'!$C$7:$I$13,5,FALSE),IF(N523=1,VLOOKUP(M523,'cond+ret_rail'!$C$7:$I$13,6,FALSE),VLOOKUP(M523,'cond+ret_rail'!$C$7:$I$13,7,FALSE)))),"")</f>
        <v/>
      </c>
      <c r="P523" s="27"/>
      <c r="Q523" s="43"/>
      <c r="R523" s="39" t="str">
        <f>IFERROR(IF(Q523=0.5,VLOOKUP(P523,'cond+ret_rail'!$C$22:$I$24,7,FALSE),IF(Q523=0,VLOOKUP(P523,'cond+ret_rail'!$C$22:$I$24,5,FALSE),IF(Q523=1,VLOOKUP(P523,'cond+ret_rail'!$C$22:$I$24,6,FALSE), VLOOKUP(P523,'cond+ret_rail'!$C$22:$I$24,7,FALSE)))),"")</f>
        <v/>
      </c>
      <c r="S523" s="27"/>
      <c r="T523" s="36">
        <f>IF(S523="single",O523+'cond+ret_rail'!$I$14+('cond+ret_rail'!$D$33+R523)/L523,IF(S523="double",O523+'cond+ret_rail'!$I$14+('cond+ret_rail'!$D$33+R523)/(2*L523),"0"))/1000</f>
        <v>0</v>
      </c>
      <c r="U523" s="36">
        <f>T523*K523+'cond+ret_rail'!$D$41/1000</f>
        <v>5.0000000000000001E-3</v>
      </c>
      <c r="V523" s="1"/>
      <c r="W523" s="1"/>
    </row>
    <row r="524" spans="2:23" x14ac:dyDescent="0.25">
      <c r="B524" s="28"/>
      <c r="C524" s="27"/>
      <c r="D524" s="27"/>
      <c r="E524" s="27"/>
      <c r="F524" s="27"/>
      <c r="G524" s="27"/>
      <c r="H524" s="27"/>
      <c r="I524" s="27"/>
      <c r="J524" s="39">
        <f t="shared" si="16"/>
        <v>0</v>
      </c>
      <c r="K524" s="40">
        <f t="shared" si="17"/>
        <v>0</v>
      </c>
      <c r="L524" s="27"/>
      <c r="M524" s="27"/>
      <c r="N524" s="43"/>
      <c r="O524" s="39" t="str">
        <f>IFERROR(IF(N524=0.75,VLOOKUP(M524,'cond+ret_rail'!$C$7:$I$13,7,FALSE),IF(N524=0,VLOOKUP(M524,'cond+ret_rail'!$C$7:$I$13,5,FALSE),IF(N524=1,VLOOKUP(M524,'cond+ret_rail'!$C$7:$I$13,6,FALSE),VLOOKUP(M524,'cond+ret_rail'!$C$7:$I$13,7,FALSE)))),"")</f>
        <v/>
      </c>
      <c r="P524" s="27"/>
      <c r="Q524" s="43"/>
      <c r="R524" s="39" t="str">
        <f>IFERROR(IF(Q524=0.5,VLOOKUP(P524,'cond+ret_rail'!$C$22:$I$24,7,FALSE),IF(Q524=0,VLOOKUP(P524,'cond+ret_rail'!$C$22:$I$24,5,FALSE),IF(Q524=1,VLOOKUP(P524,'cond+ret_rail'!$C$22:$I$24,6,FALSE), VLOOKUP(P524,'cond+ret_rail'!$C$22:$I$24,7,FALSE)))),"")</f>
        <v/>
      </c>
      <c r="S524" s="27"/>
      <c r="T524" s="36">
        <f>IF(S524="single",O524+'cond+ret_rail'!$I$14+('cond+ret_rail'!$D$33+R524)/L524,IF(S524="double",O524+'cond+ret_rail'!$I$14+('cond+ret_rail'!$D$33+R524)/(2*L524),"0"))/1000</f>
        <v>0</v>
      </c>
      <c r="U524" s="36">
        <f>T524*K524+'cond+ret_rail'!$D$41/1000</f>
        <v>5.0000000000000001E-3</v>
      </c>
      <c r="V524" s="1"/>
      <c r="W524" s="1"/>
    </row>
    <row r="525" spans="2:23" x14ac:dyDescent="0.25">
      <c r="B525" s="28"/>
      <c r="C525" s="27"/>
      <c r="D525" s="27"/>
      <c r="E525" s="27"/>
      <c r="F525" s="27"/>
      <c r="G525" s="27"/>
      <c r="H525" s="27"/>
      <c r="I525" s="27"/>
      <c r="J525" s="39">
        <f t="shared" si="16"/>
        <v>0</v>
      </c>
      <c r="K525" s="40">
        <f t="shared" si="17"/>
        <v>0</v>
      </c>
      <c r="L525" s="27"/>
      <c r="M525" s="27"/>
      <c r="N525" s="43"/>
      <c r="O525" s="39" t="str">
        <f>IFERROR(IF(N525=0.75,VLOOKUP(M525,'cond+ret_rail'!$C$7:$I$13,7,FALSE),IF(N525=0,VLOOKUP(M525,'cond+ret_rail'!$C$7:$I$13,5,FALSE),IF(N525=1,VLOOKUP(M525,'cond+ret_rail'!$C$7:$I$13,6,FALSE),VLOOKUP(M525,'cond+ret_rail'!$C$7:$I$13,7,FALSE)))),"")</f>
        <v/>
      </c>
      <c r="P525" s="27"/>
      <c r="Q525" s="43"/>
      <c r="R525" s="39" t="str">
        <f>IFERROR(IF(Q525=0.5,VLOOKUP(P525,'cond+ret_rail'!$C$22:$I$24,7,FALSE),IF(Q525=0,VLOOKUP(P525,'cond+ret_rail'!$C$22:$I$24,5,FALSE),IF(Q525=1,VLOOKUP(P525,'cond+ret_rail'!$C$22:$I$24,6,FALSE), VLOOKUP(P525,'cond+ret_rail'!$C$22:$I$24,7,FALSE)))),"")</f>
        <v/>
      </c>
      <c r="S525" s="27"/>
      <c r="T525" s="36">
        <f>IF(S525="single",O525+'cond+ret_rail'!$I$14+('cond+ret_rail'!$D$33+R525)/L525,IF(S525="double",O525+'cond+ret_rail'!$I$14+('cond+ret_rail'!$D$33+R525)/(2*L525),"0"))/1000</f>
        <v>0</v>
      </c>
      <c r="U525" s="36">
        <f>T525*K525+'cond+ret_rail'!$D$41/1000</f>
        <v>5.0000000000000001E-3</v>
      </c>
      <c r="V525" s="1"/>
      <c r="W525" s="1"/>
    </row>
    <row r="526" spans="2:23" x14ac:dyDescent="0.25">
      <c r="B526" s="28"/>
      <c r="C526" s="27"/>
      <c r="D526" s="27"/>
      <c r="E526" s="27"/>
      <c r="F526" s="27"/>
      <c r="G526" s="27"/>
      <c r="H526" s="27"/>
      <c r="I526" s="27"/>
      <c r="J526" s="39">
        <f t="shared" si="16"/>
        <v>0</v>
      </c>
      <c r="K526" s="40">
        <f t="shared" si="17"/>
        <v>0</v>
      </c>
      <c r="L526" s="27"/>
      <c r="M526" s="27"/>
      <c r="N526" s="43"/>
      <c r="O526" s="39" t="str">
        <f>IFERROR(IF(N526=0.75,VLOOKUP(M526,'cond+ret_rail'!$C$7:$I$13,7,FALSE),IF(N526=0,VLOOKUP(M526,'cond+ret_rail'!$C$7:$I$13,5,FALSE),IF(N526=1,VLOOKUP(M526,'cond+ret_rail'!$C$7:$I$13,6,FALSE),VLOOKUP(M526,'cond+ret_rail'!$C$7:$I$13,7,FALSE)))),"")</f>
        <v/>
      </c>
      <c r="P526" s="27"/>
      <c r="Q526" s="43"/>
      <c r="R526" s="39" t="str">
        <f>IFERROR(IF(Q526=0.5,VLOOKUP(P526,'cond+ret_rail'!$C$22:$I$24,7,FALSE),IF(Q526=0,VLOOKUP(P526,'cond+ret_rail'!$C$22:$I$24,5,FALSE),IF(Q526=1,VLOOKUP(P526,'cond+ret_rail'!$C$22:$I$24,6,FALSE), VLOOKUP(P526,'cond+ret_rail'!$C$22:$I$24,7,FALSE)))),"")</f>
        <v/>
      </c>
      <c r="S526" s="27"/>
      <c r="T526" s="36">
        <f>IF(S526="single",O526+'cond+ret_rail'!$I$14+('cond+ret_rail'!$D$33+R526)/L526,IF(S526="double",O526+'cond+ret_rail'!$I$14+('cond+ret_rail'!$D$33+R526)/(2*L526),"0"))/1000</f>
        <v>0</v>
      </c>
      <c r="U526" s="36">
        <f>T526*K526+'cond+ret_rail'!$D$41/1000</f>
        <v>5.0000000000000001E-3</v>
      </c>
      <c r="V526" s="1"/>
      <c r="W526" s="1"/>
    </row>
    <row r="527" spans="2:23" x14ac:dyDescent="0.25">
      <c r="B527" s="28"/>
      <c r="C527" s="27"/>
      <c r="D527" s="27"/>
      <c r="E527" s="27"/>
      <c r="F527" s="27"/>
      <c r="G527" s="27"/>
      <c r="H527" s="27"/>
      <c r="I527" s="27"/>
      <c r="J527" s="39">
        <f t="shared" si="16"/>
        <v>0</v>
      </c>
      <c r="K527" s="40">
        <f t="shared" si="17"/>
        <v>0</v>
      </c>
      <c r="L527" s="27"/>
      <c r="M527" s="27"/>
      <c r="N527" s="43"/>
      <c r="O527" s="39" t="str">
        <f>IFERROR(IF(N527=0.75,VLOOKUP(M527,'cond+ret_rail'!$C$7:$I$13,7,FALSE),IF(N527=0,VLOOKUP(M527,'cond+ret_rail'!$C$7:$I$13,5,FALSE),IF(N527=1,VLOOKUP(M527,'cond+ret_rail'!$C$7:$I$13,6,FALSE),VLOOKUP(M527,'cond+ret_rail'!$C$7:$I$13,7,FALSE)))),"")</f>
        <v/>
      </c>
      <c r="P527" s="27"/>
      <c r="Q527" s="43"/>
      <c r="R527" s="39" t="str">
        <f>IFERROR(IF(Q527=0.5,VLOOKUP(P527,'cond+ret_rail'!$C$22:$I$24,7,FALSE),IF(Q527=0,VLOOKUP(P527,'cond+ret_rail'!$C$22:$I$24,5,FALSE),IF(Q527=1,VLOOKUP(P527,'cond+ret_rail'!$C$22:$I$24,6,FALSE), VLOOKUP(P527,'cond+ret_rail'!$C$22:$I$24,7,FALSE)))),"")</f>
        <v/>
      </c>
      <c r="S527" s="27"/>
      <c r="T527" s="36">
        <f>IF(S527="single",O527+'cond+ret_rail'!$I$14+('cond+ret_rail'!$D$33+R527)/L527,IF(S527="double",O527+'cond+ret_rail'!$I$14+('cond+ret_rail'!$D$33+R527)/(2*L527),"0"))/1000</f>
        <v>0</v>
      </c>
      <c r="U527" s="36">
        <f>T527*K527+'cond+ret_rail'!$D$41/1000</f>
        <v>5.0000000000000001E-3</v>
      </c>
      <c r="V527" s="1"/>
      <c r="W527" s="1"/>
    </row>
    <row r="528" spans="2:23" x14ac:dyDescent="0.25">
      <c r="B528" s="28"/>
      <c r="C528" s="27"/>
      <c r="D528" s="27"/>
      <c r="E528" s="27"/>
      <c r="F528" s="27"/>
      <c r="G528" s="27"/>
      <c r="H528" s="27"/>
      <c r="I528" s="27"/>
      <c r="J528" s="39">
        <f t="shared" si="16"/>
        <v>0</v>
      </c>
      <c r="K528" s="40">
        <f t="shared" si="17"/>
        <v>0</v>
      </c>
      <c r="L528" s="27"/>
      <c r="M528" s="27"/>
      <c r="N528" s="43"/>
      <c r="O528" s="39" t="str">
        <f>IFERROR(IF(N528=0.75,VLOOKUP(M528,'cond+ret_rail'!$C$7:$I$13,7,FALSE),IF(N528=0,VLOOKUP(M528,'cond+ret_rail'!$C$7:$I$13,5,FALSE),IF(N528=1,VLOOKUP(M528,'cond+ret_rail'!$C$7:$I$13,6,FALSE),VLOOKUP(M528,'cond+ret_rail'!$C$7:$I$13,7,FALSE)))),"")</f>
        <v/>
      </c>
      <c r="P528" s="27"/>
      <c r="Q528" s="43"/>
      <c r="R528" s="39" t="str">
        <f>IFERROR(IF(Q528=0.5,VLOOKUP(P528,'cond+ret_rail'!$C$22:$I$24,7,FALSE),IF(Q528=0,VLOOKUP(P528,'cond+ret_rail'!$C$22:$I$24,5,FALSE),IF(Q528=1,VLOOKUP(P528,'cond+ret_rail'!$C$22:$I$24,6,FALSE), VLOOKUP(P528,'cond+ret_rail'!$C$22:$I$24,7,FALSE)))),"")</f>
        <v/>
      </c>
      <c r="S528" s="27"/>
      <c r="T528" s="36">
        <f>IF(S528="single",O528+'cond+ret_rail'!$I$14+('cond+ret_rail'!$D$33+R528)/L528,IF(S528="double",O528+'cond+ret_rail'!$I$14+('cond+ret_rail'!$D$33+R528)/(2*L528),"0"))/1000</f>
        <v>0</v>
      </c>
      <c r="U528" s="36">
        <f>T528*K528+'cond+ret_rail'!$D$41/1000</f>
        <v>5.0000000000000001E-3</v>
      </c>
      <c r="V528" s="1"/>
      <c r="W528" s="1"/>
    </row>
    <row r="529" spans="2:23" x14ac:dyDescent="0.25">
      <c r="B529" s="28"/>
      <c r="C529" s="27"/>
      <c r="D529" s="27"/>
      <c r="E529" s="27"/>
      <c r="F529" s="27"/>
      <c r="G529" s="27"/>
      <c r="H529" s="27"/>
      <c r="I529" s="27"/>
      <c r="J529" s="39">
        <f t="shared" si="16"/>
        <v>0</v>
      </c>
      <c r="K529" s="40">
        <f t="shared" si="17"/>
        <v>0</v>
      </c>
      <c r="L529" s="27"/>
      <c r="M529" s="27"/>
      <c r="N529" s="43"/>
      <c r="O529" s="39" t="str">
        <f>IFERROR(IF(N529=0.75,VLOOKUP(M529,'cond+ret_rail'!$C$7:$I$13,7,FALSE),IF(N529=0,VLOOKUP(M529,'cond+ret_rail'!$C$7:$I$13,5,FALSE),IF(N529=1,VLOOKUP(M529,'cond+ret_rail'!$C$7:$I$13,6,FALSE),VLOOKUP(M529,'cond+ret_rail'!$C$7:$I$13,7,FALSE)))),"")</f>
        <v/>
      </c>
      <c r="P529" s="27"/>
      <c r="Q529" s="43"/>
      <c r="R529" s="39" t="str">
        <f>IFERROR(IF(Q529=0.5,VLOOKUP(P529,'cond+ret_rail'!$C$22:$I$24,7,FALSE),IF(Q529=0,VLOOKUP(P529,'cond+ret_rail'!$C$22:$I$24,5,FALSE),IF(Q529=1,VLOOKUP(P529,'cond+ret_rail'!$C$22:$I$24,6,FALSE), VLOOKUP(P529,'cond+ret_rail'!$C$22:$I$24,7,FALSE)))),"")</f>
        <v/>
      </c>
      <c r="S529" s="27"/>
      <c r="T529" s="36">
        <f>IF(S529="single",O529+'cond+ret_rail'!$I$14+('cond+ret_rail'!$D$33+R529)/L529,IF(S529="double",O529+'cond+ret_rail'!$I$14+('cond+ret_rail'!$D$33+R529)/(2*L529),"0"))/1000</f>
        <v>0</v>
      </c>
      <c r="U529" s="36">
        <f>T529*K529+'cond+ret_rail'!$D$41/1000</f>
        <v>5.0000000000000001E-3</v>
      </c>
      <c r="V529" s="1"/>
      <c r="W529" s="1"/>
    </row>
    <row r="530" spans="2:23" x14ac:dyDescent="0.25">
      <c r="B530" s="28"/>
      <c r="C530" s="27"/>
      <c r="D530" s="27"/>
      <c r="E530" s="27"/>
      <c r="F530" s="27"/>
      <c r="G530" s="27"/>
      <c r="H530" s="27"/>
      <c r="I530" s="27"/>
      <c r="J530" s="39">
        <f t="shared" si="16"/>
        <v>0</v>
      </c>
      <c r="K530" s="40">
        <f t="shared" si="17"/>
        <v>0</v>
      </c>
      <c r="L530" s="27"/>
      <c r="M530" s="27"/>
      <c r="N530" s="43"/>
      <c r="O530" s="39" t="str">
        <f>IFERROR(IF(N530=0.75,VLOOKUP(M530,'cond+ret_rail'!$C$7:$I$13,7,FALSE),IF(N530=0,VLOOKUP(M530,'cond+ret_rail'!$C$7:$I$13,5,FALSE),IF(N530=1,VLOOKUP(M530,'cond+ret_rail'!$C$7:$I$13,6,FALSE),VLOOKUP(M530,'cond+ret_rail'!$C$7:$I$13,7,FALSE)))),"")</f>
        <v/>
      </c>
      <c r="P530" s="27"/>
      <c r="Q530" s="43"/>
      <c r="R530" s="39" t="str">
        <f>IFERROR(IF(Q530=0.5,VLOOKUP(P530,'cond+ret_rail'!$C$22:$I$24,7,FALSE),IF(Q530=0,VLOOKUP(P530,'cond+ret_rail'!$C$22:$I$24,5,FALSE),IF(Q530=1,VLOOKUP(P530,'cond+ret_rail'!$C$22:$I$24,6,FALSE), VLOOKUP(P530,'cond+ret_rail'!$C$22:$I$24,7,FALSE)))),"")</f>
        <v/>
      </c>
      <c r="S530" s="27"/>
      <c r="T530" s="36">
        <f>IF(S530="single",O530+'cond+ret_rail'!$I$14+('cond+ret_rail'!$D$33+R530)/L530,IF(S530="double",O530+'cond+ret_rail'!$I$14+('cond+ret_rail'!$D$33+R530)/(2*L530),"0"))/1000</f>
        <v>0</v>
      </c>
      <c r="U530" s="36">
        <f>T530*K530+'cond+ret_rail'!$D$41/1000</f>
        <v>5.0000000000000001E-3</v>
      </c>
      <c r="V530" s="1"/>
      <c r="W530" s="1"/>
    </row>
    <row r="531" spans="2:23" x14ac:dyDescent="0.25">
      <c r="B531" s="28"/>
      <c r="C531" s="27"/>
      <c r="D531" s="27"/>
      <c r="E531" s="27"/>
      <c r="F531" s="27"/>
      <c r="G531" s="27"/>
      <c r="H531" s="27"/>
      <c r="I531" s="27"/>
      <c r="J531" s="39">
        <f t="shared" si="16"/>
        <v>0</v>
      </c>
      <c r="K531" s="40">
        <f t="shared" si="17"/>
        <v>0</v>
      </c>
      <c r="L531" s="27"/>
      <c r="M531" s="27"/>
      <c r="N531" s="43"/>
      <c r="O531" s="39" t="str">
        <f>IFERROR(IF(N531=0.75,VLOOKUP(M531,'cond+ret_rail'!$C$7:$I$13,7,FALSE),IF(N531=0,VLOOKUP(M531,'cond+ret_rail'!$C$7:$I$13,5,FALSE),IF(N531=1,VLOOKUP(M531,'cond+ret_rail'!$C$7:$I$13,6,FALSE),VLOOKUP(M531,'cond+ret_rail'!$C$7:$I$13,7,FALSE)))),"")</f>
        <v/>
      </c>
      <c r="P531" s="27"/>
      <c r="Q531" s="43"/>
      <c r="R531" s="39" t="str">
        <f>IFERROR(IF(Q531=0.5,VLOOKUP(P531,'cond+ret_rail'!$C$22:$I$24,7,FALSE),IF(Q531=0,VLOOKUP(P531,'cond+ret_rail'!$C$22:$I$24,5,FALSE),IF(Q531=1,VLOOKUP(P531,'cond+ret_rail'!$C$22:$I$24,6,FALSE), VLOOKUP(P531,'cond+ret_rail'!$C$22:$I$24,7,FALSE)))),"")</f>
        <v/>
      </c>
      <c r="S531" s="27"/>
      <c r="T531" s="36">
        <f>IF(S531="single",O531+'cond+ret_rail'!$I$14+('cond+ret_rail'!$D$33+R531)/L531,IF(S531="double",O531+'cond+ret_rail'!$I$14+('cond+ret_rail'!$D$33+R531)/(2*L531),"0"))/1000</f>
        <v>0</v>
      </c>
      <c r="U531" s="36">
        <f>T531*K531+'cond+ret_rail'!$D$41/1000</f>
        <v>5.0000000000000001E-3</v>
      </c>
      <c r="V531" s="1"/>
      <c r="W531" s="1"/>
    </row>
    <row r="532" spans="2:23" x14ac:dyDescent="0.25">
      <c r="B532" s="28"/>
      <c r="C532" s="27"/>
      <c r="D532" s="27"/>
      <c r="E532" s="27"/>
      <c r="F532" s="27"/>
      <c r="G532" s="27"/>
      <c r="H532" s="27"/>
      <c r="I532" s="27"/>
      <c r="J532" s="39">
        <f t="shared" si="16"/>
        <v>0</v>
      </c>
      <c r="K532" s="40">
        <f t="shared" si="17"/>
        <v>0</v>
      </c>
      <c r="L532" s="27"/>
      <c r="M532" s="27"/>
      <c r="N532" s="43"/>
      <c r="O532" s="39" t="str">
        <f>IFERROR(IF(N532=0.75,VLOOKUP(M532,'cond+ret_rail'!$C$7:$I$13,7,FALSE),IF(N532=0,VLOOKUP(M532,'cond+ret_rail'!$C$7:$I$13,5,FALSE),IF(N532=1,VLOOKUP(M532,'cond+ret_rail'!$C$7:$I$13,6,FALSE),VLOOKUP(M532,'cond+ret_rail'!$C$7:$I$13,7,FALSE)))),"")</f>
        <v/>
      </c>
      <c r="P532" s="27"/>
      <c r="Q532" s="43"/>
      <c r="R532" s="39" t="str">
        <f>IFERROR(IF(Q532=0.5,VLOOKUP(P532,'cond+ret_rail'!$C$22:$I$24,7,FALSE),IF(Q532=0,VLOOKUP(P532,'cond+ret_rail'!$C$22:$I$24,5,FALSE),IF(Q532=1,VLOOKUP(P532,'cond+ret_rail'!$C$22:$I$24,6,FALSE), VLOOKUP(P532,'cond+ret_rail'!$C$22:$I$24,7,FALSE)))),"")</f>
        <v/>
      </c>
      <c r="S532" s="27"/>
      <c r="T532" s="36">
        <f>IF(S532="single",O532+'cond+ret_rail'!$I$14+('cond+ret_rail'!$D$33+R532)/L532,IF(S532="double",O532+'cond+ret_rail'!$I$14+('cond+ret_rail'!$D$33+R532)/(2*L532),"0"))/1000</f>
        <v>0</v>
      </c>
      <c r="U532" s="36">
        <f>T532*K532+'cond+ret_rail'!$D$41/1000</f>
        <v>5.0000000000000001E-3</v>
      </c>
      <c r="V532" s="1"/>
      <c r="W532" s="1"/>
    </row>
    <row r="533" spans="2:23" x14ac:dyDescent="0.25">
      <c r="B533" s="28"/>
      <c r="C533" s="27"/>
      <c r="D533" s="27"/>
      <c r="E533" s="27"/>
      <c r="F533" s="27"/>
      <c r="G533" s="27"/>
      <c r="H533" s="27"/>
      <c r="I533" s="27"/>
      <c r="J533" s="39">
        <f t="shared" si="16"/>
        <v>0</v>
      </c>
      <c r="K533" s="40">
        <f t="shared" si="17"/>
        <v>0</v>
      </c>
      <c r="L533" s="27"/>
      <c r="M533" s="27"/>
      <c r="N533" s="43"/>
      <c r="O533" s="39" t="str">
        <f>IFERROR(IF(N533=0.75,VLOOKUP(M533,'cond+ret_rail'!$C$7:$I$13,7,FALSE),IF(N533=0,VLOOKUP(M533,'cond+ret_rail'!$C$7:$I$13,5,FALSE),IF(N533=1,VLOOKUP(M533,'cond+ret_rail'!$C$7:$I$13,6,FALSE),VLOOKUP(M533,'cond+ret_rail'!$C$7:$I$13,7,FALSE)))),"")</f>
        <v/>
      </c>
      <c r="P533" s="27"/>
      <c r="Q533" s="43"/>
      <c r="R533" s="39" t="str">
        <f>IFERROR(IF(Q533=0.5,VLOOKUP(P533,'cond+ret_rail'!$C$22:$I$24,7,FALSE),IF(Q533=0,VLOOKUP(P533,'cond+ret_rail'!$C$22:$I$24,5,FALSE),IF(Q533=1,VLOOKUP(P533,'cond+ret_rail'!$C$22:$I$24,6,FALSE), VLOOKUP(P533,'cond+ret_rail'!$C$22:$I$24,7,FALSE)))),"")</f>
        <v/>
      </c>
      <c r="S533" s="27"/>
      <c r="T533" s="36">
        <f>IF(S533="single",O533+'cond+ret_rail'!$I$14+('cond+ret_rail'!$D$33+R533)/L533,IF(S533="double",O533+'cond+ret_rail'!$I$14+('cond+ret_rail'!$D$33+R533)/(2*L533),"0"))/1000</f>
        <v>0</v>
      </c>
      <c r="U533" s="36">
        <f>T533*K533+'cond+ret_rail'!$D$41/1000</f>
        <v>5.0000000000000001E-3</v>
      </c>
      <c r="V533" s="1"/>
      <c r="W533" s="1"/>
    </row>
    <row r="534" spans="2:23" x14ac:dyDescent="0.25">
      <c r="B534" s="28"/>
      <c r="C534" s="27"/>
      <c r="D534" s="27"/>
      <c r="E534" s="27"/>
      <c r="F534" s="27"/>
      <c r="G534" s="27"/>
      <c r="H534" s="27"/>
      <c r="I534" s="27"/>
      <c r="J534" s="39">
        <f t="shared" si="16"/>
        <v>0</v>
      </c>
      <c r="K534" s="40">
        <f t="shared" si="17"/>
        <v>0</v>
      </c>
      <c r="L534" s="27"/>
      <c r="M534" s="27"/>
      <c r="N534" s="43"/>
      <c r="O534" s="39" t="str">
        <f>IFERROR(IF(N534=0.75,VLOOKUP(M534,'cond+ret_rail'!$C$7:$I$13,7,FALSE),IF(N534=0,VLOOKUP(M534,'cond+ret_rail'!$C$7:$I$13,5,FALSE),IF(N534=1,VLOOKUP(M534,'cond+ret_rail'!$C$7:$I$13,6,FALSE),VLOOKUP(M534,'cond+ret_rail'!$C$7:$I$13,7,FALSE)))),"")</f>
        <v/>
      </c>
      <c r="P534" s="27"/>
      <c r="Q534" s="43"/>
      <c r="R534" s="39" t="str">
        <f>IFERROR(IF(Q534=0.5,VLOOKUP(P534,'cond+ret_rail'!$C$22:$I$24,7,FALSE),IF(Q534=0,VLOOKUP(P534,'cond+ret_rail'!$C$22:$I$24,5,FALSE),IF(Q534=1,VLOOKUP(P534,'cond+ret_rail'!$C$22:$I$24,6,FALSE), VLOOKUP(P534,'cond+ret_rail'!$C$22:$I$24,7,FALSE)))),"")</f>
        <v/>
      </c>
      <c r="S534" s="27"/>
      <c r="T534" s="36">
        <f>IF(S534="single",O534+'cond+ret_rail'!$I$14+('cond+ret_rail'!$D$33+R534)/L534,IF(S534="double",O534+'cond+ret_rail'!$I$14+('cond+ret_rail'!$D$33+R534)/(2*L534),"0"))/1000</f>
        <v>0</v>
      </c>
      <c r="U534" s="36">
        <f>T534*K534+'cond+ret_rail'!$D$41/1000</f>
        <v>5.0000000000000001E-3</v>
      </c>
      <c r="V534" s="1"/>
      <c r="W534" s="1"/>
    </row>
    <row r="535" spans="2:23" x14ac:dyDescent="0.25">
      <c r="B535" s="28"/>
      <c r="C535" s="27"/>
      <c r="D535" s="27"/>
      <c r="E535" s="27"/>
      <c r="F535" s="27"/>
      <c r="G535" s="27"/>
      <c r="H535" s="27"/>
      <c r="I535" s="27"/>
      <c r="J535" s="39">
        <f t="shared" si="16"/>
        <v>0</v>
      </c>
      <c r="K535" s="40">
        <f t="shared" si="17"/>
        <v>0</v>
      </c>
      <c r="L535" s="27"/>
      <c r="M535" s="27"/>
      <c r="N535" s="43"/>
      <c r="O535" s="39" t="str">
        <f>IFERROR(IF(N535=0.75,VLOOKUP(M535,'cond+ret_rail'!$C$7:$I$13,7,FALSE),IF(N535=0,VLOOKUP(M535,'cond+ret_rail'!$C$7:$I$13,5,FALSE),IF(N535=1,VLOOKUP(M535,'cond+ret_rail'!$C$7:$I$13,6,FALSE),VLOOKUP(M535,'cond+ret_rail'!$C$7:$I$13,7,FALSE)))),"")</f>
        <v/>
      </c>
      <c r="P535" s="27"/>
      <c r="Q535" s="43"/>
      <c r="R535" s="39" t="str">
        <f>IFERROR(IF(Q535=0.5,VLOOKUP(P535,'cond+ret_rail'!$C$22:$I$24,7,FALSE),IF(Q535=0,VLOOKUP(P535,'cond+ret_rail'!$C$22:$I$24,5,FALSE),IF(Q535=1,VLOOKUP(P535,'cond+ret_rail'!$C$22:$I$24,6,FALSE), VLOOKUP(P535,'cond+ret_rail'!$C$22:$I$24,7,FALSE)))),"")</f>
        <v/>
      </c>
      <c r="S535" s="27"/>
      <c r="T535" s="36">
        <f>IF(S535="single",O535+'cond+ret_rail'!$I$14+('cond+ret_rail'!$D$33+R535)/L535,IF(S535="double",O535+'cond+ret_rail'!$I$14+('cond+ret_rail'!$D$33+R535)/(2*L535),"0"))/1000</f>
        <v>0</v>
      </c>
      <c r="U535" s="36">
        <f>T535*K535+'cond+ret_rail'!$D$41/1000</f>
        <v>5.0000000000000001E-3</v>
      </c>
      <c r="V535" s="1"/>
      <c r="W535" s="1"/>
    </row>
    <row r="536" spans="2:23" x14ac:dyDescent="0.25">
      <c r="B536" s="28"/>
      <c r="C536" s="27"/>
      <c r="D536" s="27"/>
      <c r="E536" s="27"/>
      <c r="F536" s="27"/>
      <c r="G536" s="27"/>
      <c r="H536" s="27"/>
      <c r="I536" s="27"/>
      <c r="J536" s="39">
        <f t="shared" si="16"/>
        <v>0</v>
      </c>
      <c r="K536" s="40">
        <f t="shared" si="17"/>
        <v>0</v>
      </c>
      <c r="L536" s="27"/>
      <c r="M536" s="27"/>
      <c r="N536" s="43"/>
      <c r="O536" s="39" t="str">
        <f>IFERROR(IF(N536=0.75,VLOOKUP(M536,'cond+ret_rail'!$C$7:$I$13,7,FALSE),IF(N536=0,VLOOKUP(M536,'cond+ret_rail'!$C$7:$I$13,5,FALSE),IF(N536=1,VLOOKUP(M536,'cond+ret_rail'!$C$7:$I$13,6,FALSE),VLOOKUP(M536,'cond+ret_rail'!$C$7:$I$13,7,FALSE)))),"")</f>
        <v/>
      </c>
      <c r="P536" s="27"/>
      <c r="Q536" s="43"/>
      <c r="R536" s="39" t="str">
        <f>IFERROR(IF(Q536=0.5,VLOOKUP(P536,'cond+ret_rail'!$C$22:$I$24,7,FALSE),IF(Q536=0,VLOOKUP(P536,'cond+ret_rail'!$C$22:$I$24,5,FALSE),IF(Q536=1,VLOOKUP(P536,'cond+ret_rail'!$C$22:$I$24,6,FALSE), VLOOKUP(P536,'cond+ret_rail'!$C$22:$I$24,7,FALSE)))),"")</f>
        <v/>
      </c>
      <c r="S536" s="27"/>
      <c r="T536" s="36">
        <f>IF(S536="single",O536+'cond+ret_rail'!$I$14+('cond+ret_rail'!$D$33+R536)/L536,IF(S536="double",O536+'cond+ret_rail'!$I$14+('cond+ret_rail'!$D$33+R536)/(2*L536),"0"))/1000</f>
        <v>0</v>
      </c>
      <c r="U536" s="36">
        <f>T536*K536+'cond+ret_rail'!$D$41/1000</f>
        <v>5.0000000000000001E-3</v>
      </c>
      <c r="V536" s="1"/>
      <c r="W536" s="1"/>
    </row>
    <row r="537" spans="2:23" x14ac:dyDescent="0.25">
      <c r="B537" s="28"/>
      <c r="C537" s="27"/>
      <c r="D537" s="27"/>
      <c r="E537" s="27"/>
      <c r="F537" s="27"/>
      <c r="G537" s="27"/>
      <c r="H537" s="27"/>
      <c r="I537" s="27"/>
      <c r="J537" s="39">
        <f t="shared" si="16"/>
        <v>0</v>
      </c>
      <c r="K537" s="40">
        <f t="shared" si="17"/>
        <v>0</v>
      </c>
      <c r="L537" s="27"/>
      <c r="M537" s="27"/>
      <c r="N537" s="43"/>
      <c r="O537" s="39" t="str">
        <f>IFERROR(IF(N537=0.75,VLOOKUP(M537,'cond+ret_rail'!$C$7:$I$13,7,FALSE),IF(N537=0,VLOOKUP(M537,'cond+ret_rail'!$C$7:$I$13,5,FALSE),IF(N537=1,VLOOKUP(M537,'cond+ret_rail'!$C$7:$I$13,6,FALSE),VLOOKUP(M537,'cond+ret_rail'!$C$7:$I$13,7,FALSE)))),"")</f>
        <v/>
      </c>
      <c r="P537" s="27"/>
      <c r="Q537" s="43"/>
      <c r="R537" s="39" t="str">
        <f>IFERROR(IF(Q537=0.5,VLOOKUP(P537,'cond+ret_rail'!$C$22:$I$24,7,FALSE),IF(Q537=0,VLOOKUP(P537,'cond+ret_rail'!$C$22:$I$24,5,FALSE),IF(Q537=1,VLOOKUP(P537,'cond+ret_rail'!$C$22:$I$24,6,FALSE), VLOOKUP(P537,'cond+ret_rail'!$C$22:$I$24,7,FALSE)))),"")</f>
        <v/>
      </c>
      <c r="S537" s="27"/>
      <c r="T537" s="36">
        <f>IF(S537="single",O537+'cond+ret_rail'!$I$14+('cond+ret_rail'!$D$33+R537)/L537,IF(S537="double",O537+'cond+ret_rail'!$I$14+('cond+ret_rail'!$D$33+R537)/(2*L537),"0"))/1000</f>
        <v>0</v>
      </c>
      <c r="U537" s="36">
        <f>T537*K537+'cond+ret_rail'!$D$41/1000</f>
        <v>5.0000000000000001E-3</v>
      </c>
      <c r="V537" s="1"/>
      <c r="W537" s="1"/>
    </row>
    <row r="538" spans="2:23" x14ac:dyDescent="0.25">
      <c r="B538" s="28"/>
      <c r="C538" s="27"/>
      <c r="D538" s="27"/>
      <c r="E538" s="27"/>
      <c r="F538" s="27"/>
      <c r="G538" s="27"/>
      <c r="H538" s="27"/>
      <c r="I538" s="27"/>
      <c r="J538" s="39">
        <f t="shared" si="16"/>
        <v>0</v>
      </c>
      <c r="K538" s="40">
        <f t="shared" si="17"/>
        <v>0</v>
      </c>
      <c r="L538" s="27"/>
      <c r="M538" s="27"/>
      <c r="N538" s="43"/>
      <c r="O538" s="39" t="str">
        <f>IFERROR(IF(N538=0.75,VLOOKUP(M538,'cond+ret_rail'!$C$7:$I$13,7,FALSE),IF(N538=0,VLOOKUP(M538,'cond+ret_rail'!$C$7:$I$13,5,FALSE),IF(N538=1,VLOOKUP(M538,'cond+ret_rail'!$C$7:$I$13,6,FALSE),VLOOKUP(M538,'cond+ret_rail'!$C$7:$I$13,7,FALSE)))),"")</f>
        <v/>
      </c>
      <c r="P538" s="27"/>
      <c r="Q538" s="43"/>
      <c r="R538" s="39" t="str">
        <f>IFERROR(IF(Q538=0.5,VLOOKUP(P538,'cond+ret_rail'!$C$22:$I$24,7,FALSE),IF(Q538=0,VLOOKUP(P538,'cond+ret_rail'!$C$22:$I$24,5,FALSE),IF(Q538=1,VLOOKUP(P538,'cond+ret_rail'!$C$22:$I$24,6,FALSE), VLOOKUP(P538,'cond+ret_rail'!$C$22:$I$24,7,FALSE)))),"")</f>
        <v/>
      </c>
      <c r="S538" s="27"/>
      <c r="T538" s="36">
        <f>IF(S538="single",O538+'cond+ret_rail'!$I$14+('cond+ret_rail'!$D$33+R538)/L538,IF(S538="double",O538+'cond+ret_rail'!$I$14+('cond+ret_rail'!$D$33+R538)/(2*L538),"0"))/1000</f>
        <v>0</v>
      </c>
      <c r="U538" s="36">
        <f>T538*K538+'cond+ret_rail'!$D$41/1000</f>
        <v>5.0000000000000001E-3</v>
      </c>
      <c r="V538" s="1"/>
      <c r="W538" s="1"/>
    </row>
    <row r="539" spans="2:23" x14ac:dyDescent="0.25">
      <c r="B539" s="28"/>
      <c r="C539" s="27"/>
      <c r="D539" s="27"/>
      <c r="E539" s="27"/>
      <c r="F539" s="27"/>
      <c r="G539" s="27"/>
      <c r="H539" s="27"/>
      <c r="I539" s="27"/>
      <c r="J539" s="39">
        <f t="shared" si="16"/>
        <v>0</v>
      </c>
      <c r="K539" s="40">
        <f t="shared" si="17"/>
        <v>0</v>
      </c>
      <c r="L539" s="27"/>
      <c r="M539" s="27"/>
      <c r="N539" s="43"/>
      <c r="O539" s="39" t="str">
        <f>IFERROR(IF(N539=0.75,VLOOKUP(M539,'cond+ret_rail'!$C$7:$I$13,7,FALSE),IF(N539=0,VLOOKUP(M539,'cond+ret_rail'!$C$7:$I$13,5,FALSE),IF(N539=1,VLOOKUP(M539,'cond+ret_rail'!$C$7:$I$13,6,FALSE),VLOOKUP(M539,'cond+ret_rail'!$C$7:$I$13,7,FALSE)))),"")</f>
        <v/>
      </c>
      <c r="P539" s="27"/>
      <c r="Q539" s="43"/>
      <c r="R539" s="39" t="str">
        <f>IFERROR(IF(Q539=0.5,VLOOKUP(P539,'cond+ret_rail'!$C$22:$I$24,7,FALSE),IF(Q539=0,VLOOKUP(P539,'cond+ret_rail'!$C$22:$I$24,5,FALSE),IF(Q539=1,VLOOKUP(P539,'cond+ret_rail'!$C$22:$I$24,6,FALSE), VLOOKUP(P539,'cond+ret_rail'!$C$22:$I$24,7,FALSE)))),"")</f>
        <v/>
      </c>
      <c r="S539" s="27"/>
      <c r="T539" s="36">
        <f>IF(S539="single",O539+'cond+ret_rail'!$I$14+('cond+ret_rail'!$D$33+R539)/L539,IF(S539="double",O539+'cond+ret_rail'!$I$14+('cond+ret_rail'!$D$33+R539)/(2*L539),"0"))/1000</f>
        <v>0</v>
      </c>
      <c r="U539" s="36">
        <f>T539*K539+'cond+ret_rail'!$D$41/1000</f>
        <v>5.0000000000000001E-3</v>
      </c>
      <c r="V539" s="1"/>
      <c r="W539" s="1"/>
    </row>
    <row r="540" spans="2:23" x14ac:dyDescent="0.25">
      <c r="B540" s="28"/>
      <c r="C540" s="27"/>
      <c r="D540" s="27"/>
      <c r="E540" s="27"/>
      <c r="F540" s="27"/>
      <c r="G540" s="27"/>
      <c r="H540" s="27"/>
      <c r="I540" s="27"/>
      <c r="J540" s="39">
        <f t="shared" si="16"/>
        <v>0</v>
      </c>
      <c r="K540" s="40">
        <f t="shared" si="17"/>
        <v>0</v>
      </c>
      <c r="L540" s="27"/>
      <c r="M540" s="27"/>
      <c r="N540" s="43"/>
      <c r="O540" s="39" t="str">
        <f>IFERROR(IF(N540=0.75,VLOOKUP(M540,'cond+ret_rail'!$C$7:$I$13,7,FALSE),IF(N540=0,VLOOKUP(M540,'cond+ret_rail'!$C$7:$I$13,5,FALSE),IF(N540=1,VLOOKUP(M540,'cond+ret_rail'!$C$7:$I$13,6,FALSE),VLOOKUP(M540,'cond+ret_rail'!$C$7:$I$13,7,FALSE)))),"")</f>
        <v/>
      </c>
      <c r="P540" s="27"/>
      <c r="Q540" s="43"/>
      <c r="R540" s="39" t="str">
        <f>IFERROR(IF(Q540=0.5,VLOOKUP(P540,'cond+ret_rail'!$C$22:$I$24,7,FALSE),IF(Q540=0,VLOOKUP(P540,'cond+ret_rail'!$C$22:$I$24,5,FALSE),IF(Q540=1,VLOOKUP(P540,'cond+ret_rail'!$C$22:$I$24,6,FALSE), VLOOKUP(P540,'cond+ret_rail'!$C$22:$I$24,7,FALSE)))),"")</f>
        <v/>
      </c>
      <c r="S540" s="27"/>
      <c r="T540" s="36">
        <f>IF(S540="single",O540+'cond+ret_rail'!$I$14+('cond+ret_rail'!$D$33+R540)/L540,IF(S540="double",O540+'cond+ret_rail'!$I$14+('cond+ret_rail'!$D$33+R540)/(2*L540),"0"))/1000</f>
        <v>0</v>
      </c>
      <c r="U540" s="36">
        <f>T540*K540+'cond+ret_rail'!$D$41/1000</f>
        <v>5.0000000000000001E-3</v>
      </c>
      <c r="V540" s="1"/>
      <c r="W540" s="1"/>
    </row>
    <row r="541" spans="2:23" x14ac:dyDescent="0.25">
      <c r="B541" s="28"/>
      <c r="C541" s="27"/>
      <c r="D541" s="27"/>
      <c r="E541" s="27"/>
      <c r="F541" s="27"/>
      <c r="G541" s="27"/>
      <c r="H541" s="27"/>
      <c r="I541" s="27"/>
      <c r="J541" s="39">
        <f t="shared" si="16"/>
        <v>0</v>
      </c>
      <c r="K541" s="40">
        <f t="shared" si="17"/>
        <v>0</v>
      </c>
      <c r="L541" s="27"/>
      <c r="M541" s="27"/>
      <c r="N541" s="43"/>
      <c r="O541" s="39" t="str">
        <f>IFERROR(IF(N541=0.75,VLOOKUP(M541,'cond+ret_rail'!$C$7:$I$13,7,FALSE),IF(N541=0,VLOOKUP(M541,'cond+ret_rail'!$C$7:$I$13,5,FALSE),IF(N541=1,VLOOKUP(M541,'cond+ret_rail'!$C$7:$I$13,6,FALSE),VLOOKUP(M541,'cond+ret_rail'!$C$7:$I$13,7,FALSE)))),"")</f>
        <v/>
      </c>
      <c r="P541" s="27"/>
      <c r="Q541" s="43"/>
      <c r="R541" s="39" t="str">
        <f>IFERROR(IF(Q541=0.5,VLOOKUP(P541,'cond+ret_rail'!$C$22:$I$24,7,FALSE),IF(Q541=0,VLOOKUP(P541,'cond+ret_rail'!$C$22:$I$24,5,FALSE),IF(Q541=1,VLOOKUP(P541,'cond+ret_rail'!$C$22:$I$24,6,FALSE), VLOOKUP(P541,'cond+ret_rail'!$C$22:$I$24,7,FALSE)))),"")</f>
        <v/>
      </c>
      <c r="S541" s="27"/>
      <c r="T541" s="36">
        <f>IF(S541="single",O541+'cond+ret_rail'!$I$14+('cond+ret_rail'!$D$33+R541)/L541,IF(S541="double",O541+'cond+ret_rail'!$I$14+('cond+ret_rail'!$D$33+R541)/(2*L541),"0"))/1000</f>
        <v>0</v>
      </c>
      <c r="U541" s="36">
        <f>T541*K541+'cond+ret_rail'!$D$41/1000</f>
        <v>5.0000000000000001E-3</v>
      </c>
      <c r="V541" s="1"/>
      <c r="W541" s="1"/>
    </row>
    <row r="542" spans="2:23" x14ac:dyDescent="0.25">
      <c r="B542" s="28"/>
      <c r="C542" s="27"/>
      <c r="D542" s="27"/>
      <c r="E542" s="27"/>
      <c r="F542" s="27"/>
      <c r="G542" s="27"/>
      <c r="H542" s="27"/>
      <c r="I542" s="27"/>
      <c r="J542" s="39">
        <f t="shared" si="16"/>
        <v>0</v>
      </c>
      <c r="K542" s="40">
        <f t="shared" si="17"/>
        <v>0</v>
      </c>
      <c r="L542" s="27"/>
      <c r="M542" s="27"/>
      <c r="N542" s="43"/>
      <c r="O542" s="39" t="str">
        <f>IFERROR(IF(N542=0.75,VLOOKUP(M542,'cond+ret_rail'!$C$7:$I$13,7,FALSE),IF(N542=0,VLOOKUP(M542,'cond+ret_rail'!$C$7:$I$13,5,FALSE),IF(N542=1,VLOOKUP(M542,'cond+ret_rail'!$C$7:$I$13,6,FALSE),VLOOKUP(M542,'cond+ret_rail'!$C$7:$I$13,7,FALSE)))),"")</f>
        <v/>
      </c>
      <c r="P542" s="27"/>
      <c r="Q542" s="43"/>
      <c r="R542" s="39" t="str">
        <f>IFERROR(IF(Q542=0.5,VLOOKUP(P542,'cond+ret_rail'!$C$22:$I$24,7,FALSE),IF(Q542=0,VLOOKUP(P542,'cond+ret_rail'!$C$22:$I$24,5,FALSE),IF(Q542=1,VLOOKUP(P542,'cond+ret_rail'!$C$22:$I$24,6,FALSE), VLOOKUP(P542,'cond+ret_rail'!$C$22:$I$24,7,FALSE)))),"")</f>
        <v/>
      </c>
      <c r="S542" s="27"/>
      <c r="T542" s="36">
        <f>IF(S542="single",O542+'cond+ret_rail'!$I$14+('cond+ret_rail'!$D$33+R542)/L542,IF(S542="double",O542+'cond+ret_rail'!$I$14+('cond+ret_rail'!$D$33+R542)/(2*L542),"0"))/1000</f>
        <v>0</v>
      </c>
      <c r="U542" s="36">
        <f>T542*K542+'cond+ret_rail'!$D$41/1000</f>
        <v>5.0000000000000001E-3</v>
      </c>
      <c r="V542" s="1"/>
      <c r="W542" s="1"/>
    </row>
    <row r="543" spans="2:23" x14ac:dyDescent="0.25">
      <c r="B543" s="28"/>
      <c r="C543" s="27"/>
      <c r="D543" s="27"/>
      <c r="E543" s="27"/>
      <c r="F543" s="27"/>
      <c r="G543" s="27"/>
      <c r="H543" s="27"/>
      <c r="I543" s="27"/>
      <c r="J543" s="39">
        <f t="shared" si="16"/>
        <v>0</v>
      </c>
      <c r="K543" s="40">
        <f t="shared" si="17"/>
        <v>0</v>
      </c>
      <c r="L543" s="27"/>
      <c r="M543" s="27"/>
      <c r="N543" s="43"/>
      <c r="O543" s="39" t="str">
        <f>IFERROR(IF(N543=0.75,VLOOKUP(M543,'cond+ret_rail'!$C$7:$I$13,7,FALSE),IF(N543=0,VLOOKUP(M543,'cond+ret_rail'!$C$7:$I$13,5,FALSE),IF(N543=1,VLOOKUP(M543,'cond+ret_rail'!$C$7:$I$13,6,FALSE),VLOOKUP(M543,'cond+ret_rail'!$C$7:$I$13,7,FALSE)))),"")</f>
        <v/>
      </c>
      <c r="P543" s="27"/>
      <c r="Q543" s="43"/>
      <c r="R543" s="39" t="str">
        <f>IFERROR(IF(Q543=0.5,VLOOKUP(P543,'cond+ret_rail'!$C$22:$I$24,7,FALSE),IF(Q543=0,VLOOKUP(P543,'cond+ret_rail'!$C$22:$I$24,5,FALSE),IF(Q543=1,VLOOKUP(P543,'cond+ret_rail'!$C$22:$I$24,6,FALSE), VLOOKUP(P543,'cond+ret_rail'!$C$22:$I$24,7,FALSE)))),"")</f>
        <v/>
      </c>
      <c r="S543" s="27"/>
      <c r="T543" s="36">
        <f>IF(S543="single",O543+'cond+ret_rail'!$I$14+('cond+ret_rail'!$D$33+R543)/L543,IF(S543="double",O543+'cond+ret_rail'!$I$14+('cond+ret_rail'!$D$33+R543)/(2*L543),"0"))/1000</f>
        <v>0</v>
      </c>
      <c r="U543" s="36">
        <f>T543*K543+'cond+ret_rail'!$D$41/1000</f>
        <v>5.0000000000000001E-3</v>
      </c>
      <c r="V543" s="1"/>
      <c r="W543" s="1"/>
    </row>
    <row r="544" spans="2:23" x14ac:dyDescent="0.25">
      <c r="B544" s="28"/>
      <c r="C544" s="27"/>
      <c r="D544" s="27"/>
      <c r="E544" s="27"/>
      <c r="F544" s="27"/>
      <c r="G544" s="27"/>
      <c r="H544" s="27"/>
      <c r="I544" s="27"/>
      <c r="J544" s="39">
        <f t="shared" si="16"/>
        <v>0</v>
      </c>
      <c r="K544" s="40">
        <f t="shared" si="17"/>
        <v>0</v>
      </c>
      <c r="L544" s="27"/>
      <c r="M544" s="27"/>
      <c r="N544" s="43"/>
      <c r="O544" s="39" t="str">
        <f>IFERROR(IF(N544=0.75,VLOOKUP(M544,'cond+ret_rail'!$C$7:$I$13,7,FALSE),IF(N544=0,VLOOKUP(M544,'cond+ret_rail'!$C$7:$I$13,5,FALSE),IF(N544=1,VLOOKUP(M544,'cond+ret_rail'!$C$7:$I$13,6,FALSE),VLOOKUP(M544,'cond+ret_rail'!$C$7:$I$13,7,FALSE)))),"")</f>
        <v/>
      </c>
      <c r="P544" s="27"/>
      <c r="Q544" s="43"/>
      <c r="R544" s="39" t="str">
        <f>IFERROR(IF(Q544=0.5,VLOOKUP(P544,'cond+ret_rail'!$C$22:$I$24,7,FALSE),IF(Q544=0,VLOOKUP(P544,'cond+ret_rail'!$C$22:$I$24,5,FALSE),IF(Q544=1,VLOOKUP(P544,'cond+ret_rail'!$C$22:$I$24,6,FALSE), VLOOKUP(P544,'cond+ret_rail'!$C$22:$I$24,7,FALSE)))),"")</f>
        <v/>
      </c>
      <c r="S544" s="27"/>
      <c r="T544" s="36">
        <f>IF(S544="single",O544+'cond+ret_rail'!$I$14+('cond+ret_rail'!$D$33+R544)/L544,IF(S544="double",O544+'cond+ret_rail'!$I$14+('cond+ret_rail'!$D$33+R544)/(2*L544),"0"))/1000</f>
        <v>0</v>
      </c>
      <c r="U544" s="36">
        <f>T544*K544+'cond+ret_rail'!$D$41/1000</f>
        <v>5.0000000000000001E-3</v>
      </c>
      <c r="V544" s="1"/>
      <c r="W544" s="1"/>
    </row>
    <row r="545" spans="2:23" x14ac:dyDescent="0.25">
      <c r="B545" s="28"/>
      <c r="C545" s="27"/>
      <c r="D545" s="27"/>
      <c r="E545" s="27"/>
      <c r="F545" s="27"/>
      <c r="G545" s="27"/>
      <c r="H545" s="27"/>
      <c r="I545" s="27"/>
      <c r="J545" s="39">
        <f t="shared" si="16"/>
        <v>0</v>
      </c>
      <c r="K545" s="40">
        <f t="shared" si="17"/>
        <v>0</v>
      </c>
      <c r="L545" s="27"/>
      <c r="M545" s="27"/>
      <c r="N545" s="43"/>
      <c r="O545" s="39" t="str">
        <f>IFERROR(IF(N545=0.75,VLOOKUP(M545,'cond+ret_rail'!$C$7:$I$13,7,FALSE),IF(N545=0,VLOOKUP(M545,'cond+ret_rail'!$C$7:$I$13,5,FALSE),IF(N545=1,VLOOKUP(M545,'cond+ret_rail'!$C$7:$I$13,6,FALSE),VLOOKUP(M545,'cond+ret_rail'!$C$7:$I$13,7,FALSE)))),"")</f>
        <v/>
      </c>
      <c r="P545" s="27"/>
      <c r="Q545" s="43"/>
      <c r="R545" s="39" t="str">
        <f>IFERROR(IF(Q545=0.5,VLOOKUP(P545,'cond+ret_rail'!$C$22:$I$24,7,FALSE),IF(Q545=0,VLOOKUP(P545,'cond+ret_rail'!$C$22:$I$24,5,FALSE),IF(Q545=1,VLOOKUP(P545,'cond+ret_rail'!$C$22:$I$24,6,FALSE), VLOOKUP(P545,'cond+ret_rail'!$C$22:$I$24,7,FALSE)))),"")</f>
        <v/>
      </c>
      <c r="S545" s="27"/>
      <c r="T545" s="36">
        <f>IF(S545="single",O545+'cond+ret_rail'!$I$14+('cond+ret_rail'!$D$33+R545)/L545,IF(S545="double",O545+'cond+ret_rail'!$I$14+('cond+ret_rail'!$D$33+R545)/(2*L545),"0"))/1000</f>
        <v>0</v>
      </c>
      <c r="U545" s="36">
        <f>T545*K545+'cond+ret_rail'!$D$41/1000</f>
        <v>5.0000000000000001E-3</v>
      </c>
      <c r="V545" s="1"/>
      <c r="W545" s="1"/>
    </row>
    <row r="546" spans="2:23" x14ac:dyDescent="0.25">
      <c r="B546" s="28"/>
      <c r="C546" s="27"/>
      <c r="D546" s="27"/>
      <c r="E546" s="27"/>
      <c r="F546" s="27"/>
      <c r="G546" s="27"/>
      <c r="H546" s="27"/>
      <c r="I546" s="27"/>
      <c r="J546" s="39">
        <f t="shared" si="16"/>
        <v>0</v>
      </c>
      <c r="K546" s="40">
        <f t="shared" si="17"/>
        <v>0</v>
      </c>
      <c r="L546" s="27"/>
      <c r="M546" s="27"/>
      <c r="N546" s="43"/>
      <c r="O546" s="39" t="str">
        <f>IFERROR(IF(N546=0.75,VLOOKUP(M546,'cond+ret_rail'!$C$7:$I$13,7,FALSE),IF(N546=0,VLOOKUP(M546,'cond+ret_rail'!$C$7:$I$13,5,FALSE),IF(N546=1,VLOOKUP(M546,'cond+ret_rail'!$C$7:$I$13,6,FALSE),VLOOKUP(M546,'cond+ret_rail'!$C$7:$I$13,7,FALSE)))),"")</f>
        <v/>
      </c>
      <c r="P546" s="27"/>
      <c r="Q546" s="43"/>
      <c r="R546" s="39" t="str">
        <f>IFERROR(IF(Q546=0.5,VLOOKUP(P546,'cond+ret_rail'!$C$22:$I$24,7,FALSE),IF(Q546=0,VLOOKUP(P546,'cond+ret_rail'!$C$22:$I$24,5,FALSE),IF(Q546=1,VLOOKUP(P546,'cond+ret_rail'!$C$22:$I$24,6,FALSE), VLOOKUP(P546,'cond+ret_rail'!$C$22:$I$24,7,FALSE)))),"")</f>
        <v/>
      </c>
      <c r="S546" s="27"/>
      <c r="T546" s="36">
        <f>IF(S546="single",O546+'cond+ret_rail'!$I$14+('cond+ret_rail'!$D$33+R546)/L546,IF(S546="double",O546+'cond+ret_rail'!$I$14+('cond+ret_rail'!$D$33+R546)/(2*L546),"0"))/1000</f>
        <v>0</v>
      </c>
      <c r="U546" s="36">
        <f>T546*K546+'cond+ret_rail'!$D$41/1000</f>
        <v>5.0000000000000001E-3</v>
      </c>
      <c r="V546" s="1"/>
      <c r="W546" s="1"/>
    </row>
    <row r="547" spans="2:23" x14ac:dyDescent="0.25">
      <c r="B547" s="28"/>
      <c r="C547" s="27"/>
      <c r="D547" s="27"/>
      <c r="E547" s="27"/>
      <c r="F547" s="27"/>
      <c r="G547" s="27"/>
      <c r="H547" s="27"/>
      <c r="I547" s="27"/>
      <c r="J547" s="39">
        <f t="shared" si="16"/>
        <v>0</v>
      </c>
      <c r="K547" s="40">
        <f t="shared" si="17"/>
        <v>0</v>
      </c>
      <c r="L547" s="27"/>
      <c r="M547" s="27"/>
      <c r="N547" s="43"/>
      <c r="O547" s="39" t="str">
        <f>IFERROR(IF(N547=0.75,VLOOKUP(M547,'cond+ret_rail'!$C$7:$I$13,7,FALSE),IF(N547=0,VLOOKUP(M547,'cond+ret_rail'!$C$7:$I$13,5,FALSE),IF(N547=1,VLOOKUP(M547,'cond+ret_rail'!$C$7:$I$13,6,FALSE),VLOOKUP(M547,'cond+ret_rail'!$C$7:$I$13,7,FALSE)))),"")</f>
        <v/>
      </c>
      <c r="P547" s="27"/>
      <c r="Q547" s="43"/>
      <c r="R547" s="39" t="str">
        <f>IFERROR(IF(Q547=0.5,VLOOKUP(P547,'cond+ret_rail'!$C$22:$I$24,7,FALSE),IF(Q547=0,VLOOKUP(P547,'cond+ret_rail'!$C$22:$I$24,5,FALSE),IF(Q547=1,VLOOKUP(P547,'cond+ret_rail'!$C$22:$I$24,6,FALSE), VLOOKUP(P547,'cond+ret_rail'!$C$22:$I$24,7,FALSE)))),"")</f>
        <v/>
      </c>
      <c r="S547" s="27"/>
      <c r="T547" s="36">
        <f>IF(S547="single",O547+'cond+ret_rail'!$I$14+('cond+ret_rail'!$D$33+R547)/L547,IF(S547="double",O547+'cond+ret_rail'!$I$14+('cond+ret_rail'!$D$33+R547)/(2*L547),"0"))/1000</f>
        <v>0</v>
      </c>
      <c r="U547" s="36">
        <f>T547*K547+'cond+ret_rail'!$D$41/1000</f>
        <v>5.0000000000000001E-3</v>
      </c>
      <c r="V547" s="1"/>
      <c r="W547" s="1"/>
    </row>
    <row r="548" spans="2:23" x14ac:dyDescent="0.25">
      <c r="B548" s="28"/>
      <c r="C548" s="27"/>
      <c r="D548" s="27"/>
      <c r="E548" s="27"/>
      <c r="F548" s="27"/>
      <c r="G548" s="27"/>
      <c r="H548" s="27"/>
      <c r="I548" s="27"/>
      <c r="J548" s="39">
        <f t="shared" si="16"/>
        <v>0</v>
      </c>
      <c r="K548" s="40">
        <f t="shared" si="17"/>
        <v>0</v>
      </c>
      <c r="L548" s="27"/>
      <c r="M548" s="27"/>
      <c r="N548" s="43"/>
      <c r="O548" s="39" t="str">
        <f>IFERROR(IF(N548=0.75,VLOOKUP(M548,'cond+ret_rail'!$C$7:$I$13,7,FALSE),IF(N548=0,VLOOKUP(M548,'cond+ret_rail'!$C$7:$I$13,5,FALSE),IF(N548=1,VLOOKUP(M548,'cond+ret_rail'!$C$7:$I$13,6,FALSE),VLOOKUP(M548,'cond+ret_rail'!$C$7:$I$13,7,FALSE)))),"")</f>
        <v/>
      </c>
      <c r="P548" s="27"/>
      <c r="Q548" s="43"/>
      <c r="R548" s="39" t="str">
        <f>IFERROR(IF(Q548=0.5,VLOOKUP(P548,'cond+ret_rail'!$C$22:$I$24,7,FALSE),IF(Q548=0,VLOOKUP(P548,'cond+ret_rail'!$C$22:$I$24,5,FALSE),IF(Q548=1,VLOOKUP(P548,'cond+ret_rail'!$C$22:$I$24,6,FALSE), VLOOKUP(P548,'cond+ret_rail'!$C$22:$I$24,7,FALSE)))),"")</f>
        <v/>
      </c>
      <c r="S548" s="27"/>
      <c r="T548" s="36">
        <f>IF(S548="single",O548+'cond+ret_rail'!$I$14+('cond+ret_rail'!$D$33+R548)/L548,IF(S548="double",O548+'cond+ret_rail'!$I$14+('cond+ret_rail'!$D$33+R548)/(2*L548),"0"))/1000</f>
        <v>0</v>
      </c>
      <c r="U548" s="36">
        <f>T548*K548+'cond+ret_rail'!$D$41/1000</f>
        <v>5.0000000000000001E-3</v>
      </c>
      <c r="V548" s="1"/>
      <c r="W548" s="1"/>
    </row>
    <row r="549" spans="2:23" x14ac:dyDescent="0.25">
      <c r="B549" s="28"/>
      <c r="C549" s="27"/>
      <c r="D549" s="27"/>
      <c r="E549" s="27"/>
      <c r="F549" s="27"/>
      <c r="G549" s="27"/>
      <c r="H549" s="27"/>
      <c r="I549" s="27"/>
      <c r="J549" s="39">
        <f t="shared" si="16"/>
        <v>0</v>
      </c>
      <c r="K549" s="40">
        <f t="shared" si="17"/>
        <v>0</v>
      </c>
      <c r="L549" s="27"/>
      <c r="M549" s="27"/>
      <c r="N549" s="43"/>
      <c r="O549" s="39" t="str">
        <f>IFERROR(IF(N549=0.75,VLOOKUP(M549,'cond+ret_rail'!$C$7:$I$13,7,FALSE),IF(N549=0,VLOOKUP(M549,'cond+ret_rail'!$C$7:$I$13,5,FALSE),IF(N549=1,VLOOKUP(M549,'cond+ret_rail'!$C$7:$I$13,6,FALSE),VLOOKUP(M549,'cond+ret_rail'!$C$7:$I$13,7,FALSE)))),"")</f>
        <v/>
      </c>
      <c r="P549" s="27"/>
      <c r="Q549" s="43"/>
      <c r="R549" s="39" t="str">
        <f>IFERROR(IF(Q549=0.5,VLOOKUP(P549,'cond+ret_rail'!$C$22:$I$24,7,FALSE),IF(Q549=0,VLOOKUP(P549,'cond+ret_rail'!$C$22:$I$24,5,FALSE),IF(Q549=1,VLOOKUP(P549,'cond+ret_rail'!$C$22:$I$24,6,FALSE), VLOOKUP(P549,'cond+ret_rail'!$C$22:$I$24,7,FALSE)))),"")</f>
        <v/>
      </c>
      <c r="S549" s="27"/>
      <c r="T549" s="36">
        <f>IF(S549="single",O549+'cond+ret_rail'!$I$14+('cond+ret_rail'!$D$33+R549)/L549,IF(S549="double",O549+'cond+ret_rail'!$I$14+('cond+ret_rail'!$D$33+R549)/(2*L549),"0"))/1000</f>
        <v>0</v>
      </c>
      <c r="U549" s="36">
        <f>T549*K549+'cond+ret_rail'!$D$41/1000</f>
        <v>5.0000000000000001E-3</v>
      </c>
      <c r="V549" s="1"/>
      <c r="W549" s="1"/>
    </row>
    <row r="550" spans="2:23" x14ac:dyDescent="0.25">
      <c r="B550" s="28"/>
      <c r="C550" s="27"/>
      <c r="D550" s="27"/>
      <c r="E550" s="27"/>
      <c r="F550" s="27"/>
      <c r="G550" s="27"/>
      <c r="H550" s="27"/>
      <c r="I550" s="27"/>
      <c r="J550" s="39">
        <f t="shared" ref="J550:J613" si="18">ABS(H550-E550)</f>
        <v>0</v>
      </c>
      <c r="K550" s="40">
        <f t="shared" ref="K550:K613" si="19">CONVERT(J550,"yd","m")/1000</f>
        <v>0</v>
      </c>
      <c r="L550" s="27"/>
      <c r="M550" s="27"/>
      <c r="N550" s="43"/>
      <c r="O550" s="39" t="str">
        <f>IFERROR(IF(N550=0.75,VLOOKUP(M550,'cond+ret_rail'!$C$7:$I$13,7,FALSE),IF(N550=0,VLOOKUP(M550,'cond+ret_rail'!$C$7:$I$13,5,FALSE),IF(N550=1,VLOOKUP(M550,'cond+ret_rail'!$C$7:$I$13,6,FALSE),VLOOKUP(M550,'cond+ret_rail'!$C$7:$I$13,7,FALSE)))),"")</f>
        <v/>
      </c>
      <c r="P550" s="27"/>
      <c r="Q550" s="43"/>
      <c r="R550" s="39" t="str">
        <f>IFERROR(IF(Q550=0.5,VLOOKUP(P550,'cond+ret_rail'!$C$22:$I$24,7,FALSE),IF(Q550=0,VLOOKUP(P550,'cond+ret_rail'!$C$22:$I$24,5,FALSE),IF(Q550=1,VLOOKUP(P550,'cond+ret_rail'!$C$22:$I$24,6,FALSE), VLOOKUP(P550,'cond+ret_rail'!$C$22:$I$24,7,FALSE)))),"")</f>
        <v/>
      </c>
      <c r="S550" s="27"/>
      <c r="T550" s="36">
        <f>IF(S550="single",O550+'cond+ret_rail'!$I$14+('cond+ret_rail'!$D$33+R550)/L550,IF(S550="double",O550+'cond+ret_rail'!$I$14+('cond+ret_rail'!$D$33+R550)/(2*L550),"0"))/1000</f>
        <v>0</v>
      </c>
      <c r="U550" s="36">
        <f>T550*K550+'cond+ret_rail'!$D$41/1000</f>
        <v>5.0000000000000001E-3</v>
      </c>
      <c r="V550" s="1"/>
      <c r="W550" s="1"/>
    </row>
    <row r="551" spans="2:23" x14ac:dyDescent="0.25">
      <c r="B551" s="28"/>
      <c r="C551" s="27"/>
      <c r="D551" s="27"/>
      <c r="E551" s="27"/>
      <c r="F551" s="27"/>
      <c r="G551" s="27"/>
      <c r="H551" s="27"/>
      <c r="I551" s="27"/>
      <c r="J551" s="39">
        <f t="shared" si="18"/>
        <v>0</v>
      </c>
      <c r="K551" s="40">
        <f t="shared" si="19"/>
        <v>0</v>
      </c>
      <c r="L551" s="27"/>
      <c r="M551" s="27"/>
      <c r="N551" s="43"/>
      <c r="O551" s="39" t="str">
        <f>IFERROR(IF(N551=0.75,VLOOKUP(M551,'cond+ret_rail'!$C$7:$I$13,7,FALSE),IF(N551=0,VLOOKUP(M551,'cond+ret_rail'!$C$7:$I$13,5,FALSE),IF(N551=1,VLOOKUP(M551,'cond+ret_rail'!$C$7:$I$13,6,FALSE),VLOOKUP(M551,'cond+ret_rail'!$C$7:$I$13,7,FALSE)))),"")</f>
        <v/>
      </c>
      <c r="P551" s="27"/>
      <c r="Q551" s="43"/>
      <c r="R551" s="39" t="str">
        <f>IFERROR(IF(Q551=0.5,VLOOKUP(P551,'cond+ret_rail'!$C$22:$I$24,7,FALSE),IF(Q551=0,VLOOKUP(P551,'cond+ret_rail'!$C$22:$I$24,5,FALSE),IF(Q551=1,VLOOKUP(P551,'cond+ret_rail'!$C$22:$I$24,6,FALSE), VLOOKUP(P551,'cond+ret_rail'!$C$22:$I$24,7,FALSE)))),"")</f>
        <v/>
      </c>
      <c r="S551" s="27"/>
      <c r="T551" s="36">
        <f>IF(S551="single",O551+'cond+ret_rail'!$I$14+('cond+ret_rail'!$D$33+R551)/L551,IF(S551="double",O551+'cond+ret_rail'!$I$14+('cond+ret_rail'!$D$33+R551)/(2*L551),"0"))/1000</f>
        <v>0</v>
      </c>
      <c r="U551" s="36">
        <f>T551*K551+'cond+ret_rail'!$D$41/1000</f>
        <v>5.0000000000000001E-3</v>
      </c>
      <c r="V551" s="1"/>
      <c r="W551" s="1"/>
    </row>
    <row r="552" spans="2:23" x14ac:dyDescent="0.25">
      <c r="B552" s="28"/>
      <c r="C552" s="27"/>
      <c r="D552" s="27"/>
      <c r="E552" s="27"/>
      <c r="F552" s="27"/>
      <c r="G552" s="27"/>
      <c r="H552" s="27"/>
      <c r="I552" s="27"/>
      <c r="J552" s="39">
        <f t="shared" si="18"/>
        <v>0</v>
      </c>
      <c r="K552" s="40">
        <f t="shared" si="19"/>
        <v>0</v>
      </c>
      <c r="L552" s="27"/>
      <c r="M552" s="27"/>
      <c r="N552" s="43"/>
      <c r="O552" s="39" t="str">
        <f>IFERROR(IF(N552=0.75,VLOOKUP(M552,'cond+ret_rail'!$C$7:$I$13,7,FALSE),IF(N552=0,VLOOKUP(M552,'cond+ret_rail'!$C$7:$I$13,5,FALSE),IF(N552=1,VLOOKUP(M552,'cond+ret_rail'!$C$7:$I$13,6,FALSE),VLOOKUP(M552,'cond+ret_rail'!$C$7:$I$13,7,FALSE)))),"")</f>
        <v/>
      </c>
      <c r="P552" s="27"/>
      <c r="Q552" s="43"/>
      <c r="R552" s="39" t="str">
        <f>IFERROR(IF(Q552=0.5,VLOOKUP(P552,'cond+ret_rail'!$C$22:$I$24,7,FALSE),IF(Q552=0,VLOOKUP(P552,'cond+ret_rail'!$C$22:$I$24,5,FALSE),IF(Q552=1,VLOOKUP(P552,'cond+ret_rail'!$C$22:$I$24,6,FALSE), VLOOKUP(P552,'cond+ret_rail'!$C$22:$I$24,7,FALSE)))),"")</f>
        <v/>
      </c>
      <c r="S552" s="27"/>
      <c r="T552" s="36">
        <f>IF(S552="single",O552+'cond+ret_rail'!$I$14+('cond+ret_rail'!$D$33+R552)/L552,IF(S552="double",O552+'cond+ret_rail'!$I$14+('cond+ret_rail'!$D$33+R552)/(2*L552),"0"))/1000</f>
        <v>0</v>
      </c>
      <c r="U552" s="36">
        <f>T552*K552+'cond+ret_rail'!$D$41/1000</f>
        <v>5.0000000000000001E-3</v>
      </c>
      <c r="V552" s="1"/>
      <c r="W552" s="1"/>
    </row>
    <row r="553" spans="2:23" x14ac:dyDescent="0.25">
      <c r="B553" s="28"/>
      <c r="C553" s="27"/>
      <c r="D553" s="27"/>
      <c r="E553" s="27"/>
      <c r="F553" s="27"/>
      <c r="G553" s="27"/>
      <c r="H553" s="27"/>
      <c r="I553" s="27"/>
      <c r="J553" s="39">
        <f t="shared" si="18"/>
        <v>0</v>
      </c>
      <c r="K553" s="40">
        <f t="shared" si="19"/>
        <v>0</v>
      </c>
      <c r="L553" s="27"/>
      <c r="M553" s="27"/>
      <c r="N553" s="43"/>
      <c r="O553" s="39" t="str">
        <f>IFERROR(IF(N553=0.75,VLOOKUP(M553,'cond+ret_rail'!$C$7:$I$13,7,FALSE),IF(N553=0,VLOOKUP(M553,'cond+ret_rail'!$C$7:$I$13,5,FALSE),IF(N553=1,VLOOKUP(M553,'cond+ret_rail'!$C$7:$I$13,6,FALSE),VLOOKUP(M553,'cond+ret_rail'!$C$7:$I$13,7,FALSE)))),"")</f>
        <v/>
      </c>
      <c r="P553" s="27"/>
      <c r="Q553" s="43"/>
      <c r="R553" s="39" t="str">
        <f>IFERROR(IF(Q553=0.5,VLOOKUP(P553,'cond+ret_rail'!$C$22:$I$24,7,FALSE),IF(Q553=0,VLOOKUP(P553,'cond+ret_rail'!$C$22:$I$24,5,FALSE),IF(Q553=1,VLOOKUP(P553,'cond+ret_rail'!$C$22:$I$24,6,FALSE), VLOOKUP(P553,'cond+ret_rail'!$C$22:$I$24,7,FALSE)))),"")</f>
        <v/>
      </c>
      <c r="S553" s="27"/>
      <c r="T553" s="36">
        <f>IF(S553="single",O553+'cond+ret_rail'!$I$14+('cond+ret_rail'!$D$33+R553)/L553,IF(S553="double",O553+'cond+ret_rail'!$I$14+('cond+ret_rail'!$D$33+R553)/(2*L553),"0"))/1000</f>
        <v>0</v>
      </c>
      <c r="U553" s="36">
        <f>T553*K553+'cond+ret_rail'!$D$41/1000</f>
        <v>5.0000000000000001E-3</v>
      </c>
      <c r="V553" s="1"/>
      <c r="W553" s="1"/>
    </row>
    <row r="554" spans="2:23" x14ac:dyDescent="0.25">
      <c r="B554" s="28"/>
      <c r="C554" s="27"/>
      <c r="D554" s="27"/>
      <c r="E554" s="27"/>
      <c r="F554" s="27"/>
      <c r="G554" s="27"/>
      <c r="H554" s="27"/>
      <c r="I554" s="27"/>
      <c r="J554" s="39">
        <f t="shared" si="18"/>
        <v>0</v>
      </c>
      <c r="K554" s="40">
        <f t="shared" si="19"/>
        <v>0</v>
      </c>
      <c r="L554" s="27"/>
      <c r="M554" s="27"/>
      <c r="N554" s="43"/>
      <c r="O554" s="39" t="str">
        <f>IFERROR(IF(N554=0.75,VLOOKUP(M554,'cond+ret_rail'!$C$7:$I$13,7,FALSE),IF(N554=0,VLOOKUP(M554,'cond+ret_rail'!$C$7:$I$13,5,FALSE),IF(N554=1,VLOOKUP(M554,'cond+ret_rail'!$C$7:$I$13,6,FALSE),VLOOKUP(M554,'cond+ret_rail'!$C$7:$I$13,7,FALSE)))),"")</f>
        <v/>
      </c>
      <c r="P554" s="27"/>
      <c r="Q554" s="43"/>
      <c r="R554" s="39" t="str">
        <f>IFERROR(IF(Q554=0.5,VLOOKUP(P554,'cond+ret_rail'!$C$22:$I$24,7,FALSE),IF(Q554=0,VLOOKUP(P554,'cond+ret_rail'!$C$22:$I$24,5,FALSE),IF(Q554=1,VLOOKUP(P554,'cond+ret_rail'!$C$22:$I$24,6,FALSE), VLOOKUP(P554,'cond+ret_rail'!$C$22:$I$24,7,FALSE)))),"")</f>
        <v/>
      </c>
      <c r="S554" s="27"/>
      <c r="T554" s="36">
        <f>IF(S554="single",O554+'cond+ret_rail'!$I$14+('cond+ret_rail'!$D$33+R554)/L554,IF(S554="double",O554+'cond+ret_rail'!$I$14+('cond+ret_rail'!$D$33+R554)/(2*L554),"0"))/1000</f>
        <v>0</v>
      </c>
      <c r="U554" s="36">
        <f>T554*K554+'cond+ret_rail'!$D$41/1000</f>
        <v>5.0000000000000001E-3</v>
      </c>
      <c r="V554" s="1"/>
      <c r="W554" s="1"/>
    </row>
    <row r="555" spans="2:23" x14ac:dyDescent="0.25">
      <c r="B555" s="28"/>
      <c r="C555" s="27"/>
      <c r="D555" s="27"/>
      <c r="E555" s="27"/>
      <c r="F555" s="27"/>
      <c r="G555" s="27"/>
      <c r="H555" s="27"/>
      <c r="I555" s="27"/>
      <c r="J555" s="39">
        <f t="shared" si="18"/>
        <v>0</v>
      </c>
      <c r="K555" s="40">
        <f t="shared" si="19"/>
        <v>0</v>
      </c>
      <c r="L555" s="27"/>
      <c r="M555" s="27"/>
      <c r="N555" s="43"/>
      <c r="O555" s="39" t="str">
        <f>IFERROR(IF(N555=0.75,VLOOKUP(M555,'cond+ret_rail'!$C$7:$I$13,7,FALSE),IF(N555=0,VLOOKUP(M555,'cond+ret_rail'!$C$7:$I$13,5,FALSE),IF(N555=1,VLOOKUP(M555,'cond+ret_rail'!$C$7:$I$13,6,FALSE),VLOOKUP(M555,'cond+ret_rail'!$C$7:$I$13,7,FALSE)))),"")</f>
        <v/>
      </c>
      <c r="P555" s="27"/>
      <c r="Q555" s="43"/>
      <c r="R555" s="39" t="str">
        <f>IFERROR(IF(Q555=0.5,VLOOKUP(P555,'cond+ret_rail'!$C$22:$I$24,7,FALSE),IF(Q555=0,VLOOKUP(P555,'cond+ret_rail'!$C$22:$I$24,5,FALSE),IF(Q555=1,VLOOKUP(P555,'cond+ret_rail'!$C$22:$I$24,6,FALSE), VLOOKUP(P555,'cond+ret_rail'!$C$22:$I$24,7,FALSE)))),"")</f>
        <v/>
      </c>
      <c r="S555" s="27"/>
      <c r="T555" s="36">
        <f>IF(S555="single",O555+'cond+ret_rail'!$I$14+('cond+ret_rail'!$D$33+R555)/L555,IF(S555="double",O555+'cond+ret_rail'!$I$14+('cond+ret_rail'!$D$33+R555)/(2*L555),"0"))/1000</f>
        <v>0</v>
      </c>
      <c r="U555" s="36">
        <f>T555*K555+'cond+ret_rail'!$D$41/1000</f>
        <v>5.0000000000000001E-3</v>
      </c>
      <c r="V555" s="1"/>
      <c r="W555" s="1"/>
    </row>
    <row r="556" spans="2:23" x14ac:dyDescent="0.25">
      <c r="B556" s="28"/>
      <c r="C556" s="27"/>
      <c r="D556" s="27"/>
      <c r="E556" s="27"/>
      <c r="F556" s="27"/>
      <c r="G556" s="27"/>
      <c r="H556" s="27"/>
      <c r="I556" s="27"/>
      <c r="J556" s="39">
        <f t="shared" si="18"/>
        <v>0</v>
      </c>
      <c r="K556" s="40">
        <f t="shared" si="19"/>
        <v>0</v>
      </c>
      <c r="L556" s="27"/>
      <c r="M556" s="27"/>
      <c r="N556" s="43"/>
      <c r="O556" s="39" t="str">
        <f>IFERROR(IF(N556=0.75,VLOOKUP(M556,'cond+ret_rail'!$C$7:$I$13,7,FALSE),IF(N556=0,VLOOKUP(M556,'cond+ret_rail'!$C$7:$I$13,5,FALSE),IF(N556=1,VLOOKUP(M556,'cond+ret_rail'!$C$7:$I$13,6,FALSE),VLOOKUP(M556,'cond+ret_rail'!$C$7:$I$13,7,FALSE)))),"")</f>
        <v/>
      </c>
      <c r="P556" s="27"/>
      <c r="Q556" s="43"/>
      <c r="R556" s="39" t="str">
        <f>IFERROR(IF(Q556=0.5,VLOOKUP(P556,'cond+ret_rail'!$C$22:$I$24,7,FALSE),IF(Q556=0,VLOOKUP(P556,'cond+ret_rail'!$C$22:$I$24,5,FALSE),IF(Q556=1,VLOOKUP(P556,'cond+ret_rail'!$C$22:$I$24,6,FALSE), VLOOKUP(P556,'cond+ret_rail'!$C$22:$I$24,7,FALSE)))),"")</f>
        <v/>
      </c>
      <c r="S556" s="27"/>
      <c r="T556" s="36">
        <f>IF(S556="single",O556+'cond+ret_rail'!$I$14+('cond+ret_rail'!$D$33+R556)/L556,IF(S556="double",O556+'cond+ret_rail'!$I$14+('cond+ret_rail'!$D$33+R556)/(2*L556),"0"))/1000</f>
        <v>0</v>
      </c>
      <c r="U556" s="36">
        <f>T556*K556+'cond+ret_rail'!$D$41/1000</f>
        <v>5.0000000000000001E-3</v>
      </c>
      <c r="V556" s="1"/>
      <c r="W556" s="1"/>
    </row>
    <row r="557" spans="2:23" x14ac:dyDescent="0.25">
      <c r="B557" s="28"/>
      <c r="C557" s="27"/>
      <c r="D557" s="27"/>
      <c r="E557" s="27"/>
      <c r="F557" s="27"/>
      <c r="G557" s="27"/>
      <c r="H557" s="27"/>
      <c r="I557" s="27"/>
      <c r="J557" s="39">
        <f t="shared" si="18"/>
        <v>0</v>
      </c>
      <c r="K557" s="40">
        <f t="shared" si="19"/>
        <v>0</v>
      </c>
      <c r="L557" s="27"/>
      <c r="M557" s="27"/>
      <c r="N557" s="43"/>
      <c r="O557" s="39" t="str">
        <f>IFERROR(IF(N557=0.75,VLOOKUP(M557,'cond+ret_rail'!$C$7:$I$13,7,FALSE),IF(N557=0,VLOOKUP(M557,'cond+ret_rail'!$C$7:$I$13,5,FALSE),IF(N557=1,VLOOKUP(M557,'cond+ret_rail'!$C$7:$I$13,6,FALSE),VLOOKUP(M557,'cond+ret_rail'!$C$7:$I$13,7,FALSE)))),"")</f>
        <v/>
      </c>
      <c r="P557" s="27"/>
      <c r="Q557" s="43"/>
      <c r="R557" s="39" t="str">
        <f>IFERROR(IF(Q557=0.5,VLOOKUP(P557,'cond+ret_rail'!$C$22:$I$24,7,FALSE),IF(Q557=0,VLOOKUP(P557,'cond+ret_rail'!$C$22:$I$24,5,FALSE),IF(Q557=1,VLOOKUP(P557,'cond+ret_rail'!$C$22:$I$24,6,FALSE), VLOOKUP(P557,'cond+ret_rail'!$C$22:$I$24,7,FALSE)))),"")</f>
        <v/>
      </c>
      <c r="S557" s="27"/>
      <c r="T557" s="36">
        <f>IF(S557="single",O557+'cond+ret_rail'!$I$14+('cond+ret_rail'!$D$33+R557)/L557,IF(S557="double",O557+'cond+ret_rail'!$I$14+('cond+ret_rail'!$D$33+R557)/(2*L557),"0"))/1000</f>
        <v>0</v>
      </c>
      <c r="U557" s="36">
        <f>T557*K557+'cond+ret_rail'!$D$41/1000</f>
        <v>5.0000000000000001E-3</v>
      </c>
      <c r="V557" s="1"/>
      <c r="W557" s="1"/>
    </row>
    <row r="558" spans="2:23" x14ac:dyDescent="0.25">
      <c r="B558" s="28"/>
      <c r="C558" s="27"/>
      <c r="D558" s="27"/>
      <c r="E558" s="27"/>
      <c r="F558" s="27"/>
      <c r="G558" s="27"/>
      <c r="H558" s="27"/>
      <c r="I558" s="27"/>
      <c r="J558" s="39">
        <f t="shared" si="18"/>
        <v>0</v>
      </c>
      <c r="K558" s="40">
        <f t="shared" si="19"/>
        <v>0</v>
      </c>
      <c r="L558" s="27"/>
      <c r="M558" s="27"/>
      <c r="N558" s="43"/>
      <c r="O558" s="39" t="str">
        <f>IFERROR(IF(N558=0.75,VLOOKUP(M558,'cond+ret_rail'!$C$7:$I$13,7,FALSE),IF(N558=0,VLOOKUP(M558,'cond+ret_rail'!$C$7:$I$13,5,FALSE),IF(N558=1,VLOOKUP(M558,'cond+ret_rail'!$C$7:$I$13,6,FALSE),VLOOKUP(M558,'cond+ret_rail'!$C$7:$I$13,7,FALSE)))),"")</f>
        <v/>
      </c>
      <c r="P558" s="27"/>
      <c r="Q558" s="43"/>
      <c r="R558" s="39" t="str">
        <f>IFERROR(IF(Q558=0.5,VLOOKUP(P558,'cond+ret_rail'!$C$22:$I$24,7,FALSE),IF(Q558=0,VLOOKUP(P558,'cond+ret_rail'!$C$22:$I$24,5,FALSE),IF(Q558=1,VLOOKUP(P558,'cond+ret_rail'!$C$22:$I$24,6,FALSE), VLOOKUP(P558,'cond+ret_rail'!$C$22:$I$24,7,FALSE)))),"")</f>
        <v/>
      </c>
      <c r="S558" s="27"/>
      <c r="T558" s="36">
        <f>IF(S558="single",O558+'cond+ret_rail'!$I$14+('cond+ret_rail'!$D$33+R558)/L558,IF(S558="double",O558+'cond+ret_rail'!$I$14+('cond+ret_rail'!$D$33+R558)/(2*L558),"0"))/1000</f>
        <v>0</v>
      </c>
      <c r="U558" s="36">
        <f>T558*K558+'cond+ret_rail'!$D$41/1000</f>
        <v>5.0000000000000001E-3</v>
      </c>
      <c r="V558" s="1"/>
      <c r="W558" s="1"/>
    </row>
    <row r="559" spans="2:23" x14ac:dyDescent="0.25">
      <c r="B559" s="28"/>
      <c r="C559" s="27"/>
      <c r="D559" s="27"/>
      <c r="E559" s="27"/>
      <c r="F559" s="27"/>
      <c r="G559" s="27"/>
      <c r="H559" s="27"/>
      <c r="I559" s="27"/>
      <c r="J559" s="39">
        <f t="shared" si="18"/>
        <v>0</v>
      </c>
      <c r="K559" s="40">
        <f t="shared" si="19"/>
        <v>0</v>
      </c>
      <c r="L559" s="27"/>
      <c r="M559" s="27"/>
      <c r="N559" s="43"/>
      <c r="O559" s="39" t="str">
        <f>IFERROR(IF(N559=0.75,VLOOKUP(M559,'cond+ret_rail'!$C$7:$I$13,7,FALSE),IF(N559=0,VLOOKUP(M559,'cond+ret_rail'!$C$7:$I$13,5,FALSE),IF(N559=1,VLOOKUP(M559,'cond+ret_rail'!$C$7:$I$13,6,FALSE),VLOOKUP(M559,'cond+ret_rail'!$C$7:$I$13,7,FALSE)))),"")</f>
        <v/>
      </c>
      <c r="P559" s="27"/>
      <c r="Q559" s="43"/>
      <c r="R559" s="39" t="str">
        <f>IFERROR(IF(Q559=0.5,VLOOKUP(P559,'cond+ret_rail'!$C$22:$I$24,7,FALSE),IF(Q559=0,VLOOKUP(P559,'cond+ret_rail'!$C$22:$I$24,5,FALSE),IF(Q559=1,VLOOKUP(P559,'cond+ret_rail'!$C$22:$I$24,6,FALSE), VLOOKUP(P559,'cond+ret_rail'!$C$22:$I$24,7,FALSE)))),"")</f>
        <v/>
      </c>
      <c r="S559" s="27"/>
      <c r="T559" s="36">
        <f>IF(S559="single",O559+'cond+ret_rail'!$I$14+('cond+ret_rail'!$D$33+R559)/L559,IF(S559="double",O559+'cond+ret_rail'!$I$14+('cond+ret_rail'!$D$33+R559)/(2*L559),"0"))/1000</f>
        <v>0</v>
      </c>
      <c r="U559" s="36">
        <f>T559*K559+'cond+ret_rail'!$D$41/1000</f>
        <v>5.0000000000000001E-3</v>
      </c>
      <c r="V559" s="1"/>
      <c r="W559" s="1"/>
    </row>
    <row r="560" spans="2:23" x14ac:dyDescent="0.25">
      <c r="B560" s="28"/>
      <c r="C560" s="27"/>
      <c r="D560" s="27"/>
      <c r="E560" s="27"/>
      <c r="F560" s="27"/>
      <c r="G560" s="27"/>
      <c r="H560" s="27"/>
      <c r="I560" s="27"/>
      <c r="J560" s="39">
        <f t="shared" si="18"/>
        <v>0</v>
      </c>
      <c r="K560" s="40">
        <f t="shared" si="19"/>
        <v>0</v>
      </c>
      <c r="L560" s="27"/>
      <c r="M560" s="27"/>
      <c r="N560" s="43"/>
      <c r="O560" s="39" t="str">
        <f>IFERROR(IF(N560=0.75,VLOOKUP(M560,'cond+ret_rail'!$C$7:$I$13,7,FALSE),IF(N560=0,VLOOKUP(M560,'cond+ret_rail'!$C$7:$I$13,5,FALSE),IF(N560=1,VLOOKUP(M560,'cond+ret_rail'!$C$7:$I$13,6,FALSE),VLOOKUP(M560,'cond+ret_rail'!$C$7:$I$13,7,FALSE)))),"")</f>
        <v/>
      </c>
      <c r="P560" s="27"/>
      <c r="Q560" s="43"/>
      <c r="R560" s="39" t="str">
        <f>IFERROR(IF(Q560=0.5,VLOOKUP(P560,'cond+ret_rail'!$C$22:$I$24,7,FALSE),IF(Q560=0,VLOOKUP(P560,'cond+ret_rail'!$C$22:$I$24,5,FALSE),IF(Q560=1,VLOOKUP(P560,'cond+ret_rail'!$C$22:$I$24,6,FALSE), VLOOKUP(P560,'cond+ret_rail'!$C$22:$I$24,7,FALSE)))),"")</f>
        <v/>
      </c>
      <c r="S560" s="27"/>
      <c r="T560" s="36">
        <f>IF(S560="single",O560+'cond+ret_rail'!$I$14+('cond+ret_rail'!$D$33+R560)/L560,IF(S560="double",O560+'cond+ret_rail'!$I$14+('cond+ret_rail'!$D$33+R560)/(2*L560),"0"))/1000</f>
        <v>0</v>
      </c>
      <c r="U560" s="36">
        <f>T560*K560+'cond+ret_rail'!$D$41/1000</f>
        <v>5.0000000000000001E-3</v>
      </c>
      <c r="V560" s="1"/>
      <c r="W560" s="1"/>
    </row>
    <row r="561" spans="2:23" x14ac:dyDescent="0.25">
      <c r="B561" s="28"/>
      <c r="C561" s="27"/>
      <c r="D561" s="27"/>
      <c r="E561" s="27"/>
      <c r="F561" s="27"/>
      <c r="G561" s="27"/>
      <c r="H561" s="27"/>
      <c r="I561" s="27"/>
      <c r="J561" s="39">
        <f t="shared" si="18"/>
        <v>0</v>
      </c>
      <c r="K561" s="40">
        <f t="shared" si="19"/>
        <v>0</v>
      </c>
      <c r="L561" s="27"/>
      <c r="M561" s="27"/>
      <c r="N561" s="43"/>
      <c r="O561" s="39" t="str">
        <f>IFERROR(IF(N561=0.75,VLOOKUP(M561,'cond+ret_rail'!$C$7:$I$13,7,FALSE),IF(N561=0,VLOOKUP(M561,'cond+ret_rail'!$C$7:$I$13,5,FALSE),IF(N561=1,VLOOKUP(M561,'cond+ret_rail'!$C$7:$I$13,6,FALSE),VLOOKUP(M561,'cond+ret_rail'!$C$7:$I$13,7,FALSE)))),"")</f>
        <v/>
      </c>
      <c r="P561" s="27"/>
      <c r="Q561" s="43"/>
      <c r="R561" s="39" t="str">
        <f>IFERROR(IF(Q561=0.5,VLOOKUP(P561,'cond+ret_rail'!$C$22:$I$24,7,FALSE),IF(Q561=0,VLOOKUP(P561,'cond+ret_rail'!$C$22:$I$24,5,FALSE),IF(Q561=1,VLOOKUP(P561,'cond+ret_rail'!$C$22:$I$24,6,FALSE), VLOOKUP(P561,'cond+ret_rail'!$C$22:$I$24,7,FALSE)))),"")</f>
        <v/>
      </c>
      <c r="S561" s="27"/>
      <c r="T561" s="36">
        <f>IF(S561="single",O561+'cond+ret_rail'!$I$14+('cond+ret_rail'!$D$33+R561)/L561,IF(S561="double",O561+'cond+ret_rail'!$I$14+('cond+ret_rail'!$D$33+R561)/(2*L561),"0"))/1000</f>
        <v>0</v>
      </c>
      <c r="U561" s="36">
        <f>T561*K561+'cond+ret_rail'!$D$41/1000</f>
        <v>5.0000000000000001E-3</v>
      </c>
      <c r="V561" s="1"/>
      <c r="W561" s="1"/>
    </row>
    <row r="562" spans="2:23" x14ac:dyDescent="0.25">
      <c r="B562" s="28"/>
      <c r="C562" s="27"/>
      <c r="D562" s="27"/>
      <c r="E562" s="27"/>
      <c r="F562" s="27"/>
      <c r="G562" s="27"/>
      <c r="H562" s="27"/>
      <c r="I562" s="27"/>
      <c r="J562" s="39">
        <f t="shared" si="18"/>
        <v>0</v>
      </c>
      <c r="K562" s="40">
        <f t="shared" si="19"/>
        <v>0</v>
      </c>
      <c r="L562" s="27"/>
      <c r="M562" s="27"/>
      <c r="N562" s="43"/>
      <c r="O562" s="39" t="str">
        <f>IFERROR(IF(N562=0.75,VLOOKUP(M562,'cond+ret_rail'!$C$7:$I$13,7,FALSE),IF(N562=0,VLOOKUP(M562,'cond+ret_rail'!$C$7:$I$13,5,FALSE),IF(N562=1,VLOOKUP(M562,'cond+ret_rail'!$C$7:$I$13,6,FALSE),VLOOKUP(M562,'cond+ret_rail'!$C$7:$I$13,7,FALSE)))),"")</f>
        <v/>
      </c>
      <c r="P562" s="27"/>
      <c r="Q562" s="43"/>
      <c r="R562" s="39" t="str">
        <f>IFERROR(IF(Q562=0.5,VLOOKUP(P562,'cond+ret_rail'!$C$22:$I$24,7,FALSE),IF(Q562=0,VLOOKUP(P562,'cond+ret_rail'!$C$22:$I$24,5,FALSE),IF(Q562=1,VLOOKUP(P562,'cond+ret_rail'!$C$22:$I$24,6,FALSE), VLOOKUP(P562,'cond+ret_rail'!$C$22:$I$24,7,FALSE)))),"")</f>
        <v/>
      </c>
      <c r="S562" s="27"/>
      <c r="T562" s="36">
        <f>IF(S562="single",O562+'cond+ret_rail'!$I$14+('cond+ret_rail'!$D$33+R562)/L562,IF(S562="double",O562+'cond+ret_rail'!$I$14+('cond+ret_rail'!$D$33+R562)/(2*L562),"0"))/1000</f>
        <v>0</v>
      </c>
      <c r="U562" s="36">
        <f>T562*K562+'cond+ret_rail'!$D$41/1000</f>
        <v>5.0000000000000001E-3</v>
      </c>
      <c r="V562" s="1"/>
      <c r="W562" s="1"/>
    </row>
    <row r="563" spans="2:23" x14ac:dyDescent="0.25">
      <c r="B563" s="28"/>
      <c r="C563" s="27"/>
      <c r="D563" s="27"/>
      <c r="E563" s="27"/>
      <c r="F563" s="27"/>
      <c r="G563" s="27"/>
      <c r="H563" s="27"/>
      <c r="I563" s="27"/>
      <c r="J563" s="39">
        <f t="shared" si="18"/>
        <v>0</v>
      </c>
      <c r="K563" s="40">
        <f t="shared" si="19"/>
        <v>0</v>
      </c>
      <c r="L563" s="27"/>
      <c r="M563" s="27"/>
      <c r="N563" s="43"/>
      <c r="O563" s="39" t="str">
        <f>IFERROR(IF(N563=0.75,VLOOKUP(M563,'cond+ret_rail'!$C$7:$I$13,7,FALSE),IF(N563=0,VLOOKUP(M563,'cond+ret_rail'!$C$7:$I$13,5,FALSE),IF(N563=1,VLOOKUP(M563,'cond+ret_rail'!$C$7:$I$13,6,FALSE),VLOOKUP(M563,'cond+ret_rail'!$C$7:$I$13,7,FALSE)))),"")</f>
        <v/>
      </c>
      <c r="P563" s="27"/>
      <c r="Q563" s="43"/>
      <c r="R563" s="39" t="str">
        <f>IFERROR(IF(Q563=0.5,VLOOKUP(P563,'cond+ret_rail'!$C$22:$I$24,7,FALSE),IF(Q563=0,VLOOKUP(P563,'cond+ret_rail'!$C$22:$I$24,5,FALSE),IF(Q563=1,VLOOKUP(P563,'cond+ret_rail'!$C$22:$I$24,6,FALSE), VLOOKUP(P563,'cond+ret_rail'!$C$22:$I$24,7,FALSE)))),"")</f>
        <v/>
      </c>
      <c r="S563" s="27"/>
      <c r="T563" s="36">
        <f>IF(S563="single",O563+'cond+ret_rail'!$I$14+('cond+ret_rail'!$D$33+R563)/L563,IF(S563="double",O563+'cond+ret_rail'!$I$14+('cond+ret_rail'!$D$33+R563)/(2*L563),"0"))/1000</f>
        <v>0</v>
      </c>
      <c r="U563" s="36">
        <f>T563*K563+'cond+ret_rail'!$D$41/1000</f>
        <v>5.0000000000000001E-3</v>
      </c>
      <c r="V563" s="1"/>
      <c r="W563" s="1"/>
    </row>
    <row r="564" spans="2:23" x14ac:dyDescent="0.25">
      <c r="B564" s="28"/>
      <c r="C564" s="27"/>
      <c r="D564" s="27"/>
      <c r="E564" s="27"/>
      <c r="F564" s="27"/>
      <c r="G564" s="27"/>
      <c r="H564" s="27"/>
      <c r="I564" s="27"/>
      <c r="J564" s="39">
        <f t="shared" si="18"/>
        <v>0</v>
      </c>
      <c r="K564" s="40">
        <f t="shared" si="19"/>
        <v>0</v>
      </c>
      <c r="L564" s="27"/>
      <c r="M564" s="27"/>
      <c r="N564" s="43"/>
      <c r="O564" s="39" t="str">
        <f>IFERROR(IF(N564=0.75,VLOOKUP(M564,'cond+ret_rail'!$C$7:$I$13,7,FALSE),IF(N564=0,VLOOKUP(M564,'cond+ret_rail'!$C$7:$I$13,5,FALSE),IF(N564=1,VLOOKUP(M564,'cond+ret_rail'!$C$7:$I$13,6,FALSE),VLOOKUP(M564,'cond+ret_rail'!$C$7:$I$13,7,FALSE)))),"")</f>
        <v/>
      </c>
      <c r="P564" s="27"/>
      <c r="Q564" s="43"/>
      <c r="R564" s="39" t="str">
        <f>IFERROR(IF(Q564=0.5,VLOOKUP(P564,'cond+ret_rail'!$C$22:$I$24,7,FALSE),IF(Q564=0,VLOOKUP(P564,'cond+ret_rail'!$C$22:$I$24,5,FALSE),IF(Q564=1,VLOOKUP(P564,'cond+ret_rail'!$C$22:$I$24,6,FALSE), VLOOKUP(P564,'cond+ret_rail'!$C$22:$I$24,7,FALSE)))),"")</f>
        <v/>
      </c>
      <c r="S564" s="27"/>
      <c r="T564" s="36">
        <f>IF(S564="single",O564+'cond+ret_rail'!$I$14+('cond+ret_rail'!$D$33+R564)/L564,IF(S564="double",O564+'cond+ret_rail'!$I$14+('cond+ret_rail'!$D$33+R564)/(2*L564),"0"))/1000</f>
        <v>0</v>
      </c>
      <c r="U564" s="36">
        <f>T564*K564+'cond+ret_rail'!$D$41/1000</f>
        <v>5.0000000000000001E-3</v>
      </c>
      <c r="V564" s="1"/>
      <c r="W564" s="1"/>
    </row>
    <row r="565" spans="2:23" x14ac:dyDescent="0.25">
      <c r="B565" s="28"/>
      <c r="C565" s="27"/>
      <c r="D565" s="27"/>
      <c r="E565" s="27"/>
      <c r="F565" s="27"/>
      <c r="G565" s="27"/>
      <c r="H565" s="27"/>
      <c r="I565" s="27"/>
      <c r="J565" s="39">
        <f t="shared" si="18"/>
        <v>0</v>
      </c>
      <c r="K565" s="40">
        <f t="shared" si="19"/>
        <v>0</v>
      </c>
      <c r="L565" s="27"/>
      <c r="M565" s="27"/>
      <c r="N565" s="43"/>
      <c r="O565" s="39" t="str">
        <f>IFERROR(IF(N565=0.75,VLOOKUP(M565,'cond+ret_rail'!$C$7:$I$13,7,FALSE),IF(N565=0,VLOOKUP(M565,'cond+ret_rail'!$C$7:$I$13,5,FALSE),IF(N565=1,VLOOKUP(M565,'cond+ret_rail'!$C$7:$I$13,6,FALSE),VLOOKUP(M565,'cond+ret_rail'!$C$7:$I$13,7,FALSE)))),"")</f>
        <v/>
      </c>
      <c r="P565" s="27"/>
      <c r="Q565" s="43"/>
      <c r="R565" s="39" t="str">
        <f>IFERROR(IF(Q565=0.5,VLOOKUP(P565,'cond+ret_rail'!$C$22:$I$24,7,FALSE),IF(Q565=0,VLOOKUP(P565,'cond+ret_rail'!$C$22:$I$24,5,FALSE),IF(Q565=1,VLOOKUP(P565,'cond+ret_rail'!$C$22:$I$24,6,FALSE), VLOOKUP(P565,'cond+ret_rail'!$C$22:$I$24,7,FALSE)))),"")</f>
        <v/>
      </c>
      <c r="S565" s="27"/>
      <c r="T565" s="36">
        <f>IF(S565="single",O565+'cond+ret_rail'!$I$14+('cond+ret_rail'!$D$33+R565)/L565,IF(S565="double",O565+'cond+ret_rail'!$I$14+('cond+ret_rail'!$D$33+R565)/(2*L565),"0"))/1000</f>
        <v>0</v>
      </c>
      <c r="U565" s="36">
        <f>T565*K565+'cond+ret_rail'!$D$41/1000</f>
        <v>5.0000000000000001E-3</v>
      </c>
      <c r="V565" s="1"/>
      <c r="W565" s="1"/>
    </row>
    <row r="566" spans="2:23" x14ac:dyDescent="0.25">
      <c r="B566" s="28"/>
      <c r="C566" s="27"/>
      <c r="D566" s="27"/>
      <c r="E566" s="27"/>
      <c r="F566" s="27"/>
      <c r="G566" s="27"/>
      <c r="H566" s="27"/>
      <c r="I566" s="27"/>
      <c r="J566" s="39">
        <f t="shared" si="18"/>
        <v>0</v>
      </c>
      <c r="K566" s="40">
        <f t="shared" si="19"/>
        <v>0</v>
      </c>
      <c r="L566" s="27"/>
      <c r="M566" s="27"/>
      <c r="N566" s="43"/>
      <c r="O566" s="39" t="str">
        <f>IFERROR(IF(N566=0.75,VLOOKUP(M566,'cond+ret_rail'!$C$7:$I$13,7,FALSE),IF(N566=0,VLOOKUP(M566,'cond+ret_rail'!$C$7:$I$13,5,FALSE),IF(N566=1,VLOOKUP(M566,'cond+ret_rail'!$C$7:$I$13,6,FALSE),VLOOKUP(M566,'cond+ret_rail'!$C$7:$I$13,7,FALSE)))),"")</f>
        <v/>
      </c>
      <c r="P566" s="27"/>
      <c r="Q566" s="43"/>
      <c r="R566" s="39" t="str">
        <f>IFERROR(IF(Q566=0.5,VLOOKUP(P566,'cond+ret_rail'!$C$22:$I$24,7,FALSE),IF(Q566=0,VLOOKUP(P566,'cond+ret_rail'!$C$22:$I$24,5,FALSE),IF(Q566=1,VLOOKUP(P566,'cond+ret_rail'!$C$22:$I$24,6,FALSE), VLOOKUP(P566,'cond+ret_rail'!$C$22:$I$24,7,FALSE)))),"")</f>
        <v/>
      </c>
      <c r="S566" s="27"/>
      <c r="T566" s="36">
        <f>IF(S566="single",O566+'cond+ret_rail'!$I$14+('cond+ret_rail'!$D$33+R566)/L566,IF(S566="double",O566+'cond+ret_rail'!$I$14+('cond+ret_rail'!$D$33+R566)/(2*L566),"0"))/1000</f>
        <v>0</v>
      </c>
      <c r="U566" s="36">
        <f>T566*K566+'cond+ret_rail'!$D$41/1000</f>
        <v>5.0000000000000001E-3</v>
      </c>
      <c r="V566" s="1"/>
      <c r="W566" s="1"/>
    </row>
    <row r="567" spans="2:23" x14ac:dyDescent="0.25">
      <c r="B567" s="28"/>
      <c r="C567" s="27"/>
      <c r="D567" s="27"/>
      <c r="E567" s="27"/>
      <c r="F567" s="27"/>
      <c r="G567" s="27"/>
      <c r="H567" s="27"/>
      <c r="I567" s="27"/>
      <c r="J567" s="39">
        <f t="shared" si="18"/>
        <v>0</v>
      </c>
      <c r="K567" s="40">
        <f t="shared" si="19"/>
        <v>0</v>
      </c>
      <c r="L567" s="27"/>
      <c r="M567" s="27"/>
      <c r="N567" s="43"/>
      <c r="O567" s="39" t="str">
        <f>IFERROR(IF(N567=0.75,VLOOKUP(M567,'cond+ret_rail'!$C$7:$I$13,7,FALSE),IF(N567=0,VLOOKUP(M567,'cond+ret_rail'!$C$7:$I$13,5,FALSE),IF(N567=1,VLOOKUP(M567,'cond+ret_rail'!$C$7:$I$13,6,FALSE),VLOOKUP(M567,'cond+ret_rail'!$C$7:$I$13,7,FALSE)))),"")</f>
        <v/>
      </c>
      <c r="P567" s="27"/>
      <c r="Q567" s="43"/>
      <c r="R567" s="39" t="str">
        <f>IFERROR(IF(Q567=0.5,VLOOKUP(P567,'cond+ret_rail'!$C$22:$I$24,7,FALSE),IF(Q567=0,VLOOKUP(P567,'cond+ret_rail'!$C$22:$I$24,5,FALSE),IF(Q567=1,VLOOKUP(P567,'cond+ret_rail'!$C$22:$I$24,6,FALSE), VLOOKUP(P567,'cond+ret_rail'!$C$22:$I$24,7,FALSE)))),"")</f>
        <v/>
      </c>
      <c r="S567" s="27"/>
      <c r="T567" s="36">
        <f>IF(S567="single",O567+'cond+ret_rail'!$I$14+('cond+ret_rail'!$D$33+R567)/L567,IF(S567="double",O567+'cond+ret_rail'!$I$14+('cond+ret_rail'!$D$33+R567)/(2*L567),"0"))/1000</f>
        <v>0</v>
      </c>
      <c r="U567" s="36">
        <f>T567*K567+'cond+ret_rail'!$D$41/1000</f>
        <v>5.0000000000000001E-3</v>
      </c>
      <c r="V567" s="1"/>
      <c r="W567" s="1"/>
    </row>
    <row r="568" spans="2:23" x14ac:dyDescent="0.25">
      <c r="B568" s="28"/>
      <c r="C568" s="27"/>
      <c r="D568" s="27"/>
      <c r="E568" s="27"/>
      <c r="F568" s="27"/>
      <c r="G568" s="27"/>
      <c r="H568" s="27"/>
      <c r="I568" s="27"/>
      <c r="J568" s="39">
        <f t="shared" si="18"/>
        <v>0</v>
      </c>
      <c r="K568" s="40">
        <f t="shared" si="19"/>
        <v>0</v>
      </c>
      <c r="L568" s="27"/>
      <c r="M568" s="27"/>
      <c r="N568" s="43"/>
      <c r="O568" s="39" t="str">
        <f>IFERROR(IF(N568=0.75,VLOOKUP(M568,'cond+ret_rail'!$C$7:$I$13,7,FALSE),IF(N568=0,VLOOKUP(M568,'cond+ret_rail'!$C$7:$I$13,5,FALSE),IF(N568=1,VLOOKUP(M568,'cond+ret_rail'!$C$7:$I$13,6,FALSE),VLOOKUP(M568,'cond+ret_rail'!$C$7:$I$13,7,FALSE)))),"")</f>
        <v/>
      </c>
      <c r="P568" s="27"/>
      <c r="Q568" s="43"/>
      <c r="R568" s="39" t="str">
        <f>IFERROR(IF(Q568=0.5,VLOOKUP(P568,'cond+ret_rail'!$C$22:$I$24,7,FALSE),IF(Q568=0,VLOOKUP(P568,'cond+ret_rail'!$C$22:$I$24,5,FALSE),IF(Q568=1,VLOOKUP(P568,'cond+ret_rail'!$C$22:$I$24,6,FALSE), VLOOKUP(P568,'cond+ret_rail'!$C$22:$I$24,7,FALSE)))),"")</f>
        <v/>
      </c>
      <c r="S568" s="27"/>
      <c r="T568" s="36">
        <f>IF(S568="single",O568+'cond+ret_rail'!$I$14+('cond+ret_rail'!$D$33+R568)/L568,IF(S568="double",O568+'cond+ret_rail'!$I$14+('cond+ret_rail'!$D$33+R568)/(2*L568),"0"))/1000</f>
        <v>0</v>
      </c>
      <c r="U568" s="36">
        <f>T568*K568+'cond+ret_rail'!$D$41/1000</f>
        <v>5.0000000000000001E-3</v>
      </c>
      <c r="V568" s="1"/>
      <c r="W568" s="1"/>
    </row>
    <row r="569" spans="2:23" x14ac:dyDescent="0.25">
      <c r="B569" s="28"/>
      <c r="C569" s="27"/>
      <c r="D569" s="27"/>
      <c r="E569" s="27"/>
      <c r="F569" s="27"/>
      <c r="G569" s="27"/>
      <c r="H569" s="27"/>
      <c r="I569" s="27"/>
      <c r="J569" s="39">
        <f t="shared" si="18"/>
        <v>0</v>
      </c>
      <c r="K569" s="40">
        <f t="shared" si="19"/>
        <v>0</v>
      </c>
      <c r="L569" s="27"/>
      <c r="M569" s="27"/>
      <c r="N569" s="43"/>
      <c r="O569" s="39" t="str">
        <f>IFERROR(IF(N569=0.75,VLOOKUP(M569,'cond+ret_rail'!$C$7:$I$13,7,FALSE),IF(N569=0,VLOOKUP(M569,'cond+ret_rail'!$C$7:$I$13,5,FALSE),IF(N569=1,VLOOKUP(M569,'cond+ret_rail'!$C$7:$I$13,6,FALSE),VLOOKUP(M569,'cond+ret_rail'!$C$7:$I$13,7,FALSE)))),"")</f>
        <v/>
      </c>
      <c r="P569" s="27"/>
      <c r="Q569" s="43"/>
      <c r="R569" s="39" t="str">
        <f>IFERROR(IF(Q569=0.5,VLOOKUP(P569,'cond+ret_rail'!$C$22:$I$24,7,FALSE),IF(Q569=0,VLOOKUP(P569,'cond+ret_rail'!$C$22:$I$24,5,FALSE),IF(Q569=1,VLOOKUP(P569,'cond+ret_rail'!$C$22:$I$24,6,FALSE), VLOOKUP(P569,'cond+ret_rail'!$C$22:$I$24,7,FALSE)))),"")</f>
        <v/>
      </c>
      <c r="S569" s="27"/>
      <c r="T569" s="36">
        <f>IF(S569="single",O569+'cond+ret_rail'!$I$14+('cond+ret_rail'!$D$33+R569)/L569,IF(S569="double",O569+'cond+ret_rail'!$I$14+('cond+ret_rail'!$D$33+R569)/(2*L569),"0"))/1000</f>
        <v>0</v>
      </c>
      <c r="U569" s="36">
        <f>T569*K569+'cond+ret_rail'!$D$41/1000</f>
        <v>5.0000000000000001E-3</v>
      </c>
      <c r="V569" s="1"/>
      <c r="W569" s="1"/>
    </row>
    <row r="570" spans="2:23" x14ac:dyDescent="0.25">
      <c r="B570" s="28"/>
      <c r="C570" s="27"/>
      <c r="D570" s="27"/>
      <c r="E570" s="27"/>
      <c r="F570" s="27"/>
      <c r="G570" s="27"/>
      <c r="H570" s="27"/>
      <c r="I570" s="27"/>
      <c r="J570" s="39">
        <f t="shared" si="18"/>
        <v>0</v>
      </c>
      <c r="K570" s="40">
        <f t="shared" si="19"/>
        <v>0</v>
      </c>
      <c r="L570" s="27"/>
      <c r="M570" s="27"/>
      <c r="N570" s="43"/>
      <c r="O570" s="39" t="str">
        <f>IFERROR(IF(N570=0.75,VLOOKUP(M570,'cond+ret_rail'!$C$7:$I$13,7,FALSE),IF(N570=0,VLOOKUP(M570,'cond+ret_rail'!$C$7:$I$13,5,FALSE),IF(N570=1,VLOOKUP(M570,'cond+ret_rail'!$C$7:$I$13,6,FALSE),VLOOKUP(M570,'cond+ret_rail'!$C$7:$I$13,7,FALSE)))),"")</f>
        <v/>
      </c>
      <c r="P570" s="27"/>
      <c r="Q570" s="43"/>
      <c r="R570" s="39" t="str">
        <f>IFERROR(IF(Q570=0.5,VLOOKUP(P570,'cond+ret_rail'!$C$22:$I$24,7,FALSE),IF(Q570=0,VLOOKUP(P570,'cond+ret_rail'!$C$22:$I$24,5,FALSE),IF(Q570=1,VLOOKUP(P570,'cond+ret_rail'!$C$22:$I$24,6,FALSE), VLOOKUP(P570,'cond+ret_rail'!$C$22:$I$24,7,FALSE)))),"")</f>
        <v/>
      </c>
      <c r="S570" s="27"/>
      <c r="T570" s="36">
        <f>IF(S570="single",O570+'cond+ret_rail'!$I$14+('cond+ret_rail'!$D$33+R570)/L570,IF(S570="double",O570+'cond+ret_rail'!$I$14+('cond+ret_rail'!$D$33+R570)/(2*L570),"0"))/1000</f>
        <v>0</v>
      </c>
      <c r="U570" s="36">
        <f>T570*K570+'cond+ret_rail'!$D$41/1000</f>
        <v>5.0000000000000001E-3</v>
      </c>
      <c r="V570" s="1"/>
      <c r="W570" s="1"/>
    </row>
    <row r="571" spans="2:23" x14ac:dyDescent="0.25">
      <c r="B571" s="28"/>
      <c r="C571" s="27"/>
      <c r="D571" s="27"/>
      <c r="E571" s="27"/>
      <c r="F571" s="27"/>
      <c r="G571" s="27"/>
      <c r="H571" s="27"/>
      <c r="I571" s="27"/>
      <c r="J571" s="39">
        <f t="shared" si="18"/>
        <v>0</v>
      </c>
      <c r="K571" s="40">
        <f t="shared" si="19"/>
        <v>0</v>
      </c>
      <c r="L571" s="27"/>
      <c r="M571" s="27"/>
      <c r="N571" s="43"/>
      <c r="O571" s="39" t="str">
        <f>IFERROR(IF(N571=0.75,VLOOKUP(M571,'cond+ret_rail'!$C$7:$I$13,7,FALSE),IF(N571=0,VLOOKUP(M571,'cond+ret_rail'!$C$7:$I$13,5,FALSE),IF(N571=1,VLOOKUP(M571,'cond+ret_rail'!$C$7:$I$13,6,FALSE),VLOOKUP(M571,'cond+ret_rail'!$C$7:$I$13,7,FALSE)))),"")</f>
        <v/>
      </c>
      <c r="P571" s="27"/>
      <c r="Q571" s="43"/>
      <c r="R571" s="39" t="str">
        <f>IFERROR(IF(Q571=0.5,VLOOKUP(P571,'cond+ret_rail'!$C$22:$I$24,7,FALSE),IF(Q571=0,VLOOKUP(P571,'cond+ret_rail'!$C$22:$I$24,5,FALSE),IF(Q571=1,VLOOKUP(P571,'cond+ret_rail'!$C$22:$I$24,6,FALSE), VLOOKUP(P571,'cond+ret_rail'!$C$22:$I$24,7,FALSE)))),"")</f>
        <v/>
      </c>
      <c r="S571" s="27"/>
      <c r="T571" s="36">
        <f>IF(S571="single",O571+'cond+ret_rail'!$I$14+('cond+ret_rail'!$D$33+R571)/L571,IF(S571="double",O571+'cond+ret_rail'!$I$14+('cond+ret_rail'!$D$33+R571)/(2*L571),"0"))/1000</f>
        <v>0</v>
      </c>
      <c r="U571" s="36">
        <f>T571*K571+'cond+ret_rail'!$D$41/1000</f>
        <v>5.0000000000000001E-3</v>
      </c>
      <c r="V571" s="1"/>
      <c r="W571" s="1"/>
    </row>
    <row r="572" spans="2:23" x14ac:dyDescent="0.25">
      <c r="B572" s="28"/>
      <c r="C572" s="27"/>
      <c r="D572" s="27"/>
      <c r="E572" s="27"/>
      <c r="F572" s="27"/>
      <c r="G572" s="27"/>
      <c r="H572" s="27"/>
      <c r="I572" s="27"/>
      <c r="J572" s="39">
        <f t="shared" si="18"/>
        <v>0</v>
      </c>
      <c r="K572" s="40">
        <f t="shared" si="19"/>
        <v>0</v>
      </c>
      <c r="L572" s="27"/>
      <c r="M572" s="27"/>
      <c r="N572" s="43"/>
      <c r="O572" s="39" t="str">
        <f>IFERROR(IF(N572=0.75,VLOOKUP(M572,'cond+ret_rail'!$C$7:$I$13,7,FALSE),IF(N572=0,VLOOKUP(M572,'cond+ret_rail'!$C$7:$I$13,5,FALSE),IF(N572=1,VLOOKUP(M572,'cond+ret_rail'!$C$7:$I$13,6,FALSE),VLOOKUP(M572,'cond+ret_rail'!$C$7:$I$13,7,FALSE)))),"")</f>
        <v/>
      </c>
      <c r="P572" s="27"/>
      <c r="Q572" s="43"/>
      <c r="R572" s="39" t="str">
        <f>IFERROR(IF(Q572=0.5,VLOOKUP(P572,'cond+ret_rail'!$C$22:$I$24,7,FALSE),IF(Q572=0,VLOOKUP(P572,'cond+ret_rail'!$C$22:$I$24,5,FALSE),IF(Q572=1,VLOOKUP(P572,'cond+ret_rail'!$C$22:$I$24,6,FALSE), VLOOKUP(P572,'cond+ret_rail'!$C$22:$I$24,7,FALSE)))),"")</f>
        <v/>
      </c>
      <c r="S572" s="27"/>
      <c r="T572" s="36">
        <f>IF(S572="single",O572+'cond+ret_rail'!$I$14+('cond+ret_rail'!$D$33+R572)/L572,IF(S572="double",O572+'cond+ret_rail'!$I$14+('cond+ret_rail'!$D$33+R572)/(2*L572),"0"))/1000</f>
        <v>0</v>
      </c>
      <c r="U572" s="36">
        <f>T572*K572+'cond+ret_rail'!$D$41/1000</f>
        <v>5.0000000000000001E-3</v>
      </c>
      <c r="V572" s="1"/>
      <c r="W572" s="1"/>
    </row>
    <row r="573" spans="2:23" x14ac:dyDescent="0.25">
      <c r="B573" s="28"/>
      <c r="C573" s="27"/>
      <c r="D573" s="27"/>
      <c r="E573" s="27"/>
      <c r="F573" s="27"/>
      <c r="G573" s="27"/>
      <c r="H573" s="27"/>
      <c r="I573" s="27"/>
      <c r="J573" s="39">
        <f t="shared" si="18"/>
        <v>0</v>
      </c>
      <c r="K573" s="40">
        <f t="shared" si="19"/>
        <v>0</v>
      </c>
      <c r="L573" s="27"/>
      <c r="M573" s="27"/>
      <c r="N573" s="43"/>
      <c r="O573" s="39" t="str">
        <f>IFERROR(IF(N573=0.75,VLOOKUP(M573,'cond+ret_rail'!$C$7:$I$13,7,FALSE),IF(N573=0,VLOOKUP(M573,'cond+ret_rail'!$C$7:$I$13,5,FALSE),IF(N573=1,VLOOKUP(M573,'cond+ret_rail'!$C$7:$I$13,6,FALSE),VLOOKUP(M573,'cond+ret_rail'!$C$7:$I$13,7,FALSE)))),"")</f>
        <v/>
      </c>
      <c r="P573" s="27"/>
      <c r="Q573" s="43"/>
      <c r="R573" s="39" t="str">
        <f>IFERROR(IF(Q573=0.5,VLOOKUP(P573,'cond+ret_rail'!$C$22:$I$24,7,FALSE),IF(Q573=0,VLOOKUP(P573,'cond+ret_rail'!$C$22:$I$24,5,FALSE),IF(Q573=1,VLOOKUP(P573,'cond+ret_rail'!$C$22:$I$24,6,FALSE), VLOOKUP(P573,'cond+ret_rail'!$C$22:$I$24,7,FALSE)))),"")</f>
        <v/>
      </c>
      <c r="S573" s="27"/>
      <c r="T573" s="36">
        <f>IF(S573="single",O573+'cond+ret_rail'!$I$14+('cond+ret_rail'!$D$33+R573)/L573,IF(S573="double",O573+'cond+ret_rail'!$I$14+('cond+ret_rail'!$D$33+R573)/(2*L573),"0"))/1000</f>
        <v>0</v>
      </c>
      <c r="U573" s="36">
        <f>T573*K573+'cond+ret_rail'!$D$41/1000</f>
        <v>5.0000000000000001E-3</v>
      </c>
      <c r="V573" s="1"/>
      <c r="W573" s="1"/>
    </row>
    <row r="574" spans="2:23" x14ac:dyDescent="0.25">
      <c r="B574" s="28"/>
      <c r="C574" s="27"/>
      <c r="D574" s="27"/>
      <c r="E574" s="27"/>
      <c r="F574" s="27"/>
      <c r="G574" s="27"/>
      <c r="H574" s="27"/>
      <c r="I574" s="27"/>
      <c r="J574" s="39">
        <f t="shared" si="18"/>
        <v>0</v>
      </c>
      <c r="K574" s="40">
        <f t="shared" si="19"/>
        <v>0</v>
      </c>
      <c r="L574" s="27"/>
      <c r="M574" s="27"/>
      <c r="N574" s="43"/>
      <c r="O574" s="39" t="str">
        <f>IFERROR(IF(N574=0.75,VLOOKUP(M574,'cond+ret_rail'!$C$7:$I$13,7,FALSE),IF(N574=0,VLOOKUP(M574,'cond+ret_rail'!$C$7:$I$13,5,FALSE),IF(N574=1,VLOOKUP(M574,'cond+ret_rail'!$C$7:$I$13,6,FALSE),VLOOKUP(M574,'cond+ret_rail'!$C$7:$I$13,7,FALSE)))),"")</f>
        <v/>
      </c>
      <c r="P574" s="27"/>
      <c r="Q574" s="43"/>
      <c r="R574" s="39" t="str">
        <f>IFERROR(IF(Q574=0.5,VLOOKUP(P574,'cond+ret_rail'!$C$22:$I$24,7,FALSE),IF(Q574=0,VLOOKUP(P574,'cond+ret_rail'!$C$22:$I$24,5,FALSE),IF(Q574=1,VLOOKUP(P574,'cond+ret_rail'!$C$22:$I$24,6,FALSE), VLOOKUP(P574,'cond+ret_rail'!$C$22:$I$24,7,FALSE)))),"")</f>
        <v/>
      </c>
      <c r="S574" s="27"/>
      <c r="T574" s="36">
        <f>IF(S574="single",O574+'cond+ret_rail'!$I$14+('cond+ret_rail'!$D$33+R574)/L574,IF(S574="double",O574+'cond+ret_rail'!$I$14+('cond+ret_rail'!$D$33+R574)/(2*L574),"0"))/1000</f>
        <v>0</v>
      </c>
      <c r="U574" s="36">
        <f>T574*K574+'cond+ret_rail'!$D$41/1000</f>
        <v>5.0000000000000001E-3</v>
      </c>
      <c r="V574" s="1"/>
      <c r="W574" s="1"/>
    </row>
    <row r="575" spans="2:23" x14ac:dyDescent="0.25">
      <c r="B575" s="28"/>
      <c r="C575" s="27"/>
      <c r="D575" s="27"/>
      <c r="E575" s="27"/>
      <c r="F575" s="27"/>
      <c r="G575" s="27"/>
      <c r="H575" s="27"/>
      <c r="I575" s="27"/>
      <c r="J575" s="39">
        <f t="shared" si="18"/>
        <v>0</v>
      </c>
      <c r="K575" s="40">
        <f t="shared" si="19"/>
        <v>0</v>
      </c>
      <c r="L575" s="27"/>
      <c r="M575" s="27"/>
      <c r="N575" s="43"/>
      <c r="O575" s="39" t="str">
        <f>IFERROR(IF(N575=0.75,VLOOKUP(M575,'cond+ret_rail'!$C$7:$I$13,7,FALSE),IF(N575=0,VLOOKUP(M575,'cond+ret_rail'!$C$7:$I$13,5,FALSE),IF(N575=1,VLOOKUP(M575,'cond+ret_rail'!$C$7:$I$13,6,FALSE),VLOOKUP(M575,'cond+ret_rail'!$C$7:$I$13,7,FALSE)))),"")</f>
        <v/>
      </c>
      <c r="P575" s="27"/>
      <c r="Q575" s="43"/>
      <c r="R575" s="39" t="str">
        <f>IFERROR(IF(Q575=0.5,VLOOKUP(P575,'cond+ret_rail'!$C$22:$I$24,7,FALSE),IF(Q575=0,VLOOKUP(P575,'cond+ret_rail'!$C$22:$I$24,5,FALSE),IF(Q575=1,VLOOKUP(P575,'cond+ret_rail'!$C$22:$I$24,6,FALSE), VLOOKUP(P575,'cond+ret_rail'!$C$22:$I$24,7,FALSE)))),"")</f>
        <v/>
      </c>
      <c r="S575" s="27"/>
      <c r="T575" s="36">
        <f>IF(S575="single",O575+'cond+ret_rail'!$I$14+('cond+ret_rail'!$D$33+R575)/L575,IF(S575="double",O575+'cond+ret_rail'!$I$14+('cond+ret_rail'!$D$33+R575)/(2*L575),"0"))/1000</f>
        <v>0</v>
      </c>
      <c r="U575" s="36">
        <f>T575*K575+'cond+ret_rail'!$D$41/1000</f>
        <v>5.0000000000000001E-3</v>
      </c>
      <c r="V575" s="1"/>
      <c r="W575" s="1"/>
    </row>
    <row r="576" spans="2:23" x14ac:dyDescent="0.25">
      <c r="B576" s="28"/>
      <c r="C576" s="27"/>
      <c r="D576" s="27"/>
      <c r="E576" s="27"/>
      <c r="F576" s="27"/>
      <c r="G576" s="27"/>
      <c r="H576" s="27"/>
      <c r="I576" s="27"/>
      <c r="J576" s="39">
        <f t="shared" si="18"/>
        <v>0</v>
      </c>
      <c r="K576" s="40">
        <f t="shared" si="19"/>
        <v>0</v>
      </c>
      <c r="L576" s="27"/>
      <c r="M576" s="27"/>
      <c r="N576" s="43"/>
      <c r="O576" s="39" t="str">
        <f>IFERROR(IF(N576=0.75,VLOOKUP(M576,'cond+ret_rail'!$C$7:$I$13,7,FALSE),IF(N576=0,VLOOKUP(M576,'cond+ret_rail'!$C$7:$I$13,5,FALSE),IF(N576=1,VLOOKUP(M576,'cond+ret_rail'!$C$7:$I$13,6,FALSE),VLOOKUP(M576,'cond+ret_rail'!$C$7:$I$13,7,FALSE)))),"")</f>
        <v/>
      </c>
      <c r="P576" s="27"/>
      <c r="Q576" s="43"/>
      <c r="R576" s="39" t="str">
        <f>IFERROR(IF(Q576=0.5,VLOOKUP(P576,'cond+ret_rail'!$C$22:$I$24,7,FALSE),IF(Q576=0,VLOOKUP(P576,'cond+ret_rail'!$C$22:$I$24,5,FALSE),IF(Q576=1,VLOOKUP(P576,'cond+ret_rail'!$C$22:$I$24,6,FALSE), VLOOKUP(P576,'cond+ret_rail'!$C$22:$I$24,7,FALSE)))),"")</f>
        <v/>
      </c>
      <c r="S576" s="27"/>
      <c r="T576" s="36">
        <f>IF(S576="single",O576+'cond+ret_rail'!$I$14+('cond+ret_rail'!$D$33+R576)/L576,IF(S576="double",O576+'cond+ret_rail'!$I$14+('cond+ret_rail'!$D$33+R576)/(2*L576),"0"))/1000</f>
        <v>0</v>
      </c>
      <c r="U576" s="36">
        <f>T576*K576+'cond+ret_rail'!$D$41/1000</f>
        <v>5.0000000000000001E-3</v>
      </c>
      <c r="V576" s="1"/>
      <c r="W576" s="1"/>
    </row>
    <row r="577" spans="2:23" x14ac:dyDescent="0.25">
      <c r="B577" s="28"/>
      <c r="C577" s="27"/>
      <c r="D577" s="27"/>
      <c r="E577" s="27"/>
      <c r="F577" s="27"/>
      <c r="G577" s="27"/>
      <c r="H577" s="27"/>
      <c r="I577" s="27"/>
      <c r="J577" s="39">
        <f t="shared" si="18"/>
        <v>0</v>
      </c>
      <c r="K577" s="40">
        <f t="shared" si="19"/>
        <v>0</v>
      </c>
      <c r="L577" s="27"/>
      <c r="M577" s="27"/>
      <c r="N577" s="43"/>
      <c r="O577" s="39" t="str">
        <f>IFERROR(IF(N577=0.75,VLOOKUP(M577,'cond+ret_rail'!$C$7:$I$13,7,FALSE),IF(N577=0,VLOOKUP(M577,'cond+ret_rail'!$C$7:$I$13,5,FALSE),IF(N577=1,VLOOKUP(M577,'cond+ret_rail'!$C$7:$I$13,6,FALSE),VLOOKUP(M577,'cond+ret_rail'!$C$7:$I$13,7,FALSE)))),"")</f>
        <v/>
      </c>
      <c r="P577" s="27"/>
      <c r="Q577" s="43"/>
      <c r="R577" s="39" t="str">
        <f>IFERROR(IF(Q577=0.5,VLOOKUP(P577,'cond+ret_rail'!$C$22:$I$24,7,FALSE),IF(Q577=0,VLOOKUP(P577,'cond+ret_rail'!$C$22:$I$24,5,FALSE),IF(Q577=1,VLOOKUP(P577,'cond+ret_rail'!$C$22:$I$24,6,FALSE), VLOOKUP(P577,'cond+ret_rail'!$C$22:$I$24,7,FALSE)))),"")</f>
        <v/>
      </c>
      <c r="S577" s="27"/>
      <c r="T577" s="36">
        <f>IF(S577="single",O577+'cond+ret_rail'!$I$14+('cond+ret_rail'!$D$33+R577)/L577,IF(S577="double",O577+'cond+ret_rail'!$I$14+('cond+ret_rail'!$D$33+R577)/(2*L577),"0"))/1000</f>
        <v>0</v>
      </c>
      <c r="U577" s="36">
        <f>T577*K577+'cond+ret_rail'!$D$41/1000</f>
        <v>5.0000000000000001E-3</v>
      </c>
      <c r="V577" s="1"/>
      <c r="W577" s="1"/>
    </row>
    <row r="578" spans="2:23" x14ac:dyDescent="0.25">
      <c r="B578" s="28"/>
      <c r="C578" s="27"/>
      <c r="D578" s="27"/>
      <c r="E578" s="27"/>
      <c r="F578" s="27"/>
      <c r="G578" s="27"/>
      <c r="H578" s="27"/>
      <c r="I578" s="27"/>
      <c r="J578" s="39">
        <f t="shared" si="18"/>
        <v>0</v>
      </c>
      <c r="K578" s="40">
        <f t="shared" si="19"/>
        <v>0</v>
      </c>
      <c r="L578" s="27"/>
      <c r="M578" s="27"/>
      <c r="N578" s="43"/>
      <c r="O578" s="39" t="str">
        <f>IFERROR(IF(N578=0.75,VLOOKUP(M578,'cond+ret_rail'!$C$7:$I$13,7,FALSE),IF(N578=0,VLOOKUP(M578,'cond+ret_rail'!$C$7:$I$13,5,FALSE),IF(N578=1,VLOOKUP(M578,'cond+ret_rail'!$C$7:$I$13,6,FALSE),VLOOKUP(M578,'cond+ret_rail'!$C$7:$I$13,7,FALSE)))),"")</f>
        <v/>
      </c>
      <c r="P578" s="27"/>
      <c r="Q578" s="43"/>
      <c r="R578" s="39" t="str">
        <f>IFERROR(IF(Q578=0.5,VLOOKUP(P578,'cond+ret_rail'!$C$22:$I$24,7,FALSE),IF(Q578=0,VLOOKUP(P578,'cond+ret_rail'!$C$22:$I$24,5,FALSE),IF(Q578=1,VLOOKUP(P578,'cond+ret_rail'!$C$22:$I$24,6,FALSE), VLOOKUP(P578,'cond+ret_rail'!$C$22:$I$24,7,FALSE)))),"")</f>
        <v/>
      </c>
      <c r="S578" s="27"/>
      <c r="T578" s="36">
        <f>IF(S578="single",O578+'cond+ret_rail'!$I$14+('cond+ret_rail'!$D$33+R578)/L578,IF(S578="double",O578+'cond+ret_rail'!$I$14+('cond+ret_rail'!$D$33+R578)/(2*L578),"0"))/1000</f>
        <v>0</v>
      </c>
      <c r="U578" s="36">
        <f>T578*K578+'cond+ret_rail'!$D$41/1000</f>
        <v>5.0000000000000001E-3</v>
      </c>
      <c r="V578" s="1"/>
      <c r="W578" s="1"/>
    </row>
    <row r="579" spans="2:23" x14ac:dyDescent="0.25">
      <c r="B579" s="28"/>
      <c r="C579" s="27"/>
      <c r="D579" s="27"/>
      <c r="E579" s="27"/>
      <c r="F579" s="27"/>
      <c r="G579" s="27"/>
      <c r="H579" s="27"/>
      <c r="I579" s="27"/>
      <c r="J579" s="39">
        <f t="shared" si="18"/>
        <v>0</v>
      </c>
      <c r="K579" s="40">
        <f t="shared" si="19"/>
        <v>0</v>
      </c>
      <c r="L579" s="27"/>
      <c r="M579" s="27"/>
      <c r="N579" s="43"/>
      <c r="O579" s="39" t="str">
        <f>IFERROR(IF(N579=0.75,VLOOKUP(M579,'cond+ret_rail'!$C$7:$I$13,7,FALSE),IF(N579=0,VLOOKUP(M579,'cond+ret_rail'!$C$7:$I$13,5,FALSE),IF(N579=1,VLOOKUP(M579,'cond+ret_rail'!$C$7:$I$13,6,FALSE),VLOOKUP(M579,'cond+ret_rail'!$C$7:$I$13,7,FALSE)))),"")</f>
        <v/>
      </c>
      <c r="P579" s="27"/>
      <c r="Q579" s="43"/>
      <c r="R579" s="39" t="str">
        <f>IFERROR(IF(Q579=0.5,VLOOKUP(P579,'cond+ret_rail'!$C$22:$I$24,7,FALSE),IF(Q579=0,VLOOKUP(P579,'cond+ret_rail'!$C$22:$I$24,5,FALSE),IF(Q579=1,VLOOKUP(P579,'cond+ret_rail'!$C$22:$I$24,6,FALSE), VLOOKUP(P579,'cond+ret_rail'!$C$22:$I$24,7,FALSE)))),"")</f>
        <v/>
      </c>
      <c r="S579" s="27"/>
      <c r="T579" s="36">
        <f>IF(S579="single",O579+'cond+ret_rail'!$I$14+('cond+ret_rail'!$D$33+R579)/L579,IF(S579="double",O579+'cond+ret_rail'!$I$14+('cond+ret_rail'!$D$33+R579)/(2*L579),"0"))/1000</f>
        <v>0</v>
      </c>
      <c r="U579" s="36">
        <f>T579*K579+'cond+ret_rail'!$D$41/1000</f>
        <v>5.0000000000000001E-3</v>
      </c>
      <c r="V579" s="1"/>
      <c r="W579" s="1"/>
    </row>
    <row r="580" spans="2:23" x14ac:dyDescent="0.25">
      <c r="B580" s="28"/>
      <c r="C580" s="27"/>
      <c r="D580" s="27"/>
      <c r="E580" s="27"/>
      <c r="F580" s="27"/>
      <c r="G580" s="27"/>
      <c r="H580" s="27"/>
      <c r="I580" s="27"/>
      <c r="J580" s="39">
        <f t="shared" si="18"/>
        <v>0</v>
      </c>
      <c r="K580" s="40">
        <f t="shared" si="19"/>
        <v>0</v>
      </c>
      <c r="L580" s="27"/>
      <c r="M580" s="27"/>
      <c r="N580" s="43"/>
      <c r="O580" s="39" t="str">
        <f>IFERROR(IF(N580=0.75,VLOOKUP(M580,'cond+ret_rail'!$C$7:$I$13,7,FALSE),IF(N580=0,VLOOKUP(M580,'cond+ret_rail'!$C$7:$I$13,5,FALSE),IF(N580=1,VLOOKUP(M580,'cond+ret_rail'!$C$7:$I$13,6,FALSE),VLOOKUP(M580,'cond+ret_rail'!$C$7:$I$13,7,FALSE)))),"")</f>
        <v/>
      </c>
      <c r="P580" s="27"/>
      <c r="Q580" s="43"/>
      <c r="R580" s="39" t="str">
        <f>IFERROR(IF(Q580=0.5,VLOOKUP(P580,'cond+ret_rail'!$C$22:$I$24,7,FALSE),IF(Q580=0,VLOOKUP(P580,'cond+ret_rail'!$C$22:$I$24,5,FALSE),IF(Q580=1,VLOOKUP(P580,'cond+ret_rail'!$C$22:$I$24,6,FALSE), VLOOKUP(P580,'cond+ret_rail'!$C$22:$I$24,7,FALSE)))),"")</f>
        <v/>
      </c>
      <c r="S580" s="27"/>
      <c r="T580" s="36">
        <f>IF(S580="single",O580+'cond+ret_rail'!$I$14+('cond+ret_rail'!$D$33+R580)/L580,IF(S580="double",O580+'cond+ret_rail'!$I$14+('cond+ret_rail'!$D$33+R580)/(2*L580),"0"))/1000</f>
        <v>0</v>
      </c>
      <c r="U580" s="36">
        <f>T580*K580+'cond+ret_rail'!$D$41/1000</f>
        <v>5.0000000000000001E-3</v>
      </c>
      <c r="V580" s="1"/>
      <c r="W580" s="1"/>
    </row>
    <row r="581" spans="2:23" x14ac:dyDescent="0.25">
      <c r="B581" s="28"/>
      <c r="C581" s="27"/>
      <c r="D581" s="27"/>
      <c r="E581" s="27"/>
      <c r="F581" s="27"/>
      <c r="G581" s="27"/>
      <c r="H581" s="27"/>
      <c r="I581" s="27"/>
      <c r="J581" s="39">
        <f t="shared" si="18"/>
        <v>0</v>
      </c>
      <c r="K581" s="40">
        <f t="shared" si="19"/>
        <v>0</v>
      </c>
      <c r="L581" s="27"/>
      <c r="M581" s="27"/>
      <c r="N581" s="43"/>
      <c r="O581" s="39" t="str">
        <f>IFERROR(IF(N581=0.75,VLOOKUP(M581,'cond+ret_rail'!$C$7:$I$13,7,FALSE),IF(N581=0,VLOOKUP(M581,'cond+ret_rail'!$C$7:$I$13,5,FALSE),IF(N581=1,VLOOKUP(M581,'cond+ret_rail'!$C$7:$I$13,6,FALSE),VLOOKUP(M581,'cond+ret_rail'!$C$7:$I$13,7,FALSE)))),"")</f>
        <v/>
      </c>
      <c r="P581" s="27"/>
      <c r="Q581" s="43"/>
      <c r="R581" s="39" t="str">
        <f>IFERROR(IF(Q581=0.5,VLOOKUP(P581,'cond+ret_rail'!$C$22:$I$24,7,FALSE),IF(Q581=0,VLOOKUP(P581,'cond+ret_rail'!$C$22:$I$24,5,FALSE),IF(Q581=1,VLOOKUP(P581,'cond+ret_rail'!$C$22:$I$24,6,FALSE), VLOOKUP(P581,'cond+ret_rail'!$C$22:$I$24,7,FALSE)))),"")</f>
        <v/>
      </c>
      <c r="S581" s="27"/>
      <c r="T581" s="36">
        <f>IF(S581="single",O581+'cond+ret_rail'!$I$14+('cond+ret_rail'!$D$33+R581)/L581,IF(S581="double",O581+'cond+ret_rail'!$I$14+('cond+ret_rail'!$D$33+R581)/(2*L581),"0"))/1000</f>
        <v>0</v>
      </c>
      <c r="U581" s="36">
        <f>T581*K581+'cond+ret_rail'!$D$41/1000</f>
        <v>5.0000000000000001E-3</v>
      </c>
      <c r="V581" s="1"/>
      <c r="W581" s="1"/>
    </row>
    <row r="582" spans="2:23" x14ac:dyDescent="0.25">
      <c r="B582" s="28"/>
      <c r="C582" s="27"/>
      <c r="D582" s="27"/>
      <c r="E582" s="27"/>
      <c r="F582" s="27"/>
      <c r="G582" s="27"/>
      <c r="H582" s="27"/>
      <c r="I582" s="27"/>
      <c r="J582" s="39">
        <f t="shared" si="18"/>
        <v>0</v>
      </c>
      <c r="K582" s="40">
        <f t="shared" si="19"/>
        <v>0</v>
      </c>
      <c r="L582" s="27"/>
      <c r="M582" s="27"/>
      <c r="N582" s="43"/>
      <c r="O582" s="39" t="str">
        <f>IFERROR(IF(N582=0.75,VLOOKUP(M582,'cond+ret_rail'!$C$7:$I$13,7,FALSE),IF(N582=0,VLOOKUP(M582,'cond+ret_rail'!$C$7:$I$13,5,FALSE),IF(N582=1,VLOOKUP(M582,'cond+ret_rail'!$C$7:$I$13,6,FALSE),VLOOKUP(M582,'cond+ret_rail'!$C$7:$I$13,7,FALSE)))),"")</f>
        <v/>
      </c>
      <c r="P582" s="27"/>
      <c r="Q582" s="43"/>
      <c r="R582" s="39" t="str">
        <f>IFERROR(IF(Q582=0.5,VLOOKUP(P582,'cond+ret_rail'!$C$22:$I$24,7,FALSE),IF(Q582=0,VLOOKUP(P582,'cond+ret_rail'!$C$22:$I$24,5,FALSE),IF(Q582=1,VLOOKUP(P582,'cond+ret_rail'!$C$22:$I$24,6,FALSE), VLOOKUP(P582,'cond+ret_rail'!$C$22:$I$24,7,FALSE)))),"")</f>
        <v/>
      </c>
      <c r="S582" s="27"/>
      <c r="T582" s="36">
        <f>IF(S582="single",O582+'cond+ret_rail'!$I$14+('cond+ret_rail'!$D$33+R582)/L582,IF(S582="double",O582+'cond+ret_rail'!$I$14+('cond+ret_rail'!$D$33+R582)/(2*L582),"0"))/1000</f>
        <v>0</v>
      </c>
      <c r="U582" s="36">
        <f>T582*K582+'cond+ret_rail'!$D$41/1000</f>
        <v>5.0000000000000001E-3</v>
      </c>
      <c r="V582" s="1"/>
      <c r="W582" s="1"/>
    </row>
    <row r="583" spans="2:23" x14ac:dyDescent="0.25">
      <c r="B583" s="28"/>
      <c r="C583" s="27"/>
      <c r="D583" s="27"/>
      <c r="E583" s="27"/>
      <c r="F583" s="27"/>
      <c r="G583" s="27"/>
      <c r="H583" s="27"/>
      <c r="I583" s="27"/>
      <c r="J583" s="39">
        <f t="shared" si="18"/>
        <v>0</v>
      </c>
      <c r="K583" s="40">
        <f t="shared" si="19"/>
        <v>0</v>
      </c>
      <c r="L583" s="27"/>
      <c r="M583" s="27"/>
      <c r="N583" s="43"/>
      <c r="O583" s="39" t="str">
        <f>IFERROR(IF(N583=0.75,VLOOKUP(M583,'cond+ret_rail'!$C$7:$I$13,7,FALSE),IF(N583=0,VLOOKUP(M583,'cond+ret_rail'!$C$7:$I$13,5,FALSE),IF(N583=1,VLOOKUP(M583,'cond+ret_rail'!$C$7:$I$13,6,FALSE),VLOOKUP(M583,'cond+ret_rail'!$C$7:$I$13,7,FALSE)))),"")</f>
        <v/>
      </c>
      <c r="P583" s="27"/>
      <c r="Q583" s="43"/>
      <c r="R583" s="39" t="str">
        <f>IFERROR(IF(Q583=0.5,VLOOKUP(P583,'cond+ret_rail'!$C$22:$I$24,7,FALSE),IF(Q583=0,VLOOKUP(P583,'cond+ret_rail'!$C$22:$I$24,5,FALSE),IF(Q583=1,VLOOKUP(P583,'cond+ret_rail'!$C$22:$I$24,6,FALSE), VLOOKUP(P583,'cond+ret_rail'!$C$22:$I$24,7,FALSE)))),"")</f>
        <v/>
      </c>
      <c r="S583" s="27"/>
      <c r="T583" s="36">
        <f>IF(S583="single",O583+'cond+ret_rail'!$I$14+('cond+ret_rail'!$D$33+R583)/L583,IF(S583="double",O583+'cond+ret_rail'!$I$14+('cond+ret_rail'!$D$33+R583)/(2*L583),"0"))/1000</f>
        <v>0</v>
      </c>
      <c r="U583" s="36">
        <f>T583*K583+'cond+ret_rail'!$D$41/1000</f>
        <v>5.0000000000000001E-3</v>
      </c>
      <c r="V583" s="1"/>
      <c r="W583" s="1"/>
    </row>
    <row r="584" spans="2:23" x14ac:dyDescent="0.25">
      <c r="B584" s="28"/>
      <c r="C584" s="27"/>
      <c r="D584" s="27"/>
      <c r="E584" s="27"/>
      <c r="F584" s="27"/>
      <c r="G584" s="27"/>
      <c r="H584" s="27"/>
      <c r="I584" s="27"/>
      <c r="J584" s="39">
        <f t="shared" si="18"/>
        <v>0</v>
      </c>
      <c r="K584" s="40">
        <f t="shared" si="19"/>
        <v>0</v>
      </c>
      <c r="L584" s="27"/>
      <c r="M584" s="27"/>
      <c r="N584" s="43"/>
      <c r="O584" s="39" t="str">
        <f>IFERROR(IF(N584=0.75,VLOOKUP(M584,'cond+ret_rail'!$C$7:$I$13,7,FALSE),IF(N584=0,VLOOKUP(M584,'cond+ret_rail'!$C$7:$I$13,5,FALSE),IF(N584=1,VLOOKUP(M584,'cond+ret_rail'!$C$7:$I$13,6,FALSE),VLOOKUP(M584,'cond+ret_rail'!$C$7:$I$13,7,FALSE)))),"")</f>
        <v/>
      </c>
      <c r="P584" s="27"/>
      <c r="Q584" s="43"/>
      <c r="R584" s="39" t="str">
        <f>IFERROR(IF(Q584=0.5,VLOOKUP(P584,'cond+ret_rail'!$C$22:$I$24,7,FALSE),IF(Q584=0,VLOOKUP(P584,'cond+ret_rail'!$C$22:$I$24,5,FALSE),IF(Q584=1,VLOOKUP(P584,'cond+ret_rail'!$C$22:$I$24,6,FALSE), VLOOKUP(P584,'cond+ret_rail'!$C$22:$I$24,7,FALSE)))),"")</f>
        <v/>
      </c>
      <c r="S584" s="27"/>
      <c r="T584" s="36">
        <f>IF(S584="single",O584+'cond+ret_rail'!$I$14+('cond+ret_rail'!$D$33+R584)/L584,IF(S584="double",O584+'cond+ret_rail'!$I$14+('cond+ret_rail'!$D$33+R584)/(2*L584),"0"))/1000</f>
        <v>0</v>
      </c>
      <c r="U584" s="36">
        <f>T584*K584+'cond+ret_rail'!$D$41/1000</f>
        <v>5.0000000000000001E-3</v>
      </c>
      <c r="V584" s="1"/>
      <c r="W584" s="1"/>
    </row>
    <row r="585" spans="2:23" x14ac:dyDescent="0.25">
      <c r="B585" s="28"/>
      <c r="C585" s="27"/>
      <c r="D585" s="27"/>
      <c r="E585" s="27"/>
      <c r="F585" s="27"/>
      <c r="G585" s="27"/>
      <c r="H585" s="27"/>
      <c r="I585" s="27"/>
      <c r="J585" s="39">
        <f t="shared" si="18"/>
        <v>0</v>
      </c>
      <c r="K585" s="40">
        <f t="shared" si="19"/>
        <v>0</v>
      </c>
      <c r="L585" s="27"/>
      <c r="M585" s="27"/>
      <c r="N585" s="43"/>
      <c r="O585" s="39" t="str">
        <f>IFERROR(IF(N585=0.75,VLOOKUP(M585,'cond+ret_rail'!$C$7:$I$13,7,FALSE),IF(N585=0,VLOOKUP(M585,'cond+ret_rail'!$C$7:$I$13,5,FALSE),IF(N585=1,VLOOKUP(M585,'cond+ret_rail'!$C$7:$I$13,6,FALSE),VLOOKUP(M585,'cond+ret_rail'!$C$7:$I$13,7,FALSE)))),"")</f>
        <v/>
      </c>
      <c r="P585" s="27"/>
      <c r="Q585" s="43"/>
      <c r="R585" s="39" t="str">
        <f>IFERROR(IF(Q585=0.5,VLOOKUP(P585,'cond+ret_rail'!$C$22:$I$24,7,FALSE),IF(Q585=0,VLOOKUP(P585,'cond+ret_rail'!$C$22:$I$24,5,FALSE),IF(Q585=1,VLOOKUP(P585,'cond+ret_rail'!$C$22:$I$24,6,FALSE), VLOOKUP(P585,'cond+ret_rail'!$C$22:$I$24,7,FALSE)))),"")</f>
        <v/>
      </c>
      <c r="S585" s="27"/>
      <c r="T585" s="36">
        <f>IF(S585="single",O585+'cond+ret_rail'!$I$14+('cond+ret_rail'!$D$33+R585)/L585,IF(S585="double",O585+'cond+ret_rail'!$I$14+('cond+ret_rail'!$D$33+R585)/(2*L585),"0"))/1000</f>
        <v>0</v>
      </c>
      <c r="U585" s="36">
        <f>T585*K585+'cond+ret_rail'!$D$41/1000</f>
        <v>5.0000000000000001E-3</v>
      </c>
      <c r="V585" s="1"/>
      <c r="W585" s="1"/>
    </row>
    <row r="586" spans="2:23" x14ac:dyDescent="0.25">
      <c r="B586" s="28"/>
      <c r="C586" s="27"/>
      <c r="D586" s="27"/>
      <c r="E586" s="27"/>
      <c r="F586" s="27"/>
      <c r="G586" s="27"/>
      <c r="H586" s="27"/>
      <c r="I586" s="27"/>
      <c r="J586" s="39">
        <f t="shared" si="18"/>
        <v>0</v>
      </c>
      <c r="K586" s="40">
        <f t="shared" si="19"/>
        <v>0</v>
      </c>
      <c r="L586" s="27"/>
      <c r="M586" s="27"/>
      <c r="N586" s="43"/>
      <c r="O586" s="39" t="str">
        <f>IFERROR(IF(N586=0.75,VLOOKUP(M586,'cond+ret_rail'!$C$7:$I$13,7,FALSE),IF(N586=0,VLOOKUP(M586,'cond+ret_rail'!$C$7:$I$13,5,FALSE),IF(N586=1,VLOOKUP(M586,'cond+ret_rail'!$C$7:$I$13,6,FALSE),VLOOKUP(M586,'cond+ret_rail'!$C$7:$I$13,7,FALSE)))),"")</f>
        <v/>
      </c>
      <c r="P586" s="27"/>
      <c r="Q586" s="43"/>
      <c r="R586" s="39" t="str">
        <f>IFERROR(IF(Q586=0.5,VLOOKUP(P586,'cond+ret_rail'!$C$22:$I$24,7,FALSE),IF(Q586=0,VLOOKUP(P586,'cond+ret_rail'!$C$22:$I$24,5,FALSE),IF(Q586=1,VLOOKUP(P586,'cond+ret_rail'!$C$22:$I$24,6,FALSE), VLOOKUP(P586,'cond+ret_rail'!$C$22:$I$24,7,FALSE)))),"")</f>
        <v/>
      </c>
      <c r="S586" s="27"/>
      <c r="T586" s="36">
        <f>IF(S586="single",O586+'cond+ret_rail'!$I$14+('cond+ret_rail'!$D$33+R586)/L586,IF(S586="double",O586+'cond+ret_rail'!$I$14+('cond+ret_rail'!$D$33+R586)/(2*L586),"0"))/1000</f>
        <v>0</v>
      </c>
      <c r="U586" s="36">
        <f>T586*K586+'cond+ret_rail'!$D$41/1000</f>
        <v>5.0000000000000001E-3</v>
      </c>
      <c r="V586" s="1"/>
      <c r="W586" s="1"/>
    </row>
    <row r="587" spans="2:23" x14ac:dyDescent="0.25">
      <c r="B587" s="28"/>
      <c r="C587" s="27"/>
      <c r="D587" s="27"/>
      <c r="E587" s="27"/>
      <c r="F587" s="27"/>
      <c r="G587" s="27"/>
      <c r="H587" s="27"/>
      <c r="I587" s="27"/>
      <c r="J587" s="39">
        <f t="shared" si="18"/>
        <v>0</v>
      </c>
      <c r="K587" s="40">
        <f t="shared" si="19"/>
        <v>0</v>
      </c>
      <c r="L587" s="27"/>
      <c r="M587" s="27"/>
      <c r="N587" s="43"/>
      <c r="O587" s="39" t="str">
        <f>IFERROR(IF(N587=0.75,VLOOKUP(M587,'cond+ret_rail'!$C$7:$I$13,7,FALSE),IF(N587=0,VLOOKUP(M587,'cond+ret_rail'!$C$7:$I$13,5,FALSE),IF(N587=1,VLOOKUP(M587,'cond+ret_rail'!$C$7:$I$13,6,FALSE),VLOOKUP(M587,'cond+ret_rail'!$C$7:$I$13,7,FALSE)))),"")</f>
        <v/>
      </c>
      <c r="P587" s="27"/>
      <c r="Q587" s="43"/>
      <c r="R587" s="39" t="str">
        <f>IFERROR(IF(Q587=0.5,VLOOKUP(P587,'cond+ret_rail'!$C$22:$I$24,7,FALSE),IF(Q587=0,VLOOKUP(P587,'cond+ret_rail'!$C$22:$I$24,5,FALSE),IF(Q587=1,VLOOKUP(P587,'cond+ret_rail'!$C$22:$I$24,6,FALSE), VLOOKUP(P587,'cond+ret_rail'!$C$22:$I$24,7,FALSE)))),"")</f>
        <v/>
      </c>
      <c r="S587" s="27"/>
      <c r="T587" s="36">
        <f>IF(S587="single",O587+'cond+ret_rail'!$I$14+('cond+ret_rail'!$D$33+R587)/L587,IF(S587="double",O587+'cond+ret_rail'!$I$14+('cond+ret_rail'!$D$33+R587)/(2*L587),"0"))/1000</f>
        <v>0</v>
      </c>
      <c r="U587" s="36">
        <f>T587*K587+'cond+ret_rail'!$D$41/1000</f>
        <v>5.0000000000000001E-3</v>
      </c>
      <c r="V587" s="1"/>
      <c r="W587" s="1"/>
    </row>
    <row r="588" spans="2:23" x14ac:dyDescent="0.25">
      <c r="B588" s="28"/>
      <c r="C588" s="27"/>
      <c r="D588" s="27"/>
      <c r="E588" s="27"/>
      <c r="F588" s="27"/>
      <c r="G588" s="27"/>
      <c r="H588" s="27"/>
      <c r="I588" s="27"/>
      <c r="J588" s="39">
        <f t="shared" si="18"/>
        <v>0</v>
      </c>
      <c r="K588" s="40">
        <f t="shared" si="19"/>
        <v>0</v>
      </c>
      <c r="L588" s="27"/>
      <c r="M588" s="27"/>
      <c r="N588" s="43"/>
      <c r="O588" s="39" t="str">
        <f>IFERROR(IF(N588=0.75,VLOOKUP(M588,'cond+ret_rail'!$C$7:$I$13,7,FALSE),IF(N588=0,VLOOKUP(M588,'cond+ret_rail'!$C$7:$I$13,5,FALSE),IF(N588=1,VLOOKUP(M588,'cond+ret_rail'!$C$7:$I$13,6,FALSE),VLOOKUP(M588,'cond+ret_rail'!$C$7:$I$13,7,FALSE)))),"")</f>
        <v/>
      </c>
      <c r="P588" s="27"/>
      <c r="Q588" s="43"/>
      <c r="R588" s="39" t="str">
        <f>IFERROR(IF(Q588=0.5,VLOOKUP(P588,'cond+ret_rail'!$C$22:$I$24,7,FALSE),IF(Q588=0,VLOOKUP(P588,'cond+ret_rail'!$C$22:$I$24,5,FALSE),IF(Q588=1,VLOOKUP(P588,'cond+ret_rail'!$C$22:$I$24,6,FALSE), VLOOKUP(P588,'cond+ret_rail'!$C$22:$I$24,7,FALSE)))),"")</f>
        <v/>
      </c>
      <c r="S588" s="27"/>
      <c r="T588" s="36">
        <f>IF(S588="single",O588+'cond+ret_rail'!$I$14+('cond+ret_rail'!$D$33+R588)/L588,IF(S588="double",O588+'cond+ret_rail'!$I$14+('cond+ret_rail'!$D$33+R588)/(2*L588),"0"))/1000</f>
        <v>0</v>
      </c>
      <c r="U588" s="36">
        <f>T588*K588+'cond+ret_rail'!$D$41/1000</f>
        <v>5.0000000000000001E-3</v>
      </c>
      <c r="V588" s="1"/>
      <c r="W588" s="1"/>
    </row>
    <row r="589" spans="2:23" x14ac:dyDescent="0.25">
      <c r="B589" s="28"/>
      <c r="C589" s="27"/>
      <c r="D589" s="27"/>
      <c r="E589" s="27"/>
      <c r="F589" s="27"/>
      <c r="G589" s="27"/>
      <c r="H589" s="27"/>
      <c r="I589" s="27"/>
      <c r="J589" s="39">
        <f t="shared" si="18"/>
        <v>0</v>
      </c>
      <c r="K589" s="40">
        <f t="shared" si="19"/>
        <v>0</v>
      </c>
      <c r="L589" s="27"/>
      <c r="M589" s="27"/>
      <c r="N589" s="43"/>
      <c r="O589" s="39" t="str">
        <f>IFERROR(IF(N589=0.75,VLOOKUP(M589,'cond+ret_rail'!$C$7:$I$13,7,FALSE),IF(N589=0,VLOOKUP(M589,'cond+ret_rail'!$C$7:$I$13,5,FALSE),IF(N589=1,VLOOKUP(M589,'cond+ret_rail'!$C$7:$I$13,6,FALSE),VLOOKUP(M589,'cond+ret_rail'!$C$7:$I$13,7,FALSE)))),"")</f>
        <v/>
      </c>
      <c r="P589" s="27"/>
      <c r="Q589" s="43"/>
      <c r="R589" s="39" t="str">
        <f>IFERROR(IF(Q589=0.5,VLOOKUP(P589,'cond+ret_rail'!$C$22:$I$24,7,FALSE),IF(Q589=0,VLOOKUP(P589,'cond+ret_rail'!$C$22:$I$24,5,FALSE),IF(Q589=1,VLOOKUP(P589,'cond+ret_rail'!$C$22:$I$24,6,FALSE), VLOOKUP(P589,'cond+ret_rail'!$C$22:$I$24,7,FALSE)))),"")</f>
        <v/>
      </c>
      <c r="S589" s="27"/>
      <c r="T589" s="36">
        <f>IF(S589="single",O589+'cond+ret_rail'!$I$14+('cond+ret_rail'!$D$33+R589)/L589,IF(S589="double",O589+'cond+ret_rail'!$I$14+('cond+ret_rail'!$D$33+R589)/(2*L589),"0"))/1000</f>
        <v>0</v>
      </c>
      <c r="U589" s="36">
        <f>T589*K589+'cond+ret_rail'!$D$41/1000</f>
        <v>5.0000000000000001E-3</v>
      </c>
      <c r="V589" s="1"/>
      <c r="W589" s="1"/>
    </row>
    <row r="590" spans="2:23" x14ac:dyDescent="0.25">
      <c r="B590" s="28"/>
      <c r="C590" s="27"/>
      <c r="D590" s="27"/>
      <c r="E590" s="27"/>
      <c r="F590" s="27"/>
      <c r="G590" s="27"/>
      <c r="H590" s="27"/>
      <c r="I590" s="27"/>
      <c r="J590" s="39">
        <f t="shared" si="18"/>
        <v>0</v>
      </c>
      <c r="K590" s="40">
        <f t="shared" si="19"/>
        <v>0</v>
      </c>
      <c r="L590" s="27"/>
      <c r="M590" s="27"/>
      <c r="N590" s="43"/>
      <c r="O590" s="39" t="str">
        <f>IFERROR(IF(N590=0.75,VLOOKUP(M590,'cond+ret_rail'!$C$7:$I$13,7,FALSE),IF(N590=0,VLOOKUP(M590,'cond+ret_rail'!$C$7:$I$13,5,FALSE),IF(N590=1,VLOOKUP(M590,'cond+ret_rail'!$C$7:$I$13,6,FALSE),VLOOKUP(M590,'cond+ret_rail'!$C$7:$I$13,7,FALSE)))),"")</f>
        <v/>
      </c>
      <c r="P590" s="27"/>
      <c r="Q590" s="43"/>
      <c r="R590" s="39" t="str">
        <f>IFERROR(IF(Q590=0.5,VLOOKUP(P590,'cond+ret_rail'!$C$22:$I$24,7,FALSE),IF(Q590=0,VLOOKUP(P590,'cond+ret_rail'!$C$22:$I$24,5,FALSE),IF(Q590=1,VLOOKUP(P590,'cond+ret_rail'!$C$22:$I$24,6,FALSE), VLOOKUP(P590,'cond+ret_rail'!$C$22:$I$24,7,FALSE)))),"")</f>
        <v/>
      </c>
      <c r="S590" s="27"/>
      <c r="T590" s="36">
        <f>IF(S590="single",O590+'cond+ret_rail'!$I$14+('cond+ret_rail'!$D$33+R590)/L590,IF(S590="double",O590+'cond+ret_rail'!$I$14+('cond+ret_rail'!$D$33+R590)/(2*L590),"0"))/1000</f>
        <v>0</v>
      </c>
      <c r="U590" s="36">
        <f>T590*K590+'cond+ret_rail'!$D$41/1000</f>
        <v>5.0000000000000001E-3</v>
      </c>
      <c r="V590" s="1"/>
      <c r="W590" s="1"/>
    </row>
    <row r="591" spans="2:23" x14ac:dyDescent="0.25">
      <c r="B591" s="28"/>
      <c r="C591" s="27"/>
      <c r="D591" s="27"/>
      <c r="E591" s="27"/>
      <c r="F591" s="27"/>
      <c r="G591" s="27"/>
      <c r="H591" s="27"/>
      <c r="I591" s="27"/>
      <c r="J591" s="39">
        <f t="shared" si="18"/>
        <v>0</v>
      </c>
      <c r="K591" s="40">
        <f t="shared" si="19"/>
        <v>0</v>
      </c>
      <c r="L591" s="27"/>
      <c r="M591" s="27"/>
      <c r="N591" s="43"/>
      <c r="O591" s="39" t="str">
        <f>IFERROR(IF(N591=0.75,VLOOKUP(M591,'cond+ret_rail'!$C$7:$I$13,7,FALSE),IF(N591=0,VLOOKUP(M591,'cond+ret_rail'!$C$7:$I$13,5,FALSE),IF(N591=1,VLOOKUP(M591,'cond+ret_rail'!$C$7:$I$13,6,FALSE),VLOOKUP(M591,'cond+ret_rail'!$C$7:$I$13,7,FALSE)))),"")</f>
        <v/>
      </c>
      <c r="P591" s="27"/>
      <c r="Q591" s="43"/>
      <c r="R591" s="39" t="str">
        <f>IFERROR(IF(Q591=0.5,VLOOKUP(P591,'cond+ret_rail'!$C$22:$I$24,7,FALSE),IF(Q591=0,VLOOKUP(P591,'cond+ret_rail'!$C$22:$I$24,5,FALSE),IF(Q591=1,VLOOKUP(P591,'cond+ret_rail'!$C$22:$I$24,6,FALSE), VLOOKUP(P591,'cond+ret_rail'!$C$22:$I$24,7,FALSE)))),"")</f>
        <v/>
      </c>
      <c r="S591" s="27"/>
      <c r="T591" s="36">
        <f>IF(S591="single",O591+'cond+ret_rail'!$I$14+('cond+ret_rail'!$D$33+R591)/L591,IF(S591="double",O591+'cond+ret_rail'!$I$14+('cond+ret_rail'!$D$33+R591)/(2*L591),"0"))/1000</f>
        <v>0</v>
      </c>
      <c r="U591" s="36">
        <f>T591*K591+'cond+ret_rail'!$D$41/1000</f>
        <v>5.0000000000000001E-3</v>
      </c>
      <c r="V591" s="1"/>
      <c r="W591" s="1"/>
    </row>
    <row r="592" spans="2:23" x14ac:dyDescent="0.25">
      <c r="B592" s="28"/>
      <c r="C592" s="27"/>
      <c r="D592" s="27"/>
      <c r="E592" s="27"/>
      <c r="F592" s="27"/>
      <c r="G592" s="27"/>
      <c r="H592" s="27"/>
      <c r="I592" s="27"/>
      <c r="J592" s="39">
        <f t="shared" si="18"/>
        <v>0</v>
      </c>
      <c r="K592" s="40">
        <f t="shared" si="19"/>
        <v>0</v>
      </c>
      <c r="L592" s="27"/>
      <c r="M592" s="27"/>
      <c r="N592" s="43"/>
      <c r="O592" s="39" t="str">
        <f>IFERROR(IF(N592=0.75,VLOOKUP(M592,'cond+ret_rail'!$C$7:$I$13,7,FALSE),IF(N592=0,VLOOKUP(M592,'cond+ret_rail'!$C$7:$I$13,5,FALSE),IF(N592=1,VLOOKUP(M592,'cond+ret_rail'!$C$7:$I$13,6,FALSE),VLOOKUP(M592,'cond+ret_rail'!$C$7:$I$13,7,FALSE)))),"")</f>
        <v/>
      </c>
      <c r="P592" s="27"/>
      <c r="Q592" s="43"/>
      <c r="R592" s="39" t="str">
        <f>IFERROR(IF(Q592=0.5,VLOOKUP(P592,'cond+ret_rail'!$C$22:$I$24,7,FALSE),IF(Q592=0,VLOOKUP(P592,'cond+ret_rail'!$C$22:$I$24,5,FALSE),IF(Q592=1,VLOOKUP(P592,'cond+ret_rail'!$C$22:$I$24,6,FALSE), VLOOKUP(P592,'cond+ret_rail'!$C$22:$I$24,7,FALSE)))),"")</f>
        <v/>
      </c>
      <c r="S592" s="27"/>
      <c r="T592" s="36">
        <f>IF(S592="single",O592+'cond+ret_rail'!$I$14+('cond+ret_rail'!$D$33+R592)/L592,IF(S592="double",O592+'cond+ret_rail'!$I$14+('cond+ret_rail'!$D$33+R592)/(2*L592),"0"))/1000</f>
        <v>0</v>
      </c>
      <c r="U592" s="36">
        <f>T592*K592+'cond+ret_rail'!$D$41/1000</f>
        <v>5.0000000000000001E-3</v>
      </c>
      <c r="V592" s="1"/>
      <c r="W592" s="1"/>
    </row>
    <row r="593" spans="2:23" x14ac:dyDescent="0.25">
      <c r="B593" s="28"/>
      <c r="C593" s="27"/>
      <c r="D593" s="27"/>
      <c r="E593" s="27"/>
      <c r="F593" s="27"/>
      <c r="G593" s="27"/>
      <c r="H593" s="27"/>
      <c r="I593" s="27"/>
      <c r="J593" s="39">
        <f t="shared" si="18"/>
        <v>0</v>
      </c>
      <c r="K593" s="40">
        <f t="shared" si="19"/>
        <v>0</v>
      </c>
      <c r="L593" s="27"/>
      <c r="M593" s="27"/>
      <c r="N593" s="43"/>
      <c r="O593" s="39" t="str">
        <f>IFERROR(IF(N593=0.75,VLOOKUP(M593,'cond+ret_rail'!$C$7:$I$13,7,FALSE),IF(N593=0,VLOOKUP(M593,'cond+ret_rail'!$C$7:$I$13,5,FALSE),IF(N593=1,VLOOKUP(M593,'cond+ret_rail'!$C$7:$I$13,6,FALSE),VLOOKUP(M593,'cond+ret_rail'!$C$7:$I$13,7,FALSE)))),"")</f>
        <v/>
      </c>
      <c r="P593" s="27"/>
      <c r="Q593" s="43"/>
      <c r="R593" s="39" t="str">
        <f>IFERROR(IF(Q593=0.5,VLOOKUP(P593,'cond+ret_rail'!$C$22:$I$24,7,FALSE),IF(Q593=0,VLOOKUP(P593,'cond+ret_rail'!$C$22:$I$24,5,FALSE),IF(Q593=1,VLOOKUP(P593,'cond+ret_rail'!$C$22:$I$24,6,FALSE), VLOOKUP(P593,'cond+ret_rail'!$C$22:$I$24,7,FALSE)))),"")</f>
        <v/>
      </c>
      <c r="S593" s="27"/>
      <c r="T593" s="36">
        <f>IF(S593="single",O593+'cond+ret_rail'!$I$14+('cond+ret_rail'!$D$33+R593)/L593,IF(S593="double",O593+'cond+ret_rail'!$I$14+('cond+ret_rail'!$D$33+R593)/(2*L593),"0"))/1000</f>
        <v>0</v>
      </c>
      <c r="U593" s="36">
        <f>T593*K593+'cond+ret_rail'!$D$41/1000</f>
        <v>5.0000000000000001E-3</v>
      </c>
      <c r="V593" s="1"/>
      <c r="W593" s="1"/>
    </row>
    <row r="594" spans="2:23" x14ac:dyDescent="0.25">
      <c r="B594" s="28"/>
      <c r="C594" s="27"/>
      <c r="D594" s="27"/>
      <c r="E594" s="27"/>
      <c r="F594" s="27"/>
      <c r="G594" s="27"/>
      <c r="H594" s="27"/>
      <c r="I594" s="27"/>
      <c r="J594" s="39">
        <f t="shared" si="18"/>
        <v>0</v>
      </c>
      <c r="K594" s="40">
        <f t="shared" si="19"/>
        <v>0</v>
      </c>
      <c r="L594" s="27"/>
      <c r="M594" s="27"/>
      <c r="N594" s="43"/>
      <c r="O594" s="39" t="str">
        <f>IFERROR(IF(N594=0.75,VLOOKUP(M594,'cond+ret_rail'!$C$7:$I$13,7,FALSE),IF(N594=0,VLOOKUP(M594,'cond+ret_rail'!$C$7:$I$13,5,FALSE),IF(N594=1,VLOOKUP(M594,'cond+ret_rail'!$C$7:$I$13,6,FALSE),VLOOKUP(M594,'cond+ret_rail'!$C$7:$I$13,7,FALSE)))),"")</f>
        <v/>
      </c>
      <c r="P594" s="27"/>
      <c r="Q594" s="43"/>
      <c r="R594" s="39" t="str">
        <f>IFERROR(IF(Q594=0.5,VLOOKUP(P594,'cond+ret_rail'!$C$22:$I$24,7,FALSE),IF(Q594=0,VLOOKUP(P594,'cond+ret_rail'!$C$22:$I$24,5,FALSE),IF(Q594=1,VLOOKUP(P594,'cond+ret_rail'!$C$22:$I$24,6,FALSE), VLOOKUP(P594,'cond+ret_rail'!$C$22:$I$24,7,FALSE)))),"")</f>
        <v/>
      </c>
      <c r="S594" s="27"/>
      <c r="T594" s="36">
        <f>IF(S594="single",O594+'cond+ret_rail'!$I$14+('cond+ret_rail'!$D$33+R594)/L594,IF(S594="double",O594+'cond+ret_rail'!$I$14+('cond+ret_rail'!$D$33+R594)/(2*L594),"0"))/1000</f>
        <v>0</v>
      </c>
      <c r="U594" s="36">
        <f>T594*K594+'cond+ret_rail'!$D$41/1000</f>
        <v>5.0000000000000001E-3</v>
      </c>
      <c r="V594" s="1"/>
      <c r="W594" s="1"/>
    </row>
    <row r="595" spans="2:23" x14ac:dyDescent="0.25">
      <c r="B595" s="28"/>
      <c r="C595" s="27"/>
      <c r="D595" s="27"/>
      <c r="E595" s="27"/>
      <c r="F595" s="27"/>
      <c r="G595" s="27"/>
      <c r="H595" s="27"/>
      <c r="I595" s="27"/>
      <c r="J595" s="39">
        <f t="shared" si="18"/>
        <v>0</v>
      </c>
      <c r="K595" s="40">
        <f t="shared" si="19"/>
        <v>0</v>
      </c>
      <c r="L595" s="27"/>
      <c r="M595" s="27"/>
      <c r="N595" s="43"/>
      <c r="O595" s="39" t="str">
        <f>IFERROR(IF(N595=0.75,VLOOKUP(M595,'cond+ret_rail'!$C$7:$I$13,7,FALSE),IF(N595=0,VLOOKUP(M595,'cond+ret_rail'!$C$7:$I$13,5,FALSE),IF(N595=1,VLOOKUP(M595,'cond+ret_rail'!$C$7:$I$13,6,FALSE),VLOOKUP(M595,'cond+ret_rail'!$C$7:$I$13,7,FALSE)))),"")</f>
        <v/>
      </c>
      <c r="P595" s="27"/>
      <c r="Q595" s="43"/>
      <c r="R595" s="39" t="str">
        <f>IFERROR(IF(Q595=0.5,VLOOKUP(P595,'cond+ret_rail'!$C$22:$I$24,7,FALSE),IF(Q595=0,VLOOKUP(P595,'cond+ret_rail'!$C$22:$I$24,5,FALSE),IF(Q595=1,VLOOKUP(P595,'cond+ret_rail'!$C$22:$I$24,6,FALSE), VLOOKUP(P595,'cond+ret_rail'!$C$22:$I$24,7,FALSE)))),"")</f>
        <v/>
      </c>
      <c r="S595" s="27"/>
      <c r="T595" s="36">
        <f>IF(S595="single",O595+'cond+ret_rail'!$I$14+('cond+ret_rail'!$D$33+R595)/L595,IF(S595="double",O595+'cond+ret_rail'!$I$14+('cond+ret_rail'!$D$33+R595)/(2*L595),"0"))/1000</f>
        <v>0</v>
      </c>
      <c r="U595" s="36">
        <f>T595*K595+'cond+ret_rail'!$D$41/1000</f>
        <v>5.0000000000000001E-3</v>
      </c>
      <c r="V595" s="1"/>
      <c r="W595" s="1"/>
    </row>
    <row r="596" spans="2:23" x14ac:dyDescent="0.25">
      <c r="B596" s="28"/>
      <c r="C596" s="27"/>
      <c r="D596" s="27"/>
      <c r="E596" s="27"/>
      <c r="F596" s="27"/>
      <c r="G596" s="27"/>
      <c r="H596" s="27"/>
      <c r="I596" s="27"/>
      <c r="J596" s="39">
        <f t="shared" si="18"/>
        <v>0</v>
      </c>
      <c r="K596" s="40">
        <f t="shared" si="19"/>
        <v>0</v>
      </c>
      <c r="L596" s="27"/>
      <c r="M596" s="27"/>
      <c r="N596" s="43"/>
      <c r="O596" s="39" t="str">
        <f>IFERROR(IF(N596=0.75,VLOOKUP(M596,'cond+ret_rail'!$C$7:$I$13,7,FALSE),IF(N596=0,VLOOKUP(M596,'cond+ret_rail'!$C$7:$I$13,5,FALSE),IF(N596=1,VLOOKUP(M596,'cond+ret_rail'!$C$7:$I$13,6,FALSE),VLOOKUP(M596,'cond+ret_rail'!$C$7:$I$13,7,FALSE)))),"")</f>
        <v/>
      </c>
      <c r="P596" s="27"/>
      <c r="Q596" s="43"/>
      <c r="R596" s="39" t="str">
        <f>IFERROR(IF(Q596=0.5,VLOOKUP(P596,'cond+ret_rail'!$C$22:$I$24,7,FALSE),IF(Q596=0,VLOOKUP(P596,'cond+ret_rail'!$C$22:$I$24,5,FALSE),IF(Q596=1,VLOOKUP(P596,'cond+ret_rail'!$C$22:$I$24,6,FALSE), VLOOKUP(P596,'cond+ret_rail'!$C$22:$I$24,7,FALSE)))),"")</f>
        <v/>
      </c>
      <c r="S596" s="27"/>
      <c r="T596" s="36">
        <f>IF(S596="single",O596+'cond+ret_rail'!$I$14+('cond+ret_rail'!$D$33+R596)/L596,IF(S596="double",O596+'cond+ret_rail'!$I$14+('cond+ret_rail'!$D$33+R596)/(2*L596),"0"))/1000</f>
        <v>0</v>
      </c>
      <c r="U596" s="36">
        <f>T596*K596+'cond+ret_rail'!$D$41/1000</f>
        <v>5.0000000000000001E-3</v>
      </c>
      <c r="V596" s="1"/>
      <c r="W596" s="1"/>
    </row>
    <row r="597" spans="2:23" x14ac:dyDescent="0.25">
      <c r="B597" s="28"/>
      <c r="C597" s="27"/>
      <c r="D597" s="27"/>
      <c r="E597" s="27"/>
      <c r="F597" s="27"/>
      <c r="G597" s="27"/>
      <c r="H597" s="27"/>
      <c r="I597" s="27"/>
      <c r="J597" s="39">
        <f t="shared" si="18"/>
        <v>0</v>
      </c>
      <c r="K597" s="40">
        <f t="shared" si="19"/>
        <v>0</v>
      </c>
      <c r="L597" s="27"/>
      <c r="M597" s="27"/>
      <c r="N597" s="43"/>
      <c r="O597" s="39" t="str">
        <f>IFERROR(IF(N597=0.75,VLOOKUP(M597,'cond+ret_rail'!$C$7:$I$13,7,FALSE),IF(N597=0,VLOOKUP(M597,'cond+ret_rail'!$C$7:$I$13,5,FALSE),IF(N597=1,VLOOKUP(M597,'cond+ret_rail'!$C$7:$I$13,6,FALSE),VLOOKUP(M597,'cond+ret_rail'!$C$7:$I$13,7,FALSE)))),"")</f>
        <v/>
      </c>
      <c r="P597" s="27"/>
      <c r="Q597" s="43"/>
      <c r="R597" s="39" t="str">
        <f>IFERROR(IF(Q597=0.5,VLOOKUP(P597,'cond+ret_rail'!$C$22:$I$24,7,FALSE),IF(Q597=0,VLOOKUP(P597,'cond+ret_rail'!$C$22:$I$24,5,FALSE),IF(Q597=1,VLOOKUP(P597,'cond+ret_rail'!$C$22:$I$24,6,FALSE), VLOOKUP(P597,'cond+ret_rail'!$C$22:$I$24,7,FALSE)))),"")</f>
        <v/>
      </c>
      <c r="S597" s="27"/>
      <c r="T597" s="36">
        <f>IF(S597="single",O597+'cond+ret_rail'!$I$14+('cond+ret_rail'!$D$33+R597)/L597,IF(S597="double",O597+'cond+ret_rail'!$I$14+('cond+ret_rail'!$D$33+R597)/(2*L597),"0"))/1000</f>
        <v>0</v>
      </c>
      <c r="U597" s="36">
        <f>T597*K597+'cond+ret_rail'!$D$41/1000</f>
        <v>5.0000000000000001E-3</v>
      </c>
      <c r="V597" s="1"/>
      <c r="W597" s="1"/>
    </row>
    <row r="598" spans="2:23" x14ac:dyDescent="0.25">
      <c r="B598" s="28"/>
      <c r="C598" s="27"/>
      <c r="D598" s="27"/>
      <c r="E598" s="27"/>
      <c r="F598" s="27"/>
      <c r="G598" s="27"/>
      <c r="H598" s="27"/>
      <c r="I598" s="27"/>
      <c r="J598" s="39">
        <f t="shared" si="18"/>
        <v>0</v>
      </c>
      <c r="K598" s="40">
        <f t="shared" si="19"/>
        <v>0</v>
      </c>
      <c r="L598" s="27"/>
      <c r="M598" s="27"/>
      <c r="N598" s="43"/>
      <c r="O598" s="39" t="str">
        <f>IFERROR(IF(N598=0.75,VLOOKUP(M598,'cond+ret_rail'!$C$7:$I$13,7,FALSE),IF(N598=0,VLOOKUP(M598,'cond+ret_rail'!$C$7:$I$13,5,FALSE),IF(N598=1,VLOOKUP(M598,'cond+ret_rail'!$C$7:$I$13,6,FALSE),VLOOKUP(M598,'cond+ret_rail'!$C$7:$I$13,7,FALSE)))),"")</f>
        <v/>
      </c>
      <c r="P598" s="27"/>
      <c r="Q598" s="43"/>
      <c r="R598" s="39" t="str">
        <f>IFERROR(IF(Q598=0.5,VLOOKUP(P598,'cond+ret_rail'!$C$22:$I$24,7,FALSE),IF(Q598=0,VLOOKUP(P598,'cond+ret_rail'!$C$22:$I$24,5,FALSE),IF(Q598=1,VLOOKUP(P598,'cond+ret_rail'!$C$22:$I$24,6,FALSE), VLOOKUP(P598,'cond+ret_rail'!$C$22:$I$24,7,FALSE)))),"")</f>
        <v/>
      </c>
      <c r="S598" s="27"/>
      <c r="T598" s="36">
        <f>IF(S598="single",O598+'cond+ret_rail'!$I$14+('cond+ret_rail'!$D$33+R598)/L598,IF(S598="double",O598+'cond+ret_rail'!$I$14+('cond+ret_rail'!$D$33+R598)/(2*L598),"0"))/1000</f>
        <v>0</v>
      </c>
      <c r="U598" s="36">
        <f>T598*K598+'cond+ret_rail'!$D$41/1000</f>
        <v>5.0000000000000001E-3</v>
      </c>
      <c r="V598" s="1"/>
      <c r="W598" s="1"/>
    </row>
    <row r="599" spans="2:23" x14ac:dyDescent="0.25">
      <c r="B599" s="28"/>
      <c r="C599" s="27"/>
      <c r="D599" s="27"/>
      <c r="E599" s="27"/>
      <c r="F599" s="27"/>
      <c r="G599" s="27"/>
      <c r="H599" s="27"/>
      <c r="I599" s="27"/>
      <c r="J599" s="39">
        <f t="shared" si="18"/>
        <v>0</v>
      </c>
      <c r="K599" s="40">
        <f t="shared" si="19"/>
        <v>0</v>
      </c>
      <c r="L599" s="27"/>
      <c r="M599" s="27"/>
      <c r="N599" s="43"/>
      <c r="O599" s="39" t="str">
        <f>IFERROR(IF(N599=0.75,VLOOKUP(M599,'cond+ret_rail'!$C$7:$I$13,7,FALSE),IF(N599=0,VLOOKUP(M599,'cond+ret_rail'!$C$7:$I$13,5,FALSE),IF(N599=1,VLOOKUP(M599,'cond+ret_rail'!$C$7:$I$13,6,FALSE),VLOOKUP(M599,'cond+ret_rail'!$C$7:$I$13,7,FALSE)))),"")</f>
        <v/>
      </c>
      <c r="P599" s="27"/>
      <c r="Q599" s="43"/>
      <c r="R599" s="39" t="str">
        <f>IFERROR(IF(Q599=0.5,VLOOKUP(P599,'cond+ret_rail'!$C$22:$I$24,7,FALSE),IF(Q599=0,VLOOKUP(P599,'cond+ret_rail'!$C$22:$I$24,5,FALSE),IF(Q599=1,VLOOKUP(P599,'cond+ret_rail'!$C$22:$I$24,6,FALSE), VLOOKUP(P599,'cond+ret_rail'!$C$22:$I$24,7,FALSE)))),"")</f>
        <v/>
      </c>
      <c r="S599" s="27"/>
      <c r="T599" s="36">
        <f>IF(S599="single",O599+'cond+ret_rail'!$I$14+('cond+ret_rail'!$D$33+R599)/L599,IF(S599="double",O599+'cond+ret_rail'!$I$14+('cond+ret_rail'!$D$33+R599)/(2*L599),"0"))/1000</f>
        <v>0</v>
      </c>
      <c r="U599" s="36">
        <f>T599*K599+'cond+ret_rail'!$D$41/1000</f>
        <v>5.0000000000000001E-3</v>
      </c>
      <c r="V599" s="1"/>
      <c r="W599" s="1"/>
    </row>
    <row r="600" spans="2:23" x14ac:dyDescent="0.25">
      <c r="B600" s="28"/>
      <c r="C600" s="27"/>
      <c r="D600" s="27"/>
      <c r="E600" s="27"/>
      <c r="F600" s="27"/>
      <c r="G600" s="27"/>
      <c r="H600" s="27"/>
      <c r="I600" s="27"/>
      <c r="J600" s="39">
        <f t="shared" si="18"/>
        <v>0</v>
      </c>
      <c r="K600" s="40">
        <f t="shared" si="19"/>
        <v>0</v>
      </c>
      <c r="L600" s="27"/>
      <c r="M600" s="27"/>
      <c r="N600" s="43"/>
      <c r="O600" s="39" t="str">
        <f>IFERROR(IF(N600=0.75,VLOOKUP(M600,'cond+ret_rail'!$C$7:$I$13,7,FALSE),IF(N600=0,VLOOKUP(M600,'cond+ret_rail'!$C$7:$I$13,5,FALSE),IF(N600=1,VLOOKUP(M600,'cond+ret_rail'!$C$7:$I$13,6,FALSE),VLOOKUP(M600,'cond+ret_rail'!$C$7:$I$13,7,FALSE)))),"")</f>
        <v/>
      </c>
      <c r="P600" s="27"/>
      <c r="Q600" s="43"/>
      <c r="R600" s="39" t="str">
        <f>IFERROR(IF(Q600=0.5,VLOOKUP(P600,'cond+ret_rail'!$C$22:$I$24,7,FALSE),IF(Q600=0,VLOOKUP(P600,'cond+ret_rail'!$C$22:$I$24,5,FALSE),IF(Q600=1,VLOOKUP(P600,'cond+ret_rail'!$C$22:$I$24,6,FALSE), VLOOKUP(P600,'cond+ret_rail'!$C$22:$I$24,7,FALSE)))),"")</f>
        <v/>
      </c>
      <c r="S600" s="27"/>
      <c r="T600" s="36">
        <f>IF(S600="single",O600+'cond+ret_rail'!$I$14+('cond+ret_rail'!$D$33+R600)/L600,IF(S600="double",O600+'cond+ret_rail'!$I$14+('cond+ret_rail'!$D$33+R600)/(2*L600),"0"))/1000</f>
        <v>0</v>
      </c>
      <c r="U600" s="36">
        <f>T600*K600+'cond+ret_rail'!$D$41/1000</f>
        <v>5.0000000000000001E-3</v>
      </c>
      <c r="V600" s="1"/>
      <c r="W600" s="1"/>
    </row>
    <row r="601" spans="2:23" x14ac:dyDescent="0.25">
      <c r="B601" s="28"/>
      <c r="C601" s="27"/>
      <c r="D601" s="27"/>
      <c r="E601" s="27"/>
      <c r="F601" s="27"/>
      <c r="G601" s="27"/>
      <c r="H601" s="27"/>
      <c r="I601" s="27"/>
      <c r="J601" s="39">
        <f t="shared" si="18"/>
        <v>0</v>
      </c>
      <c r="K601" s="40">
        <f t="shared" si="19"/>
        <v>0</v>
      </c>
      <c r="L601" s="27"/>
      <c r="M601" s="27"/>
      <c r="N601" s="43"/>
      <c r="O601" s="39" t="str">
        <f>IFERROR(IF(N601=0.75,VLOOKUP(M601,'cond+ret_rail'!$C$7:$I$13,7,FALSE),IF(N601=0,VLOOKUP(M601,'cond+ret_rail'!$C$7:$I$13,5,FALSE),IF(N601=1,VLOOKUP(M601,'cond+ret_rail'!$C$7:$I$13,6,FALSE),VLOOKUP(M601,'cond+ret_rail'!$C$7:$I$13,7,FALSE)))),"")</f>
        <v/>
      </c>
      <c r="P601" s="27"/>
      <c r="Q601" s="43"/>
      <c r="R601" s="39" t="str">
        <f>IFERROR(IF(Q601=0.5,VLOOKUP(P601,'cond+ret_rail'!$C$22:$I$24,7,FALSE),IF(Q601=0,VLOOKUP(P601,'cond+ret_rail'!$C$22:$I$24,5,FALSE),IF(Q601=1,VLOOKUP(P601,'cond+ret_rail'!$C$22:$I$24,6,FALSE), VLOOKUP(P601,'cond+ret_rail'!$C$22:$I$24,7,FALSE)))),"")</f>
        <v/>
      </c>
      <c r="S601" s="27"/>
      <c r="T601" s="36">
        <f>IF(S601="single",O601+'cond+ret_rail'!$I$14+('cond+ret_rail'!$D$33+R601)/L601,IF(S601="double",O601+'cond+ret_rail'!$I$14+('cond+ret_rail'!$D$33+R601)/(2*L601),"0"))/1000</f>
        <v>0</v>
      </c>
      <c r="U601" s="36">
        <f>T601*K601+'cond+ret_rail'!$D$41/1000</f>
        <v>5.0000000000000001E-3</v>
      </c>
      <c r="V601" s="1"/>
      <c r="W601" s="1"/>
    </row>
    <row r="602" spans="2:23" x14ac:dyDescent="0.25">
      <c r="B602" s="28"/>
      <c r="C602" s="27"/>
      <c r="D602" s="27"/>
      <c r="E602" s="27"/>
      <c r="F602" s="27"/>
      <c r="G602" s="27"/>
      <c r="H602" s="27"/>
      <c r="I602" s="27"/>
      <c r="J602" s="39">
        <f t="shared" si="18"/>
        <v>0</v>
      </c>
      <c r="K602" s="40">
        <f t="shared" si="19"/>
        <v>0</v>
      </c>
      <c r="L602" s="27"/>
      <c r="M602" s="27"/>
      <c r="N602" s="43"/>
      <c r="O602" s="39" t="str">
        <f>IFERROR(IF(N602=0.75,VLOOKUP(M602,'cond+ret_rail'!$C$7:$I$13,7,FALSE),IF(N602=0,VLOOKUP(M602,'cond+ret_rail'!$C$7:$I$13,5,FALSE),IF(N602=1,VLOOKUP(M602,'cond+ret_rail'!$C$7:$I$13,6,FALSE),VLOOKUP(M602,'cond+ret_rail'!$C$7:$I$13,7,FALSE)))),"")</f>
        <v/>
      </c>
      <c r="P602" s="27"/>
      <c r="Q602" s="43"/>
      <c r="R602" s="39" t="str">
        <f>IFERROR(IF(Q602=0.5,VLOOKUP(P602,'cond+ret_rail'!$C$22:$I$24,7,FALSE),IF(Q602=0,VLOOKUP(P602,'cond+ret_rail'!$C$22:$I$24,5,FALSE),IF(Q602=1,VLOOKUP(P602,'cond+ret_rail'!$C$22:$I$24,6,FALSE), VLOOKUP(P602,'cond+ret_rail'!$C$22:$I$24,7,FALSE)))),"")</f>
        <v/>
      </c>
      <c r="S602" s="27"/>
      <c r="T602" s="36">
        <f>IF(S602="single",O602+'cond+ret_rail'!$I$14+('cond+ret_rail'!$D$33+R602)/L602,IF(S602="double",O602+'cond+ret_rail'!$I$14+('cond+ret_rail'!$D$33+R602)/(2*L602),"0"))/1000</f>
        <v>0</v>
      </c>
      <c r="U602" s="36">
        <f>T602*K602+'cond+ret_rail'!$D$41/1000</f>
        <v>5.0000000000000001E-3</v>
      </c>
      <c r="V602" s="1"/>
      <c r="W602" s="1"/>
    </row>
    <row r="603" spans="2:23" x14ac:dyDescent="0.25">
      <c r="B603" s="28"/>
      <c r="C603" s="27"/>
      <c r="D603" s="27"/>
      <c r="E603" s="27"/>
      <c r="F603" s="27"/>
      <c r="G603" s="27"/>
      <c r="H603" s="27"/>
      <c r="I603" s="27"/>
      <c r="J603" s="39">
        <f t="shared" si="18"/>
        <v>0</v>
      </c>
      <c r="K603" s="40">
        <f t="shared" si="19"/>
        <v>0</v>
      </c>
      <c r="L603" s="27"/>
      <c r="M603" s="27"/>
      <c r="N603" s="43"/>
      <c r="O603" s="39" t="str">
        <f>IFERROR(IF(N603=0.75,VLOOKUP(M603,'cond+ret_rail'!$C$7:$I$13,7,FALSE),IF(N603=0,VLOOKUP(M603,'cond+ret_rail'!$C$7:$I$13,5,FALSE),IF(N603=1,VLOOKUP(M603,'cond+ret_rail'!$C$7:$I$13,6,FALSE),VLOOKUP(M603,'cond+ret_rail'!$C$7:$I$13,7,FALSE)))),"")</f>
        <v/>
      </c>
      <c r="P603" s="27"/>
      <c r="Q603" s="43"/>
      <c r="R603" s="39" t="str">
        <f>IFERROR(IF(Q603=0.5,VLOOKUP(P603,'cond+ret_rail'!$C$22:$I$24,7,FALSE),IF(Q603=0,VLOOKUP(P603,'cond+ret_rail'!$C$22:$I$24,5,FALSE),IF(Q603=1,VLOOKUP(P603,'cond+ret_rail'!$C$22:$I$24,6,FALSE), VLOOKUP(P603,'cond+ret_rail'!$C$22:$I$24,7,FALSE)))),"")</f>
        <v/>
      </c>
      <c r="S603" s="27"/>
      <c r="T603" s="36">
        <f>IF(S603="single",O603+'cond+ret_rail'!$I$14+('cond+ret_rail'!$D$33+R603)/L603,IF(S603="double",O603+'cond+ret_rail'!$I$14+('cond+ret_rail'!$D$33+R603)/(2*L603),"0"))/1000</f>
        <v>0</v>
      </c>
      <c r="U603" s="36">
        <f>T603*K603+'cond+ret_rail'!$D$41/1000</f>
        <v>5.0000000000000001E-3</v>
      </c>
      <c r="V603" s="1"/>
      <c r="W603" s="1"/>
    </row>
    <row r="604" spans="2:23" x14ac:dyDescent="0.25">
      <c r="B604" s="28"/>
      <c r="C604" s="27"/>
      <c r="D604" s="27"/>
      <c r="E604" s="27"/>
      <c r="F604" s="27"/>
      <c r="G604" s="27"/>
      <c r="H604" s="27"/>
      <c r="I604" s="27"/>
      <c r="J604" s="39">
        <f t="shared" si="18"/>
        <v>0</v>
      </c>
      <c r="K604" s="40">
        <f t="shared" si="19"/>
        <v>0</v>
      </c>
      <c r="L604" s="27"/>
      <c r="M604" s="27"/>
      <c r="N604" s="43"/>
      <c r="O604" s="39" t="str">
        <f>IFERROR(IF(N604=0.75,VLOOKUP(M604,'cond+ret_rail'!$C$7:$I$13,7,FALSE),IF(N604=0,VLOOKUP(M604,'cond+ret_rail'!$C$7:$I$13,5,FALSE),IF(N604=1,VLOOKUP(M604,'cond+ret_rail'!$C$7:$I$13,6,FALSE),VLOOKUP(M604,'cond+ret_rail'!$C$7:$I$13,7,FALSE)))),"")</f>
        <v/>
      </c>
      <c r="P604" s="27"/>
      <c r="Q604" s="43"/>
      <c r="R604" s="39" t="str">
        <f>IFERROR(IF(Q604=0.5,VLOOKUP(P604,'cond+ret_rail'!$C$22:$I$24,7,FALSE),IF(Q604=0,VLOOKUP(P604,'cond+ret_rail'!$C$22:$I$24,5,FALSE),IF(Q604=1,VLOOKUP(P604,'cond+ret_rail'!$C$22:$I$24,6,FALSE), VLOOKUP(P604,'cond+ret_rail'!$C$22:$I$24,7,FALSE)))),"")</f>
        <v/>
      </c>
      <c r="S604" s="27"/>
      <c r="T604" s="36">
        <f>IF(S604="single",O604+'cond+ret_rail'!$I$14+('cond+ret_rail'!$D$33+R604)/L604,IF(S604="double",O604+'cond+ret_rail'!$I$14+('cond+ret_rail'!$D$33+R604)/(2*L604),"0"))/1000</f>
        <v>0</v>
      </c>
      <c r="U604" s="36">
        <f>T604*K604+'cond+ret_rail'!$D$41/1000</f>
        <v>5.0000000000000001E-3</v>
      </c>
      <c r="V604" s="1"/>
      <c r="W604" s="1"/>
    </row>
    <row r="605" spans="2:23" x14ac:dyDescent="0.25">
      <c r="B605" s="28"/>
      <c r="C605" s="27"/>
      <c r="D605" s="27"/>
      <c r="E605" s="27"/>
      <c r="F605" s="27"/>
      <c r="G605" s="27"/>
      <c r="H605" s="27"/>
      <c r="I605" s="27"/>
      <c r="J605" s="39">
        <f t="shared" si="18"/>
        <v>0</v>
      </c>
      <c r="K605" s="40">
        <f t="shared" si="19"/>
        <v>0</v>
      </c>
      <c r="L605" s="27"/>
      <c r="M605" s="27"/>
      <c r="N605" s="43"/>
      <c r="O605" s="39" t="str">
        <f>IFERROR(IF(N605=0.75,VLOOKUP(M605,'cond+ret_rail'!$C$7:$I$13,7,FALSE),IF(N605=0,VLOOKUP(M605,'cond+ret_rail'!$C$7:$I$13,5,FALSE),IF(N605=1,VLOOKUP(M605,'cond+ret_rail'!$C$7:$I$13,6,FALSE),VLOOKUP(M605,'cond+ret_rail'!$C$7:$I$13,7,FALSE)))),"")</f>
        <v/>
      </c>
      <c r="P605" s="27"/>
      <c r="Q605" s="43"/>
      <c r="R605" s="39" t="str">
        <f>IFERROR(IF(Q605=0.5,VLOOKUP(P605,'cond+ret_rail'!$C$22:$I$24,7,FALSE),IF(Q605=0,VLOOKUP(P605,'cond+ret_rail'!$C$22:$I$24,5,FALSE),IF(Q605=1,VLOOKUP(P605,'cond+ret_rail'!$C$22:$I$24,6,FALSE), VLOOKUP(P605,'cond+ret_rail'!$C$22:$I$24,7,FALSE)))),"")</f>
        <v/>
      </c>
      <c r="S605" s="27"/>
      <c r="T605" s="36">
        <f>IF(S605="single",O605+'cond+ret_rail'!$I$14+('cond+ret_rail'!$D$33+R605)/L605,IF(S605="double",O605+'cond+ret_rail'!$I$14+('cond+ret_rail'!$D$33+R605)/(2*L605),"0"))/1000</f>
        <v>0</v>
      </c>
      <c r="U605" s="36">
        <f>T605*K605+'cond+ret_rail'!$D$41/1000</f>
        <v>5.0000000000000001E-3</v>
      </c>
      <c r="V605" s="1"/>
      <c r="W605" s="1"/>
    </row>
    <row r="606" spans="2:23" x14ac:dyDescent="0.25">
      <c r="B606" s="28"/>
      <c r="C606" s="27"/>
      <c r="D606" s="27"/>
      <c r="E606" s="27"/>
      <c r="F606" s="27"/>
      <c r="G606" s="27"/>
      <c r="H606" s="27"/>
      <c r="I606" s="27"/>
      <c r="J606" s="39">
        <f t="shared" si="18"/>
        <v>0</v>
      </c>
      <c r="K606" s="40">
        <f t="shared" si="19"/>
        <v>0</v>
      </c>
      <c r="L606" s="27"/>
      <c r="M606" s="27"/>
      <c r="N606" s="43"/>
      <c r="O606" s="39" t="str">
        <f>IFERROR(IF(N606=0.75,VLOOKUP(M606,'cond+ret_rail'!$C$7:$I$13,7,FALSE),IF(N606=0,VLOOKUP(M606,'cond+ret_rail'!$C$7:$I$13,5,FALSE),IF(N606=1,VLOOKUP(M606,'cond+ret_rail'!$C$7:$I$13,6,FALSE),VLOOKUP(M606,'cond+ret_rail'!$C$7:$I$13,7,FALSE)))),"")</f>
        <v/>
      </c>
      <c r="P606" s="27"/>
      <c r="Q606" s="43"/>
      <c r="R606" s="39" t="str">
        <f>IFERROR(IF(Q606=0.5,VLOOKUP(P606,'cond+ret_rail'!$C$22:$I$24,7,FALSE),IF(Q606=0,VLOOKUP(P606,'cond+ret_rail'!$C$22:$I$24,5,FALSE),IF(Q606=1,VLOOKUP(P606,'cond+ret_rail'!$C$22:$I$24,6,FALSE), VLOOKUP(P606,'cond+ret_rail'!$C$22:$I$24,7,FALSE)))),"")</f>
        <v/>
      </c>
      <c r="S606" s="27"/>
      <c r="T606" s="36">
        <f>IF(S606="single",O606+'cond+ret_rail'!$I$14+('cond+ret_rail'!$D$33+R606)/L606,IF(S606="double",O606+'cond+ret_rail'!$I$14+('cond+ret_rail'!$D$33+R606)/(2*L606),"0"))/1000</f>
        <v>0</v>
      </c>
      <c r="U606" s="36">
        <f>T606*K606+'cond+ret_rail'!$D$41/1000</f>
        <v>5.0000000000000001E-3</v>
      </c>
      <c r="V606" s="1"/>
      <c r="W606" s="1"/>
    </row>
    <row r="607" spans="2:23" x14ac:dyDescent="0.25">
      <c r="B607" s="28"/>
      <c r="C607" s="27"/>
      <c r="D607" s="27"/>
      <c r="E607" s="27"/>
      <c r="F607" s="27"/>
      <c r="G607" s="27"/>
      <c r="H607" s="27"/>
      <c r="I607" s="27"/>
      <c r="J607" s="39">
        <f t="shared" si="18"/>
        <v>0</v>
      </c>
      <c r="K607" s="40">
        <f t="shared" si="19"/>
        <v>0</v>
      </c>
      <c r="L607" s="27"/>
      <c r="M607" s="27"/>
      <c r="N607" s="43"/>
      <c r="O607" s="39" t="str">
        <f>IFERROR(IF(N607=0.75,VLOOKUP(M607,'cond+ret_rail'!$C$7:$I$13,7,FALSE),IF(N607=0,VLOOKUP(M607,'cond+ret_rail'!$C$7:$I$13,5,FALSE),IF(N607=1,VLOOKUP(M607,'cond+ret_rail'!$C$7:$I$13,6,FALSE),VLOOKUP(M607,'cond+ret_rail'!$C$7:$I$13,7,FALSE)))),"")</f>
        <v/>
      </c>
      <c r="P607" s="27"/>
      <c r="Q607" s="43"/>
      <c r="R607" s="39" t="str">
        <f>IFERROR(IF(Q607=0.5,VLOOKUP(P607,'cond+ret_rail'!$C$22:$I$24,7,FALSE),IF(Q607=0,VLOOKUP(P607,'cond+ret_rail'!$C$22:$I$24,5,FALSE),IF(Q607=1,VLOOKUP(P607,'cond+ret_rail'!$C$22:$I$24,6,FALSE), VLOOKUP(P607,'cond+ret_rail'!$C$22:$I$24,7,FALSE)))),"")</f>
        <v/>
      </c>
      <c r="S607" s="27"/>
      <c r="T607" s="36">
        <f>IF(S607="single",O607+'cond+ret_rail'!$I$14+('cond+ret_rail'!$D$33+R607)/L607,IF(S607="double",O607+'cond+ret_rail'!$I$14+('cond+ret_rail'!$D$33+R607)/(2*L607),"0"))/1000</f>
        <v>0</v>
      </c>
      <c r="U607" s="36">
        <f>T607*K607+'cond+ret_rail'!$D$41/1000</f>
        <v>5.0000000000000001E-3</v>
      </c>
      <c r="V607" s="1"/>
      <c r="W607" s="1"/>
    </row>
    <row r="608" spans="2:23" x14ac:dyDescent="0.25">
      <c r="B608" s="28"/>
      <c r="C608" s="27"/>
      <c r="D608" s="27"/>
      <c r="E608" s="27"/>
      <c r="F608" s="27"/>
      <c r="G608" s="27"/>
      <c r="H608" s="27"/>
      <c r="I608" s="27"/>
      <c r="J608" s="39">
        <f t="shared" si="18"/>
        <v>0</v>
      </c>
      <c r="K608" s="40">
        <f t="shared" si="19"/>
        <v>0</v>
      </c>
      <c r="L608" s="27"/>
      <c r="M608" s="27"/>
      <c r="N608" s="43"/>
      <c r="O608" s="39" t="str">
        <f>IFERROR(IF(N608=0.75,VLOOKUP(M608,'cond+ret_rail'!$C$7:$I$13,7,FALSE),IF(N608=0,VLOOKUP(M608,'cond+ret_rail'!$C$7:$I$13,5,FALSE),IF(N608=1,VLOOKUP(M608,'cond+ret_rail'!$C$7:$I$13,6,FALSE),VLOOKUP(M608,'cond+ret_rail'!$C$7:$I$13,7,FALSE)))),"")</f>
        <v/>
      </c>
      <c r="P608" s="27"/>
      <c r="Q608" s="43"/>
      <c r="R608" s="39" t="str">
        <f>IFERROR(IF(Q608=0.5,VLOOKUP(P608,'cond+ret_rail'!$C$22:$I$24,7,FALSE),IF(Q608=0,VLOOKUP(P608,'cond+ret_rail'!$C$22:$I$24,5,FALSE),IF(Q608=1,VLOOKUP(P608,'cond+ret_rail'!$C$22:$I$24,6,FALSE), VLOOKUP(P608,'cond+ret_rail'!$C$22:$I$24,7,FALSE)))),"")</f>
        <v/>
      </c>
      <c r="S608" s="27"/>
      <c r="T608" s="36">
        <f>IF(S608="single",O608+'cond+ret_rail'!$I$14+('cond+ret_rail'!$D$33+R608)/L608,IF(S608="double",O608+'cond+ret_rail'!$I$14+('cond+ret_rail'!$D$33+R608)/(2*L608),"0"))/1000</f>
        <v>0</v>
      </c>
      <c r="U608" s="36">
        <f>T608*K608+'cond+ret_rail'!$D$41/1000</f>
        <v>5.0000000000000001E-3</v>
      </c>
      <c r="V608" s="1"/>
      <c r="W608" s="1"/>
    </row>
    <row r="609" spans="2:23" x14ac:dyDescent="0.25">
      <c r="B609" s="28"/>
      <c r="C609" s="27"/>
      <c r="D609" s="27"/>
      <c r="E609" s="27"/>
      <c r="F609" s="27"/>
      <c r="G609" s="27"/>
      <c r="H609" s="27"/>
      <c r="I609" s="27"/>
      <c r="J609" s="39">
        <f t="shared" si="18"/>
        <v>0</v>
      </c>
      <c r="K609" s="40">
        <f t="shared" si="19"/>
        <v>0</v>
      </c>
      <c r="L609" s="27"/>
      <c r="M609" s="27"/>
      <c r="N609" s="43"/>
      <c r="O609" s="39" t="str">
        <f>IFERROR(IF(N609=0.75,VLOOKUP(M609,'cond+ret_rail'!$C$7:$I$13,7,FALSE),IF(N609=0,VLOOKUP(M609,'cond+ret_rail'!$C$7:$I$13,5,FALSE),IF(N609=1,VLOOKUP(M609,'cond+ret_rail'!$C$7:$I$13,6,FALSE),VLOOKUP(M609,'cond+ret_rail'!$C$7:$I$13,7,FALSE)))),"")</f>
        <v/>
      </c>
      <c r="P609" s="27"/>
      <c r="Q609" s="43"/>
      <c r="R609" s="39" t="str">
        <f>IFERROR(IF(Q609=0.5,VLOOKUP(P609,'cond+ret_rail'!$C$22:$I$24,7,FALSE),IF(Q609=0,VLOOKUP(P609,'cond+ret_rail'!$C$22:$I$24,5,FALSE),IF(Q609=1,VLOOKUP(P609,'cond+ret_rail'!$C$22:$I$24,6,FALSE), VLOOKUP(P609,'cond+ret_rail'!$C$22:$I$24,7,FALSE)))),"")</f>
        <v/>
      </c>
      <c r="S609" s="27"/>
      <c r="T609" s="36">
        <f>IF(S609="single",O609+'cond+ret_rail'!$I$14+('cond+ret_rail'!$D$33+R609)/L609,IF(S609="double",O609+'cond+ret_rail'!$I$14+('cond+ret_rail'!$D$33+R609)/(2*L609),"0"))/1000</f>
        <v>0</v>
      </c>
      <c r="U609" s="36">
        <f>T609*K609+'cond+ret_rail'!$D$41/1000</f>
        <v>5.0000000000000001E-3</v>
      </c>
      <c r="V609" s="1"/>
      <c r="W609" s="1"/>
    </row>
    <row r="610" spans="2:23" x14ac:dyDescent="0.25">
      <c r="B610" s="28"/>
      <c r="C610" s="27"/>
      <c r="D610" s="27"/>
      <c r="E610" s="27"/>
      <c r="F610" s="27"/>
      <c r="G610" s="27"/>
      <c r="H610" s="27"/>
      <c r="I610" s="27"/>
      <c r="J610" s="39">
        <f t="shared" si="18"/>
        <v>0</v>
      </c>
      <c r="K610" s="40">
        <f t="shared" si="19"/>
        <v>0</v>
      </c>
      <c r="L610" s="27"/>
      <c r="M610" s="27"/>
      <c r="N610" s="43"/>
      <c r="O610" s="39" t="str">
        <f>IFERROR(IF(N610=0.75,VLOOKUP(M610,'cond+ret_rail'!$C$7:$I$13,7,FALSE),IF(N610=0,VLOOKUP(M610,'cond+ret_rail'!$C$7:$I$13,5,FALSE),IF(N610=1,VLOOKUP(M610,'cond+ret_rail'!$C$7:$I$13,6,FALSE),VLOOKUP(M610,'cond+ret_rail'!$C$7:$I$13,7,FALSE)))),"")</f>
        <v/>
      </c>
      <c r="P610" s="27"/>
      <c r="Q610" s="43"/>
      <c r="R610" s="39" t="str">
        <f>IFERROR(IF(Q610=0.5,VLOOKUP(P610,'cond+ret_rail'!$C$22:$I$24,7,FALSE),IF(Q610=0,VLOOKUP(P610,'cond+ret_rail'!$C$22:$I$24,5,FALSE),IF(Q610=1,VLOOKUP(P610,'cond+ret_rail'!$C$22:$I$24,6,FALSE), VLOOKUP(P610,'cond+ret_rail'!$C$22:$I$24,7,FALSE)))),"")</f>
        <v/>
      </c>
      <c r="S610" s="27"/>
      <c r="T610" s="36">
        <f>IF(S610="single",O610+'cond+ret_rail'!$I$14+('cond+ret_rail'!$D$33+R610)/L610,IF(S610="double",O610+'cond+ret_rail'!$I$14+('cond+ret_rail'!$D$33+R610)/(2*L610),"0"))/1000</f>
        <v>0</v>
      </c>
      <c r="U610" s="36">
        <f>T610*K610+'cond+ret_rail'!$D$41/1000</f>
        <v>5.0000000000000001E-3</v>
      </c>
      <c r="V610" s="1"/>
      <c r="W610" s="1"/>
    </row>
    <row r="611" spans="2:23" x14ac:dyDescent="0.25">
      <c r="B611" s="28"/>
      <c r="C611" s="27"/>
      <c r="D611" s="27"/>
      <c r="E611" s="27"/>
      <c r="F611" s="27"/>
      <c r="G611" s="27"/>
      <c r="H611" s="27"/>
      <c r="I611" s="27"/>
      <c r="J611" s="39">
        <f t="shared" si="18"/>
        <v>0</v>
      </c>
      <c r="K611" s="40">
        <f t="shared" si="19"/>
        <v>0</v>
      </c>
      <c r="L611" s="27"/>
      <c r="M611" s="27"/>
      <c r="N611" s="43"/>
      <c r="O611" s="39" t="str">
        <f>IFERROR(IF(N611=0.75,VLOOKUP(M611,'cond+ret_rail'!$C$7:$I$13,7,FALSE),IF(N611=0,VLOOKUP(M611,'cond+ret_rail'!$C$7:$I$13,5,FALSE),IF(N611=1,VLOOKUP(M611,'cond+ret_rail'!$C$7:$I$13,6,FALSE),VLOOKUP(M611,'cond+ret_rail'!$C$7:$I$13,7,FALSE)))),"")</f>
        <v/>
      </c>
      <c r="P611" s="27"/>
      <c r="Q611" s="43"/>
      <c r="R611" s="39" t="str">
        <f>IFERROR(IF(Q611=0.5,VLOOKUP(P611,'cond+ret_rail'!$C$22:$I$24,7,FALSE),IF(Q611=0,VLOOKUP(P611,'cond+ret_rail'!$C$22:$I$24,5,FALSE),IF(Q611=1,VLOOKUP(P611,'cond+ret_rail'!$C$22:$I$24,6,FALSE), VLOOKUP(P611,'cond+ret_rail'!$C$22:$I$24,7,FALSE)))),"")</f>
        <v/>
      </c>
      <c r="S611" s="27"/>
      <c r="T611" s="36">
        <f>IF(S611="single",O611+'cond+ret_rail'!$I$14+('cond+ret_rail'!$D$33+R611)/L611,IF(S611="double",O611+'cond+ret_rail'!$I$14+('cond+ret_rail'!$D$33+R611)/(2*L611),"0"))/1000</f>
        <v>0</v>
      </c>
      <c r="U611" s="36">
        <f>T611*K611+'cond+ret_rail'!$D$41/1000</f>
        <v>5.0000000000000001E-3</v>
      </c>
      <c r="V611" s="1"/>
      <c r="W611" s="1"/>
    </row>
    <row r="612" spans="2:23" x14ac:dyDescent="0.25">
      <c r="B612" s="28"/>
      <c r="C612" s="27"/>
      <c r="D612" s="27"/>
      <c r="E612" s="27"/>
      <c r="F612" s="27"/>
      <c r="G612" s="27"/>
      <c r="H612" s="27"/>
      <c r="I612" s="27"/>
      <c r="J612" s="39">
        <f t="shared" si="18"/>
        <v>0</v>
      </c>
      <c r="K612" s="40">
        <f t="shared" si="19"/>
        <v>0</v>
      </c>
      <c r="L612" s="27"/>
      <c r="M612" s="27"/>
      <c r="N612" s="43"/>
      <c r="O612" s="39" t="str">
        <f>IFERROR(IF(N612=0.75,VLOOKUP(M612,'cond+ret_rail'!$C$7:$I$13,7,FALSE),IF(N612=0,VLOOKUP(M612,'cond+ret_rail'!$C$7:$I$13,5,FALSE),IF(N612=1,VLOOKUP(M612,'cond+ret_rail'!$C$7:$I$13,6,FALSE),VLOOKUP(M612,'cond+ret_rail'!$C$7:$I$13,7,FALSE)))),"")</f>
        <v/>
      </c>
      <c r="P612" s="27"/>
      <c r="Q612" s="43"/>
      <c r="R612" s="39" t="str">
        <f>IFERROR(IF(Q612=0.5,VLOOKUP(P612,'cond+ret_rail'!$C$22:$I$24,7,FALSE),IF(Q612=0,VLOOKUP(P612,'cond+ret_rail'!$C$22:$I$24,5,FALSE),IF(Q612=1,VLOOKUP(P612,'cond+ret_rail'!$C$22:$I$24,6,FALSE), VLOOKUP(P612,'cond+ret_rail'!$C$22:$I$24,7,FALSE)))),"")</f>
        <v/>
      </c>
      <c r="S612" s="27"/>
      <c r="T612" s="36">
        <f>IF(S612="single",O612+'cond+ret_rail'!$I$14+('cond+ret_rail'!$D$33+R612)/L612,IF(S612="double",O612+'cond+ret_rail'!$I$14+('cond+ret_rail'!$D$33+R612)/(2*L612),"0"))/1000</f>
        <v>0</v>
      </c>
      <c r="U612" s="36">
        <f>T612*K612+'cond+ret_rail'!$D$41/1000</f>
        <v>5.0000000000000001E-3</v>
      </c>
      <c r="V612" s="1"/>
      <c r="W612" s="1"/>
    </row>
    <row r="613" spans="2:23" x14ac:dyDescent="0.25">
      <c r="B613" s="28"/>
      <c r="C613" s="27"/>
      <c r="D613" s="27"/>
      <c r="E613" s="27"/>
      <c r="F613" s="27"/>
      <c r="G613" s="27"/>
      <c r="H613" s="27"/>
      <c r="I613" s="27"/>
      <c r="J613" s="39">
        <f t="shared" si="18"/>
        <v>0</v>
      </c>
      <c r="K613" s="40">
        <f t="shared" si="19"/>
        <v>0</v>
      </c>
      <c r="L613" s="27"/>
      <c r="M613" s="27"/>
      <c r="N613" s="43"/>
      <c r="O613" s="39" t="str">
        <f>IFERROR(IF(N613=0.75,VLOOKUP(M613,'cond+ret_rail'!$C$7:$I$13,7,FALSE),IF(N613=0,VLOOKUP(M613,'cond+ret_rail'!$C$7:$I$13,5,FALSE),IF(N613=1,VLOOKUP(M613,'cond+ret_rail'!$C$7:$I$13,6,FALSE),VLOOKUP(M613,'cond+ret_rail'!$C$7:$I$13,7,FALSE)))),"")</f>
        <v/>
      </c>
      <c r="P613" s="27"/>
      <c r="Q613" s="43"/>
      <c r="R613" s="39" t="str">
        <f>IFERROR(IF(Q613=0.5,VLOOKUP(P613,'cond+ret_rail'!$C$22:$I$24,7,FALSE),IF(Q613=0,VLOOKUP(P613,'cond+ret_rail'!$C$22:$I$24,5,FALSE),IF(Q613=1,VLOOKUP(P613,'cond+ret_rail'!$C$22:$I$24,6,FALSE), VLOOKUP(P613,'cond+ret_rail'!$C$22:$I$24,7,FALSE)))),"")</f>
        <v/>
      </c>
      <c r="S613" s="27"/>
      <c r="T613" s="36">
        <f>IF(S613="single",O613+'cond+ret_rail'!$I$14+('cond+ret_rail'!$D$33+R613)/L613,IF(S613="double",O613+'cond+ret_rail'!$I$14+('cond+ret_rail'!$D$33+R613)/(2*L613),"0"))/1000</f>
        <v>0</v>
      </c>
      <c r="U613" s="36">
        <f>T613*K613+'cond+ret_rail'!$D$41/1000</f>
        <v>5.0000000000000001E-3</v>
      </c>
      <c r="V613" s="1"/>
      <c r="W613" s="1"/>
    </row>
    <row r="614" spans="2:23" x14ac:dyDescent="0.25">
      <c r="B614" s="28"/>
      <c r="C614" s="27"/>
      <c r="D614" s="27"/>
      <c r="E614" s="27"/>
      <c r="F614" s="27"/>
      <c r="G614" s="27"/>
      <c r="H614" s="27"/>
      <c r="I614" s="27"/>
      <c r="J614" s="39">
        <f t="shared" ref="J614:J677" si="20">ABS(H614-E614)</f>
        <v>0</v>
      </c>
      <c r="K614" s="40">
        <f t="shared" ref="K614:K677" si="21">CONVERT(J614,"yd","m")/1000</f>
        <v>0</v>
      </c>
      <c r="L614" s="27"/>
      <c r="M614" s="27"/>
      <c r="N614" s="43"/>
      <c r="O614" s="39" t="str">
        <f>IFERROR(IF(N614=0.75,VLOOKUP(M614,'cond+ret_rail'!$C$7:$I$13,7,FALSE),IF(N614=0,VLOOKUP(M614,'cond+ret_rail'!$C$7:$I$13,5,FALSE),IF(N614=1,VLOOKUP(M614,'cond+ret_rail'!$C$7:$I$13,6,FALSE),VLOOKUP(M614,'cond+ret_rail'!$C$7:$I$13,7,FALSE)))),"")</f>
        <v/>
      </c>
      <c r="P614" s="27"/>
      <c r="Q614" s="43"/>
      <c r="R614" s="39" t="str">
        <f>IFERROR(IF(Q614=0.5,VLOOKUP(P614,'cond+ret_rail'!$C$22:$I$24,7,FALSE),IF(Q614=0,VLOOKUP(P614,'cond+ret_rail'!$C$22:$I$24,5,FALSE),IF(Q614=1,VLOOKUP(P614,'cond+ret_rail'!$C$22:$I$24,6,FALSE), VLOOKUP(P614,'cond+ret_rail'!$C$22:$I$24,7,FALSE)))),"")</f>
        <v/>
      </c>
      <c r="S614" s="27"/>
      <c r="T614" s="36">
        <f>IF(S614="single",O614+'cond+ret_rail'!$I$14+('cond+ret_rail'!$D$33+R614)/L614,IF(S614="double",O614+'cond+ret_rail'!$I$14+('cond+ret_rail'!$D$33+R614)/(2*L614),"0"))/1000</f>
        <v>0</v>
      </c>
      <c r="U614" s="36">
        <f>T614*K614+'cond+ret_rail'!$D$41/1000</f>
        <v>5.0000000000000001E-3</v>
      </c>
      <c r="V614" s="1"/>
      <c r="W614" s="1"/>
    </row>
    <row r="615" spans="2:23" x14ac:dyDescent="0.25">
      <c r="B615" s="28"/>
      <c r="C615" s="27"/>
      <c r="D615" s="27"/>
      <c r="E615" s="27"/>
      <c r="F615" s="27"/>
      <c r="G615" s="27"/>
      <c r="H615" s="27"/>
      <c r="I615" s="27"/>
      <c r="J615" s="39">
        <f t="shared" si="20"/>
        <v>0</v>
      </c>
      <c r="K615" s="40">
        <f t="shared" si="21"/>
        <v>0</v>
      </c>
      <c r="L615" s="27"/>
      <c r="M615" s="27"/>
      <c r="N615" s="43"/>
      <c r="O615" s="39" t="str">
        <f>IFERROR(IF(N615=0.75,VLOOKUP(M615,'cond+ret_rail'!$C$7:$I$13,7,FALSE),IF(N615=0,VLOOKUP(M615,'cond+ret_rail'!$C$7:$I$13,5,FALSE),IF(N615=1,VLOOKUP(M615,'cond+ret_rail'!$C$7:$I$13,6,FALSE),VLOOKUP(M615,'cond+ret_rail'!$C$7:$I$13,7,FALSE)))),"")</f>
        <v/>
      </c>
      <c r="P615" s="27"/>
      <c r="Q615" s="43"/>
      <c r="R615" s="39" t="str">
        <f>IFERROR(IF(Q615=0.5,VLOOKUP(P615,'cond+ret_rail'!$C$22:$I$24,7,FALSE),IF(Q615=0,VLOOKUP(P615,'cond+ret_rail'!$C$22:$I$24,5,FALSE),IF(Q615=1,VLOOKUP(P615,'cond+ret_rail'!$C$22:$I$24,6,FALSE), VLOOKUP(P615,'cond+ret_rail'!$C$22:$I$24,7,FALSE)))),"")</f>
        <v/>
      </c>
      <c r="S615" s="27"/>
      <c r="T615" s="36">
        <f>IF(S615="single",O615+'cond+ret_rail'!$I$14+('cond+ret_rail'!$D$33+R615)/L615,IF(S615="double",O615+'cond+ret_rail'!$I$14+('cond+ret_rail'!$D$33+R615)/(2*L615),"0"))/1000</f>
        <v>0</v>
      </c>
      <c r="U615" s="36">
        <f>T615*K615+'cond+ret_rail'!$D$41/1000</f>
        <v>5.0000000000000001E-3</v>
      </c>
      <c r="V615" s="1"/>
      <c r="W615" s="1"/>
    </row>
    <row r="616" spans="2:23" x14ac:dyDescent="0.25">
      <c r="B616" s="28"/>
      <c r="C616" s="27"/>
      <c r="D616" s="27"/>
      <c r="E616" s="27"/>
      <c r="F616" s="27"/>
      <c r="G616" s="27"/>
      <c r="H616" s="27"/>
      <c r="I616" s="27"/>
      <c r="J616" s="39">
        <f t="shared" si="20"/>
        <v>0</v>
      </c>
      <c r="K616" s="40">
        <f t="shared" si="21"/>
        <v>0</v>
      </c>
      <c r="L616" s="27"/>
      <c r="M616" s="27"/>
      <c r="N616" s="43"/>
      <c r="O616" s="39" t="str">
        <f>IFERROR(IF(N616=0.75,VLOOKUP(M616,'cond+ret_rail'!$C$7:$I$13,7,FALSE),IF(N616=0,VLOOKUP(M616,'cond+ret_rail'!$C$7:$I$13,5,FALSE),IF(N616=1,VLOOKUP(M616,'cond+ret_rail'!$C$7:$I$13,6,FALSE),VLOOKUP(M616,'cond+ret_rail'!$C$7:$I$13,7,FALSE)))),"")</f>
        <v/>
      </c>
      <c r="P616" s="27"/>
      <c r="Q616" s="43"/>
      <c r="R616" s="39" t="str">
        <f>IFERROR(IF(Q616=0.5,VLOOKUP(P616,'cond+ret_rail'!$C$22:$I$24,7,FALSE),IF(Q616=0,VLOOKUP(P616,'cond+ret_rail'!$C$22:$I$24,5,FALSE),IF(Q616=1,VLOOKUP(P616,'cond+ret_rail'!$C$22:$I$24,6,FALSE), VLOOKUP(P616,'cond+ret_rail'!$C$22:$I$24,7,FALSE)))),"")</f>
        <v/>
      </c>
      <c r="S616" s="27"/>
      <c r="T616" s="36">
        <f>IF(S616="single",O616+'cond+ret_rail'!$I$14+('cond+ret_rail'!$D$33+R616)/L616,IF(S616="double",O616+'cond+ret_rail'!$I$14+('cond+ret_rail'!$D$33+R616)/(2*L616),"0"))/1000</f>
        <v>0</v>
      </c>
      <c r="U616" s="36">
        <f>T616*K616+'cond+ret_rail'!$D$41/1000</f>
        <v>5.0000000000000001E-3</v>
      </c>
      <c r="V616" s="1"/>
      <c r="W616" s="1"/>
    </row>
    <row r="617" spans="2:23" x14ac:dyDescent="0.25">
      <c r="B617" s="28"/>
      <c r="C617" s="27"/>
      <c r="D617" s="27"/>
      <c r="E617" s="27"/>
      <c r="F617" s="27"/>
      <c r="G617" s="27"/>
      <c r="H617" s="27"/>
      <c r="I617" s="27"/>
      <c r="J617" s="39">
        <f t="shared" si="20"/>
        <v>0</v>
      </c>
      <c r="K617" s="40">
        <f t="shared" si="21"/>
        <v>0</v>
      </c>
      <c r="L617" s="27"/>
      <c r="M617" s="27"/>
      <c r="N617" s="43"/>
      <c r="O617" s="39" t="str">
        <f>IFERROR(IF(N617=0.75,VLOOKUP(M617,'cond+ret_rail'!$C$7:$I$13,7,FALSE),IF(N617=0,VLOOKUP(M617,'cond+ret_rail'!$C$7:$I$13,5,FALSE),IF(N617=1,VLOOKUP(M617,'cond+ret_rail'!$C$7:$I$13,6,FALSE),VLOOKUP(M617,'cond+ret_rail'!$C$7:$I$13,7,FALSE)))),"")</f>
        <v/>
      </c>
      <c r="P617" s="27"/>
      <c r="Q617" s="43"/>
      <c r="R617" s="39" t="str">
        <f>IFERROR(IF(Q617=0.5,VLOOKUP(P617,'cond+ret_rail'!$C$22:$I$24,7,FALSE),IF(Q617=0,VLOOKUP(P617,'cond+ret_rail'!$C$22:$I$24,5,FALSE),IF(Q617=1,VLOOKUP(P617,'cond+ret_rail'!$C$22:$I$24,6,FALSE), VLOOKUP(P617,'cond+ret_rail'!$C$22:$I$24,7,FALSE)))),"")</f>
        <v/>
      </c>
      <c r="S617" s="27"/>
      <c r="T617" s="36">
        <f>IF(S617="single",O617+'cond+ret_rail'!$I$14+('cond+ret_rail'!$D$33+R617)/L617,IF(S617="double",O617+'cond+ret_rail'!$I$14+('cond+ret_rail'!$D$33+R617)/(2*L617),"0"))/1000</f>
        <v>0</v>
      </c>
      <c r="U617" s="36">
        <f>T617*K617+'cond+ret_rail'!$D$41/1000</f>
        <v>5.0000000000000001E-3</v>
      </c>
      <c r="V617" s="1"/>
      <c r="W617" s="1"/>
    </row>
    <row r="618" spans="2:23" x14ac:dyDescent="0.25">
      <c r="B618" s="28"/>
      <c r="C618" s="27"/>
      <c r="D618" s="27"/>
      <c r="E618" s="27"/>
      <c r="F618" s="27"/>
      <c r="G618" s="27"/>
      <c r="H618" s="27"/>
      <c r="I618" s="27"/>
      <c r="J618" s="39">
        <f t="shared" si="20"/>
        <v>0</v>
      </c>
      <c r="K618" s="40">
        <f t="shared" si="21"/>
        <v>0</v>
      </c>
      <c r="L618" s="27"/>
      <c r="M618" s="27"/>
      <c r="N618" s="43"/>
      <c r="O618" s="39" t="str">
        <f>IFERROR(IF(N618=0.75,VLOOKUP(M618,'cond+ret_rail'!$C$7:$I$13,7,FALSE),IF(N618=0,VLOOKUP(M618,'cond+ret_rail'!$C$7:$I$13,5,FALSE),IF(N618=1,VLOOKUP(M618,'cond+ret_rail'!$C$7:$I$13,6,FALSE),VLOOKUP(M618,'cond+ret_rail'!$C$7:$I$13,7,FALSE)))),"")</f>
        <v/>
      </c>
      <c r="P618" s="27"/>
      <c r="Q618" s="43"/>
      <c r="R618" s="39" t="str">
        <f>IFERROR(IF(Q618=0.5,VLOOKUP(P618,'cond+ret_rail'!$C$22:$I$24,7,FALSE),IF(Q618=0,VLOOKUP(P618,'cond+ret_rail'!$C$22:$I$24,5,FALSE),IF(Q618=1,VLOOKUP(P618,'cond+ret_rail'!$C$22:$I$24,6,FALSE), VLOOKUP(P618,'cond+ret_rail'!$C$22:$I$24,7,FALSE)))),"")</f>
        <v/>
      </c>
      <c r="S618" s="27"/>
      <c r="T618" s="36">
        <f>IF(S618="single",O618+'cond+ret_rail'!$I$14+('cond+ret_rail'!$D$33+R618)/L618,IF(S618="double",O618+'cond+ret_rail'!$I$14+('cond+ret_rail'!$D$33+R618)/(2*L618),"0"))/1000</f>
        <v>0</v>
      </c>
      <c r="U618" s="36">
        <f>T618*K618+'cond+ret_rail'!$D$41/1000</f>
        <v>5.0000000000000001E-3</v>
      </c>
      <c r="V618" s="1"/>
      <c r="W618" s="1"/>
    </row>
    <row r="619" spans="2:23" x14ac:dyDescent="0.25">
      <c r="B619" s="28"/>
      <c r="C619" s="27"/>
      <c r="D619" s="27"/>
      <c r="E619" s="27"/>
      <c r="F619" s="27"/>
      <c r="G619" s="27"/>
      <c r="H619" s="27"/>
      <c r="I619" s="27"/>
      <c r="J619" s="39">
        <f t="shared" si="20"/>
        <v>0</v>
      </c>
      <c r="K619" s="40">
        <f t="shared" si="21"/>
        <v>0</v>
      </c>
      <c r="L619" s="27"/>
      <c r="M619" s="27"/>
      <c r="N619" s="43"/>
      <c r="O619" s="39" t="str">
        <f>IFERROR(IF(N619=0.75,VLOOKUP(M619,'cond+ret_rail'!$C$7:$I$13,7,FALSE),IF(N619=0,VLOOKUP(M619,'cond+ret_rail'!$C$7:$I$13,5,FALSE),IF(N619=1,VLOOKUP(M619,'cond+ret_rail'!$C$7:$I$13,6,FALSE),VLOOKUP(M619,'cond+ret_rail'!$C$7:$I$13,7,FALSE)))),"")</f>
        <v/>
      </c>
      <c r="P619" s="27"/>
      <c r="Q619" s="43"/>
      <c r="R619" s="39" t="str">
        <f>IFERROR(IF(Q619=0.5,VLOOKUP(P619,'cond+ret_rail'!$C$22:$I$24,7,FALSE),IF(Q619=0,VLOOKUP(P619,'cond+ret_rail'!$C$22:$I$24,5,FALSE),IF(Q619=1,VLOOKUP(P619,'cond+ret_rail'!$C$22:$I$24,6,FALSE), VLOOKUP(P619,'cond+ret_rail'!$C$22:$I$24,7,FALSE)))),"")</f>
        <v/>
      </c>
      <c r="S619" s="27"/>
      <c r="T619" s="36">
        <f>IF(S619="single",O619+'cond+ret_rail'!$I$14+('cond+ret_rail'!$D$33+R619)/L619,IF(S619="double",O619+'cond+ret_rail'!$I$14+('cond+ret_rail'!$D$33+R619)/(2*L619),"0"))/1000</f>
        <v>0</v>
      </c>
      <c r="U619" s="36">
        <f>T619*K619+'cond+ret_rail'!$D$41/1000</f>
        <v>5.0000000000000001E-3</v>
      </c>
      <c r="V619" s="1"/>
      <c r="W619" s="1"/>
    </row>
    <row r="620" spans="2:23" x14ac:dyDescent="0.25">
      <c r="B620" s="28"/>
      <c r="C620" s="27"/>
      <c r="D620" s="27"/>
      <c r="E620" s="27"/>
      <c r="F620" s="27"/>
      <c r="G620" s="27"/>
      <c r="H620" s="27"/>
      <c r="I620" s="27"/>
      <c r="J620" s="39">
        <f t="shared" si="20"/>
        <v>0</v>
      </c>
      <c r="K620" s="40">
        <f t="shared" si="21"/>
        <v>0</v>
      </c>
      <c r="L620" s="27"/>
      <c r="M620" s="27"/>
      <c r="N620" s="43"/>
      <c r="O620" s="39" t="str">
        <f>IFERROR(IF(N620=0.75,VLOOKUP(M620,'cond+ret_rail'!$C$7:$I$13,7,FALSE),IF(N620=0,VLOOKUP(M620,'cond+ret_rail'!$C$7:$I$13,5,FALSE),IF(N620=1,VLOOKUP(M620,'cond+ret_rail'!$C$7:$I$13,6,FALSE),VLOOKUP(M620,'cond+ret_rail'!$C$7:$I$13,7,FALSE)))),"")</f>
        <v/>
      </c>
      <c r="P620" s="27"/>
      <c r="Q620" s="43"/>
      <c r="R620" s="39" t="str">
        <f>IFERROR(IF(Q620=0.5,VLOOKUP(P620,'cond+ret_rail'!$C$22:$I$24,7,FALSE),IF(Q620=0,VLOOKUP(P620,'cond+ret_rail'!$C$22:$I$24,5,FALSE),IF(Q620=1,VLOOKUP(P620,'cond+ret_rail'!$C$22:$I$24,6,FALSE), VLOOKUP(P620,'cond+ret_rail'!$C$22:$I$24,7,FALSE)))),"")</f>
        <v/>
      </c>
      <c r="S620" s="27"/>
      <c r="T620" s="36">
        <f>IF(S620="single",O620+'cond+ret_rail'!$I$14+('cond+ret_rail'!$D$33+R620)/L620,IF(S620="double",O620+'cond+ret_rail'!$I$14+('cond+ret_rail'!$D$33+R620)/(2*L620),"0"))/1000</f>
        <v>0</v>
      </c>
      <c r="U620" s="36">
        <f>T620*K620+'cond+ret_rail'!$D$41/1000</f>
        <v>5.0000000000000001E-3</v>
      </c>
      <c r="V620" s="1"/>
      <c r="W620" s="1"/>
    </row>
    <row r="621" spans="2:23" x14ac:dyDescent="0.25">
      <c r="B621" s="28"/>
      <c r="C621" s="27"/>
      <c r="D621" s="27"/>
      <c r="E621" s="27"/>
      <c r="F621" s="27"/>
      <c r="G621" s="27"/>
      <c r="H621" s="27"/>
      <c r="I621" s="27"/>
      <c r="J621" s="39">
        <f t="shared" si="20"/>
        <v>0</v>
      </c>
      <c r="K621" s="40">
        <f t="shared" si="21"/>
        <v>0</v>
      </c>
      <c r="L621" s="27"/>
      <c r="M621" s="27"/>
      <c r="N621" s="43"/>
      <c r="O621" s="39" t="str">
        <f>IFERROR(IF(N621=0.75,VLOOKUP(M621,'cond+ret_rail'!$C$7:$I$13,7,FALSE),IF(N621=0,VLOOKUP(M621,'cond+ret_rail'!$C$7:$I$13,5,FALSE),IF(N621=1,VLOOKUP(M621,'cond+ret_rail'!$C$7:$I$13,6,FALSE),VLOOKUP(M621,'cond+ret_rail'!$C$7:$I$13,7,FALSE)))),"")</f>
        <v/>
      </c>
      <c r="P621" s="27"/>
      <c r="Q621" s="43"/>
      <c r="R621" s="39" t="str">
        <f>IFERROR(IF(Q621=0.5,VLOOKUP(P621,'cond+ret_rail'!$C$22:$I$24,7,FALSE),IF(Q621=0,VLOOKUP(P621,'cond+ret_rail'!$C$22:$I$24,5,FALSE),IF(Q621=1,VLOOKUP(P621,'cond+ret_rail'!$C$22:$I$24,6,FALSE), VLOOKUP(P621,'cond+ret_rail'!$C$22:$I$24,7,FALSE)))),"")</f>
        <v/>
      </c>
      <c r="S621" s="27"/>
      <c r="T621" s="36">
        <f>IF(S621="single",O621+'cond+ret_rail'!$I$14+('cond+ret_rail'!$D$33+R621)/L621,IF(S621="double",O621+'cond+ret_rail'!$I$14+('cond+ret_rail'!$D$33+R621)/(2*L621),"0"))/1000</f>
        <v>0</v>
      </c>
      <c r="U621" s="36">
        <f>T621*K621+'cond+ret_rail'!$D$41/1000</f>
        <v>5.0000000000000001E-3</v>
      </c>
      <c r="V621" s="1"/>
      <c r="W621" s="1"/>
    </row>
    <row r="622" spans="2:23" x14ac:dyDescent="0.25">
      <c r="B622" s="28"/>
      <c r="C622" s="27"/>
      <c r="D622" s="27"/>
      <c r="E622" s="27"/>
      <c r="F622" s="27"/>
      <c r="G622" s="27"/>
      <c r="H622" s="27"/>
      <c r="I622" s="27"/>
      <c r="J622" s="39">
        <f t="shared" si="20"/>
        <v>0</v>
      </c>
      <c r="K622" s="40">
        <f t="shared" si="21"/>
        <v>0</v>
      </c>
      <c r="L622" s="27"/>
      <c r="M622" s="27"/>
      <c r="N622" s="43"/>
      <c r="O622" s="39" t="str">
        <f>IFERROR(IF(N622=0.75,VLOOKUP(M622,'cond+ret_rail'!$C$7:$I$13,7,FALSE),IF(N622=0,VLOOKUP(M622,'cond+ret_rail'!$C$7:$I$13,5,FALSE),IF(N622=1,VLOOKUP(M622,'cond+ret_rail'!$C$7:$I$13,6,FALSE),VLOOKUP(M622,'cond+ret_rail'!$C$7:$I$13,7,FALSE)))),"")</f>
        <v/>
      </c>
      <c r="P622" s="27"/>
      <c r="Q622" s="43"/>
      <c r="R622" s="39" t="str">
        <f>IFERROR(IF(Q622=0.5,VLOOKUP(P622,'cond+ret_rail'!$C$22:$I$24,7,FALSE),IF(Q622=0,VLOOKUP(P622,'cond+ret_rail'!$C$22:$I$24,5,FALSE),IF(Q622=1,VLOOKUP(P622,'cond+ret_rail'!$C$22:$I$24,6,FALSE), VLOOKUP(P622,'cond+ret_rail'!$C$22:$I$24,7,FALSE)))),"")</f>
        <v/>
      </c>
      <c r="S622" s="27"/>
      <c r="T622" s="36">
        <f>IF(S622="single",O622+'cond+ret_rail'!$I$14+('cond+ret_rail'!$D$33+R622)/L622,IF(S622="double",O622+'cond+ret_rail'!$I$14+('cond+ret_rail'!$D$33+R622)/(2*L622),"0"))/1000</f>
        <v>0</v>
      </c>
      <c r="U622" s="36">
        <f>T622*K622+'cond+ret_rail'!$D$41/1000</f>
        <v>5.0000000000000001E-3</v>
      </c>
      <c r="V622" s="1"/>
      <c r="W622" s="1"/>
    </row>
    <row r="623" spans="2:23" x14ac:dyDescent="0.25">
      <c r="B623" s="28"/>
      <c r="C623" s="27"/>
      <c r="D623" s="27"/>
      <c r="E623" s="27"/>
      <c r="F623" s="27"/>
      <c r="G623" s="27"/>
      <c r="H623" s="27"/>
      <c r="I623" s="27"/>
      <c r="J623" s="39">
        <f t="shared" si="20"/>
        <v>0</v>
      </c>
      <c r="K623" s="40">
        <f t="shared" si="21"/>
        <v>0</v>
      </c>
      <c r="L623" s="27"/>
      <c r="M623" s="27"/>
      <c r="N623" s="43"/>
      <c r="O623" s="39" t="str">
        <f>IFERROR(IF(N623=0.75,VLOOKUP(M623,'cond+ret_rail'!$C$7:$I$13,7,FALSE),IF(N623=0,VLOOKUP(M623,'cond+ret_rail'!$C$7:$I$13,5,FALSE),IF(N623=1,VLOOKUP(M623,'cond+ret_rail'!$C$7:$I$13,6,FALSE),VLOOKUP(M623,'cond+ret_rail'!$C$7:$I$13,7,FALSE)))),"")</f>
        <v/>
      </c>
      <c r="P623" s="27"/>
      <c r="Q623" s="43"/>
      <c r="R623" s="39" t="str">
        <f>IFERROR(IF(Q623=0.5,VLOOKUP(P623,'cond+ret_rail'!$C$22:$I$24,7,FALSE),IF(Q623=0,VLOOKUP(P623,'cond+ret_rail'!$C$22:$I$24,5,FALSE),IF(Q623=1,VLOOKUP(P623,'cond+ret_rail'!$C$22:$I$24,6,FALSE), VLOOKUP(P623,'cond+ret_rail'!$C$22:$I$24,7,FALSE)))),"")</f>
        <v/>
      </c>
      <c r="S623" s="27"/>
      <c r="T623" s="36">
        <f>IF(S623="single",O623+'cond+ret_rail'!$I$14+('cond+ret_rail'!$D$33+R623)/L623,IF(S623="double",O623+'cond+ret_rail'!$I$14+('cond+ret_rail'!$D$33+R623)/(2*L623),"0"))/1000</f>
        <v>0</v>
      </c>
      <c r="U623" s="36">
        <f>T623*K623+'cond+ret_rail'!$D$41/1000</f>
        <v>5.0000000000000001E-3</v>
      </c>
      <c r="V623" s="1"/>
      <c r="W623" s="1"/>
    </row>
    <row r="624" spans="2:23" x14ac:dyDescent="0.25">
      <c r="B624" s="28"/>
      <c r="C624" s="27"/>
      <c r="D624" s="27"/>
      <c r="E624" s="27"/>
      <c r="F624" s="27"/>
      <c r="G624" s="27"/>
      <c r="H624" s="27"/>
      <c r="I624" s="27"/>
      <c r="J624" s="39">
        <f t="shared" si="20"/>
        <v>0</v>
      </c>
      <c r="K624" s="40">
        <f t="shared" si="21"/>
        <v>0</v>
      </c>
      <c r="L624" s="27"/>
      <c r="M624" s="27"/>
      <c r="N624" s="43"/>
      <c r="O624" s="39" t="str">
        <f>IFERROR(IF(N624=0.75,VLOOKUP(M624,'cond+ret_rail'!$C$7:$I$13,7,FALSE),IF(N624=0,VLOOKUP(M624,'cond+ret_rail'!$C$7:$I$13,5,FALSE),IF(N624=1,VLOOKUP(M624,'cond+ret_rail'!$C$7:$I$13,6,FALSE),VLOOKUP(M624,'cond+ret_rail'!$C$7:$I$13,7,FALSE)))),"")</f>
        <v/>
      </c>
      <c r="P624" s="27"/>
      <c r="Q624" s="43"/>
      <c r="R624" s="39" t="str">
        <f>IFERROR(IF(Q624=0.5,VLOOKUP(P624,'cond+ret_rail'!$C$22:$I$24,7,FALSE),IF(Q624=0,VLOOKUP(P624,'cond+ret_rail'!$C$22:$I$24,5,FALSE),IF(Q624=1,VLOOKUP(P624,'cond+ret_rail'!$C$22:$I$24,6,FALSE), VLOOKUP(P624,'cond+ret_rail'!$C$22:$I$24,7,FALSE)))),"")</f>
        <v/>
      </c>
      <c r="S624" s="27"/>
      <c r="T624" s="36">
        <f>IF(S624="single",O624+'cond+ret_rail'!$I$14+('cond+ret_rail'!$D$33+R624)/L624,IF(S624="double",O624+'cond+ret_rail'!$I$14+('cond+ret_rail'!$D$33+R624)/(2*L624),"0"))/1000</f>
        <v>0</v>
      </c>
      <c r="U624" s="36">
        <f>T624*K624+'cond+ret_rail'!$D$41/1000</f>
        <v>5.0000000000000001E-3</v>
      </c>
      <c r="V624" s="1"/>
      <c r="W624" s="1"/>
    </row>
    <row r="625" spans="2:23" x14ac:dyDescent="0.25">
      <c r="B625" s="28"/>
      <c r="C625" s="27"/>
      <c r="D625" s="27"/>
      <c r="E625" s="27"/>
      <c r="F625" s="27"/>
      <c r="G625" s="27"/>
      <c r="H625" s="27"/>
      <c r="I625" s="27"/>
      <c r="J625" s="39">
        <f t="shared" si="20"/>
        <v>0</v>
      </c>
      <c r="K625" s="40">
        <f t="shared" si="21"/>
        <v>0</v>
      </c>
      <c r="L625" s="27"/>
      <c r="M625" s="27"/>
      <c r="N625" s="43"/>
      <c r="O625" s="39" t="str">
        <f>IFERROR(IF(N625=0.75,VLOOKUP(M625,'cond+ret_rail'!$C$7:$I$13,7,FALSE),IF(N625=0,VLOOKUP(M625,'cond+ret_rail'!$C$7:$I$13,5,FALSE),IF(N625=1,VLOOKUP(M625,'cond+ret_rail'!$C$7:$I$13,6,FALSE),VLOOKUP(M625,'cond+ret_rail'!$C$7:$I$13,7,FALSE)))),"")</f>
        <v/>
      </c>
      <c r="P625" s="27"/>
      <c r="Q625" s="43"/>
      <c r="R625" s="39" t="str">
        <f>IFERROR(IF(Q625=0.5,VLOOKUP(P625,'cond+ret_rail'!$C$22:$I$24,7,FALSE),IF(Q625=0,VLOOKUP(P625,'cond+ret_rail'!$C$22:$I$24,5,FALSE),IF(Q625=1,VLOOKUP(P625,'cond+ret_rail'!$C$22:$I$24,6,FALSE), VLOOKUP(P625,'cond+ret_rail'!$C$22:$I$24,7,FALSE)))),"")</f>
        <v/>
      </c>
      <c r="S625" s="27"/>
      <c r="T625" s="36">
        <f>IF(S625="single",O625+'cond+ret_rail'!$I$14+('cond+ret_rail'!$D$33+R625)/L625,IF(S625="double",O625+'cond+ret_rail'!$I$14+('cond+ret_rail'!$D$33+R625)/(2*L625),"0"))/1000</f>
        <v>0</v>
      </c>
      <c r="U625" s="36">
        <f>T625*K625+'cond+ret_rail'!$D$41/1000</f>
        <v>5.0000000000000001E-3</v>
      </c>
      <c r="V625" s="1"/>
      <c r="W625" s="1"/>
    </row>
    <row r="626" spans="2:23" x14ac:dyDescent="0.25">
      <c r="B626" s="28"/>
      <c r="C626" s="27"/>
      <c r="D626" s="27"/>
      <c r="E626" s="27"/>
      <c r="F626" s="27"/>
      <c r="G626" s="27"/>
      <c r="H626" s="27"/>
      <c r="I626" s="27"/>
      <c r="J626" s="39">
        <f t="shared" si="20"/>
        <v>0</v>
      </c>
      <c r="K626" s="40">
        <f t="shared" si="21"/>
        <v>0</v>
      </c>
      <c r="L626" s="27"/>
      <c r="M626" s="27"/>
      <c r="N626" s="43"/>
      <c r="O626" s="39" t="str">
        <f>IFERROR(IF(N626=0.75,VLOOKUP(M626,'cond+ret_rail'!$C$7:$I$13,7,FALSE),IF(N626=0,VLOOKUP(M626,'cond+ret_rail'!$C$7:$I$13,5,FALSE),IF(N626=1,VLOOKUP(M626,'cond+ret_rail'!$C$7:$I$13,6,FALSE),VLOOKUP(M626,'cond+ret_rail'!$C$7:$I$13,7,FALSE)))),"")</f>
        <v/>
      </c>
      <c r="P626" s="27"/>
      <c r="Q626" s="43"/>
      <c r="R626" s="39" t="str">
        <f>IFERROR(IF(Q626=0.5,VLOOKUP(P626,'cond+ret_rail'!$C$22:$I$24,7,FALSE),IF(Q626=0,VLOOKUP(P626,'cond+ret_rail'!$C$22:$I$24,5,FALSE),IF(Q626=1,VLOOKUP(P626,'cond+ret_rail'!$C$22:$I$24,6,FALSE), VLOOKUP(P626,'cond+ret_rail'!$C$22:$I$24,7,FALSE)))),"")</f>
        <v/>
      </c>
      <c r="S626" s="27"/>
      <c r="T626" s="36">
        <f>IF(S626="single",O626+'cond+ret_rail'!$I$14+('cond+ret_rail'!$D$33+R626)/L626,IF(S626="double",O626+'cond+ret_rail'!$I$14+('cond+ret_rail'!$D$33+R626)/(2*L626),"0"))/1000</f>
        <v>0</v>
      </c>
      <c r="U626" s="36">
        <f>T626*K626+'cond+ret_rail'!$D$41/1000</f>
        <v>5.0000000000000001E-3</v>
      </c>
      <c r="V626" s="1"/>
      <c r="W626" s="1"/>
    </row>
    <row r="627" spans="2:23" x14ac:dyDescent="0.25">
      <c r="B627" s="28"/>
      <c r="C627" s="27"/>
      <c r="D627" s="27"/>
      <c r="E627" s="27"/>
      <c r="F627" s="27"/>
      <c r="G627" s="27"/>
      <c r="H627" s="27"/>
      <c r="I627" s="27"/>
      <c r="J627" s="39">
        <f t="shared" si="20"/>
        <v>0</v>
      </c>
      <c r="K627" s="40">
        <f t="shared" si="21"/>
        <v>0</v>
      </c>
      <c r="L627" s="27"/>
      <c r="M627" s="27"/>
      <c r="N627" s="43"/>
      <c r="O627" s="39" t="str">
        <f>IFERROR(IF(N627=0.75,VLOOKUP(M627,'cond+ret_rail'!$C$7:$I$13,7,FALSE),IF(N627=0,VLOOKUP(M627,'cond+ret_rail'!$C$7:$I$13,5,FALSE),IF(N627=1,VLOOKUP(M627,'cond+ret_rail'!$C$7:$I$13,6,FALSE),VLOOKUP(M627,'cond+ret_rail'!$C$7:$I$13,7,FALSE)))),"")</f>
        <v/>
      </c>
      <c r="P627" s="27"/>
      <c r="Q627" s="43"/>
      <c r="R627" s="39" t="str">
        <f>IFERROR(IF(Q627=0.5,VLOOKUP(P627,'cond+ret_rail'!$C$22:$I$24,7,FALSE),IF(Q627=0,VLOOKUP(P627,'cond+ret_rail'!$C$22:$I$24,5,FALSE),IF(Q627=1,VLOOKUP(P627,'cond+ret_rail'!$C$22:$I$24,6,FALSE), VLOOKUP(P627,'cond+ret_rail'!$C$22:$I$24,7,FALSE)))),"")</f>
        <v/>
      </c>
      <c r="S627" s="27"/>
      <c r="T627" s="36">
        <f>IF(S627="single",O627+'cond+ret_rail'!$I$14+('cond+ret_rail'!$D$33+R627)/L627,IF(S627="double",O627+'cond+ret_rail'!$I$14+('cond+ret_rail'!$D$33+R627)/(2*L627),"0"))/1000</f>
        <v>0</v>
      </c>
      <c r="U627" s="36">
        <f>T627*K627+'cond+ret_rail'!$D$41/1000</f>
        <v>5.0000000000000001E-3</v>
      </c>
      <c r="V627" s="1"/>
      <c r="W627" s="1"/>
    </row>
    <row r="628" spans="2:23" x14ac:dyDescent="0.25">
      <c r="B628" s="28"/>
      <c r="C628" s="27"/>
      <c r="D628" s="27"/>
      <c r="E628" s="27"/>
      <c r="F628" s="27"/>
      <c r="G628" s="27"/>
      <c r="H628" s="27"/>
      <c r="I628" s="27"/>
      <c r="J628" s="39">
        <f t="shared" si="20"/>
        <v>0</v>
      </c>
      <c r="K628" s="40">
        <f t="shared" si="21"/>
        <v>0</v>
      </c>
      <c r="L628" s="27"/>
      <c r="M628" s="27"/>
      <c r="N628" s="43"/>
      <c r="O628" s="39" t="str">
        <f>IFERROR(IF(N628=0.75,VLOOKUP(M628,'cond+ret_rail'!$C$7:$I$13,7,FALSE),IF(N628=0,VLOOKUP(M628,'cond+ret_rail'!$C$7:$I$13,5,FALSE),IF(N628=1,VLOOKUP(M628,'cond+ret_rail'!$C$7:$I$13,6,FALSE),VLOOKUP(M628,'cond+ret_rail'!$C$7:$I$13,7,FALSE)))),"")</f>
        <v/>
      </c>
      <c r="P628" s="27"/>
      <c r="Q628" s="43"/>
      <c r="R628" s="39" t="str">
        <f>IFERROR(IF(Q628=0.5,VLOOKUP(P628,'cond+ret_rail'!$C$22:$I$24,7,FALSE),IF(Q628=0,VLOOKUP(P628,'cond+ret_rail'!$C$22:$I$24,5,FALSE),IF(Q628=1,VLOOKUP(P628,'cond+ret_rail'!$C$22:$I$24,6,FALSE), VLOOKUP(P628,'cond+ret_rail'!$C$22:$I$24,7,FALSE)))),"")</f>
        <v/>
      </c>
      <c r="S628" s="27"/>
      <c r="T628" s="36">
        <f>IF(S628="single",O628+'cond+ret_rail'!$I$14+('cond+ret_rail'!$D$33+R628)/L628,IF(S628="double",O628+'cond+ret_rail'!$I$14+('cond+ret_rail'!$D$33+R628)/(2*L628),"0"))/1000</f>
        <v>0</v>
      </c>
      <c r="U628" s="36">
        <f>T628*K628+'cond+ret_rail'!$D$41/1000</f>
        <v>5.0000000000000001E-3</v>
      </c>
      <c r="V628" s="1"/>
      <c r="W628" s="1"/>
    </row>
    <row r="629" spans="2:23" x14ac:dyDescent="0.25">
      <c r="B629" s="28"/>
      <c r="C629" s="27"/>
      <c r="D629" s="27"/>
      <c r="E629" s="27"/>
      <c r="F629" s="27"/>
      <c r="G629" s="27"/>
      <c r="H629" s="27"/>
      <c r="I629" s="27"/>
      <c r="J629" s="39">
        <f t="shared" si="20"/>
        <v>0</v>
      </c>
      <c r="K629" s="40">
        <f t="shared" si="21"/>
        <v>0</v>
      </c>
      <c r="L629" s="27"/>
      <c r="M629" s="27"/>
      <c r="N629" s="43"/>
      <c r="O629" s="39" t="str">
        <f>IFERROR(IF(N629=0.75,VLOOKUP(M629,'cond+ret_rail'!$C$7:$I$13,7,FALSE),IF(N629=0,VLOOKUP(M629,'cond+ret_rail'!$C$7:$I$13,5,FALSE),IF(N629=1,VLOOKUP(M629,'cond+ret_rail'!$C$7:$I$13,6,FALSE),VLOOKUP(M629,'cond+ret_rail'!$C$7:$I$13,7,FALSE)))),"")</f>
        <v/>
      </c>
      <c r="P629" s="27"/>
      <c r="Q629" s="43"/>
      <c r="R629" s="39" t="str">
        <f>IFERROR(IF(Q629=0.5,VLOOKUP(P629,'cond+ret_rail'!$C$22:$I$24,7,FALSE),IF(Q629=0,VLOOKUP(P629,'cond+ret_rail'!$C$22:$I$24,5,FALSE),IF(Q629=1,VLOOKUP(P629,'cond+ret_rail'!$C$22:$I$24,6,FALSE), VLOOKUP(P629,'cond+ret_rail'!$C$22:$I$24,7,FALSE)))),"")</f>
        <v/>
      </c>
      <c r="S629" s="27"/>
      <c r="T629" s="36">
        <f>IF(S629="single",O629+'cond+ret_rail'!$I$14+('cond+ret_rail'!$D$33+R629)/L629,IF(S629="double",O629+'cond+ret_rail'!$I$14+('cond+ret_rail'!$D$33+R629)/(2*L629),"0"))/1000</f>
        <v>0</v>
      </c>
      <c r="U629" s="36">
        <f>T629*K629+'cond+ret_rail'!$D$41/1000</f>
        <v>5.0000000000000001E-3</v>
      </c>
      <c r="V629" s="1"/>
      <c r="W629" s="1"/>
    </row>
    <row r="630" spans="2:23" x14ac:dyDescent="0.25">
      <c r="B630" s="28"/>
      <c r="C630" s="27"/>
      <c r="D630" s="27"/>
      <c r="E630" s="27"/>
      <c r="F630" s="27"/>
      <c r="G630" s="27"/>
      <c r="H630" s="27"/>
      <c r="I630" s="27"/>
      <c r="J630" s="39">
        <f t="shared" si="20"/>
        <v>0</v>
      </c>
      <c r="K630" s="40">
        <f t="shared" si="21"/>
        <v>0</v>
      </c>
      <c r="L630" s="27"/>
      <c r="M630" s="27"/>
      <c r="N630" s="43"/>
      <c r="O630" s="39" t="str">
        <f>IFERROR(IF(N630=0.75,VLOOKUP(M630,'cond+ret_rail'!$C$7:$I$13,7,FALSE),IF(N630=0,VLOOKUP(M630,'cond+ret_rail'!$C$7:$I$13,5,FALSE),IF(N630=1,VLOOKUP(M630,'cond+ret_rail'!$C$7:$I$13,6,FALSE),VLOOKUP(M630,'cond+ret_rail'!$C$7:$I$13,7,FALSE)))),"")</f>
        <v/>
      </c>
      <c r="P630" s="27"/>
      <c r="Q630" s="43"/>
      <c r="R630" s="39" t="str">
        <f>IFERROR(IF(Q630=0.5,VLOOKUP(P630,'cond+ret_rail'!$C$22:$I$24,7,FALSE),IF(Q630=0,VLOOKUP(P630,'cond+ret_rail'!$C$22:$I$24,5,FALSE),IF(Q630=1,VLOOKUP(P630,'cond+ret_rail'!$C$22:$I$24,6,FALSE), VLOOKUP(P630,'cond+ret_rail'!$C$22:$I$24,7,FALSE)))),"")</f>
        <v/>
      </c>
      <c r="S630" s="27"/>
      <c r="T630" s="36">
        <f>IF(S630="single",O630+'cond+ret_rail'!$I$14+('cond+ret_rail'!$D$33+R630)/L630,IF(S630="double",O630+'cond+ret_rail'!$I$14+('cond+ret_rail'!$D$33+R630)/(2*L630),"0"))/1000</f>
        <v>0</v>
      </c>
      <c r="U630" s="36">
        <f>T630*K630+'cond+ret_rail'!$D$41/1000</f>
        <v>5.0000000000000001E-3</v>
      </c>
      <c r="V630" s="1"/>
      <c r="W630" s="1"/>
    </row>
    <row r="631" spans="2:23" x14ac:dyDescent="0.25">
      <c r="B631" s="28"/>
      <c r="C631" s="27"/>
      <c r="D631" s="27"/>
      <c r="E631" s="27"/>
      <c r="F631" s="27"/>
      <c r="G631" s="27"/>
      <c r="H631" s="27"/>
      <c r="I631" s="27"/>
      <c r="J631" s="39">
        <f t="shared" si="20"/>
        <v>0</v>
      </c>
      <c r="K631" s="40">
        <f t="shared" si="21"/>
        <v>0</v>
      </c>
      <c r="L631" s="27"/>
      <c r="M631" s="27"/>
      <c r="N631" s="43"/>
      <c r="O631" s="39" t="str">
        <f>IFERROR(IF(N631=0.75,VLOOKUP(M631,'cond+ret_rail'!$C$7:$I$13,7,FALSE),IF(N631=0,VLOOKUP(M631,'cond+ret_rail'!$C$7:$I$13,5,FALSE),IF(N631=1,VLOOKUP(M631,'cond+ret_rail'!$C$7:$I$13,6,FALSE),VLOOKUP(M631,'cond+ret_rail'!$C$7:$I$13,7,FALSE)))),"")</f>
        <v/>
      </c>
      <c r="P631" s="27"/>
      <c r="Q631" s="43"/>
      <c r="R631" s="39" t="str">
        <f>IFERROR(IF(Q631=0.5,VLOOKUP(P631,'cond+ret_rail'!$C$22:$I$24,7,FALSE),IF(Q631=0,VLOOKUP(P631,'cond+ret_rail'!$C$22:$I$24,5,FALSE),IF(Q631=1,VLOOKUP(P631,'cond+ret_rail'!$C$22:$I$24,6,FALSE), VLOOKUP(P631,'cond+ret_rail'!$C$22:$I$24,7,FALSE)))),"")</f>
        <v/>
      </c>
      <c r="S631" s="27"/>
      <c r="T631" s="36">
        <f>IF(S631="single",O631+'cond+ret_rail'!$I$14+('cond+ret_rail'!$D$33+R631)/L631,IF(S631="double",O631+'cond+ret_rail'!$I$14+('cond+ret_rail'!$D$33+R631)/(2*L631),"0"))/1000</f>
        <v>0</v>
      </c>
      <c r="U631" s="36">
        <f>T631*K631+'cond+ret_rail'!$D$41/1000</f>
        <v>5.0000000000000001E-3</v>
      </c>
      <c r="V631" s="1"/>
      <c r="W631" s="1"/>
    </row>
    <row r="632" spans="2:23" x14ac:dyDescent="0.25">
      <c r="B632" s="28"/>
      <c r="C632" s="27"/>
      <c r="D632" s="27"/>
      <c r="E632" s="27"/>
      <c r="F632" s="27"/>
      <c r="G632" s="27"/>
      <c r="H632" s="27"/>
      <c r="I632" s="27"/>
      <c r="J632" s="39">
        <f t="shared" si="20"/>
        <v>0</v>
      </c>
      <c r="K632" s="40">
        <f t="shared" si="21"/>
        <v>0</v>
      </c>
      <c r="L632" s="27"/>
      <c r="M632" s="27"/>
      <c r="N632" s="43"/>
      <c r="O632" s="39" t="str">
        <f>IFERROR(IF(N632=0.75,VLOOKUP(M632,'cond+ret_rail'!$C$7:$I$13,7,FALSE),IF(N632=0,VLOOKUP(M632,'cond+ret_rail'!$C$7:$I$13,5,FALSE),IF(N632=1,VLOOKUP(M632,'cond+ret_rail'!$C$7:$I$13,6,FALSE),VLOOKUP(M632,'cond+ret_rail'!$C$7:$I$13,7,FALSE)))),"")</f>
        <v/>
      </c>
      <c r="P632" s="27"/>
      <c r="Q632" s="43"/>
      <c r="R632" s="39" t="str">
        <f>IFERROR(IF(Q632=0.5,VLOOKUP(P632,'cond+ret_rail'!$C$22:$I$24,7,FALSE),IF(Q632=0,VLOOKUP(P632,'cond+ret_rail'!$C$22:$I$24,5,FALSE),IF(Q632=1,VLOOKUP(P632,'cond+ret_rail'!$C$22:$I$24,6,FALSE), VLOOKUP(P632,'cond+ret_rail'!$C$22:$I$24,7,FALSE)))),"")</f>
        <v/>
      </c>
      <c r="S632" s="27"/>
      <c r="T632" s="36">
        <f>IF(S632="single",O632+'cond+ret_rail'!$I$14+('cond+ret_rail'!$D$33+R632)/L632,IF(S632="double",O632+'cond+ret_rail'!$I$14+('cond+ret_rail'!$D$33+R632)/(2*L632),"0"))/1000</f>
        <v>0</v>
      </c>
      <c r="U632" s="36">
        <f>T632*K632+'cond+ret_rail'!$D$41/1000</f>
        <v>5.0000000000000001E-3</v>
      </c>
      <c r="V632" s="1"/>
      <c r="W632" s="1"/>
    </row>
    <row r="633" spans="2:23" x14ac:dyDescent="0.25">
      <c r="B633" s="28"/>
      <c r="C633" s="27"/>
      <c r="D633" s="27"/>
      <c r="E633" s="27"/>
      <c r="F633" s="27"/>
      <c r="G633" s="27"/>
      <c r="H633" s="27"/>
      <c r="I633" s="27"/>
      <c r="J633" s="39">
        <f t="shared" si="20"/>
        <v>0</v>
      </c>
      <c r="K633" s="40">
        <f t="shared" si="21"/>
        <v>0</v>
      </c>
      <c r="L633" s="27"/>
      <c r="M633" s="27"/>
      <c r="N633" s="43"/>
      <c r="O633" s="39" t="str">
        <f>IFERROR(IF(N633=0.75,VLOOKUP(M633,'cond+ret_rail'!$C$7:$I$13,7,FALSE),IF(N633=0,VLOOKUP(M633,'cond+ret_rail'!$C$7:$I$13,5,FALSE),IF(N633=1,VLOOKUP(M633,'cond+ret_rail'!$C$7:$I$13,6,FALSE),VLOOKUP(M633,'cond+ret_rail'!$C$7:$I$13,7,FALSE)))),"")</f>
        <v/>
      </c>
      <c r="P633" s="27"/>
      <c r="Q633" s="43"/>
      <c r="R633" s="39" t="str">
        <f>IFERROR(IF(Q633=0.5,VLOOKUP(P633,'cond+ret_rail'!$C$22:$I$24,7,FALSE),IF(Q633=0,VLOOKUP(P633,'cond+ret_rail'!$C$22:$I$24,5,FALSE),IF(Q633=1,VLOOKUP(P633,'cond+ret_rail'!$C$22:$I$24,6,FALSE), VLOOKUP(P633,'cond+ret_rail'!$C$22:$I$24,7,FALSE)))),"")</f>
        <v/>
      </c>
      <c r="S633" s="27"/>
      <c r="T633" s="36">
        <f>IF(S633="single",O633+'cond+ret_rail'!$I$14+('cond+ret_rail'!$D$33+R633)/L633,IF(S633="double",O633+'cond+ret_rail'!$I$14+('cond+ret_rail'!$D$33+R633)/(2*L633),"0"))/1000</f>
        <v>0</v>
      </c>
      <c r="U633" s="36">
        <f>T633*K633+'cond+ret_rail'!$D$41/1000</f>
        <v>5.0000000000000001E-3</v>
      </c>
      <c r="V633" s="1"/>
      <c r="W633" s="1"/>
    </row>
    <row r="634" spans="2:23" x14ac:dyDescent="0.25">
      <c r="B634" s="28"/>
      <c r="C634" s="27"/>
      <c r="D634" s="27"/>
      <c r="E634" s="27"/>
      <c r="F634" s="27"/>
      <c r="G634" s="27"/>
      <c r="H634" s="27"/>
      <c r="I634" s="27"/>
      <c r="J634" s="39">
        <f t="shared" si="20"/>
        <v>0</v>
      </c>
      <c r="K634" s="40">
        <f t="shared" si="21"/>
        <v>0</v>
      </c>
      <c r="L634" s="27"/>
      <c r="M634" s="27"/>
      <c r="N634" s="43"/>
      <c r="O634" s="39" t="str">
        <f>IFERROR(IF(N634=0.75,VLOOKUP(M634,'cond+ret_rail'!$C$7:$I$13,7,FALSE),IF(N634=0,VLOOKUP(M634,'cond+ret_rail'!$C$7:$I$13,5,FALSE),IF(N634=1,VLOOKUP(M634,'cond+ret_rail'!$C$7:$I$13,6,FALSE),VLOOKUP(M634,'cond+ret_rail'!$C$7:$I$13,7,FALSE)))),"")</f>
        <v/>
      </c>
      <c r="P634" s="27"/>
      <c r="Q634" s="43"/>
      <c r="R634" s="39" t="str">
        <f>IFERROR(IF(Q634=0.5,VLOOKUP(P634,'cond+ret_rail'!$C$22:$I$24,7,FALSE),IF(Q634=0,VLOOKUP(P634,'cond+ret_rail'!$C$22:$I$24,5,FALSE),IF(Q634=1,VLOOKUP(P634,'cond+ret_rail'!$C$22:$I$24,6,FALSE), VLOOKUP(P634,'cond+ret_rail'!$C$22:$I$24,7,FALSE)))),"")</f>
        <v/>
      </c>
      <c r="S634" s="27"/>
      <c r="T634" s="36">
        <f>IF(S634="single",O634+'cond+ret_rail'!$I$14+('cond+ret_rail'!$D$33+R634)/L634,IF(S634="double",O634+'cond+ret_rail'!$I$14+('cond+ret_rail'!$D$33+R634)/(2*L634),"0"))/1000</f>
        <v>0</v>
      </c>
      <c r="U634" s="36">
        <f>T634*K634+'cond+ret_rail'!$D$41/1000</f>
        <v>5.0000000000000001E-3</v>
      </c>
      <c r="V634" s="1"/>
      <c r="W634" s="1"/>
    </row>
    <row r="635" spans="2:23" x14ac:dyDescent="0.25">
      <c r="B635" s="28"/>
      <c r="C635" s="27"/>
      <c r="D635" s="27"/>
      <c r="E635" s="27"/>
      <c r="F635" s="27"/>
      <c r="G635" s="27"/>
      <c r="H635" s="27"/>
      <c r="I635" s="27"/>
      <c r="J635" s="39">
        <f t="shared" si="20"/>
        <v>0</v>
      </c>
      <c r="K635" s="40">
        <f t="shared" si="21"/>
        <v>0</v>
      </c>
      <c r="L635" s="27"/>
      <c r="M635" s="27"/>
      <c r="N635" s="43"/>
      <c r="O635" s="39" t="str">
        <f>IFERROR(IF(N635=0.75,VLOOKUP(M635,'cond+ret_rail'!$C$7:$I$13,7,FALSE),IF(N635=0,VLOOKUP(M635,'cond+ret_rail'!$C$7:$I$13,5,FALSE),IF(N635=1,VLOOKUP(M635,'cond+ret_rail'!$C$7:$I$13,6,FALSE),VLOOKUP(M635,'cond+ret_rail'!$C$7:$I$13,7,FALSE)))),"")</f>
        <v/>
      </c>
      <c r="P635" s="27"/>
      <c r="Q635" s="43"/>
      <c r="R635" s="39" t="str">
        <f>IFERROR(IF(Q635=0.5,VLOOKUP(P635,'cond+ret_rail'!$C$22:$I$24,7,FALSE),IF(Q635=0,VLOOKUP(P635,'cond+ret_rail'!$C$22:$I$24,5,FALSE),IF(Q635=1,VLOOKUP(P635,'cond+ret_rail'!$C$22:$I$24,6,FALSE), VLOOKUP(P635,'cond+ret_rail'!$C$22:$I$24,7,FALSE)))),"")</f>
        <v/>
      </c>
      <c r="S635" s="27"/>
      <c r="T635" s="36">
        <f>IF(S635="single",O635+'cond+ret_rail'!$I$14+('cond+ret_rail'!$D$33+R635)/L635,IF(S635="double",O635+'cond+ret_rail'!$I$14+('cond+ret_rail'!$D$33+R635)/(2*L635),"0"))/1000</f>
        <v>0</v>
      </c>
      <c r="U635" s="36">
        <f>T635*K635+'cond+ret_rail'!$D$41/1000</f>
        <v>5.0000000000000001E-3</v>
      </c>
      <c r="V635" s="1"/>
      <c r="W635" s="1"/>
    </row>
    <row r="636" spans="2:23" x14ac:dyDescent="0.25">
      <c r="B636" s="28"/>
      <c r="C636" s="27"/>
      <c r="D636" s="27"/>
      <c r="E636" s="27"/>
      <c r="F636" s="27"/>
      <c r="G636" s="27"/>
      <c r="H636" s="27"/>
      <c r="I636" s="27"/>
      <c r="J636" s="39">
        <f t="shared" si="20"/>
        <v>0</v>
      </c>
      <c r="K636" s="40">
        <f t="shared" si="21"/>
        <v>0</v>
      </c>
      <c r="L636" s="27"/>
      <c r="M636" s="27"/>
      <c r="N636" s="43"/>
      <c r="O636" s="39" t="str">
        <f>IFERROR(IF(N636=0.75,VLOOKUP(M636,'cond+ret_rail'!$C$7:$I$13,7,FALSE),IF(N636=0,VLOOKUP(M636,'cond+ret_rail'!$C$7:$I$13,5,FALSE),IF(N636=1,VLOOKUP(M636,'cond+ret_rail'!$C$7:$I$13,6,FALSE),VLOOKUP(M636,'cond+ret_rail'!$C$7:$I$13,7,FALSE)))),"")</f>
        <v/>
      </c>
      <c r="P636" s="27"/>
      <c r="Q636" s="43"/>
      <c r="R636" s="39" t="str">
        <f>IFERROR(IF(Q636=0.5,VLOOKUP(P636,'cond+ret_rail'!$C$22:$I$24,7,FALSE),IF(Q636=0,VLOOKUP(P636,'cond+ret_rail'!$C$22:$I$24,5,FALSE),IF(Q636=1,VLOOKUP(P636,'cond+ret_rail'!$C$22:$I$24,6,FALSE), VLOOKUP(P636,'cond+ret_rail'!$C$22:$I$24,7,FALSE)))),"")</f>
        <v/>
      </c>
      <c r="S636" s="27"/>
      <c r="T636" s="36">
        <f>IF(S636="single",O636+'cond+ret_rail'!$I$14+('cond+ret_rail'!$D$33+R636)/L636,IF(S636="double",O636+'cond+ret_rail'!$I$14+('cond+ret_rail'!$D$33+R636)/(2*L636),"0"))/1000</f>
        <v>0</v>
      </c>
      <c r="U636" s="36">
        <f>T636*K636+'cond+ret_rail'!$D$41/1000</f>
        <v>5.0000000000000001E-3</v>
      </c>
      <c r="V636" s="1"/>
      <c r="W636" s="1"/>
    </row>
    <row r="637" spans="2:23" x14ac:dyDescent="0.25">
      <c r="B637" s="28"/>
      <c r="C637" s="27"/>
      <c r="D637" s="27"/>
      <c r="E637" s="27"/>
      <c r="F637" s="27"/>
      <c r="G637" s="27"/>
      <c r="H637" s="27"/>
      <c r="I637" s="27"/>
      <c r="J637" s="39">
        <f t="shared" si="20"/>
        <v>0</v>
      </c>
      <c r="K637" s="40">
        <f t="shared" si="21"/>
        <v>0</v>
      </c>
      <c r="L637" s="27"/>
      <c r="M637" s="27"/>
      <c r="N637" s="43"/>
      <c r="O637" s="39" t="str">
        <f>IFERROR(IF(N637=0.75,VLOOKUP(M637,'cond+ret_rail'!$C$7:$I$13,7,FALSE),IF(N637=0,VLOOKUP(M637,'cond+ret_rail'!$C$7:$I$13,5,FALSE),IF(N637=1,VLOOKUP(M637,'cond+ret_rail'!$C$7:$I$13,6,FALSE),VLOOKUP(M637,'cond+ret_rail'!$C$7:$I$13,7,FALSE)))),"")</f>
        <v/>
      </c>
      <c r="P637" s="27"/>
      <c r="Q637" s="43"/>
      <c r="R637" s="39" t="str">
        <f>IFERROR(IF(Q637=0.5,VLOOKUP(P637,'cond+ret_rail'!$C$22:$I$24,7,FALSE),IF(Q637=0,VLOOKUP(P637,'cond+ret_rail'!$C$22:$I$24,5,FALSE),IF(Q637=1,VLOOKUP(P637,'cond+ret_rail'!$C$22:$I$24,6,FALSE), VLOOKUP(P637,'cond+ret_rail'!$C$22:$I$24,7,FALSE)))),"")</f>
        <v/>
      </c>
      <c r="S637" s="27"/>
      <c r="T637" s="36">
        <f>IF(S637="single",O637+'cond+ret_rail'!$I$14+('cond+ret_rail'!$D$33+R637)/L637,IF(S637="double",O637+'cond+ret_rail'!$I$14+('cond+ret_rail'!$D$33+R637)/(2*L637),"0"))/1000</f>
        <v>0</v>
      </c>
      <c r="U637" s="36">
        <f>T637*K637+'cond+ret_rail'!$D$41/1000</f>
        <v>5.0000000000000001E-3</v>
      </c>
      <c r="V637" s="1"/>
      <c r="W637" s="1"/>
    </row>
    <row r="638" spans="2:23" x14ac:dyDescent="0.25">
      <c r="B638" s="28"/>
      <c r="C638" s="27"/>
      <c r="D638" s="27"/>
      <c r="E638" s="27"/>
      <c r="F638" s="27"/>
      <c r="G638" s="27"/>
      <c r="H638" s="27"/>
      <c r="I638" s="27"/>
      <c r="J638" s="39">
        <f t="shared" si="20"/>
        <v>0</v>
      </c>
      <c r="K638" s="40">
        <f t="shared" si="21"/>
        <v>0</v>
      </c>
      <c r="L638" s="27"/>
      <c r="M638" s="27"/>
      <c r="N638" s="43"/>
      <c r="O638" s="39" t="str">
        <f>IFERROR(IF(N638=0.75,VLOOKUP(M638,'cond+ret_rail'!$C$7:$I$13,7,FALSE),IF(N638=0,VLOOKUP(M638,'cond+ret_rail'!$C$7:$I$13,5,FALSE),IF(N638=1,VLOOKUP(M638,'cond+ret_rail'!$C$7:$I$13,6,FALSE),VLOOKUP(M638,'cond+ret_rail'!$C$7:$I$13,7,FALSE)))),"")</f>
        <v/>
      </c>
      <c r="P638" s="27"/>
      <c r="Q638" s="43"/>
      <c r="R638" s="39" t="str">
        <f>IFERROR(IF(Q638=0.5,VLOOKUP(P638,'cond+ret_rail'!$C$22:$I$24,7,FALSE),IF(Q638=0,VLOOKUP(P638,'cond+ret_rail'!$C$22:$I$24,5,FALSE),IF(Q638=1,VLOOKUP(P638,'cond+ret_rail'!$C$22:$I$24,6,FALSE), VLOOKUP(P638,'cond+ret_rail'!$C$22:$I$24,7,FALSE)))),"")</f>
        <v/>
      </c>
      <c r="S638" s="27"/>
      <c r="T638" s="36">
        <f>IF(S638="single",O638+'cond+ret_rail'!$I$14+('cond+ret_rail'!$D$33+R638)/L638,IF(S638="double",O638+'cond+ret_rail'!$I$14+('cond+ret_rail'!$D$33+R638)/(2*L638),"0"))/1000</f>
        <v>0</v>
      </c>
      <c r="U638" s="36">
        <f>T638*K638+'cond+ret_rail'!$D$41/1000</f>
        <v>5.0000000000000001E-3</v>
      </c>
      <c r="V638" s="1"/>
      <c r="W638" s="1"/>
    </row>
    <row r="639" spans="2:23" x14ac:dyDescent="0.25">
      <c r="B639" s="28"/>
      <c r="C639" s="27"/>
      <c r="D639" s="27"/>
      <c r="E639" s="27"/>
      <c r="F639" s="27"/>
      <c r="G639" s="27"/>
      <c r="H639" s="27"/>
      <c r="I639" s="27"/>
      <c r="J639" s="39">
        <f t="shared" si="20"/>
        <v>0</v>
      </c>
      <c r="K639" s="40">
        <f t="shared" si="21"/>
        <v>0</v>
      </c>
      <c r="L639" s="27"/>
      <c r="M639" s="27"/>
      <c r="N639" s="43"/>
      <c r="O639" s="39" t="str">
        <f>IFERROR(IF(N639=0.75,VLOOKUP(M639,'cond+ret_rail'!$C$7:$I$13,7,FALSE),IF(N639=0,VLOOKUP(M639,'cond+ret_rail'!$C$7:$I$13,5,FALSE),IF(N639=1,VLOOKUP(M639,'cond+ret_rail'!$C$7:$I$13,6,FALSE),VLOOKUP(M639,'cond+ret_rail'!$C$7:$I$13,7,FALSE)))),"")</f>
        <v/>
      </c>
      <c r="P639" s="27"/>
      <c r="Q639" s="43"/>
      <c r="R639" s="39" t="str">
        <f>IFERROR(IF(Q639=0.5,VLOOKUP(P639,'cond+ret_rail'!$C$22:$I$24,7,FALSE),IF(Q639=0,VLOOKUP(P639,'cond+ret_rail'!$C$22:$I$24,5,FALSE),IF(Q639=1,VLOOKUP(P639,'cond+ret_rail'!$C$22:$I$24,6,FALSE), VLOOKUP(P639,'cond+ret_rail'!$C$22:$I$24,7,FALSE)))),"")</f>
        <v/>
      </c>
      <c r="S639" s="27"/>
      <c r="T639" s="36">
        <f>IF(S639="single",O639+'cond+ret_rail'!$I$14+('cond+ret_rail'!$D$33+R639)/L639,IF(S639="double",O639+'cond+ret_rail'!$I$14+('cond+ret_rail'!$D$33+R639)/(2*L639),"0"))/1000</f>
        <v>0</v>
      </c>
      <c r="U639" s="36">
        <f>T639*K639+'cond+ret_rail'!$D$41/1000</f>
        <v>5.0000000000000001E-3</v>
      </c>
      <c r="V639" s="1"/>
      <c r="W639" s="1"/>
    </row>
    <row r="640" spans="2:23" x14ac:dyDescent="0.25">
      <c r="B640" s="28"/>
      <c r="C640" s="27"/>
      <c r="D640" s="27"/>
      <c r="E640" s="27"/>
      <c r="F640" s="27"/>
      <c r="G640" s="27"/>
      <c r="H640" s="27"/>
      <c r="I640" s="27"/>
      <c r="J640" s="39">
        <f t="shared" si="20"/>
        <v>0</v>
      </c>
      <c r="K640" s="40">
        <f t="shared" si="21"/>
        <v>0</v>
      </c>
      <c r="L640" s="27"/>
      <c r="M640" s="27"/>
      <c r="N640" s="43"/>
      <c r="O640" s="39" t="str">
        <f>IFERROR(IF(N640=0.75,VLOOKUP(M640,'cond+ret_rail'!$C$7:$I$13,7,FALSE),IF(N640=0,VLOOKUP(M640,'cond+ret_rail'!$C$7:$I$13,5,FALSE),IF(N640=1,VLOOKUP(M640,'cond+ret_rail'!$C$7:$I$13,6,FALSE),VLOOKUP(M640,'cond+ret_rail'!$C$7:$I$13,7,FALSE)))),"")</f>
        <v/>
      </c>
      <c r="P640" s="27"/>
      <c r="Q640" s="43"/>
      <c r="R640" s="39" t="str">
        <f>IFERROR(IF(Q640=0.5,VLOOKUP(P640,'cond+ret_rail'!$C$22:$I$24,7,FALSE),IF(Q640=0,VLOOKUP(P640,'cond+ret_rail'!$C$22:$I$24,5,FALSE),IF(Q640=1,VLOOKUP(P640,'cond+ret_rail'!$C$22:$I$24,6,FALSE), VLOOKUP(P640,'cond+ret_rail'!$C$22:$I$24,7,FALSE)))),"")</f>
        <v/>
      </c>
      <c r="S640" s="27"/>
      <c r="T640" s="36">
        <f>IF(S640="single",O640+'cond+ret_rail'!$I$14+('cond+ret_rail'!$D$33+R640)/L640,IF(S640="double",O640+'cond+ret_rail'!$I$14+('cond+ret_rail'!$D$33+R640)/(2*L640),"0"))/1000</f>
        <v>0</v>
      </c>
      <c r="U640" s="36">
        <f>T640*K640+'cond+ret_rail'!$D$41/1000</f>
        <v>5.0000000000000001E-3</v>
      </c>
      <c r="V640" s="1"/>
      <c r="W640" s="1"/>
    </row>
    <row r="641" spans="2:23" x14ac:dyDescent="0.25">
      <c r="B641" s="28"/>
      <c r="C641" s="27"/>
      <c r="D641" s="27"/>
      <c r="E641" s="27"/>
      <c r="F641" s="27"/>
      <c r="G641" s="27"/>
      <c r="H641" s="27"/>
      <c r="I641" s="27"/>
      <c r="J641" s="39">
        <f t="shared" si="20"/>
        <v>0</v>
      </c>
      <c r="K641" s="40">
        <f t="shared" si="21"/>
        <v>0</v>
      </c>
      <c r="L641" s="27"/>
      <c r="M641" s="27"/>
      <c r="N641" s="43"/>
      <c r="O641" s="39" t="str">
        <f>IFERROR(IF(N641=0.75,VLOOKUP(M641,'cond+ret_rail'!$C$7:$I$13,7,FALSE),IF(N641=0,VLOOKUP(M641,'cond+ret_rail'!$C$7:$I$13,5,FALSE),IF(N641=1,VLOOKUP(M641,'cond+ret_rail'!$C$7:$I$13,6,FALSE),VLOOKUP(M641,'cond+ret_rail'!$C$7:$I$13,7,FALSE)))),"")</f>
        <v/>
      </c>
      <c r="P641" s="27"/>
      <c r="Q641" s="43"/>
      <c r="R641" s="39" t="str">
        <f>IFERROR(IF(Q641=0.5,VLOOKUP(P641,'cond+ret_rail'!$C$22:$I$24,7,FALSE),IF(Q641=0,VLOOKUP(P641,'cond+ret_rail'!$C$22:$I$24,5,FALSE),IF(Q641=1,VLOOKUP(P641,'cond+ret_rail'!$C$22:$I$24,6,FALSE), VLOOKUP(P641,'cond+ret_rail'!$C$22:$I$24,7,FALSE)))),"")</f>
        <v/>
      </c>
      <c r="S641" s="27"/>
      <c r="T641" s="36">
        <f>IF(S641="single",O641+'cond+ret_rail'!$I$14+('cond+ret_rail'!$D$33+R641)/L641,IF(S641="double",O641+'cond+ret_rail'!$I$14+('cond+ret_rail'!$D$33+R641)/(2*L641),"0"))/1000</f>
        <v>0</v>
      </c>
      <c r="U641" s="36">
        <f>T641*K641+'cond+ret_rail'!$D$41/1000</f>
        <v>5.0000000000000001E-3</v>
      </c>
      <c r="V641" s="1"/>
      <c r="W641" s="1"/>
    </row>
    <row r="642" spans="2:23" x14ac:dyDescent="0.25">
      <c r="B642" s="28"/>
      <c r="C642" s="27"/>
      <c r="D642" s="27"/>
      <c r="E642" s="27"/>
      <c r="F642" s="27"/>
      <c r="G642" s="27"/>
      <c r="H642" s="27"/>
      <c r="I642" s="27"/>
      <c r="J642" s="39">
        <f t="shared" si="20"/>
        <v>0</v>
      </c>
      <c r="K642" s="40">
        <f t="shared" si="21"/>
        <v>0</v>
      </c>
      <c r="L642" s="27"/>
      <c r="M642" s="27"/>
      <c r="N642" s="43"/>
      <c r="O642" s="39" t="str">
        <f>IFERROR(IF(N642=0.75,VLOOKUP(M642,'cond+ret_rail'!$C$7:$I$13,7,FALSE),IF(N642=0,VLOOKUP(M642,'cond+ret_rail'!$C$7:$I$13,5,FALSE),IF(N642=1,VLOOKUP(M642,'cond+ret_rail'!$C$7:$I$13,6,FALSE),VLOOKUP(M642,'cond+ret_rail'!$C$7:$I$13,7,FALSE)))),"")</f>
        <v/>
      </c>
      <c r="P642" s="27"/>
      <c r="Q642" s="43"/>
      <c r="R642" s="39" t="str">
        <f>IFERROR(IF(Q642=0.5,VLOOKUP(P642,'cond+ret_rail'!$C$22:$I$24,7,FALSE),IF(Q642=0,VLOOKUP(P642,'cond+ret_rail'!$C$22:$I$24,5,FALSE),IF(Q642=1,VLOOKUP(P642,'cond+ret_rail'!$C$22:$I$24,6,FALSE), VLOOKUP(P642,'cond+ret_rail'!$C$22:$I$24,7,FALSE)))),"")</f>
        <v/>
      </c>
      <c r="S642" s="27"/>
      <c r="T642" s="36">
        <f>IF(S642="single",O642+'cond+ret_rail'!$I$14+('cond+ret_rail'!$D$33+R642)/L642,IF(S642="double",O642+'cond+ret_rail'!$I$14+('cond+ret_rail'!$D$33+R642)/(2*L642),"0"))/1000</f>
        <v>0</v>
      </c>
      <c r="U642" s="36">
        <f>T642*K642+'cond+ret_rail'!$D$41/1000</f>
        <v>5.0000000000000001E-3</v>
      </c>
      <c r="V642" s="1"/>
      <c r="W642" s="1"/>
    </row>
    <row r="643" spans="2:23" x14ac:dyDescent="0.25">
      <c r="B643" s="28"/>
      <c r="C643" s="27"/>
      <c r="D643" s="27"/>
      <c r="E643" s="27"/>
      <c r="F643" s="27"/>
      <c r="G643" s="27"/>
      <c r="H643" s="27"/>
      <c r="I643" s="27"/>
      <c r="J643" s="39">
        <f t="shared" si="20"/>
        <v>0</v>
      </c>
      <c r="K643" s="40">
        <f t="shared" si="21"/>
        <v>0</v>
      </c>
      <c r="L643" s="27"/>
      <c r="M643" s="27"/>
      <c r="N643" s="43"/>
      <c r="O643" s="39" t="str">
        <f>IFERROR(IF(N643=0.75,VLOOKUP(M643,'cond+ret_rail'!$C$7:$I$13,7,FALSE),IF(N643=0,VLOOKUP(M643,'cond+ret_rail'!$C$7:$I$13,5,FALSE),IF(N643=1,VLOOKUP(M643,'cond+ret_rail'!$C$7:$I$13,6,FALSE),VLOOKUP(M643,'cond+ret_rail'!$C$7:$I$13,7,FALSE)))),"")</f>
        <v/>
      </c>
      <c r="P643" s="27"/>
      <c r="Q643" s="43"/>
      <c r="R643" s="39" t="str">
        <f>IFERROR(IF(Q643=0.5,VLOOKUP(P643,'cond+ret_rail'!$C$22:$I$24,7,FALSE),IF(Q643=0,VLOOKUP(P643,'cond+ret_rail'!$C$22:$I$24,5,FALSE),IF(Q643=1,VLOOKUP(P643,'cond+ret_rail'!$C$22:$I$24,6,FALSE), VLOOKUP(P643,'cond+ret_rail'!$C$22:$I$24,7,FALSE)))),"")</f>
        <v/>
      </c>
      <c r="S643" s="27"/>
      <c r="T643" s="36">
        <f>IF(S643="single",O643+'cond+ret_rail'!$I$14+('cond+ret_rail'!$D$33+R643)/L643,IF(S643="double",O643+'cond+ret_rail'!$I$14+('cond+ret_rail'!$D$33+R643)/(2*L643),"0"))/1000</f>
        <v>0</v>
      </c>
      <c r="U643" s="36">
        <f>T643*K643+'cond+ret_rail'!$D$41/1000</f>
        <v>5.0000000000000001E-3</v>
      </c>
      <c r="V643" s="1"/>
      <c r="W643" s="1"/>
    </row>
    <row r="644" spans="2:23" x14ac:dyDescent="0.25">
      <c r="B644" s="28"/>
      <c r="C644" s="27"/>
      <c r="D644" s="27"/>
      <c r="E644" s="27"/>
      <c r="F644" s="27"/>
      <c r="G644" s="27"/>
      <c r="H644" s="27"/>
      <c r="I644" s="27"/>
      <c r="J644" s="39">
        <f t="shared" si="20"/>
        <v>0</v>
      </c>
      <c r="K644" s="40">
        <f t="shared" si="21"/>
        <v>0</v>
      </c>
      <c r="L644" s="27"/>
      <c r="M644" s="27"/>
      <c r="N644" s="43"/>
      <c r="O644" s="39" t="str">
        <f>IFERROR(IF(N644=0.75,VLOOKUP(M644,'cond+ret_rail'!$C$7:$I$13,7,FALSE),IF(N644=0,VLOOKUP(M644,'cond+ret_rail'!$C$7:$I$13,5,FALSE),IF(N644=1,VLOOKUP(M644,'cond+ret_rail'!$C$7:$I$13,6,FALSE),VLOOKUP(M644,'cond+ret_rail'!$C$7:$I$13,7,FALSE)))),"")</f>
        <v/>
      </c>
      <c r="P644" s="27"/>
      <c r="Q644" s="43"/>
      <c r="R644" s="39" t="str">
        <f>IFERROR(IF(Q644=0.5,VLOOKUP(P644,'cond+ret_rail'!$C$22:$I$24,7,FALSE),IF(Q644=0,VLOOKUP(P644,'cond+ret_rail'!$C$22:$I$24,5,FALSE),IF(Q644=1,VLOOKUP(P644,'cond+ret_rail'!$C$22:$I$24,6,FALSE), VLOOKUP(P644,'cond+ret_rail'!$C$22:$I$24,7,FALSE)))),"")</f>
        <v/>
      </c>
      <c r="S644" s="27"/>
      <c r="T644" s="36">
        <f>IF(S644="single",O644+'cond+ret_rail'!$I$14+('cond+ret_rail'!$D$33+R644)/L644,IF(S644="double",O644+'cond+ret_rail'!$I$14+('cond+ret_rail'!$D$33+R644)/(2*L644),"0"))/1000</f>
        <v>0</v>
      </c>
      <c r="U644" s="36">
        <f>T644*K644+'cond+ret_rail'!$D$41/1000</f>
        <v>5.0000000000000001E-3</v>
      </c>
      <c r="V644" s="1"/>
      <c r="W644" s="1"/>
    </row>
    <row r="645" spans="2:23" x14ac:dyDescent="0.25">
      <c r="B645" s="28"/>
      <c r="C645" s="27"/>
      <c r="D645" s="27"/>
      <c r="E645" s="27"/>
      <c r="F645" s="27"/>
      <c r="G645" s="27"/>
      <c r="H645" s="27"/>
      <c r="I645" s="27"/>
      <c r="J645" s="39">
        <f t="shared" si="20"/>
        <v>0</v>
      </c>
      <c r="K645" s="40">
        <f t="shared" si="21"/>
        <v>0</v>
      </c>
      <c r="L645" s="27"/>
      <c r="M645" s="27"/>
      <c r="N645" s="43"/>
      <c r="O645" s="39" t="str">
        <f>IFERROR(IF(N645=0.75,VLOOKUP(M645,'cond+ret_rail'!$C$7:$I$13,7,FALSE),IF(N645=0,VLOOKUP(M645,'cond+ret_rail'!$C$7:$I$13,5,FALSE),IF(N645=1,VLOOKUP(M645,'cond+ret_rail'!$C$7:$I$13,6,FALSE),VLOOKUP(M645,'cond+ret_rail'!$C$7:$I$13,7,FALSE)))),"")</f>
        <v/>
      </c>
      <c r="P645" s="27"/>
      <c r="Q645" s="43"/>
      <c r="R645" s="39" t="str">
        <f>IFERROR(IF(Q645=0.5,VLOOKUP(P645,'cond+ret_rail'!$C$22:$I$24,7,FALSE),IF(Q645=0,VLOOKUP(P645,'cond+ret_rail'!$C$22:$I$24,5,FALSE),IF(Q645=1,VLOOKUP(P645,'cond+ret_rail'!$C$22:$I$24,6,FALSE), VLOOKUP(P645,'cond+ret_rail'!$C$22:$I$24,7,FALSE)))),"")</f>
        <v/>
      </c>
      <c r="S645" s="27"/>
      <c r="T645" s="36">
        <f>IF(S645="single",O645+'cond+ret_rail'!$I$14+('cond+ret_rail'!$D$33+R645)/L645,IF(S645="double",O645+'cond+ret_rail'!$I$14+('cond+ret_rail'!$D$33+R645)/(2*L645),"0"))/1000</f>
        <v>0</v>
      </c>
      <c r="U645" s="36">
        <f>T645*K645+'cond+ret_rail'!$D$41/1000</f>
        <v>5.0000000000000001E-3</v>
      </c>
      <c r="V645" s="1"/>
      <c r="W645" s="1"/>
    </row>
    <row r="646" spans="2:23" x14ac:dyDescent="0.25">
      <c r="B646" s="28"/>
      <c r="C646" s="27"/>
      <c r="D646" s="27"/>
      <c r="E646" s="27"/>
      <c r="F646" s="27"/>
      <c r="G646" s="27"/>
      <c r="H646" s="27"/>
      <c r="I646" s="27"/>
      <c r="J646" s="39">
        <f t="shared" si="20"/>
        <v>0</v>
      </c>
      <c r="K646" s="40">
        <f t="shared" si="21"/>
        <v>0</v>
      </c>
      <c r="L646" s="27"/>
      <c r="M646" s="27"/>
      <c r="N646" s="43"/>
      <c r="O646" s="39" t="str">
        <f>IFERROR(IF(N646=0.75,VLOOKUP(M646,'cond+ret_rail'!$C$7:$I$13,7,FALSE),IF(N646=0,VLOOKUP(M646,'cond+ret_rail'!$C$7:$I$13,5,FALSE),IF(N646=1,VLOOKUP(M646,'cond+ret_rail'!$C$7:$I$13,6,FALSE),VLOOKUP(M646,'cond+ret_rail'!$C$7:$I$13,7,FALSE)))),"")</f>
        <v/>
      </c>
      <c r="P646" s="27"/>
      <c r="Q646" s="43"/>
      <c r="R646" s="39" t="str">
        <f>IFERROR(IF(Q646=0.5,VLOOKUP(P646,'cond+ret_rail'!$C$22:$I$24,7,FALSE),IF(Q646=0,VLOOKUP(P646,'cond+ret_rail'!$C$22:$I$24,5,FALSE),IF(Q646=1,VLOOKUP(P646,'cond+ret_rail'!$C$22:$I$24,6,FALSE), VLOOKUP(P646,'cond+ret_rail'!$C$22:$I$24,7,FALSE)))),"")</f>
        <v/>
      </c>
      <c r="S646" s="27"/>
      <c r="T646" s="36">
        <f>IF(S646="single",O646+'cond+ret_rail'!$I$14+('cond+ret_rail'!$D$33+R646)/L646,IF(S646="double",O646+'cond+ret_rail'!$I$14+('cond+ret_rail'!$D$33+R646)/(2*L646),"0"))/1000</f>
        <v>0</v>
      </c>
      <c r="U646" s="36">
        <f>T646*K646+'cond+ret_rail'!$D$41/1000</f>
        <v>5.0000000000000001E-3</v>
      </c>
      <c r="V646" s="1"/>
      <c r="W646" s="1"/>
    </row>
    <row r="647" spans="2:23" x14ac:dyDescent="0.25">
      <c r="B647" s="28"/>
      <c r="C647" s="27"/>
      <c r="D647" s="27"/>
      <c r="E647" s="27"/>
      <c r="F647" s="27"/>
      <c r="G647" s="27"/>
      <c r="H647" s="27"/>
      <c r="I647" s="27"/>
      <c r="J647" s="39">
        <f t="shared" si="20"/>
        <v>0</v>
      </c>
      <c r="K647" s="40">
        <f t="shared" si="21"/>
        <v>0</v>
      </c>
      <c r="L647" s="27"/>
      <c r="M647" s="27"/>
      <c r="N647" s="43"/>
      <c r="O647" s="39" t="str">
        <f>IFERROR(IF(N647=0.75,VLOOKUP(M647,'cond+ret_rail'!$C$7:$I$13,7,FALSE),IF(N647=0,VLOOKUP(M647,'cond+ret_rail'!$C$7:$I$13,5,FALSE),IF(N647=1,VLOOKUP(M647,'cond+ret_rail'!$C$7:$I$13,6,FALSE),VLOOKUP(M647,'cond+ret_rail'!$C$7:$I$13,7,FALSE)))),"")</f>
        <v/>
      </c>
      <c r="P647" s="27"/>
      <c r="Q647" s="43"/>
      <c r="R647" s="39" t="str">
        <f>IFERROR(IF(Q647=0.5,VLOOKUP(P647,'cond+ret_rail'!$C$22:$I$24,7,FALSE),IF(Q647=0,VLOOKUP(P647,'cond+ret_rail'!$C$22:$I$24,5,FALSE),IF(Q647=1,VLOOKUP(P647,'cond+ret_rail'!$C$22:$I$24,6,FALSE), VLOOKUP(P647,'cond+ret_rail'!$C$22:$I$24,7,FALSE)))),"")</f>
        <v/>
      </c>
      <c r="S647" s="27"/>
      <c r="T647" s="36">
        <f>IF(S647="single",O647+'cond+ret_rail'!$I$14+('cond+ret_rail'!$D$33+R647)/L647,IF(S647="double",O647+'cond+ret_rail'!$I$14+('cond+ret_rail'!$D$33+R647)/(2*L647),"0"))/1000</f>
        <v>0</v>
      </c>
      <c r="U647" s="36">
        <f>T647*K647+'cond+ret_rail'!$D$41/1000</f>
        <v>5.0000000000000001E-3</v>
      </c>
      <c r="V647" s="1"/>
      <c r="W647" s="1"/>
    </row>
    <row r="648" spans="2:23" x14ac:dyDescent="0.25">
      <c r="B648" s="28"/>
      <c r="C648" s="27"/>
      <c r="D648" s="27"/>
      <c r="E648" s="27"/>
      <c r="F648" s="27"/>
      <c r="G648" s="27"/>
      <c r="H648" s="27"/>
      <c r="I648" s="27"/>
      <c r="J648" s="39">
        <f t="shared" si="20"/>
        <v>0</v>
      </c>
      <c r="K648" s="40">
        <f t="shared" si="21"/>
        <v>0</v>
      </c>
      <c r="L648" s="27"/>
      <c r="M648" s="27"/>
      <c r="N648" s="43"/>
      <c r="O648" s="39" t="str">
        <f>IFERROR(IF(N648=0.75,VLOOKUP(M648,'cond+ret_rail'!$C$7:$I$13,7,FALSE),IF(N648=0,VLOOKUP(M648,'cond+ret_rail'!$C$7:$I$13,5,FALSE),IF(N648=1,VLOOKUP(M648,'cond+ret_rail'!$C$7:$I$13,6,FALSE),VLOOKUP(M648,'cond+ret_rail'!$C$7:$I$13,7,FALSE)))),"")</f>
        <v/>
      </c>
      <c r="P648" s="27"/>
      <c r="Q648" s="43"/>
      <c r="R648" s="39" t="str">
        <f>IFERROR(IF(Q648=0.5,VLOOKUP(P648,'cond+ret_rail'!$C$22:$I$24,7,FALSE),IF(Q648=0,VLOOKUP(P648,'cond+ret_rail'!$C$22:$I$24,5,FALSE),IF(Q648=1,VLOOKUP(P648,'cond+ret_rail'!$C$22:$I$24,6,FALSE), VLOOKUP(P648,'cond+ret_rail'!$C$22:$I$24,7,FALSE)))),"")</f>
        <v/>
      </c>
      <c r="S648" s="27"/>
      <c r="T648" s="36">
        <f>IF(S648="single",O648+'cond+ret_rail'!$I$14+('cond+ret_rail'!$D$33+R648)/L648,IF(S648="double",O648+'cond+ret_rail'!$I$14+('cond+ret_rail'!$D$33+R648)/(2*L648),"0"))/1000</f>
        <v>0</v>
      </c>
      <c r="U648" s="36">
        <f>T648*K648+'cond+ret_rail'!$D$41/1000</f>
        <v>5.0000000000000001E-3</v>
      </c>
      <c r="V648" s="1"/>
      <c r="W648" s="1"/>
    </row>
    <row r="649" spans="2:23" x14ac:dyDescent="0.25">
      <c r="B649" s="28"/>
      <c r="C649" s="27"/>
      <c r="D649" s="27"/>
      <c r="E649" s="27"/>
      <c r="F649" s="27"/>
      <c r="G649" s="27"/>
      <c r="H649" s="27"/>
      <c r="I649" s="27"/>
      <c r="J649" s="39">
        <f t="shared" si="20"/>
        <v>0</v>
      </c>
      <c r="K649" s="40">
        <f t="shared" si="21"/>
        <v>0</v>
      </c>
      <c r="L649" s="27"/>
      <c r="M649" s="27"/>
      <c r="N649" s="43"/>
      <c r="O649" s="39" t="str">
        <f>IFERROR(IF(N649=0.75,VLOOKUP(M649,'cond+ret_rail'!$C$7:$I$13,7,FALSE),IF(N649=0,VLOOKUP(M649,'cond+ret_rail'!$C$7:$I$13,5,FALSE),IF(N649=1,VLOOKUP(M649,'cond+ret_rail'!$C$7:$I$13,6,FALSE),VLOOKUP(M649,'cond+ret_rail'!$C$7:$I$13,7,FALSE)))),"")</f>
        <v/>
      </c>
      <c r="P649" s="27"/>
      <c r="Q649" s="43"/>
      <c r="R649" s="39" t="str">
        <f>IFERROR(IF(Q649=0.5,VLOOKUP(P649,'cond+ret_rail'!$C$22:$I$24,7,FALSE),IF(Q649=0,VLOOKUP(P649,'cond+ret_rail'!$C$22:$I$24,5,FALSE),IF(Q649=1,VLOOKUP(P649,'cond+ret_rail'!$C$22:$I$24,6,FALSE), VLOOKUP(P649,'cond+ret_rail'!$C$22:$I$24,7,FALSE)))),"")</f>
        <v/>
      </c>
      <c r="S649" s="27"/>
      <c r="T649" s="36">
        <f>IF(S649="single",O649+'cond+ret_rail'!$I$14+('cond+ret_rail'!$D$33+R649)/L649,IF(S649="double",O649+'cond+ret_rail'!$I$14+('cond+ret_rail'!$D$33+R649)/(2*L649),"0"))/1000</f>
        <v>0</v>
      </c>
      <c r="U649" s="36">
        <f>T649*K649+'cond+ret_rail'!$D$41/1000</f>
        <v>5.0000000000000001E-3</v>
      </c>
      <c r="V649" s="1"/>
      <c r="W649" s="1"/>
    </row>
    <row r="650" spans="2:23" x14ac:dyDescent="0.25">
      <c r="B650" s="28"/>
      <c r="C650" s="27"/>
      <c r="D650" s="27"/>
      <c r="E650" s="27"/>
      <c r="F650" s="27"/>
      <c r="G650" s="27"/>
      <c r="H650" s="27"/>
      <c r="I650" s="27"/>
      <c r="J650" s="39">
        <f t="shared" si="20"/>
        <v>0</v>
      </c>
      <c r="K650" s="40">
        <f t="shared" si="21"/>
        <v>0</v>
      </c>
      <c r="L650" s="27"/>
      <c r="M650" s="27"/>
      <c r="N650" s="43"/>
      <c r="O650" s="39" t="str">
        <f>IFERROR(IF(N650=0.75,VLOOKUP(M650,'cond+ret_rail'!$C$7:$I$13,7,FALSE),IF(N650=0,VLOOKUP(M650,'cond+ret_rail'!$C$7:$I$13,5,FALSE),IF(N650=1,VLOOKUP(M650,'cond+ret_rail'!$C$7:$I$13,6,FALSE),VLOOKUP(M650,'cond+ret_rail'!$C$7:$I$13,7,FALSE)))),"")</f>
        <v/>
      </c>
      <c r="P650" s="27"/>
      <c r="Q650" s="43"/>
      <c r="R650" s="39" t="str">
        <f>IFERROR(IF(Q650=0.5,VLOOKUP(P650,'cond+ret_rail'!$C$22:$I$24,7,FALSE),IF(Q650=0,VLOOKUP(P650,'cond+ret_rail'!$C$22:$I$24,5,FALSE),IF(Q650=1,VLOOKUP(P650,'cond+ret_rail'!$C$22:$I$24,6,FALSE), VLOOKUP(P650,'cond+ret_rail'!$C$22:$I$24,7,FALSE)))),"")</f>
        <v/>
      </c>
      <c r="S650" s="27"/>
      <c r="T650" s="36">
        <f>IF(S650="single",O650+'cond+ret_rail'!$I$14+('cond+ret_rail'!$D$33+R650)/L650,IF(S650="double",O650+'cond+ret_rail'!$I$14+('cond+ret_rail'!$D$33+R650)/(2*L650),"0"))/1000</f>
        <v>0</v>
      </c>
      <c r="U650" s="36">
        <f>T650*K650+'cond+ret_rail'!$D$41/1000</f>
        <v>5.0000000000000001E-3</v>
      </c>
      <c r="V650" s="1"/>
      <c r="W650" s="1"/>
    </row>
    <row r="651" spans="2:23" x14ac:dyDescent="0.25">
      <c r="B651" s="28"/>
      <c r="C651" s="27"/>
      <c r="D651" s="27"/>
      <c r="E651" s="27"/>
      <c r="F651" s="27"/>
      <c r="G651" s="27"/>
      <c r="H651" s="27"/>
      <c r="I651" s="27"/>
      <c r="J651" s="39">
        <f t="shared" si="20"/>
        <v>0</v>
      </c>
      <c r="K651" s="40">
        <f t="shared" si="21"/>
        <v>0</v>
      </c>
      <c r="L651" s="27"/>
      <c r="M651" s="27"/>
      <c r="N651" s="43"/>
      <c r="O651" s="39" t="str">
        <f>IFERROR(IF(N651=0.75,VLOOKUP(M651,'cond+ret_rail'!$C$7:$I$13,7,FALSE),IF(N651=0,VLOOKUP(M651,'cond+ret_rail'!$C$7:$I$13,5,FALSE),IF(N651=1,VLOOKUP(M651,'cond+ret_rail'!$C$7:$I$13,6,FALSE),VLOOKUP(M651,'cond+ret_rail'!$C$7:$I$13,7,FALSE)))),"")</f>
        <v/>
      </c>
      <c r="P651" s="27"/>
      <c r="Q651" s="43"/>
      <c r="R651" s="39" t="str">
        <f>IFERROR(IF(Q651=0.5,VLOOKUP(P651,'cond+ret_rail'!$C$22:$I$24,7,FALSE),IF(Q651=0,VLOOKUP(P651,'cond+ret_rail'!$C$22:$I$24,5,FALSE),IF(Q651=1,VLOOKUP(P651,'cond+ret_rail'!$C$22:$I$24,6,FALSE), VLOOKUP(P651,'cond+ret_rail'!$C$22:$I$24,7,FALSE)))),"")</f>
        <v/>
      </c>
      <c r="S651" s="27"/>
      <c r="T651" s="36">
        <f>IF(S651="single",O651+'cond+ret_rail'!$I$14+('cond+ret_rail'!$D$33+R651)/L651,IF(S651="double",O651+'cond+ret_rail'!$I$14+('cond+ret_rail'!$D$33+R651)/(2*L651),"0"))/1000</f>
        <v>0</v>
      </c>
      <c r="U651" s="36">
        <f>T651*K651+'cond+ret_rail'!$D$41/1000</f>
        <v>5.0000000000000001E-3</v>
      </c>
      <c r="V651" s="1"/>
      <c r="W651" s="1"/>
    </row>
    <row r="652" spans="2:23" x14ac:dyDescent="0.25">
      <c r="B652" s="28"/>
      <c r="C652" s="27"/>
      <c r="D652" s="27"/>
      <c r="E652" s="27"/>
      <c r="F652" s="27"/>
      <c r="G652" s="27"/>
      <c r="H652" s="27"/>
      <c r="I652" s="27"/>
      <c r="J652" s="39">
        <f t="shared" si="20"/>
        <v>0</v>
      </c>
      <c r="K652" s="40">
        <f t="shared" si="21"/>
        <v>0</v>
      </c>
      <c r="L652" s="27"/>
      <c r="M652" s="27"/>
      <c r="N652" s="43"/>
      <c r="O652" s="39" t="str">
        <f>IFERROR(IF(N652=0.75,VLOOKUP(M652,'cond+ret_rail'!$C$7:$I$13,7,FALSE),IF(N652=0,VLOOKUP(M652,'cond+ret_rail'!$C$7:$I$13,5,FALSE),IF(N652=1,VLOOKUP(M652,'cond+ret_rail'!$C$7:$I$13,6,FALSE),VLOOKUP(M652,'cond+ret_rail'!$C$7:$I$13,7,FALSE)))),"")</f>
        <v/>
      </c>
      <c r="P652" s="27"/>
      <c r="Q652" s="43"/>
      <c r="R652" s="39" t="str">
        <f>IFERROR(IF(Q652=0.5,VLOOKUP(P652,'cond+ret_rail'!$C$22:$I$24,7,FALSE),IF(Q652=0,VLOOKUP(P652,'cond+ret_rail'!$C$22:$I$24,5,FALSE),IF(Q652=1,VLOOKUP(P652,'cond+ret_rail'!$C$22:$I$24,6,FALSE), VLOOKUP(P652,'cond+ret_rail'!$C$22:$I$24,7,FALSE)))),"")</f>
        <v/>
      </c>
      <c r="S652" s="27"/>
      <c r="T652" s="36">
        <f>IF(S652="single",O652+'cond+ret_rail'!$I$14+('cond+ret_rail'!$D$33+R652)/L652,IF(S652="double",O652+'cond+ret_rail'!$I$14+('cond+ret_rail'!$D$33+R652)/(2*L652),"0"))/1000</f>
        <v>0</v>
      </c>
      <c r="U652" s="36">
        <f>T652*K652+'cond+ret_rail'!$D$41/1000</f>
        <v>5.0000000000000001E-3</v>
      </c>
      <c r="V652" s="1"/>
      <c r="W652" s="1"/>
    </row>
    <row r="653" spans="2:23" x14ac:dyDescent="0.25">
      <c r="B653" s="28"/>
      <c r="C653" s="27"/>
      <c r="D653" s="27"/>
      <c r="E653" s="27"/>
      <c r="F653" s="27"/>
      <c r="G653" s="27"/>
      <c r="H653" s="27"/>
      <c r="I653" s="27"/>
      <c r="J653" s="39">
        <f t="shared" si="20"/>
        <v>0</v>
      </c>
      <c r="K653" s="40">
        <f t="shared" si="21"/>
        <v>0</v>
      </c>
      <c r="L653" s="27"/>
      <c r="M653" s="27"/>
      <c r="N653" s="43"/>
      <c r="O653" s="39" t="str">
        <f>IFERROR(IF(N653=0.75,VLOOKUP(M653,'cond+ret_rail'!$C$7:$I$13,7,FALSE),IF(N653=0,VLOOKUP(M653,'cond+ret_rail'!$C$7:$I$13,5,FALSE),IF(N653=1,VLOOKUP(M653,'cond+ret_rail'!$C$7:$I$13,6,FALSE),VLOOKUP(M653,'cond+ret_rail'!$C$7:$I$13,7,FALSE)))),"")</f>
        <v/>
      </c>
      <c r="P653" s="27"/>
      <c r="Q653" s="43"/>
      <c r="R653" s="39" t="str">
        <f>IFERROR(IF(Q653=0.5,VLOOKUP(P653,'cond+ret_rail'!$C$22:$I$24,7,FALSE),IF(Q653=0,VLOOKUP(P653,'cond+ret_rail'!$C$22:$I$24,5,FALSE),IF(Q653=1,VLOOKUP(P653,'cond+ret_rail'!$C$22:$I$24,6,FALSE), VLOOKUP(P653,'cond+ret_rail'!$C$22:$I$24,7,FALSE)))),"")</f>
        <v/>
      </c>
      <c r="S653" s="27"/>
      <c r="T653" s="36">
        <f>IF(S653="single",O653+'cond+ret_rail'!$I$14+('cond+ret_rail'!$D$33+R653)/L653,IF(S653="double",O653+'cond+ret_rail'!$I$14+('cond+ret_rail'!$D$33+R653)/(2*L653),"0"))/1000</f>
        <v>0</v>
      </c>
      <c r="U653" s="36">
        <f>T653*K653+'cond+ret_rail'!$D$41/1000</f>
        <v>5.0000000000000001E-3</v>
      </c>
      <c r="V653" s="1"/>
      <c r="W653" s="1"/>
    </row>
    <row r="654" spans="2:23" x14ac:dyDescent="0.25">
      <c r="B654" s="28"/>
      <c r="C654" s="27"/>
      <c r="D654" s="27"/>
      <c r="E654" s="27"/>
      <c r="F654" s="27"/>
      <c r="G654" s="27"/>
      <c r="H654" s="27"/>
      <c r="I654" s="27"/>
      <c r="J654" s="39">
        <f t="shared" si="20"/>
        <v>0</v>
      </c>
      <c r="K654" s="40">
        <f t="shared" si="21"/>
        <v>0</v>
      </c>
      <c r="L654" s="27"/>
      <c r="M654" s="27"/>
      <c r="N654" s="43"/>
      <c r="O654" s="39" t="str">
        <f>IFERROR(IF(N654=0.75,VLOOKUP(M654,'cond+ret_rail'!$C$7:$I$13,7,FALSE),IF(N654=0,VLOOKUP(M654,'cond+ret_rail'!$C$7:$I$13,5,FALSE),IF(N654=1,VLOOKUP(M654,'cond+ret_rail'!$C$7:$I$13,6,FALSE),VLOOKUP(M654,'cond+ret_rail'!$C$7:$I$13,7,FALSE)))),"")</f>
        <v/>
      </c>
      <c r="P654" s="27"/>
      <c r="Q654" s="43"/>
      <c r="R654" s="39" t="str">
        <f>IFERROR(IF(Q654=0.5,VLOOKUP(P654,'cond+ret_rail'!$C$22:$I$24,7,FALSE),IF(Q654=0,VLOOKUP(P654,'cond+ret_rail'!$C$22:$I$24,5,FALSE),IF(Q654=1,VLOOKUP(P654,'cond+ret_rail'!$C$22:$I$24,6,FALSE), VLOOKUP(P654,'cond+ret_rail'!$C$22:$I$24,7,FALSE)))),"")</f>
        <v/>
      </c>
      <c r="S654" s="27"/>
      <c r="T654" s="36">
        <f>IF(S654="single",O654+'cond+ret_rail'!$I$14+('cond+ret_rail'!$D$33+R654)/L654,IF(S654="double",O654+'cond+ret_rail'!$I$14+('cond+ret_rail'!$D$33+R654)/(2*L654),"0"))/1000</f>
        <v>0</v>
      </c>
      <c r="U654" s="36">
        <f>T654*K654+'cond+ret_rail'!$D$41/1000</f>
        <v>5.0000000000000001E-3</v>
      </c>
      <c r="V654" s="1"/>
      <c r="W654" s="1"/>
    </row>
    <row r="655" spans="2:23" x14ac:dyDescent="0.25">
      <c r="B655" s="28"/>
      <c r="C655" s="27"/>
      <c r="D655" s="27"/>
      <c r="E655" s="27"/>
      <c r="F655" s="27"/>
      <c r="G655" s="27"/>
      <c r="H655" s="27"/>
      <c r="I655" s="27"/>
      <c r="J655" s="39">
        <f t="shared" si="20"/>
        <v>0</v>
      </c>
      <c r="K655" s="40">
        <f t="shared" si="21"/>
        <v>0</v>
      </c>
      <c r="L655" s="27"/>
      <c r="M655" s="27"/>
      <c r="N655" s="43"/>
      <c r="O655" s="39" t="str">
        <f>IFERROR(IF(N655=0.75,VLOOKUP(M655,'cond+ret_rail'!$C$7:$I$13,7,FALSE),IF(N655=0,VLOOKUP(M655,'cond+ret_rail'!$C$7:$I$13,5,FALSE),IF(N655=1,VLOOKUP(M655,'cond+ret_rail'!$C$7:$I$13,6,FALSE),VLOOKUP(M655,'cond+ret_rail'!$C$7:$I$13,7,FALSE)))),"")</f>
        <v/>
      </c>
      <c r="P655" s="27"/>
      <c r="Q655" s="43"/>
      <c r="R655" s="39" t="str">
        <f>IFERROR(IF(Q655=0.5,VLOOKUP(P655,'cond+ret_rail'!$C$22:$I$24,7,FALSE),IF(Q655=0,VLOOKUP(P655,'cond+ret_rail'!$C$22:$I$24,5,FALSE),IF(Q655=1,VLOOKUP(P655,'cond+ret_rail'!$C$22:$I$24,6,FALSE), VLOOKUP(P655,'cond+ret_rail'!$C$22:$I$24,7,FALSE)))),"")</f>
        <v/>
      </c>
      <c r="S655" s="27"/>
      <c r="T655" s="36">
        <f>IF(S655="single",O655+'cond+ret_rail'!$I$14+('cond+ret_rail'!$D$33+R655)/L655,IF(S655="double",O655+'cond+ret_rail'!$I$14+('cond+ret_rail'!$D$33+R655)/(2*L655),"0"))/1000</f>
        <v>0</v>
      </c>
      <c r="U655" s="36">
        <f>T655*K655+'cond+ret_rail'!$D$41/1000</f>
        <v>5.0000000000000001E-3</v>
      </c>
      <c r="V655" s="1"/>
      <c r="W655" s="1"/>
    </row>
    <row r="656" spans="2:23" x14ac:dyDescent="0.25">
      <c r="B656" s="28"/>
      <c r="C656" s="27"/>
      <c r="D656" s="27"/>
      <c r="E656" s="27"/>
      <c r="F656" s="27"/>
      <c r="G656" s="27"/>
      <c r="H656" s="27"/>
      <c r="I656" s="27"/>
      <c r="J656" s="39">
        <f t="shared" si="20"/>
        <v>0</v>
      </c>
      <c r="K656" s="40">
        <f t="shared" si="21"/>
        <v>0</v>
      </c>
      <c r="L656" s="27"/>
      <c r="M656" s="27"/>
      <c r="N656" s="43"/>
      <c r="O656" s="39" t="str">
        <f>IFERROR(IF(N656=0.75,VLOOKUP(M656,'cond+ret_rail'!$C$7:$I$13,7,FALSE),IF(N656=0,VLOOKUP(M656,'cond+ret_rail'!$C$7:$I$13,5,FALSE),IF(N656=1,VLOOKUP(M656,'cond+ret_rail'!$C$7:$I$13,6,FALSE),VLOOKUP(M656,'cond+ret_rail'!$C$7:$I$13,7,FALSE)))),"")</f>
        <v/>
      </c>
      <c r="P656" s="27"/>
      <c r="Q656" s="43"/>
      <c r="R656" s="39" t="str">
        <f>IFERROR(IF(Q656=0.5,VLOOKUP(P656,'cond+ret_rail'!$C$22:$I$24,7,FALSE),IF(Q656=0,VLOOKUP(P656,'cond+ret_rail'!$C$22:$I$24,5,FALSE),IF(Q656=1,VLOOKUP(P656,'cond+ret_rail'!$C$22:$I$24,6,FALSE), VLOOKUP(P656,'cond+ret_rail'!$C$22:$I$24,7,FALSE)))),"")</f>
        <v/>
      </c>
      <c r="S656" s="27"/>
      <c r="T656" s="36">
        <f>IF(S656="single",O656+'cond+ret_rail'!$I$14+('cond+ret_rail'!$D$33+R656)/L656,IF(S656="double",O656+'cond+ret_rail'!$I$14+('cond+ret_rail'!$D$33+R656)/(2*L656),"0"))/1000</f>
        <v>0</v>
      </c>
      <c r="U656" s="36">
        <f>T656*K656+'cond+ret_rail'!$D$41/1000</f>
        <v>5.0000000000000001E-3</v>
      </c>
      <c r="V656" s="1"/>
      <c r="W656" s="1"/>
    </row>
    <row r="657" spans="2:23" x14ac:dyDescent="0.25">
      <c r="B657" s="28"/>
      <c r="C657" s="27"/>
      <c r="D657" s="27"/>
      <c r="E657" s="27"/>
      <c r="F657" s="27"/>
      <c r="G657" s="27"/>
      <c r="H657" s="27"/>
      <c r="I657" s="27"/>
      <c r="J657" s="39">
        <f t="shared" si="20"/>
        <v>0</v>
      </c>
      <c r="K657" s="40">
        <f t="shared" si="21"/>
        <v>0</v>
      </c>
      <c r="L657" s="27"/>
      <c r="M657" s="27"/>
      <c r="N657" s="43"/>
      <c r="O657" s="39" t="str">
        <f>IFERROR(IF(N657=0.75,VLOOKUP(M657,'cond+ret_rail'!$C$7:$I$13,7,FALSE),IF(N657=0,VLOOKUP(M657,'cond+ret_rail'!$C$7:$I$13,5,FALSE),IF(N657=1,VLOOKUP(M657,'cond+ret_rail'!$C$7:$I$13,6,FALSE),VLOOKUP(M657,'cond+ret_rail'!$C$7:$I$13,7,FALSE)))),"")</f>
        <v/>
      </c>
      <c r="P657" s="27"/>
      <c r="Q657" s="43"/>
      <c r="R657" s="39" t="str">
        <f>IFERROR(IF(Q657=0.5,VLOOKUP(P657,'cond+ret_rail'!$C$22:$I$24,7,FALSE),IF(Q657=0,VLOOKUP(P657,'cond+ret_rail'!$C$22:$I$24,5,FALSE),IF(Q657=1,VLOOKUP(P657,'cond+ret_rail'!$C$22:$I$24,6,FALSE), VLOOKUP(P657,'cond+ret_rail'!$C$22:$I$24,7,FALSE)))),"")</f>
        <v/>
      </c>
      <c r="S657" s="27"/>
      <c r="T657" s="36">
        <f>IF(S657="single",O657+'cond+ret_rail'!$I$14+('cond+ret_rail'!$D$33+R657)/L657,IF(S657="double",O657+'cond+ret_rail'!$I$14+('cond+ret_rail'!$D$33+R657)/(2*L657),"0"))/1000</f>
        <v>0</v>
      </c>
      <c r="U657" s="36">
        <f>T657*K657+'cond+ret_rail'!$D$41/1000</f>
        <v>5.0000000000000001E-3</v>
      </c>
      <c r="V657" s="1"/>
      <c r="W657" s="1"/>
    </row>
    <row r="658" spans="2:23" x14ac:dyDescent="0.25">
      <c r="B658" s="28"/>
      <c r="C658" s="27"/>
      <c r="D658" s="27"/>
      <c r="E658" s="27"/>
      <c r="F658" s="27"/>
      <c r="G658" s="27"/>
      <c r="H658" s="27"/>
      <c r="I658" s="27"/>
      <c r="J658" s="39">
        <f t="shared" si="20"/>
        <v>0</v>
      </c>
      <c r="K658" s="40">
        <f t="shared" si="21"/>
        <v>0</v>
      </c>
      <c r="L658" s="27"/>
      <c r="M658" s="27"/>
      <c r="N658" s="43"/>
      <c r="O658" s="39" t="str">
        <f>IFERROR(IF(N658=0.75,VLOOKUP(M658,'cond+ret_rail'!$C$7:$I$13,7,FALSE),IF(N658=0,VLOOKUP(M658,'cond+ret_rail'!$C$7:$I$13,5,FALSE),IF(N658=1,VLOOKUP(M658,'cond+ret_rail'!$C$7:$I$13,6,FALSE),VLOOKUP(M658,'cond+ret_rail'!$C$7:$I$13,7,FALSE)))),"")</f>
        <v/>
      </c>
      <c r="P658" s="27"/>
      <c r="Q658" s="43"/>
      <c r="R658" s="39" t="str">
        <f>IFERROR(IF(Q658=0.5,VLOOKUP(P658,'cond+ret_rail'!$C$22:$I$24,7,FALSE),IF(Q658=0,VLOOKUP(P658,'cond+ret_rail'!$C$22:$I$24,5,FALSE),IF(Q658=1,VLOOKUP(P658,'cond+ret_rail'!$C$22:$I$24,6,FALSE), VLOOKUP(P658,'cond+ret_rail'!$C$22:$I$24,7,FALSE)))),"")</f>
        <v/>
      </c>
      <c r="S658" s="27"/>
      <c r="T658" s="36">
        <f>IF(S658="single",O658+'cond+ret_rail'!$I$14+('cond+ret_rail'!$D$33+R658)/L658,IF(S658="double",O658+'cond+ret_rail'!$I$14+('cond+ret_rail'!$D$33+R658)/(2*L658),"0"))/1000</f>
        <v>0</v>
      </c>
      <c r="U658" s="36">
        <f>T658*K658+'cond+ret_rail'!$D$41/1000</f>
        <v>5.0000000000000001E-3</v>
      </c>
      <c r="V658" s="1"/>
      <c r="W658" s="1"/>
    </row>
    <row r="659" spans="2:23" x14ac:dyDescent="0.25">
      <c r="B659" s="28"/>
      <c r="C659" s="27"/>
      <c r="D659" s="27"/>
      <c r="E659" s="27"/>
      <c r="F659" s="27"/>
      <c r="G659" s="27"/>
      <c r="H659" s="27"/>
      <c r="I659" s="27"/>
      <c r="J659" s="39">
        <f t="shared" si="20"/>
        <v>0</v>
      </c>
      <c r="K659" s="40">
        <f t="shared" si="21"/>
        <v>0</v>
      </c>
      <c r="L659" s="27"/>
      <c r="M659" s="27"/>
      <c r="N659" s="43"/>
      <c r="O659" s="39" t="str">
        <f>IFERROR(IF(N659=0.75,VLOOKUP(M659,'cond+ret_rail'!$C$7:$I$13,7,FALSE),IF(N659=0,VLOOKUP(M659,'cond+ret_rail'!$C$7:$I$13,5,FALSE),IF(N659=1,VLOOKUP(M659,'cond+ret_rail'!$C$7:$I$13,6,FALSE),VLOOKUP(M659,'cond+ret_rail'!$C$7:$I$13,7,FALSE)))),"")</f>
        <v/>
      </c>
      <c r="P659" s="27"/>
      <c r="Q659" s="43"/>
      <c r="R659" s="39" t="str">
        <f>IFERROR(IF(Q659=0.5,VLOOKUP(P659,'cond+ret_rail'!$C$22:$I$24,7,FALSE),IF(Q659=0,VLOOKUP(P659,'cond+ret_rail'!$C$22:$I$24,5,FALSE),IF(Q659=1,VLOOKUP(P659,'cond+ret_rail'!$C$22:$I$24,6,FALSE), VLOOKUP(P659,'cond+ret_rail'!$C$22:$I$24,7,FALSE)))),"")</f>
        <v/>
      </c>
      <c r="S659" s="27"/>
      <c r="T659" s="36">
        <f>IF(S659="single",O659+'cond+ret_rail'!$I$14+('cond+ret_rail'!$D$33+R659)/L659,IF(S659="double",O659+'cond+ret_rail'!$I$14+('cond+ret_rail'!$D$33+R659)/(2*L659),"0"))/1000</f>
        <v>0</v>
      </c>
      <c r="U659" s="36">
        <f>T659*K659+'cond+ret_rail'!$D$41/1000</f>
        <v>5.0000000000000001E-3</v>
      </c>
      <c r="V659" s="1"/>
      <c r="W659" s="1"/>
    </row>
    <row r="660" spans="2:23" x14ac:dyDescent="0.25">
      <c r="B660" s="28"/>
      <c r="C660" s="27"/>
      <c r="D660" s="27"/>
      <c r="E660" s="27"/>
      <c r="F660" s="27"/>
      <c r="G660" s="27"/>
      <c r="H660" s="27"/>
      <c r="I660" s="27"/>
      <c r="J660" s="39">
        <f t="shared" si="20"/>
        <v>0</v>
      </c>
      <c r="K660" s="40">
        <f t="shared" si="21"/>
        <v>0</v>
      </c>
      <c r="L660" s="27"/>
      <c r="M660" s="27"/>
      <c r="N660" s="43"/>
      <c r="O660" s="39" t="str">
        <f>IFERROR(IF(N660=0.75,VLOOKUP(M660,'cond+ret_rail'!$C$7:$I$13,7,FALSE),IF(N660=0,VLOOKUP(M660,'cond+ret_rail'!$C$7:$I$13,5,FALSE),IF(N660=1,VLOOKUP(M660,'cond+ret_rail'!$C$7:$I$13,6,FALSE),VLOOKUP(M660,'cond+ret_rail'!$C$7:$I$13,7,FALSE)))),"")</f>
        <v/>
      </c>
      <c r="P660" s="27"/>
      <c r="Q660" s="43"/>
      <c r="R660" s="39" t="str">
        <f>IFERROR(IF(Q660=0.5,VLOOKUP(P660,'cond+ret_rail'!$C$22:$I$24,7,FALSE),IF(Q660=0,VLOOKUP(P660,'cond+ret_rail'!$C$22:$I$24,5,FALSE),IF(Q660=1,VLOOKUP(P660,'cond+ret_rail'!$C$22:$I$24,6,FALSE), VLOOKUP(P660,'cond+ret_rail'!$C$22:$I$24,7,FALSE)))),"")</f>
        <v/>
      </c>
      <c r="S660" s="27"/>
      <c r="T660" s="36">
        <f>IF(S660="single",O660+'cond+ret_rail'!$I$14+('cond+ret_rail'!$D$33+R660)/L660,IF(S660="double",O660+'cond+ret_rail'!$I$14+('cond+ret_rail'!$D$33+R660)/(2*L660),"0"))/1000</f>
        <v>0</v>
      </c>
      <c r="U660" s="36">
        <f>T660*K660+'cond+ret_rail'!$D$41/1000</f>
        <v>5.0000000000000001E-3</v>
      </c>
      <c r="V660" s="1"/>
      <c r="W660" s="1"/>
    </row>
    <row r="661" spans="2:23" x14ac:dyDescent="0.25">
      <c r="B661" s="28"/>
      <c r="C661" s="27"/>
      <c r="D661" s="27"/>
      <c r="E661" s="27"/>
      <c r="F661" s="27"/>
      <c r="G661" s="27"/>
      <c r="H661" s="27"/>
      <c r="I661" s="27"/>
      <c r="J661" s="39">
        <f t="shared" si="20"/>
        <v>0</v>
      </c>
      <c r="K661" s="40">
        <f t="shared" si="21"/>
        <v>0</v>
      </c>
      <c r="L661" s="27"/>
      <c r="M661" s="27"/>
      <c r="N661" s="43"/>
      <c r="O661" s="39" t="str">
        <f>IFERROR(IF(N661=0.75,VLOOKUP(M661,'cond+ret_rail'!$C$7:$I$13,7,FALSE),IF(N661=0,VLOOKUP(M661,'cond+ret_rail'!$C$7:$I$13,5,FALSE),IF(N661=1,VLOOKUP(M661,'cond+ret_rail'!$C$7:$I$13,6,FALSE),VLOOKUP(M661,'cond+ret_rail'!$C$7:$I$13,7,FALSE)))),"")</f>
        <v/>
      </c>
      <c r="P661" s="27"/>
      <c r="Q661" s="43"/>
      <c r="R661" s="39" t="str">
        <f>IFERROR(IF(Q661=0.5,VLOOKUP(P661,'cond+ret_rail'!$C$22:$I$24,7,FALSE),IF(Q661=0,VLOOKUP(P661,'cond+ret_rail'!$C$22:$I$24,5,FALSE),IF(Q661=1,VLOOKUP(P661,'cond+ret_rail'!$C$22:$I$24,6,FALSE), VLOOKUP(P661,'cond+ret_rail'!$C$22:$I$24,7,FALSE)))),"")</f>
        <v/>
      </c>
      <c r="S661" s="27"/>
      <c r="T661" s="36">
        <f>IF(S661="single",O661+'cond+ret_rail'!$I$14+('cond+ret_rail'!$D$33+R661)/L661,IF(S661="double",O661+'cond+ret_rail'!$I$14+('cond+ret_rail'!$D$33+R661)/(2*L661),"0"))/1000</f>
        <v>0</v>
      </c>
      <c r="U661" s="36">
        <f>T661*K661+'cond+ret_rail'!$D$41/1000</f>
        <v>5.0000000000000001E-3</v>
      </c>
      <c r="V661" s="1"/>
      <c r="W661" s="1"/>
    </row>
    <row r="662" spans="2:23" x14ac:dyDescent="0.25">
      <c r="B662" s="28"/>
      <c r="C662" s="27"/>
      <c r="D662" s="27"/>
      <c r="E662" s="27"/>
      <c r="F662" s="27"/>
      <c r="G662" s="27"/>
      <c r="H662" s="27"/>
      <c r="I662" s="27"/>
      <c r="J662" s="39">
        <f t="shared" si="20"/>
        <v>0</v>
      </c>
      <c r="K662" s="40">
        <f t="shared" si="21"/>
        <v>0</v>
      </c>
      <c r="L662" s="27"/>
      <c r="M662" s="27"/>
      <c r="N662" s="43"/>
      <c r="O662" s="39" t="str">
        <f>IFERROR(IF(N662=0.75,VLOOKUP(M662,'cond+ret_rail'!$C$7:$I$13,7,FALSE),IF(N662=0,VLOOKUP(M662,'cond+ret_rail'!$C$7:$I$13,5,FALSE),IF(N662=1,VLOOKUP(M662,'cond+ret_rail'!$C$7:$I$13,6,FALSE),VLOOKUP(M662,'cond+ret_rail'!$C$7:$I$13,7,FALSE)))),"")</f>
        <v/>
      </c>
      <c r="P662" s="27"/>
      <c r="Q662" s="43"/>
      <c r="R662" s="39" t="str">
        <f>IFERROR(IF(Q662=0.5,VLOOKUP(P662,'cond+ret_rail'!$C$22:$I$24,7,FALSE),IF(Q662=0,VLOOKUP(P662,'cond+ret_rail'!$C$22:$I$24,5,FALSE),IF(Q662=1,VLOOKUP(P662,'cond+ret_rail'!$C$22:$I$24,6,FALSE), VLOOKUP(P662,'cond+ret_rail'!$C$22:$I$24,7,FALSE)))),"")</f>
        <v/>
      </c>
      <c r="S662" s="27"/>
      <c r="T662" s="36">
        <f>IF(S662="single",O662+'cond+ret_rail'!$I$14+('cond+ret_rail'!$D$33+R662)/L662,IF(S662="double",O662+'cond+ret_rail'!$I$14+('cond+ret_rail'!$D$33+R662)/(2*L662),"0"))/1000</f>
        <v>0</v>
      </c>
      <c r="U662" s="36">
        <f>T662*K662+'cond+ret_rail'!$D$41/1000</f>
        <v>5.0000000000000001E-3</v>
      </c>
      <c r="V662" s="1"/>
      <c r="W662" s="1"/>
    </row>
    <row r="663" spans="2:23" x14ac:dyDescent="0.25">
      <c r="B663" s="28"/>
      <c r="C663" s="27"/>
      <c r="D663" s="27"/>
      <c r="E663" s="27"/>
      <c r="F663" s="27"/>
      <c r="G663" s="27"/>
      <c r="H663" s="27"/>
      <c r="I663" s="27"/>
      <c r="J663" s="39">
        <f t="shared" si="20"/>
        <v>0</v>
      </c>
      <c r="K663" s="40">
        <f t="shared" si="21"/>
        <v>0</v>
      </c>
      <c r="L663" s="27"/>
      <c r="M663" s="27"/>
      <c r="N663" s="43"/>
      <c r="O663" s="39" t="str">
        <f>IFERROR(IF(N663=0.75,VLOOKUP(M663,'cond+ret_rail'!$C$7:$I$13,7,FALSE),IF(N663=0,VLOOKUP(M663,'cond+ret_rail'!$C$7:$I$13,5,FALSE),IF(N663=1,VLOOKUP(M663,'cond+ret_rail'!$C$7:$I$13,6,FALSE),VLOOKUP(M663,'cond+ret_rail'!$C$7:$I$13,7,FALSE)))),"")</f>
        <v/>
      </c>
      <c r="P663" s="27"/>
      <c r="Q663" s="43"/>
      <c r="R663" s="39" t="str">
        <f>IFERROR(IF(Q663=0.5,VLOOKUP(P663,'cond+ret_rail'!$C$22:$I$24,7,FALSE),IF(Q663=0,VLOOKUP(P663,'cond+ret_rail'!$C$22:$I$24,5,FALSE),IF(Q663=1,VLOOKUP(P663,'cond+ret_rail'!$C$22:$I$24,6,FALSE), VLOOKUP(P663,'cond+ret_rail'!$C$22:$I$24,7,FALSE)))),"")</f>
        <v/>
      </c>
      <c r="S663" s="27"/>
      <c r="T663" s="36">
        <f>IF(S663="single",O663+'cond+ret_rail'!$I$14+('cond+ret_rail'!$D$33+R663)/L663,IF(S663="double",O663+'cond+ret_rail'!$I$14+('cond+ret_rail'!$D$33+R663)/(2*L663),"0"))/1000</f>
        <v>0</v>
      </c>
      <c r="U663" s="36">
        <f>T663*K663+'cond+ret_rail'!$D$41/1000</f>
        <v>5.0000000000000001E-3</v>
      </c>
      <c r="V663" s="1"/>
      <c r="W663" s="1"/>
    </row>
    <row r="664" spans="2:23" x14ac:dyDescent="0.25">
      <c r="B664" s="28"/>
      <c r="C664" s="27"/>
      <c r="D664" s="27"/>
      <c r="E664" s="27"/>
      <c r="F664" s="27"/>
      <c r="G664" s="27"/>
      <c r="H664" s="27"/>
      <c r="I664" s="27"/>
      <c r="J664" s="39">
        <f t="shared" si="20"/>
        <v>0</v>
      </c>
      <c r="K664" s="40">
        <f t="shared" si="21"/>
        <v>0</v>
      </c>
      <c r="L664" s="27"/>
      <c r="M664" s="27"/>
      <c r="N664" s="43"/>
      <c r="O664" s="39" t="str">
        <f>IFERROR(IF(N664=0.75,VLOOKUP(M664,'cond+ret_rail'!$C$7:$I$13,7,FALSE),IF(N664=0,VLOOKUP(M664,'cond+ret_rail'!$C$7:$I$13,5,FALSE),IF(N664=1,VLOOKUP(M664,'cond+ret_rail'!$C$7:$I$13,6,FALSE),VLOOKUP(M664,'cond+ret_rail'!$C$7:$I$13,7,FALSE)))),"")</f>
        <v/>
      </c>
      <c r="P664" s="27"/>
      <c r="Q664" s="43"/>
      <c r="R664" s="39" t="str">
        <f>IFERROR(IF(Q664=0.5,VLOOKUP(P664,'cond+ret_rail'!$C$22:$I$24,7,FALSE),IF(Q664=0,VLOOKUP(P664,'cond+ret_rail'!$C$22:$I$24,5,FALSE),IF(Q664=1,VLOOKUP(P664,'cond+ret_rail'!$C$22:$I$24,6,FALSE), VLOOKUP(P664,'cond+ret_rail'!$C$22:$I$24,7,FALSE)))),"")</f>
        <v/>
      </c>
      <c r="S664" s="27"/>
      <c r="T664" s="36">
        <f>IF(S664="single",O664+'cond+ret_rail'!$I$14+('cond+ret_rail'!$D$33+R664)/L664,IF(S664="double",O664+'cond+ret_rail'!$I$14+('cond+ret_rail'!$D$33+R664)/(2*L664),"0"))/1000</f>
        <v>0</v>
      </c>
      <c r="U664" s="36">
        <f>T664*K664+'cond+ret_rail'!$D$41/1000</f>
        <v>5.0000000000000001E-3</v>
      </c>
      <c r="V664" s="1"/>
      <c r="W664" s="1"/>
    </row>
    <row r="665" spans="2:23" x14ac:dyDescent="0.25">
      <c r="B665" s="28"/>
      <c r="C665" s="27"/>
      <c r="D665" s="27"/>
      <c r="E665" s="27"/>
      <c r="F665" s="27"/>
      <c r="G665" s="27"/>
      <c r="H665" s="27"/>
      <c r="I665" s="27"/>
      <c r="J665" s="39">
        <f t="shared" si="20"/>
        <v>0</v>
      </c>
      <c r="K665" s="40">
        <f t="shared" si="21"/>
        <v>0</v>
      </c>
      <c r="L665" s="27"/>
      <c r="M665" s="27"/>
      <c r="N665" s="43"/>
      <c r="O665" s="39" t="str">
        <f>IFERROR(IF(N665=0.75,VLOOKUP(M665,'cond+ret_rail'!$C$7:$I$13,7,FALSE),IF(N665=0,VLOOKUP(M665,'cond+ret_rail'!$C$7:$I$13,5,FALSE),IF(N665=1,VLOOKUP(M665,'cond+ret_rail'!$C$7:$I$13,6,FALSE),VLOOKUP(M665,'cond+ret_rail'!$C$7:$I$13,7,FALSE)))),"")</f>
        <v/>
      </c>
      <c r="P665" s="27"/>
      <c r="Q665" s="43"/>
      <c r="R665" s="39" t="str">
        <f>IFERROR(IF(Q665=0.5,VLOOKUP(P665,'cond+ret_rail'!$C$22:$I$24,7,FALSE),IF(Q665=0,VLOOKUP(P665,'cond+ret_rail'!$C$22:$I$24,5,FALSE),IF(Q665=1,VLOOKUP(P665,'cond+ret_rail'!$C$22:$I$24,6,FALSE), VLOOKUP(P665,'cond+ret_rail'!$C$22:$I$24,7,FALSE)))),"")</f>
        <v/>
      </c>
      <c r="S665" s="27"/>
      <c r="T665" s="36">
        <f>IF(S665="single",O665+'cond+ret_rail'!$I$14+('cond+ret_rail'!$D$33+R665)/L665,IF(S665="double",O665+'cond+ret_rail'!$I$14+('cond+ret_rail'!$D$33+R665)/(2*L665),"0"))/1000</f>
        <v>0</v>
      </c>
      <c r="U665" s="36">
        <f>T665*K665+'cond+ret_rail'!$D$41/1000</f>
        <v>5.0000000000000001E-3</v>
      </c>
      <c r="V665" s="1"/>
      <c r="W665" s="1"/>
    </row>
    <row r="666" spans="2:23" x14ac:dyDescent="0.25">
      <c r="B666" s="28"/>
      <c r="C666" s="27"/>
      <c r="D666" s="27"/>
      <c r="E666" s="27"/>
      <c r="F666" s="27"/>
      <c r="G666" s="27"/>
      <c r="H666" s="27"/>
      <c r="I666" s="27"/>
      <c r="J666" s="39">
        <f t="shared" si="20"/>
        <v>0</v>
      </c>
      <c r="K666" s="40">
        <f t="shared" si="21"/>
        <v>0</v>
      </c>
      <c r="L666" s="27"/>
      <c r="M666" s="27"/>
      <c r="N666" s="43"/>
      <c r="O666" s="39" t="str">
        <f>IFERROR(IF(N666=0.75,VLOOKUP(M666,'cond+ret_rail'!$C$7:$I$13,7,FALSE),IF(N666=0,VLOOKUP(M666,'cond+ret_rail'!$C$7:$I$13,5,FALSE),IF(N666=1,VLOOKUP(M666,'cond+ret_rail'!$C$7:$I$13,6,FALSE),VLOOKUP(M666,'cond+ret_rail'!$C$7:$I$13,7,FALSE)))),"")</f>
        <v/>
      </c>
      <c r="P666" s="27"/>
      <c r="Q666" s="43"/>
      <c r="R666" s="39" t="str">
        <f>IFERROR(IF(Q666=0.5,VLOOKUP(P666,'cond+ret_rail'!$C$22:$I$24,7,FALSE),IF(Q666=0,VLOOKUP(P666,'cond+ret_rail'!$C$22:$I$24,5,FALSE),IF(Q666=1,VLOOKUP(P666,'cond+ret_rail'!$C$22:$I$24,6,FALSE), VLOOKUP(P666,'cond+ret_rail'!$C$22:$I$24,7,FALSE)))),"")</f>
        <v/>
      </c>
      <c r="S666" s="27"/>
      <c r="T666" s="36">
        <f>IF(S666="single",O666+'cond+ret_rail'!$I$14+('cond+ret_rail'!$D$33+R666)/L666,IF(S666="double",O666+'cond+ret_rail'!$I$14+('cond+ret_rail'!$D$33+R666)/(2*L666),"0"))/1000</f>
        <v>0</v>
      </c>
      <c r="U666" s="36">
        <f>T666*K666+'cond+ret_rail'!$D$41/1000</f>
        <v>5.0000000000000001E-3</v>
      </c>
      <c r="V666" s="1"/>
      <c r="W666" s="1"/>
    </row>
    <row r="667" spans="2:23" x14ac:dyDescent="0.25">
      <c r="B667" s="28"/>
      <c r="C667" s="27"/>
      <c r="D667" s="27"/>
      <c r="E667" s="27"/>
      <c r="F667" s="27"/>
      <c r="G667" s="27"/>
      <c r="H667" s="27"/>
      <c r="I667" s="27"/>
      <c r="J667" s="39">
        <f t="shared" si="20"/>
        <v>0</v>
      </c>
      <c r="K667" s="40">
        <f t="shared" si="21"/>
        <v>0</v>
      </c>
      <c r="L667" s="27"/>
      <c r="M667" s="27"/>
      <c r="N667" s="43"/>
      <c r="O667" s="39" t="str">
        <f>IFERROR(IF(N667=0.75,VLOOKUP(M667,'cond+ret_rail'!$C$7:$I$13,7,FALSE),IF(N667=0,VLOOKUP(M667,'cond+ret_rail'!$C$7:$I$13,5,FALSE),IF(N667=1,VLOOKUP(M667,'cond+ret_rail'!$C$7:$I$13,6,FALSE),VLOOKUP(M667,'cond+ret_rail'!$C$7:$I$13,7,FALSE)))),"")</f>
        <v/>
      </c>
      <c r="P667" s="27"/>
      <c r="Q667" s="43"/>
      <c r="R667" s="39" t="str">
        <f>IFERROR(IF(Q667=0.5,VLOOKUP(P667,'cond+ret_rail'!$C$22:$I$24,7,FALSE),IF(Q667=0,VLOOKUP(P667,'cond+ret_rail'!$C$22:$I$24,5,FALSE),IF(Q667=1,VLOOKUP(P667,'cond+ret_rail'!$C$22:$I$24,6,FALSE), VLOOKUP(P667,'cond+ret_rail'!$C$22:$I$24,7,FALSE)))),"")</f>
        <v/>
      </c>
      <c r="S667" s="27"/>
      <c r="T667" s="36">
        <f>IF(S667="single",O667+'cond+ret_rail'!$I$14+('cond+ret_rail'!$D$33+R667)/L667,IF(S667="double",O667+'cond+ret_rail'!$I$14+('cond+ret_rail'!$D$33+R667)/(2*L667),"0"))/1000</f>
        <v>0</v>
      </c>
      <c r="U667" s="36">
        <f>T667*K667+'cond+ret_rail'!$D$41/1000</f>
        <v>5.0000000000000001E-3</v>
      </c>
      <c r="V667" s="1"/>
      <c r="W667" s="1"/>
    </row>
    <row r="668" spans="2:23" x14ac:dyDescent="0.25">
      <c r="B668" s="28"/>
      <c r="C668" s="27"/>
      <c r="D668" s="27"/>
      <c r="E668" s="27"/>
      <c r="F668" s="27"/>
      <c r="G668" s="27"/>
      <c r="H668" s="27"/>
      <c r="I668" s="27"/>
      <c r="J668" s="39">
        <f t="shared" si="20"/>
        <v>0</v>
      </c>
      <c r="K668" s="40">
        <f t="shared" si="21"/>
        <v>0</v>
      </c>
      <c r="L668" s="27"/>
      <c r="M668" s="27"/>
      <c r="N668" s="43"/>
      <c r="O668" s="39" t="str">
        <f>IFERROR(IF(N668=0.75,VLOOKUP(M668,'cond+ret_rail'!$C$7:$I$13,7,FALSE),IF(N668=0,VLOOKUP(M668,'cond+ret_rail'!$C$7:$I$13,5,FALSE),IF(N668=1,VLOOKUP(M668,'cond+ret_rail'!$C$7:$I$13,6,FALSE),VLOOKUP(M668,'cond+ret_rail'!$C$7:$I$13,7,FALSE)))),"")</f>
        <v/>
      </c>
      <c r="P668" s="27"/>
      <c r="Q668" s="43"/>
      <c r="R668" s="39" t="str">
        <f>IFERROR(IF(Q668=0.5,VLOOKUP(P668,'cond+ret_rail'!$C$22:$I$24,7,FALSE),IF(Q668=0,VLOOKUP(P668,'cond+ret_rail'!$C$22:$I$24,5,FALSE),IF(Q668=1,VLOOKUP(P668,'cond+ret_rail'!$C$22:$I$24,6,FALSE), VLOOKUP(P668,'cond+ret_rail'!$C$22:$I$24,7,FALSE)))),"")</f>
        <v/>
      </c>
      <c r="S668" s="27"/>
      <c r="T668" s="36">
        <f>IF(S668="single",O668+'cond+ret_rail'!$I$14+('cond+ret_rail'!$D$33+R668)/L668,IF(S668="double",O668+'cond+ret_rail'!$I$14+('cond+ret_rail'!$D$33+R668)/(2*L668),"0"))/1000</f>
        <v>0</v>
      </c>
      <c r="U668" s="36">
        <f>T668*K668+'cond+ret_rail'!$D$41/1000</f>
        <v>5.0000000000000001E-3</v>
      </c>
      <c r="V668" s="1"/>
      <c r="W668" s="1"/>
    </row>
    <row r="669" spans="2:23" x14ac:dyDescent="0.25">
      <c r="B669" s="28"/>
      <c r="C669" s="27"/>
      <c r="D669" s="27"/>
      <c r="E669" s="27"/>
      <c r="F669" s="27"/>
      <c r="G669" s="27"/>
      <c r="H669" s="27"/>
      <c r="I669" s="27"/>
      <c r="J669" s="39">
        <f t="shared" si="20"/>
        <v>0</v>
      </c>
      <c r="K669" s="40">
        <f t="shared" si="21"/>
        <v>0</v>
      </c>
      <c r="L669" s="27"/>
      <c r="M669" s="27"/>
      <c r="N669" s="43"/>
      <c r="O669" s="39" t="str">
        <f>IFERROR(IF(N669=0.75,VLOOKUP(M669,'cond+ret_rail'!$C$7:$I$13,7,FALSE),IF(N669=0,VLOOKUP(M669,'cond+ret_rail'!$C$7:$I$13,5,FALSE),IF(N669=1,VLOOKUP(M669,'cond+ret_rail'!$C$7:$I$13,6,FALSE),VLOOKUP(M669,'cond+ret_rail'!$C$7:$I$13,7,FALSE)))),"")</f>
        <v/>
      </c>
      <c r="P669" s="27"/>
      <c r="Q669" s="43"/>
      <c r="R669" s="39" t="str">
        <f>IFERROR(IF(Q669=0.5,VLOOKUP(P669,'cond+ret_rail'!$C$22:$I$24,7,FALSE),IF(Q669=0,VLOOKUP(P669,'cond+ret_rail'!$C$22:$I$24,5,FALSE),IF(Q669=1,VLOOKUP(P669,'cond+ret_rail'!$C$22:$I$24,6,FALSE), VLOOKUP(P669,'cond+ret_rail'!$C$22:$I$24,7,FALSE)))),"")</f>
        <v/>
      </c>
      <c r="S669" s="27"/>
      <c r="T669" s="36">
        <f>IF(S669="single",O669+'cond+ret_rail'!$I$14+('cond+ret_rail'!$D$33+R669)/L669,IF(S669="double",O669+'cond+ret_rail'!$I$14+('cond+ret_rail'!$D$33+R669)/(2*L669),"0"))/1000</f>
        <v>0</v>
      </c>
      <c r="U669" s="36">
        <f>T669*K669+'cond+ret_rail'!$D$41/1000</f>
        <v>5.0000000000000001E-3</v>
      </c>
      <c r="V669" s="1"/>
      <c r="W669" s="1"/>
    </row>
    <row r="670" spans="2:23" x14ac:dyDescent="0.25">
      <c r="B670" s="28"/>
      <c r="C670" s="27"/>
      <c r="D670" s="27"/>
      <c r="E670" s="27"/>
      <c r="F670" s="27"/>
      <c r="G670" s="27"/>
      <c r="H670" s="27"/>
      <c r="I670" s="27"/>
      <c r="J670" s="39">
        <f t="shared" si="20"/>
        <v>0</v>
      </c>
      <c r="K670" s="40">
        <f t="shared" si="21"/>
        <v>0</v>
      </c>
      <c r="L670" s="27"/>
      <c r="M670" s="27"/>
      <c r="N670" s="43"/>
      <c r="O670" s="39" t="str">
        <f>IFERROR(IF(N670=0.75,VLOOKUP(M670,'cond+ret_rail'!$C$7:$I$13,7,FALSE),IF(N670=0,VLOOKUP(M670,'cond+ret_rail'!$C$7:$I$13,5,FALSE),IF(N670=1,VLOOKUP(M670,'cond+ret_rail'!$C$7:$I$13,6,FALSE),VLOOKUP(M670,'cond+ret_rail'!$C$7:$I$13,7,FALSE)))),"")</f>
        <v/>
      </c>
      <c r="P670" s="27"/>
      <c r="Q670" s="43"/>
      <c r="R670" s="39" t="str">
        <f>IFERROR(IF(Q670=0.5,VLOOKUP(P670,'cond+ret_rail'!$C$22:$I$24,7,FALSE),IF(Q670=0,VLOOKUP(P670,'cond+ret_rail'!$C$22:$I$24,5,FALSE),IF(Q670=1,VLOOKUP(P670,'cond+ret_rail'!$C$22:$I$24,6,FALSE), VLOOKUP(P670,'cond+ret_rail'!$C$22:$I$24,7,FALSE)))),"")</f>
        <v/>
      </c>
      <c r="S670" s="27"/>
      <c r="T670" s="36">
        <f>IF(S670="single",O670+'cond+ret_rail'!$I$14+('cond+ret_rail'!$D$33+R670)/L670,IF(S670="double",O670+'cond+ret_rail'!$I$14+('cond+ret_rail'!$D$33+R670)/(2*L670),"0"))/1000</f>
        <v>0</v>
      </c>
      <c r="U670" s="36">
        <f>T670*K670+'cond+ret_rail'!$D$41/1000</f>
        <v>5.0000000000000001E-3</v>
      </c>
      <c r="V670" s="1"/>
      <c r="W670" s="1"/>
    </row>
    <row r="671" spans="2:23" x14ac:dyDescent="0.25">
      <c r="B671" s="28"/>
      <c r="C671" s="27"/>
      <c r="D671" s="27"/>
      <c r="E671" s="27"/>
      <c r="F671" s="27"/>
      <c r="G671" s="27"/>
      <c r="H671" s="27"/>
      <c r="I671" s="27"/>
      <c r="J671" s="39">
        <f t="shared" si="20"/>
        <v>0</v>
      </c>
      <c r="K671" s="40">
        <f t="shared" si="21"/>
        <v>0</v>
      </c>
      <c r="L671" s="27"/>
      <c r="M671" s="27"/>
      <c r="N671" s="43"/>
      <c r="O671" s="39" t="str">
        <f>IFERROR(IF(N671=0.75,VLOOKUP(M671,'cond+ret_rail'!$C$7:$I$13,7,FALSE),IF(N671=0,VLOOKUP(M671,'cond+ret_rail'!$C$7:$I$13,5,FALSE),IF(N671=1,VLOOKUP(M671,'cond+ret_rail'!$C$7:$I$13,6,FALSE),VLOOKUP(M671,'cond+ret_rail'!$C$7:$I$13,7,FALSE)))),"")</f>
        <v/>
      </c>
      <c r="P671" s="27"/>
      <c r="Q671" s="43"/>
      <c r="R671" s="39" t="str">
        <f>IFERROR(IF(Q671=0.5,VLOOKUP(P671,'cond+ret_rail'!$C$22:$I$24,7,FALSE),IF(Q671=0,VLOOKUP(P671,'cond+ret_rail'!$C$22:$I$24,5,FALSE),IF(Q671=1,VLOOKUP(P671,'cond+ret_rail'!$C$22:$I$24,6,FALSE), VLOOKUP(P671,'cond+ret_rail'!$C$22:$I$24,7,FALSE)))),"")</f>
        <v/>
      </c>
      <c r="S671" s="27"/>
      <c r="T671" s="36">
        <f>IF(S671="single",O671+'cond+ret_rail'!$I$14+('cond+ret_rail'!$D$33+R671)/L671,IF(S671="double",O671+'cond+ret_rail'!$I$14+('cond+ret_rail'!$D$33+R671)/(2*L671),"0"))/1000</f>
        <v>0</v>
      </c>
      <c r="U671" s="36">
        <f>T671*K671+'cond+ret_rail'!$D$41/1000</f>
        <v>5.0000000000000001E-3</v>
      </c>
      <c r="V671" s="1"/>
      <c r="W671" s="1"/>
    </row>
    <row r="672" spans="2:23" x14ac:dyDescent="0.25">
      <c r="B672" s="28"/>
      <c r="C672" s="27"/>
      <c r="D672" s="27"/>
      <c r="E672" s="27"/>
      <c r="F672" s="27"/>
      <c r="G672" s="27"/>
      <c r="H672" s="27"/>
      <c r="I672" s="27"/>
      <c r="J672" s="39">
        <f t="shared" si="20"/>
        <v>0</v>
      </c>
      <c r="K672" s="40">
        <f t="shared" si="21"/>
        <v>0</v>
      </c>
      <c r="L672" s="27"/>
      <c r="M672" s="27"/>
      <c r="N672" s="43"/>
      <c r="O672" s="39" t="str">
        <f>IFERROR(IF(N672=0.75,VLOOKUP(M672,'cond+ret_rail'!$C$7:$I$13,7,FALSE),IF(N672=0,VLOOKUP(M672,'cond+ret_rail'!$C$7:$I$13,5,FALSE),IF(N672=1,VLOOKUP(M672,'cond+ret_rail'!$C$7:$I$13,6,FALSE),VLOOKUP(M672,'cond+ret_rail'!$C$7:$I$13,7,FALSE)))),"")</f>
        <v/>
      </c>
      <c r="P672" s="27"/>
      <c r="Q672" s="43"/>
      <c r="R672" s="39" t="str">
        <f>IFERROR(IF(Q672=0.5,VLOOKUP(P672,'cond+ret_rail'!$C$22:$I$24,7,FALSE),IF(Q672=0,VLOOKUP(P672,'cond+ret_rail'!$C$22:$I$24,5,FALSE),IF(Q672=1,VLOOKUP(P672,'cond+ret_rail'!$C$22:$I$24,6,FALSE), VLOOKUP(P672,'cond+ret_rail'!$C$22:$I$24,7,FALSE)))),"")</f>
        <v/>
      </c>
      <c r="S672" s="27"/>
      <c r="T672" s="36">
        <f>IF(S672="single",O672+'cond+ret_rail'!$I$14+('cond+ret_rail'!$D$33+R672)/L672,IF(S672="double",O672+'cond+ret_rail'!$I$14+('cond+ret_rail'!$D$33+R672)/(2*L672),"0"))/1000</f>
        <v>0</v>
      </c>
      <c r="U672" s="36">
        <f>T672*K672+'cond+ret_rail'!$D$41/1000</f>
        <v>5.0000000000000001E-3</v>
      </c>
      <c r="V672" s="1"/>
      <c r="W672" s="1"/>
    </row>
    <row r="673" spans="2:23" x14ac:dyDescent="0.25">
      <c r="B673" s="28"/>
      <c r="C673" s="27"/>
      <c r="D673" s="27"/>
      <c r="E673" s="27"/>
      <c r="F673" s="27"/>
      <c r="G673" s="27"/>
      <c r="H673" s="27"/>
      <c r="I673" s="27"/>
      <c r="J673" s="39">
        <f t="shared" si="20"/>
        <v>0</v>
      </c>
      <c r="K673" s="40">
        <f t="shared" si="21"/>
        <v>0</v>
      </c>
      <c r="L673" s="27"/>
      <c r="M673" s="27"/>
      <c r="N673" s="43"/>
      <c r="O673" s="39" t="str">
        <f>IFERROR(IF(N673=0.75,VLOOKUP(M673,'cond+ret_rail'!$C$7:$I$13,7,FALSE),IF(N673=0,VLOOKUP(M673,'cond+ret_rail'!$C$7:$I$13,5,FALSE),IF(N673=1,VLOOKUP(M673,'cond+ret_rail'!$C$7:$I$13,6,FALSE),VLOOKUP(M673,'cond+ret_rail'!$C$7:$I$13,7,FALSE)))),"")</f>
        <v/>
      </c>
      <c r="P673" s="27"/>
      <c r="Q673" s="43"/>
      <c r="R673" s="39" t="str">
        <f>IFERROR(IF(Q673=0.5,VLOOKUP(P673,'cond+ret_rail'!$C$22:$I$24,7,FALSE),IF(Q673=0,VLOOKUP(P673,'cond+ret_rail'!$C$22:$I$24,5,FALSE),IF(Q673=1,VLOOKUP(P673,'cond+ret_rail'!$C$22:$I$24,6,FALSE), VLOOKUP(P673,'cond+ret_rail'!$C$22:$I$24,7,FALSE)))),"")</f>
        <v/>
      </c>
      <c r="S673" s="27"/>
      <c r="T673" s="36">
        <f>IF(S673="single",O673+'cond+ret_rail'!$I$14+('cond+ret_rail'!$D$33+R673)/L673,IF(S673="double",O673+'cond+ret_rail'!$I$14+('cond+ret_rail'!$D$33+R673)/(2*L673),"0"))/1000</f>
        <v>0</v>
      </c>
      <c r="U673" s="36">
        <f>T673*K673+'cond+ret_rail'!$D$41/1000</f>
        <v>5.0000000000000001E-3</v>
      </c>
      <c r="V673" s="1"/>
      <c r="W673" s="1"/>
    </row>
    <row r="674" spans="2:23" x14ac:dyDescent="0.25">
      <c r="B674" s="28"/>
      <c r="C674" s="27"/>
      <c r="D674" s="27"/>
      <c r="E674" s="27"/>
      <c r="F674" s="27"/>
      <c r="G674" s="27"/>
      <c r="H674" s="27"/>
      <c r="I674" s="27"/>
      <c r="J674" s="39">
        <f t="shared" si="20"/>
        <v>0</v>
      </c>
      <c r="K674" s="40">
        <f t="shared" si="21"/>
        <v>0</v>
      </c>
      <c r="L674" s="27"/>
      <c r="M674" s="27"/>
      <c r="N674" s="43"/>
      <c r="O674" s="39" t="str">
        <f>IFERROR(IF(N674=0.75,VLOOKUP(M674,'cond+ret_rail'!$C$7:$I$13,7,FALSE),IF(N674=0,VLOOKUP(M674,'cond+ret_rail'!$C$7:$I$13,5,FALSE),IF(N674=1,VLOOKUP(M674,'cond+ret_rail'!$C$7:$I$13,6,FALSE),VLOOKUP(M674,'cond+ret_rail'!$C$7:$I$13,7,FALSE)))),"")</f>
        <v/>
      </c>
      <c r="P674" s="27"/>
      <c r="Q674" s="43"/>
      <c r="R674" s="39" t="str">
        <f>IFERROR(IF(Q674=0.5,VLOOKUP(P674,'cond+ret_rail'!$C$22:$I$24,7,FALSE),IF(Q674=0,VLOOKUP(P674,'cond+ret_rail'!$C$22:$I$24,5,FALSE),IF(Q674=1,VLOOKUP(P674,'cond+ret_rail'!$C$22:$I$24,6,FALSE), VLOOKUP(P674,'cond+ret_rail'!$C$22:$I$24,7,FALSE)))),"")</f>
        <v/>
      </c>
      <c r="S674" s="27"/>
      <c r="T674" s="36">
        <f>IF(S674="single",O674+'cond+ret_rail'!$I$14+('cond+ret_rail'!$D$33+R674)/L674,IF(S674="double",O674+'cond+ret_rail'!$I$14+('cond+ret_rail'!$D$33+R674)/(2*L674),"0"))/1000</f>
        <v>0</v>
      </c>
      <c r="U674" s="36">
        <f>T674*K674+'cond+ret_rail'!$D$41/1000</f>
        <v>5.0000000000000001E-3</v>
      </c>
      <c r="V674" s="1"/>
      <c r="W674" s="1"/>
    </row>
    <row r="675" spans="2:23" x14ac:dyDescent="0.25">
      <c r="B675" s="28"/>
      <c r="C675" s="27"/>
      <c r="D675" s="27"/>
      <c r="E675" s="27"/>
      <c r="F675" s="27"/>
      <c r="G675" s="27"/>
      <c r="H675" s="27"/>
      <c r="I675" s="27"/>
      <c r="J675" s="39">
        <f t="shared" si="20"/>
        <v>0</v>
      </c>
      <c r="K675" s="40">
        <f t="shared" si="21"/>
        <v>0</v>
      </c>
      <c r="L675" s="27"/>
      <c r="M675" s="27"/>
      <c r="N675" s="43"/>
      <c r="O675" s="39" t="str">
        <f>IFERROR(IF(N675=0.75,VLOOKUP(M675,'cond+ret_rail'!$C$7:$I$13,7,FALSE),IF(N675=0,VLOOKUP(M675,'cond+ret_rail'!$C$7:$I$13,5,FALSE),IF(N675=1,VLOOKUP(M675,'cond+ret_rail'!$C$7:$I$13,6,FALSE),VLOOKUP(M675,'cond+ret_rail'!$C$7:$I$13,7,FALSE)))),"")</f>
        <v/>
      </c>
      <c r="P675" s="27"/>
      <c r="Q675" s="43"/>
      <c r="R675" s="39" t="str">
        <f>IFERROR(IF(Q675=0.5,VLOOKUP(P675,'cond+ret_rail'!$C$22:$I$24,7,FALSE),IF(Q675=0,VLOOKUP(P675,'cond+ret_rail'!$C$22:$I$24,5,FALSE),IF(Q675=1,VLOOKUP(P675,'cond+ret_rail'!$C$22:$I$24,6,FALSE), VLOOKUP(P675,'cond+ret_rail'!$C$22:$I$24,7,FALSE)))),"")</f>
        <v/>
      </c>
      <c r="S675" s="27"/>
      <c r="T675" s="36">
        <f>IF(S675="single",O675+'cond+ret_rail'!$I$14+('cond+ret_rail'!$D$33+R675)/L675,IF(S675="double",O675+'cond+ret_rail'!$I$14+('cond+ret_rail'!$D$33+R675)/(2*L675),"0"))/1000</f>
        <v>0</v>
      </c>
      <c r="U675" s="36">
        <f>T675*K675+'cond+ret_rail'!$D$41/1000</f>
        <v>5.0000000000000001E-3</v>
      </c>
      <c r="V675" s="1"/>
      <c r="W675" s="1"/>
    </row>
    <row r="676" spans="2:23" x14ac:dyDescent="0.25">
      <c r="B676" s="28"/>
      <c r="C676" s="27"/>
      <c r="D676" s="27"/>
      <c r="E676" s="27"/>
      <c r="F676" s="27"/>
      <c r="G676" s="27"/>
      <c r="H676" s="27"/>
      <c r="I676" s="27"/>
      <c r="J676" s="39">
        <f t="shared" si="20"/>
        <v>0</v>
      </c>
      <c r="K676" s="40">
        <f t="shared" si="21"/>
        <v>0</v>
      </c>
      <c r="L676" s="27"/>
      <c r="M676" s="27"/>
      <c r="N676" s="43"/>
      <c r="O676" s="39" t="str">
        <f>IFERROR(IF(N676=0.75,VLOOKUP(M676,'cond+ret_rail'!$C$7:$I$13,7,FALSE),IF(N676=0,VLOOKUP(M676,'cond+ret_rail'!$C$7:$I$13,5,FALSE),IF(N676=1,VLOOKUP(M676,'cond+ret_rail'!$C$7:$I$13,6,FALSE),VLOOKUP(M676,'cond+ret_rail'!$C$7:$I$13,7,FALSE)))),"")</f>
        <v/>
      </c>
      <c r="P676" s="27"/>
      <c r="Q676" s="43"/>
      <c r="R676" s="39" t="str">
        <f>IFERROR(IF(Q676=0.5,VLOOKUP(P676,'cond+ret_rail'!$C$22:$I$24,7,FALSE),IF(Q676=0,VLOOKUP(P676,'cond+ret_rail'!$C$22:$I$24,5,FALSE),IF(Q676=1,VLOOKUP(P676,'cond+ret_rail'!$C$22:$I$24,6,FALSE), VLOOKUP(P676,'cond+ret_rail'!$C$22:$I$24,7,FALSE)))),"")</f>
        <v/>
      </c>
      <c r="S676" s="27"/>
      <c r="T676" s="36">
        <f>IF(S676="single",O676+'cond+ret_rail'!$I$14+('cond+ret_rail'!$D$33+R676)/L676,IF(S676="double",O676+'cond+ret_rail'!$I$14+('cond+ret_rail'!$D$33+R676)/(2*L676),"0"))/1000</f>
        <v>0</v>
      </c>
      <c r="U676" s="36">
        <f>T676*K676+'cond+ret_rail'!$D$41/1000</f>
        <v>5.0000000000000001E-3</v>
      </c>
      <c r="V676" s="1"/>
      <c r="W676" s="1"/>
    </row>
    <row r="677" spans="2:23" x14ac:dyDescent="0.25">
      <c r="B677" s="28"/>
      <c r="C677" s="27"/>
      <c r="D677" s="27"/>
      <c r="E677" s="27"/>
      <c r="F677" s="27"/>
      <c r="G677" s="27"/>
      <c r="H677" s="27"/>
      <c r="I677" s="27"/>
      <c r="J677" s="39">
        <f t="shared" si="20"/>
        <v>0</v>
      </c>
      <c r="K677" s="40">
        <f t="shared" si="21"/>
        <v>0</v>
      </c>
      <c r="L677" s="27"/>
      <c r="M677" s="27"/>
      <c r="N677" s="43"/>
      <c r="O677" s="39" t="str">
        <f>IFERROR(IF(N677=0.75,VLOOKUP(M677,'cond+ret_rail'!$C$7:$I$13,7,FALSE),IF(N677=0,VLOOKUP(M677,'cond+ret_rail'!$C$7:$I$13,5,FALSE),IF(N677=1,VLOOKUP(M677,'cond+ret_rail'!$C$7:$I$13,6,FALSE),VLOOKUP(M677,'cond+ret_rail'!$C$7:$I$13,7,FALSE)))),"")</f>
        <v/>
      </c>
      <c r="P677" s="27"/>
      <c r="Q677" s="43"/>
      <c r="R677" s="39" t="str">
        <f>IFERROR(IF(Q677=0.5,VLOOKUP(P677,'cond+ret_rail'!$C$22:$I$24,7,FALSE),IF(Q677=0,VLOOKUP(P677,'cond+ret_rail'!$C$22:$I$24,5,FALSE),IF(Q677=1,VLOOKUP(P677,'cond+ret_rail'!$C$22:$I$24,6,FALSE), VLOOKUP(P677,'cond+ret_rail'!$C$22:$I$24,7,FALSE)))),"")</f>
        <v/>
      </c>
      <c r="S677" s="27"/>
      <c r="T677" s="36">
        <f>IF(S677="single",O677+'cond+ret_rail'!$I$14+('cond+ret_rail'!$D$33+R677)/L677,IF(S677="double",O677+'cond+ret_rail'!$I$14+('cond+ret_rail'!$D$33+R677)/(2*L677),"0"))/1000</f>
        <v>0</v>
      </c>
      <c r="U677" s="36">
        <f>T677*K677+'cond+ret_rail'!$D$41/1000</f>
        <v>5.0000000000000001E-3</v>
      </c>
      <c r="V677" s="1"/>
      <c r="W677" s="1"/>
    </row>
    <row r="678" spans="2:23" x14ac:dyDescent="0.25">
      <c r="B678" s="28"/>
      <c r="C678" s="27"/>
      <c r="D678" s="27"/>
      <c r="E678" s="27"/>
      <c r="F678" s="27"/>
      <c r="G678" s="27"/>
      <c r="H678" s="27"/>
      <c r="I678" s="27"/>
      <c r="J678" s="39">
        <f t="shared" ref="J678:J700" si="22">ABS(H678-E678)</f>
        <v>0</v>
      </c>
      <c r="K678" s="40">
        <f t="shared" ref="K678:K700" si="23">CONVERT(J678,"yd","m")/1000</f>
        <v>0</v>
      </c>
      <c r="L678" s="27"/>
      <c r="M678" s="27"/>
      <c r="N678" s="43"/>
      <c r="O678" s="39" t="str">
        <f>IFERROR(IF(N678=0.75,VLOOKUP(M678,'cond+ret_rail'!$C$7:$I$13,7,FALSE),IF(N678=0,VLOOKUP(M678,'cond+ret_rail'!$C$7:$I$13,5,FALSE),IF(N678=1,VLOOKUP(M678,'cond+ret_rail'!$C$7:$I$13,6,FALSE),VLOOKUP(M678,'cond+ret_rail'!$C$7:$I$13,7,FALSE)))),"")</f>
        <v/>
      </c>
      <c r="P678" s="27"/>
      <c r="Q678" s="43"/>
      <c r="R678" s="39" t="str">
        <f>IFERROR(IF(Q678=0.5,VLOOKUP(P678,'cond+ret_rail'!$C$22:$I$24,7,FALSE),IF(Q678=0,VLOOKUP(P678,'cond+ret_rail'!$C$22:$I$24,5,FALSE),IF(Q678=1,VLOOKUP(P678,'cond+ret_rail'!$C$22:$I$24,6,FALSE), VLOOKUP(P678,'cond+ret_rail'!$C$22:$I$24,7,FALSE)))),"")</f>
        <v/>
      </c>
      <c r="S678" s="27"/>
      <c r="T678" s="36">
        <f>IF(S678="single",O678+'cond+ret_rail'!$I$14+('cond+ret_rail'!$D$33+R678)/L678,IF(S678="double",O678+'cond+ret_rail'!$I$14+('cond+ret_rail'!$D$33+R678)/(2*L678),"0"))/1000</f>
        <v>0</v>
      </c>
      <c r="U678" s="36">
        <f>T678*K678+'cond+ret_rail'!$D$41/1000</f>
        <v>5.0000000000000001E-3</v>
      </c>
      <c r="V678" s="1"/>
      <c r="W678" s="1"/>
    </row>
    <row r="679" spans="2:23" x14ac:dyDescent="0.25">
      <c r="B679" s="28"/>
      <c r="C679" s="27"/>
      <c r="D679" s="27"/>
      <c r="E679" s="27"/>
      <c r="F679" s="27"/>
      <c r="G679" s="27"/>
      <c r="H679" s="27"/>
      <c r="I679" s="27"/>
      <c r="J679" s="39">
        <f t="shared" si="22"/>
        <v>0</v>
      </c>
      <c r="K679" s="40">
        <f t="shared" si="23"/>
        <v>0</v>
      </c>
      <c r="L679" s="27"/>
      <c r="M679" s="27"/>
      <c r="N679" s="43"/>
      <c r="O679" s="39" t="str">
        <f>IFERROR(IF(N679=0.75,VLOOKUP(M679,'cond+ret_rail'!$C$7:$I$13,7,FALSE),IF(N679=0,VLOOKUP(M679,'cond+ret_rail'!$C$7:$I$13,5,FALSE),IF(N679=1,VLOOKUP(M679,'cond+ret_rail'!$C$7:$I$13,6,FALSE),VLOOKUP(M679,'cond+ret_rail'!$C$7:$I$13,7,FALSE)))),"")</f>
        <v/>
      </c>
      <c r="P679" s="27"/>
      <c r="Q679" s="43"/>
      <c r="R679" s="39" t="str">
        <f>IFERROR(IF(Q679=0.5,VLOOKUP(P679,'cond+ret_rail'!$C$22:$I$24,7,FALSE),IF(Q679=0,VLOOKUP(P679,'cond+ret_rail'!$C$22:$I$24,5,FALSE),IF(Q679=1,VLOOKUP(P679,'cond+ret_rail'!$C$22:$I$24,6,FALSE), VLOOKUP(P679,'cond+ret_rail'!$C$22:$I$24,7,FALSE)))),"")</f>
        <v/>
      </c>
      <c r="S679" s="27"/>
      <c r="T679" s="36">
        <f>IF(S679="single",O679+'cond+ret_rail'!$I$14+('cond+ret_rail'!$D$33+R679)/L679,IF(S679="double",O679+'cond+ret_rail'!$I$14+('cond+ret_rail'!$D$33+R679)/(2*L679),"0"))/1000</f>
        <v>0</v>
      </c>
      <c r="U679" s="36">
        <f>T679*K679+'cond+ret_rail'!$D$41/1000</f>
        <v>5.0000000000000001E-3</v>
      </c>
      <c r="V679" s="1"/>
      <c r="W679" s="1"/>
    </row>
    <row r="680" spans="2:23" x14ac:dyDescent="0.25">
      <c r="B680" s="28"/>
      <c r="C680" s="27"/>
      <c r="D680" s="27"/>
      <c r="E680" s="27"/>
      <c r="F680" s="27"/>
      <c r="G680" s="27"/>
      <c r="H680" s="27"/>
      <c r="I680" s="27"/>
      <c r="J680" s="39">
        <f t="shared" si="22"/>
        <v>0</v>
      </c>
      <c r="K680" s="40">
        <f t="shared" si="23"/>
        <v>0</v>
      </c>
      <c r="L680" s="27"/>
      <c r="M680" s="27"/>
      <c r="N680" s="43"/>
      <c r="O680" s="39" t="str">
        <f>IFERROR(IF(N680=0.75,VLOOKUP(M680,'cond+ret_rail'!$C$7:$I$13,7,FALSE),IF(N680=0,VLOOKUP(M680,'cond+ret_rail'!$C$7:$I$13,5,FALSE),IF(N680=1,VLOOKUP(M680,'cond+ret_rail'!$C$7:$I$13,6,FALSE),VLOOKUP(M680,'cond+ret_rail'!$C$7:$I$13,7,FALSE)))),"")</f>
        <v/>
      </c>
      <c r="P680" s="27"/>
      <c r="Q680" s="43"/>
      <c r="R680" s="39" t="str">
        <f>IFERROR(IF(Q680=0.5,VLOOKUP(P680,'cond+ret_rail'!$C$22:$I$24,7,FALSE),IF(Q680=0,VLOOKUP(P680,'cond+ret_rail'!$C$22:$I$24,5,FALSE),IF(Q680=1,VLOOKUP(P680,'cond+ret_rail'!$C$22:$I$24,6,FALSE), VLOOKUP(P680,'cond+ret_rail'!$C$22:$I$24,7,FALSE)))),"")</f>
        <v/>
      </c>
      <c r="S680" s="27"/>
      <c r="T680" s="36">
        <f>IF(S680="single",O680+'cond+ret_rail'!$I$14+('cond+ret_rail'!$D$33+R680)/L680,IF(S680="double",O680+'cond+ret_rail'!$I$14+('cond+ret_rail'!$D$33+R680)/(2*L680),"0"))/1000</f>
        <v>0</v>
      </c>
      <c r="U680" s="36">
        <f>T680*K680+'cond+ret_rail'!$D$41/1000</f>
        <v>5.0000000000000001E-3</v>
      </c>
      <c r="V680" s="1"/>
      <c r="W680" s="1"/>
    </row>
    <row r="681" spans="2:23" x14ac:dyDescent="0.25">
      <c r="B681" s="28"/>
      <c r="C681" s="27"/>
      <c r="D681" s="27"/>
      <c r="E681" s="27"/>
      <c r="F681" s="27"/>
      <c r="G681" s="27"/>
      <c r="H681" s="27"/>
      <c r="I681" s="27"/>
      <c r="J681" s="39">
        <f t="shared" si="22"/>
        <v>0</v>
      </c>
      <c r="K681" s="40">
        <f t="shared" si="23"/>
        <v>0</v>
      </c>
      <c r="L681" s="27"/>
      <c r="M681" s="27"/>
      <c r="N681" s="43"/>
      <c r="O681" s="39" t="str">
        <f>IFERROR(IF(N681=0.75,VLOOKUP(M681,'cond+ret_rail'!$C$7:$I$13,7,FALSE),IF(N681=0,VLOOKUP(M681,'cond+ret_rail'!$C$7:$I$13,5,FALSE),IF(N681=1,VLOOKUP(M681,'cond+ret_rail'!$C$7:$I$13,6,FALSE),VLOOKUP(M681,'cond+ret_rail'!$C$7:$I$13,7,FALSE)))),"")</f>
        <v/>
      </c>
      <c r="P681" s="27"/>
      <c r="Q681" s="43"/>
      <c r="R681" s="39" t="str">
        <f>IFERROR(IF(Q681=0.5,VLOOKUP(P681,'cond+ret_rail'!$C$22:$I$24,7,FALSE),IF(Q681=0,VLOOKUP(P681,'cond+ret_rail'!$C$22:$I$24,5,FALSE),IF(Q681=1,VLOOKUP(P681,'cond+ret_rail'!$C$22:$I$24,6,FALSE), VLOOKUP(P681,'cond+ret_rail'!$C$22:$I$24,7,FALSE)))),"")</f>
        <v/>
      </c>
      <c r="S681" s="27"/>
      <c r="T681" s="36">
        <f>IF(S681="single",O681+'cond+ret_rail'!$I$14+('cond+ret_rail'!$D$33+R681)/L681,IF(S681="double",O681+'cond+ret_rail'!$I$14+('cond+ret_rail'!$D$33+R681)/(2*L681),"0"))/1000</f>
        <v>0</v>
      </c>
      <c r="U681" s="36">
        <f>T681*K681+'cond+ret_rail'!$D$41/1000</f>
        <v>5.0000000000000001E-3</v>
      </c>
      <c r="V681" s="1"/>
      <c r="W681" s="1"/>
    </row>
    <row r="682" spans="2:23" x14ac:dyDescent="0.25">
      <c r="B682" s="28"/>
      <c r="C682" s="27"/>
      <c r="D682" s="27"/>
      <c r="E682" s="27"/>
      <c r="F682" s="27"/>
      <c r="G682" s="27"/>
      <c r="H682" s="27"/>
      <c r="I682" s="27"/>
      <c r="J682" s="39">
        <f t="shared" si="22"/>
        <v>0</v>
      </c>
      <c r="K682" s="40">
        <f t="shared" si="23"/>
        <v>0</v>
      </c>
      <c r="L682" s="27"/>
      <c r="M682" s="27"/>
      <c r="N682" s="43"/>
      <c r="O682" s="39" t="str">
        <f>IFERROR(IF(N682=0.75,VLOOKUP(M682,'cond+ret_rail'!$C$7:$I$13,7,FALSE),IF(N682=0,VLOOKUP(M682,'cond+ret_rail'!$C$7:$I$13,5,FALSE),IF(N682=1,VLOOKUP(M682,'cond+ret_rail'!$C$7:$I$13,6,FALSE),VLOOKUP(M682,'cond+ret_rail'!$C$7:$I$13,7,FALSE)))),"")</f>
        <v/>
      </c>
      <c r="P682" s="27"/>
      <c r="Q682" s="43"/>
      <c r="R682" s="39" t="str">
        <f>IFERROR(IF(Q682=0.5,VLOOKUP(P682,'cond+ret_rail'!$C$22:$I$24,7,FALSE),IF(Q682=0,VLOOKUP(P682,'cond+ret_rail'!$C$22:$I$24,5,FALSE),IF(Q682=1,VLOOKUP(P682,'cond+ret_rail'!$C$22:$I$24,6,FALSE), VLOOKUP(P682,'cond+ret_rail'!$C$22:$I$24,7,FALSE)))),"")</f>
        <v/>
      </c>
      <c r="S682" s="27"/>
      <c r="T682" s="36">
        <f>IF(S682="single",O682+'cond+ret_rail'!$I$14+('cond+ret_rail'!$D$33+R682)/L682,IF(S682="double",O682+'cond+ret_rail'!$I$14+('cond+ret_rail'!$D$33+R682)/(2*L682),"0"))/1000</f>
        <v>0</v>
      </c>
      <c r="U682" s="36">
        <f>T682*K682+'cond+ret_rail'!$D$41/1000</f>
        <v>5.0000000000000001E-3</v>
      </c>
      <c r="V682" s="1"/>
      <c r="W682" s="1"/>
    </row>
    <row r="683" spans="2:23" x14ac:dyDescent="0.25">
      <c r="B683" s="28"/>
      <c r="C683" s="27"/>
      <c r="D683" s="27"/>
      <c r="E683" s="27"/>
      <c r="F683" s="27"/>
      <c r="G683" s="27"/>
      <c r="H683" s="27"/>
      <c r="I683" s="27"/>
      <c r="J683" s="39">
        <f t="shared" si="22"/>
        <v>0</v>
      </c>
      <c r="K683" s="40">
        <f t="shared" si="23"/>
        <v>0</v>
      </c>
      <c r="L683" s="27"/>
      <c r="M683" s="27"/>
      <c r="N683" s="43"/>
      <c r="O683" s="39" t="str">
        <f>IFERROR(IF(N683=0.75,VLOOKUP(M683,'cond+ret_rail'!$C$7:$I$13,7,FALSE),IF(N683=0,VLOOKUP(M683,'cond+ret_rail'!$C$7:$I$13,5,FALSE),IF(N683=1,VLOOKUP(M683,'cond+ret_rail'!$C$7:$I$13,6,FALSE),VLOOKUP(M683,'cond+ret_rail'!$C$7:$I$13,7,FALSE)))),"")</f>
        <v/>
      </c>
      <c r="P683" s="27"/>
      <c r="Q683" s="43"/>
      <c r="R683" s="39" t="str">
        <f>IFERROR(IF(Q683=0.5,VLOOKUP(P683,'cond+ret_rail'!$C$22:$I$24,7,FALSE),IF(Q683=0,VLOOKUP(P683,'cond+ret_rail'!$C$22:$I$24,5,FALSE),IF(Q683=1,VLOOKUP(P683,'cond+ret_rail'!$C$22:$I$24,6,FALSE), VLOOKUP(P683,'cond+ret_rail'!$C$22:$I$24,7,FALSE)))),"")</f>
        <v/>
      </c>
      <c r="S683" s="27"/>
      <c r="T683" s="36">
        <f>IF(S683="single",O683+'cond+ret_rail'!$I$14+('cond+ret_rail'!$D$33+R683)/L683,IF(S683="double",O683+'cond+ret_rail'!$I$14+('cond+ret_rail'!$D$33+R683)/(2*L683),"0"))/1000</f>
        <v>0</v>
      </c>
      <c r="U683" s="36">
        <f>T683*K683+'cond+ret_rail'!$D$41/1000</f>
        <v>5.0000000000000001E-3</v>
      </c>
      <c r="V683" s="1"/>
      <c r="W683" s="1"/>
    </row>
    <row r="684" spans="2:23" x14ac:dyDescent="0.25">
      <c r="B684" s="28"/>
      <c r="C684" s="27"/>
      <c r="D684" s="27"/>
      <c r="E684" s="27"/>
      <c r="F684" s="27"/>
      <c r="G684" s="27"/>
      <c r="H684" s="27"/>
      <c r="I684" s="27"/>
      <c r="J684" s="39">
        <f t="shared" si="22"/>
        <v>0</v>
      </c>
      <c r="K684" s="40">
        <f t="shared" si="23"/>
        <v>0</v>
      </c>
      <c r="L684" s="27"/>
      <c r="M684" s="27"/>
      <c r="N684" s="43"/>
      <c r="O684" s="39" t="str">
        <f>IFERROR(IF(N684=0.75,VLOOKUP(M684,'cond+ret_rail'!$C$7:$I$13,7,FALSE),IF(N684=0,VLOOKUP(M684,'cond+ret_rail'!$C$7:$I$13,5,FALSE),IF(N684=1,VLOOKUP(M684,'cond+ret_rail'!$C$7:$I$13,6,FALSE),VLOOKUP(M684,'cond+ret_rail'!$C$7:$I$13,7,FALSE)))),"")</f>
        <v/>
      </c>
      <c r="P684" s="27"/>
      <c r="Q684" s="43"/>
      <c r="R684" s="39" t="str">
        <f>IFERROR(IF(Q684=0.5,VLOOKUP(P684,'cond+ret_rail'!$C$22:$I$24,7,FALSE),IF(Q684=0,VLOOKUP(P684,'cond+ret_rail'!$C$22:$I$24,5,FALSE),IF(Q684=1,VLOOKUP(P684,'cond+ret_rail'!$C$22:$I$24,6,FALSE), VLOOKUP(P684,'cond+ret_rail'!$C$22:$I$24,7,FALSE)))),"")</f>
        <v/>
      </c>
      <c r="S684" s="27"/>
      <c r="T684" s="36">
        <f>IF(S684="single",O684+'cond+ret_rail'!$I$14+('cond+ret_rail'!$D$33+R684)/L684,IF(S684="double",O684+'cond+ret_rail'!$I$14+('cond+ret_rail'!$D$33+R684)/(2*L684),"0"))/1000</f>
        <v>0</v>
      </c>
      <c r="U684" s="36">
        <f>T684*K684+'cond+ret_rail'!$D$41/1000</f>
        <v>5.0000000000000001E-3</v>
      </c>
      <c r="V684" s="1"/>
      <c r="W684" s="1"/>
    </row>
    <row r="685" spans="2:23" x14ac:dyDescent="0.25">
      <c r="B685" s="28"/>
      <c r="C685" s="27"/>
      <c r="D685" s="27"/>
      <c r="E685" s="27"/>
      <c r="F685" s="27"/>
      <c r="G685" s="27"/>
      <c r="H685" s="27"/>
      <c r="I685" s="27"/>
      <c r="J685" s="39">
        <f t="shared" si="22"/>
        <v>0</v>
      </c>
      <c r="K685" s="40">
        <f t="shared" si="23"/>
        <v>0</v>
      </c>
      <c r="L685" s="27"/>
      <c r="M685" s="27"/>
      <c r="N685" s="43"/>
      <c r="O685" s="39" t="str">
        <f>IFERROR(IF(N685=0.75,VLOOKUP(M685,'cond+ret_rail'!$C$7:$I$13,7,FALSE),IF(N685=0,VLOOKUP(M685,'cond+ret_rail'!$C$7:$I$13,5,FALSE),IF(N685=1,VLOOKUP(M685,'cond+ret_rail'!$C$7:$I$13,6,FALSE),VLOOKUP(M685,'cond+ret_rail'!$C$7:$I$13,7,FALSE)))),"")</f>
        <v/>
      </c>
      <c r="P685" s="27"/>
      <c r="Q685" s="43"/>
      <c r="R685" s="39" t="str">
        <f>IFERROR(IF(Q685=0.5,VLOOKUP(P685,'cond+ret_rail'!$C$22:$I$24,7,FALSE),IF(Q685=0,VLOOKUP(P685,'cond+ret_rail'!$C$22:$I$24,5,FALSE),IF(Q685=1,VLOOKUP(P685,'cond+ret_rail'!$C$22:$I$24,6,FALSE), VLOOKUP(P685,'cond+ret_rail'!$C$22:$I$24,7,FALSE)))),"")</f>
        <v/>
      </c>
      <c r="S685" s="27"/>
      <c r="T685" s="36">
        <f>IF(S685="single",O685+'cond+ret_rail'!$I$14+('cond+ret_rail'!$D$33+R685)/L685,IF(S685="double",O685+'cond+ret_rail'!$I$14+('cond+ret_rail'!$D$33+R685)/(2*L685),"0"))/1000</f>
        <v>0</v>
      </c>
      <c r="U685" s="36">
        <f>T685*K685+'cond+ret_rail'!$D$41/1000</f>
        <v>5.0000000000000001E-3</v>
      </c>
      <c r="V685" s="1"/>
      <c r="W685" s="1"/>
    </row>
    <row r="686" spans="2:23" x14ac:dyDescent="0.25">
      <c r="B686" s="28"/>
      <c r="C686" s="27"/>
      <c r="D686" s="27"/>
      <c r="E686" s="27"/>
      <c r="F686" s="27"/>
      <c r="G686" s="27"/>
      <c r="H686" s="27"/>
      <c r="I686" s="27"/>
      <c r="J686" s="39">
        <f t="shared" si="22"/>
        <v>0</v>
      </c>
      <c r="K686" s="40">
        <f t="shared" si="23"/>
        <v>0</v>
      </c>
      <c r="L686" s="27"/>
      <c r="M686" s="27"/>
      <c r="N686" s="43"/>
      <c r="O686" s="39" t="str">
        <f>IFERROR(IF(N686=0.75,VLOOKUP(M686,'cond+ret_rail'!$C$7:$I$13,7,FALSE),IF(N686=0,VLOOKUP(M686,'cond+ret_rail'!$C$7:$I$13,5,FALSE),IF(N686=1,VLOOKUP(M686,'cond+ret_rail'!$C$7:$I$13,6,FALSE),VLOOKUP(M686,'cond+ret_rail'!$C$7:$I$13,7,FALSE)))),"")</f>
        <v/>
      </c>
      <c r="P686" s="27"/>
      <c r="Q686" s="43"/>
      <c r="R686" s="39" t="str">
        <f>IFERROR(IF(Q686=0.5,VLOOKUP(P686,'cond+ret_rail'!$C$22:$I$24,7,FALSE),IF(Q686=0,VLOOKUP(P686,'cond+ret_rail'!$C$22:$I$24,5,FALSE),IF(Q686=1,VLOOKUP(P686,'cond+ret_rail'!$C$22:$I$24,6,FALSE), VLOOKUP(P686,'cond+ret_rail'!$C$22:$I$24,7,FALSE)))),"")</f>
        <v/>
      </c>
      <c r="S686" s="27"/>
      <c r="T686" s="36">
        <f>IF(S686="single",O686+'cond+ret_rail'!$I$14+('cond+ret_rail'!$D$33+R686)/L686,IF(S686="double",O686+'cond+ret_rail'!$I$14+('cond+ret_rail'!$D$33+R686)/(2*L686),"0"))/1000</f>
        <v>0</v>
      </c>
      <c r="U686" s="36">
        <f>T686*K686+'cond+ret_rail'!$D$41/1000</f>
        <v>5.0000000000000001E-3</v>
      </c>
      <c r="V686" s="1"/>
      <c r="W686" s="1"/>
    </row>
    <row r="687" spans="2:23" x14ac:dyDescent="0.25">
      <c r="B687" s="28"/>
      <c r="C687" s="27"/>
      <c r="D687" s="27"/>
      <c r="E687" s="27"/>
      <c r="F687" s="27"/>
      <c r="G687" s="27"/>
      <c r="H687" s="27"/>
      <c r="I687" s="27"/>
      <c r="J687" s="39">
        <f t="shared" si="22"/>
        <v>0</v>
      </c>
      <c r="K687" s="40">
        <f t="shared" si="23"/>
        <v>0</v>
      </c>
      <c r="L687" s="27"/>
      <c r="M687" s="27"/>
      <c r="N687" s="43"/>
      <c r="O687" s="39" t="str">
        <f>IFERROR(IF(N687=0.75,VLOOKUP(M687,'cond+ret_rail'!$C$7:$I$13,7,FALSE),IF(N687=0,VLOOKUP(M687,'cond+ret_rail'!$C$7:$I$13,5,FALSE),IF(N687=1,VLOOKUP(M687,'cond+ret_rail'!$C$7:$I$13,6,FALSE),VLOOKUP(M687,'cond+ret_rail'!$C$7:$I$13,7,FALSE)))),"")</f>
        <v/>
      </c>
      <c r="P687" s="27"/>
      <c r="Q687" s="43"/>
      <c r="R687" s="39" t="str">
        <f>IFERROR(IF(Q687=0.5,VLOOKUP(P687,'cond+ret_rail'!$C$22:$I$24,7,FALSE),IF(Q687=0,VLOOKUP(P687,'cond+ret_rail'!$C$22:$I$24,5,FALSE),IF(Q687=1,VLOOKUP(P687,'cond+ret_rail'!$C$22:$I$24,6,FALSE), VLOOKUP(P687,'cond+ret_rail'!$C$22:$I$24,7,FALSE)))),"")</f>
        <v/>
      </c>
      <c r="S687" s="27"/>
      <c r="T687" s="36">
        <f>IF(S687="single",O687+'cond+ret_rail'!$I$14+('cond+ret_rail'!$D$33+R687)/L687,IF(S687="double",O687+'cond+ret_rail'!$I$14+('cond+ret_rail'!$D$33+R687)/(2*L687),"0"))/1000</f>
        <v>0</v>
      </c>
      <c r="U687" s="36">
        <f>T687*K687+'cond+ret_rail'!$D$41/1000</f>
        <v>5.0000000000000001E-3</v>
      </c>
      <c r="V687" s="1"/>
      <c r="W687" s="1"/>
    </row>
    <row r="688" spans="2:23" x14ac:dyDescent="0.25">
      <c r="B688" s="28"/>
      <c r="C688" s="27"/>
      <c r="D688" s="27"/>
      <c r="E688" s="27"/>
      <c r="F688" s="27"/>
      <c r="G688" s="27"/>
      <c r="H688" s="27"/>
      <c r="I688" s="27"/>
      <c r="J688" s="39">
        <f t="shared" si="22"/>
        <v>0</v>
      </c>
      <c r="K688" s="40">
        <f t="shared" si="23"/>
        <v>0</v>
      </c>
      <c r="L688" s="27"/>
      <c r="M688" s="27"/>
      <c r="N688" s="43"/>
      <c r="O688" s="39" t="str">
        <f>IFERROR(IF(N688=0.75,VLOOKUP(M688,'cond+ret_rail'!$C$7:$I$13,7,FALSE),IF(N688=0,VLOOKUP(M688,'cond+ret_rail'!$C$7:$I$13,5,FALSE),IF(N688=1,VLOOKUP(M688,'cond+ret_rail'!$C$7:$I$13,6,FALSE),VLOOKUP(M688,'cond+ret_rail'!$C$7:$I$13,7,FALSE)))),"")</f>
        <v/>
      </c>
      <c r="P688" s="27"/>
      <c r="Q688" s="43"/>
      <c r="R688" s="39" t="str">
        <f>IFERROR(IF(Q688=0.5,VLOOKUP(P688,'cond+ret_rail'!$C$22:$I$24,7,FALSE),IF(Q688=0,VLOOKUP(P688,'cond+ret_rail'!$C$22:$I$24,5,FALSE),IF(Q688=1,VLOOKUP(P688,'cond+ret_rail'!$C$22:$I$24,6,FALSE), VLOOKUP(P688,'cond+ret_rail'!$C$22:$I$24,7,FALSE)))),"")</f>
        <v/>
      </c>
      <c r="S688" s="27"/>
      <c r="T688" s="36">
        <f>IF(S688="single",O688+'cond+ret_rail'!$I$14+('cond+ret_rail'!$D$33+R688)/L688,IF(S688="double",O688+'cond+ret_rail'!$I$14+('cond+ret_rail'!$D$33+R688)/(2*L688),"0"))/1000</f>
        <v>0</v>
      </c>
      <c r="U688" s="36">
        <f>T688*K688+'cond+ret_rail'!$D$41/1000</f>
        <v>5.0000000000000001E-3</v>
      </c>
      <c r="V688" s="1"/>
      <c r="W688" s="1"/>
    </row>
    <row r="689" spans="2:23" x14ac:dyDescent="0.25">
      <c r="B689" s="28"/>
      <c r="C689" s="27"/>
      <c r="D689" s="27"/>
      <c r="E689" s="27"/>
      <c r="F689" s="27"/>
      <c r="G689" s="27"/>
      <c r="H689" s="27"/>
      <c r="I689" s="27"/>
      <c r="J689" s="39">
        <f t="shared" si="22"/>
        <v>0</v>
      </c>
      <c r="K689" s="40">
        <f t="shared" si="23"/>
        <v>0</v>
      </c>
      <c r="L689" s="27"/>
      <c r="M689" s="27"/>
      <c r="N689" s="43"/>
      <c r="O689" s="39" t="str">
        <f>IFERROR(IF(N689=0.75,VLOOKUP(M689,'cond+ret_rail'!$C$7:$I$13,7,FALSE),IF(N689=0,VLOOKUP(M689,'cond+ret_rail'!$C$7:$I$13,5,FALSE),IF(N689=1,VLOOKUP(M689,'cond+ret_rail'!$C$7:$I$13,6,FALSE),VLOOKUP(M689,'cond+ret_rail'!$C$7:$I$13,7,FALSE)))),"")</f>
        <v/>
      </c>
      <c r="P689" s="27"/>
      <c r="Q689" s="43"/>
      <c r="R689" s="39" t="str">
        <f>IFERROR(IF(Q689=0.5,VLOOKUP(P689,'cond+ret_rail'!$C$22:$I$24,7,FALSE),IF(Q689=0,VLOOKUP(P689,'cond+ret_rail'!$C$22:$I$24,5,FALSE),IF(Q689=1,VLOOKUP(P689,'cond+ret_rail'!$C$22:$I$24,6,FALSE), VLOOKUP(P689,'cond+ret_rail'!$C$22:$I$24,7,FALSE)))),"")</f>
        <v/>
      </c>
      <c r="S689" s="27"/>
      <c r="T689" s="36">
        <f>IF(S689="single",O689+'cond+ret_rail'!$I$14+('cond+ret_rail'!$D$33+R689)/L689,IF(S689="double",O689+'cond+ret_rail'!$I$14+('cond+ret_rail'!$D$33+R689)/(2*L689),"0"))/1000</f>
        <v>0</v>
      </c>
      <c r="U689" s="36">
        <f>T689*K689+'cond+ret_rail'!$D$41/1000</f>
        <v>5.0000000000000001E-3</v>
      </c>
      <c r="V689" s="1"/>
      <c r="W689" s="1"/>
    </row>
    <row r="690" spans="2:23" x14ac:dyDescent="0.25">
      <c r="B690" s="28"/>
      <c r="C690" s="27"/>
      <c r="D690" s="27"/>
      <c r="E690" s="27"/>
      <c r="F690" s="27"/>
      <c r="G690" s="27"/>
      <c r="H690" s="27"/>
      <c r="I690" s="27"/>
      <c r="J690" s="39">
        <f t="shared" si="22"/>
        <v>0</v>
      </c>
      <c r="K690" s="40">
        <f t="shared" si="23"/>
        <v>0</v>
      </c>
      <c r="L690" s="27"/>
      <c r="M690" s="27"/>
      <c r="N690" s="43"/>
      <c r="O690" s="39" t="str">
        <f>IFERROR(IF(N690=0.75,VLOOKUP(M690,'cond+ret_rail'!$C$7:$I$13,7,FALSE),IF(N690=0,VLOOKUP(M690,'cond+ret_rail'!$C$7:$I$13,5,FALSE),IF(N690=1,VLOOKUP(M690,'cond+ret_rail'!$C$7:$I$13,6,FALSE),VLOOKUP(M690,'cond+ret_rail'!$C$7:$I$13,7,FALSE)))),"")</f>
        <v/>
      </c>
      <c r="P690" s="27"/>
      <c r="Q690" s="43"/>
      <c r="R690" s="39" t="str">
        <f>IFERROR(IF(Q690=0.5,VLOOKUP(P690,'cond+ret_rail'!$C$22:$I$24,7,FALSE),IF(Q690=0,VLOOKUP(P690,'cond+ret_rail'!$C$22:$I$24,5,FALSE),IF(Q690=1,VLOOKUP(P690,'cond+ret_rail'!$C$22:$I$24,6,FALSE), VLOOKUP(P690,'cond+ret_rail'!$C$22:$I$24,7,FALSE)))),"")</f>
        <v/>
      </c>
      <c r="S690" s="27"/>
      <c r="T690" s="36">
        <f>IF(S690="single",O690+'cond+ret_rail'!$I$14+('cond+ret_rail'!$D$33+R690)/L690,IF(S690="double",O690+'cond+ret_rail'!$I$14+('cond+ret_rail'!$D$33+R690)/(2*L690),"0"))/1000</f>
        <v>0</v>
      </c>
      <c r="U690" s="36">
        <f>T690*K690+'cond+ret_rail'!$D$41/1000</f>
        <v>5.0000000000000001E-3</v>
      </c>
      <c r="V690" s="1"/>
      <c r="W690" s="1"/>
    </row>
    <row r="691" spans="2:23" x14ac:dyDescent="0.25">
      <c r="B691" s="28"/>
      <c r="C691" s="27"/>
      <c r="D691" s="27"/>
      <c r="E691" s="27"/>
      <c r="F691" s="27"/>
      <c r="G691" s="27"/>
      <c r="H691" s="27"/>
      <c r="I691" s="27"/>
      <c r="J691" s="39">
        <f t="shared" si="22"/>
        <v>0</v>
      </c>
      <c r="K691" s="40">
        <f t="shared" si="23"/>
        <v>0</v>
      </c>
      <c r="L691" s="27"/>
      <c r="M691" s="27"/>
      <c r="N691" s="43"/>
      <c r="O691" s="39" t="str">
        <f>IFERROR(IF(N691=0.75,VLOOKUP(M691,'cond+ret_rail'!$C$7:$I$13,7,FALSE),IF(N691=0,VLOOKUP(M691,'cond+ret_rail'!$C$7:$I$13,5,FALSE),IF(N691=1,VLOOKUP(M691,'cond+ret_rail'!$C$7:$I$13,6,FALSE),VLOOKUP(M691,'cond+ret_rail'!$C$7:$I$13,7,FALSE)))),"")</f>
        <v/>
      </c>
      <c r="P691" s="27"/>
      <c r="Q691" s="43"/>
      <c r="R691" s="39" t="str">
        <f>IFERROR(IF(Q691=0.5,VLOOKUP(P691,'cond+ret_rail'!$C$22:$I$24,7,FALSE),IF(Q691=0,VLOOKUP(P691,'cond+ret_rail'!$C$22:$I$24,5,FALSE),IF(Q691=1,VLOOKUP(P691,'cond+ret_rail'!$C$22:$I$24,6,FALSE), VLOOKUP(P691,'cond+ret_rail'!$C$22:$I$24,7,FALSE)))),"")</f>
        <v/>
      </c>
      <c r="S691" s="27"/>
      <c r="T691" s="36">
        <f>IF(S691="single",O691+'cond+ret_rail'!$I$14+('cond+ret_rail'!$D$33+R691)/L691,IF(S691="double",O691+'cond+ret_rail'!$I$14+('cond+ret_rail'!$D$33+R691)/(2*L691),"0"))/1000</f>
        <v>0</v>
      </c>
      <c r="U691" s="36">
        <f>T691*K691+'cond+ret_rail'!$D$41/1000</f>
        <v>5.0000000000000001E-3</v>
      </c>
      <c r="V691" s="1"/>
      <c r="W691" s="1"/>
    </row>
    <row r="692" spans="2:23" x14ac:dyDescent="0.25">
      <c r="B692" s="28"/>
      <c r="C692" s="27"/>
      <c r="D692" s="27"/>
      <c r="E692" s="27"/>
      <c r="F692" s="27"/>
      <c r="G692" s="27"/>
      <c r="H692" s="27"/>
      <c r="I692" s="27"/>
      <c r="J692" s="39">
        <f t="shared" si="22"/>
        <v>0</v>
      </c>
      <c r="K692" s="40">
        <f t="shared" si="23"/>
        <v>0</v>
      </c>
      <c r="L692" s="27"/>
      <c r="M692" s="27"/>
      <c r="N692" s="43"/>
      <c r="O692" s="39" t="str">
        <f>IFERROR(IF(N692=0.75,VLOOKUP(M692,'cond+ret_rail'!$C$7:$I$13,7,FALSE),IF(N692=0,VLOOKUP(M692,'cond+ret_rail'!$C$7:$I$13,5,FALSE),IF(N692=1,VLOOKUP(M692,'cond+ret_rail'!$C$7:$I$13,6,FALSE),VLOOKUP(M692,'cond+ret_rail'!$C$7:$I$13,7,FALSE)))),"")</f>
        <v/>
      </c>
      <c r="P692" s="27"/>
      <c r="Q692" s="43"/>
      <c r="R692" s="39" t="str">
        <f>IFERROR(IF(Q692=0.5,VLOOKUP(P692,'cond+ret_rail'!$C$22:$I$24,7,FALSE),IF(Q692=0,VLOOKUP(P692,'cond+ret_rail'!$C$22:$I$24,5,FALSE),IF(Q692=1,VLOOKUP(P692,'cond+ret_rail'!$C$22:$I$24,6,FALSE), VLOOKUP(P692,'cond+ret_rail'!$C$22:$I$24,7,FALSE)))),"")</f>
        <v/>
      </c>
      <c r="S692" s="27"/>
      <c r="T692" s="36">
        <f>IF(S692="single",O692+'cond+ret_rail'!$I$14+('cond+ret_rail'!$D$33+R692)/L692,IF(S692="double",O692+'cond+ret_rail'!$I$14+('cond+ret_rail'!$D$33+R692)/(2*L692),"0"))/1000</f>
        <v>0</v>
      </c>
      <c r="U692" s="36">
        <f>T692*K692+'cond+ret_rail'!$D$41/1000</f>
        <v>5.0000000000000001E-3</v>
      </c>
      <c r="V692" s="1"/>
      <c r="W692" s="1"/>
    </row>
    <row r="693" spans="2:23" x14ac:dyDescent="0.25">
      <c r="B693" s="28"/>
      <c r="C693" s="27"/>
      <c r="D693" s="27"/>
      <c r="E693" s="27"/>
      <c r="F693" s="27"/>
      <c r="G693" s="27"/>
      <c r="H693" s="27"/>
      <c r="I693" s="27"/>
      <c r="J693" s="39">
        <f t="shared" si="22"/>
        <v>0</v>
      </c>
      <c r="K693" s="40">
        <f t="shared" si="23"/>
        <v>0</v>
      </c>
      <c r="L693" s="27"/>
      <c r="M693" s="27"/>
      <c r="N693" s="43"/>
      <c r="O693" s="39" t="str">
        <f>IFERROR(IF(N693=0.75,VLOOKUP(M693,'cond+ret_rail'!$C$7:$I$13,7,FALSE),IF(N693=0,VLOOKUP(M693,'cond+ret_rail'!$C$7:$I$13,5,FALSE),IF(N693=1,VLOOKUP(M693,'cond+ret_rail'!$C$7:$I$13,6,FALSE),VLOOKUP(M693,'cond+ret_rail'!$C$7:$I$13,7,FALSE)))),"")</f>
        <v/>
      </c>
      <c r="P693" s="27"/>
      <c r="Q693" s="43"/>
      <c r="R693" s="39" t="str">
        <f>IFERROR(IF(Q693=0.5,VLOOKUP(P693,'cond+ret_rail'!$C$22:$I$24,7,FALSE),IF(Q693=0,VLOOKUP(P693,'cond+ret_rail'!$C$22:$I$24,5,FALSE),IF(Q693=1,VLOOKUP(P693,'cond+ret_rail'!$C$22:$I$24,6,FALSE), VLOOKUP(P693,'cond+ret_rail'!$C$22:$I$24,7,FALSE)))),"")</f>
        <v/>
      </c>
      <c r="S693" s="27"/>
      <c r="T693" s="36">
        <f>IF(S693="single",O693+'cond+ret_rail'!$I$14+('cond+ret_rail'!$D$33+R693)/L693,IF(S693="double",O693+'cond+ret_rail'!$I$14+('cond+ret_rail'!$D$33+R693)/(2*L693),"0"))/1000</f>
        <v>0</v>
      </c>
      <c r="U693" s="36">
        <f>T693*K693+'cond+ret_rail'!$D$41/1000</f>
        <v>5.0000000000000001E-3</v>
      </c>
      <c r="V693" s="1"/>
      <c r="W693" s="1"/>
    </row>
    <row r="694" spans="2:23" x14ac:dyDescent="0.25">
      <c r="B694" s="28"/>
      <c r="C694" s="27"/>
      <c r="D694" s="27"/>
      <c r="E694" s="27"/>
      <c r="F694" s="27"/>
      <c r="G694" s="27"/>
      <c r="H694" s="27"/>
      <c r="I694" s="27"/>
      <c r="J694" s="39">
        <f t="shared" si="22"/>
        <v>0</v>
      </c>
      <c r="K694" s="40">
        <f t="shared" si="23"/>
        <v>0</v>
      </c>
      <c r="L694" s="27"/>
      <c r="M694" s="27"/>
      <c r="N694" s="43"/>
      <c r="O694" s="39" t="str">
        <f>IFERROR(IF(N694=0.75,VLOOKUP(M694,'cond+ret_rail'!$C$7:$I$13,7,FALSE),IF(N694=0,VLOOKUP(M694,'cond+ret_rail'!$C$7:$I$13,5,FALSE),IF(N694=1,VLOOKUP(M694,'cond+ret_rail'!$C$7:$I$13,6,FALSE),VLOOKUP(M694,'cond+ret_rail'!$C$7:$I$13,7,FALSE)))),"")</f>
        <v/>
      </c>
      <c r="P694" s="27"/>
      <c r="Q694" s="43"/>
      <c r="R694" s="39" t="str">
        <f>IFERROR(IF(Q694=0.5,VLOOKUP(P694,'cond+ret_rail'!$C$22:$I$24,7,FALSE),IF(Q694=0,VLOOKUP(P694,'cond+ret_rail'!$C$22:$I$24,5,FALSE),IF(Q694=1,VLOOKUP(P694,'cond+ret_rail'!$C$22:$I$24,6,FALSE), VLOOKUP(P694,'cond+ret_rail'!$C$22:$I$24,7,FALSE)))),"")</f>
        <v/>
      </c>
      <c r="S694" s="27"/>
      <c r="T694" s="36">
        <f>IF(S694="single",O694+'cond+ret_rail'!$I$14+('cond+ret_rail'!$D$33+R694)/L694,IF(S694="double",O694+'cond+ret_rail'!$I$14+('cond+ret_rail'!$D$33+R694)/(2*L694),"0"))/1000</f>
        <v>0</v>
      </c>
      <c r="U694" s="36">
        <f>T694*K694+'cond+ret_rail'!$D$41/1000</f>
        <v>5.0000000000000001E-3</v>
      </c>
      <c r="V694" s="1"/>
      <c r="W694" s="1"/>
    </row>
    <row r="695" spans="2:23" x14ac:dyDescent="0.25">
      <c r="B695" s="28"/>
      <c r="C695" s="27"/>
      <c r="D695" s="27"/>
      <c r="E695" s="27"/>
      <c r="F695" s="27"/>
      <c r="G695" s="27"/>
      <c r="H695" s="27"/>
      <c r="I695" s="27"/>
      <c r="J695" s="39">
        <f t="shared" si="22"/>
        <v>0</v>
      </c>
      <c r="K695" s="40">
        <f t="shared" si="23"/>
        <v>0</v>
      </c>
      <c r="L695" s="27"/>
      <c r="M695" s="27"/>
      <c r="N695" s="43"/>
      <c r="O695" s="39" t="str">
        <f>IFERROR(IF(N695=0.75,VLOOKUP(M695,'cond+ret_rail'!$C$7:$I$13,7,FALSE),IF(N695=0,VLOOKUP(M695,'cond+ret_rail'!$C$7:$I$13,5,FALSE),IF(N695=1,VLOOKUP(M695,'cond+ret_rail'!$C$7:$I$13,6,FALSE),VLOOKUP(M695,'cond+ret_rail'!$C$7:$I$13,7,FALSE)))),"")</f>
        <v/>
      </c>
      <c r="P695" s="27"/>
      <c r="Q695" s="43"/>
      <c r="R695" s="39" t="str">
        <f>IFERROR(IF(Q695=0.5,VLOOKUP(P695,'cond+ret_rail'!$C$22:$I$24,7,FALSE),IF(Q695=0,VLOOKUP(P695,'cond+ret_rail'!$C$22:$I$24,5,FALSE),IF(Q695=1,VLOOKUP(P695,'cond+ret_rail'!$C$22:$I$24,6,FALSE), VLOOKUP(P695,'cond+ret_rail'!$C$22:$I$24,7,FALSE)))),"")</f>
        <v/>
      </c>
      <c r="S695" s="27"/>
      <c r="T695" s="36">
        <f>IF(S695="single",O695+'cond+ret_rail'!$I$14+('cond+ret_rail'!$D$33+R695)/L695,IF(S695="double",O695+'cond+ret_rail'!$I$14+('cond+ret_rail'!$D$33+R695)/(2*L695),"0"))/1000</f>
        <v>0</v>
      </c>
      <c r="U695" s="36">
        <f>T695*K695+'cond+ret_rail'!$D$41/1000</f>
        <v>5.0000000000000001E-3</v>
      </c>
      <c r="V695" s="1"/>
      <c r="W695" s="1"/>
    </row>
    <row r="696" spans="2:23" x14ac:dyDescent="0.25">
      <c r="B696" s="28"/>
      <c r="C696" s="27"/>
      <c r="D696" s="27"/>
      <c r="E696" s="27"/>
      <c r="F696" s="27"/>
      <c r="G696" s="27"/>
      <c r="H696" s="27"/>
      <c r="I696" s="27"/>
      <c r="J696" s="39">
        <f t="shared" si="22"/>
        <v>0</v>
      </c>
      <c r="K696" s="40">
        <f t="shared" si="23"/>
        <v>0</v>
      </c>
      <c r="L696" s="27"/>
      <c r="M696" s="27"/>
      <c r="N696" s="43"/>
      <c r="O696" s="39" t="str">
        <f>IFERROR(IF(N696=0.75,VLOOKUP(M696,'cond+ret_rail'!$C$7:$I$13,7,FALSE),IF(N696=0,VLOOKUP(M696,'cond+ret_rail'!$C$7:$I$13,5,FALSE),IF(N696=1,VLOOKUP(M696,'cond+ret_rail'!$C$7:$I$13,6,FALSE),VLOOKUP(M696,'cond+ret_rail'!$C$7:$I$13,7,FALSE)))),"")</f>
        <v/>
      </c>
      <c r="P696" s="27"/>
      <c r="Q696" s="43"/>
      <c r="R696" s="39" t="str">
        <f>IFERROR(IF(Q696=0.5,VLOOKUP(P696,'cond+ret_rail'!$C$22:$I$24,7,FALSE),IF(Q696=0,VLOOKUP(P696,'cond+ret_rail'!$C$22:$I$24,5,FALSE),IF(Q696=1,VLOOKUP(P696,'cond+ret_rail'!$C$22:$I$24,6,FALSE), VLOOKUP(P696,'cond+ret_rail'!$C$22:$I$24,7,FALSE)))),"")</f>
        <v/>
      </c>
      <c r="S696" s="27"/>
      <c r="T696" s="36">
        <f>IF(S696="single",O696+'cond+ret_rail'!$I$14+('cond+ret_rail'!$D$33+R696)/L696,IF(S696="double",O696+'cond+ret_rail'!$I$14+('cond+ret_rail'!$D$33+R696)/(2*L696),"0"))/1000</f>
        <v>0</v>
      </c>
      <c r="U696" s="36">
        <f>T696*K696+'cond+ret_rail'!$D$41/1000</f>
        <v>5.0000000000000001E-3</v>
      </c>
      <c r="V696" s="1"/>
      <c r="W696" s="1"/>
    </row>
    <row r="697" spans="2:23" x14ac:dyDescent="0.25">
      <c r="B697" s="28"/>
      <c r="C697" s="27"/>
      <c r="D697" s="27"/>
      <c r="E697" s="27"/>
      <c r="F697" s="27"/>
      <c r="G697" s="27"/>
      <c r="H697" s="27"/>
      <c r="I697" s="27"/>
      <c r="J697" s="39">
        <f t="shared" si="22"/>
        <v>0</v>
      </c>
      <c r="K697" s="40">
        <f t="shared" si="23"/>
        <v>0</v>
      </c>
      <c r="L697" s="27"/>
      <c r="M697" s="27"/>
      <c r="N697" s="43"/>
      <c r="O697" s="39" t="str">
        <f>IFERROR(IF(N697=0.75,VLOOKUP(M697,'cond+ret_rail'!$C$7:$I$13,7,FALSE),IF(N697=0,VLOOKUP(M697,'cond+ret_rail'!$C$7:$I$13,5,FALSE),IF(N697=1,VLOOKUP(M697,'cond+ret_rail'!$C$7:$I$13,6,FALSE),VLOOKUP(M697,'cond+ret_rail'!$C$7:$I$13,7,FALSE)))),"")</f>
        <v/>
      </c>
      <c r="P697" s="27"/>
      <c r="Q697" s="43"/>
      <c r="R697" s="39" t="str">
        <f>IFERROR(IF(Q697=0.5,VLOOKUP(P697,'cond+ret_rail'!$C$22:$I$24,7,FALSE),IF(Q697=0,VLOOKUP(P697,'cond+ret_rail'!$C$22:$I$24,5,FALSE),IF(Q697=1,VLOOKUP(P697,'cond+ret_rail'!$C$22:$I$24,6,FALSE), VLOOKUP(P697,'cond+ret_rail'!$C$22:$I$24,7,FALSE)))),"")</f>
        <v/>
      </c>
      <c r="S697" s="27"/>
      <c r="T697" s="36">
        <f>IF(S697="single",O697+'cond+ret_rail'!$I$14+('cond+ret_rail'!$D$33+R697)/L697,IF(S697="double",O697+'cond+ret_rail'!$I$14+('cond+ret_rail'!$D$33+R697)/(2*L697),"0"))/1000</f>
        <v>0</v>
      </c>
      <c r="U697" s="36">
        <f>T697*K697+'cond+ret_rail'!$D$41/1000</f>
        <v>5.0000000000000001E-3</v>
      </c>
      <c r="V697" s="1"/>
      <c r="W697" s="1"/>
    </row>
    <row r="698" spans="2:23" x14ac:dyDescent="0.25">
      <c r="B698" s="28"/>
      <c r="C698" s="27"/>
      <c r="D698" s="27"/>
      <c r="E698" s="27"/>
      <c r="F698" s="27"/>
      <c r="G698" s="27"/>
      <c r="H698" s="27"/>
      <c r="I698" s="27"/>
      <c r="J698" s="39">
        <f t="shared" si="22"/>
        <v>0</v>
      </c>
      <c r="K698" s="40">
        <f t="shared" si="23"/>
        <v>0</v>
      </c>
      <c r="L698" s="27"/>
      <c r="M698" s="27"/>
      <c r="N698" s="43"/>
      <c r="O698" s="39" t="str">
        <f>IFERROR(IF(N698=0.75,VLOOKUP(M698,'cond+ret_rail'!$C$7:$I$13,7,FALSE),IF(N698=0,VLOOKUP(M698,'cond+ret_rail'!$C$7:$I$13,5,FALSE),IF(N698=1,VLOOKUP(M698,'cond+ret_rail'!$C$7:$I$13,6,FALSE),VLOOKUP(M698,'cond+ret_rail'!$C$7:$I$13,7,FALSE)))),"")</f>
        <v/>
      </c>
      <c r="P698" s="27"/>
      <c r="Q698" s="43"/>
      <c r="R698" s="39" t="str">
        <f>IFERROR(IF(Q698=0.5,VLOOKUP(P698,'cond+ret_rail'!$C$22:$I$24,7,FALSE),IF(Q698=0,VLOOKUP(P698,'cond+ret_rail'!$C$22:$I$24,5,FALSE),IF(Q698=1,VLOOKUP(P698,'cond+ret_rail'!$C$22:$I$24,6,FALSE), VLOOKUP(P698,'cond+ret_rail'!$C$22:$I$24,7,FALSE)))),"")</f>
        <v/>
      </c>
      <c r="S698" s="27"/>
      <c r="T698" s="36">
        <f>IF(S698="single",O698+'cond+ret_rail'!$I$14+('cond+ret_rail'!$D$33+R698)/L698,IF(S698="double",O698+'cond+ret_rail'!$I$14+('cond+ret_rail'!$D$33+R698)/(2*L698),"0"))/1000</f>
        <v>0</v>
      </c>
      <c r="U698" s="36">
        <f>T698*K698+'cond+ret_rail'!$D$41/1000</f>
        <v>5.0000000000000001E-3</v>
      </c>
      <c r="V698" s="1"/>
      <c r="W698" s="1"/>
    </row>
    <row r="699" spans="2:23" x14ac:dyDescent="0.25">
      <c r="B699" s="28"/>
      <c r="C699" s="27"/>
      <c r="D699" s="27"/>
      <c r="E699" s="27"/>
      <c r="F699" s="27"/>
      <c r="G699" s="27"/>
      <c r="H699" s="27"/>
      <c r="I699" s="27"/>
      <c r="J699" s="39">
        <f t="shared" si="22"/>
        <v>0</v>
      </c>
      <c r="K699" s="40">
        <f t="shared" si="23"/>
        <v>0</v>
      </c>
      <c r="L699" s="27"/>
      <c r="M699" s="27"/>
      <c r="N699" s="43"/>
      <c r="O699" s="39" t="str">
        <f>IFERROR(IF(N699=0.75,VLOOKUP(M699,'cond+ret_rail'!$C$7:$I$13,7,FALSE),IF(N699=0,VLOOKUP(M699,'cond+ret_rail'!$C$7:$I$13,5,FALSE),IF(N699=1,VLOOKUP(M699,'cond+ret_rail'!$C$7:$I$13,6,FALSE),VLOOKUP(M699,'cond+ret_rail'!$C$7:$I$13,7,FALSE)))),"")</f>
        <v/>
      </c>
      <c r="P699" s="27"/>
      <c r="Q699" s="43"/>
      <c r="R699" s="39" t="str">
        <f>IFERROR(IF(Q699=0.5,VLOOKUP(P699,'cond+ret_rail'!$C$22:$I$24,7,FALSE),IF(Q699=0,VLOOKUP(P699,'cond+ret_rail'!$C$22:$I$24,5,FALSE),IF(Q699=1,VLOOKUP(P699,'cond+ret_rail'!$C$22:$I$24,6,FALSE), VLOOKUP(P699,'cond+ret_rail'!$C$22:$I$24,7,FALSE)))),"")</f>
        <v/>
      </c>
      <c r="S699" s="27"/>
      <c r="T699" s="36">
        <f>IF(S699="single",O699+'cond+ret_rail'!$I$14+('cond+ret_rail'!$D$33+R699)/L699,IF(S699="double",O699+'cond+ret_rail'!$I$14+('cond+ret_rail'!$D$33+R699)/(2*L699),"0"))/1000</f>
        <v>0</v>
      </c>
      <c r="U699" s="36">
        <f>T699*K699+'cond+ret_rail'!$D$41/1000</f>
        <v>5.0000000000000001E-3</v>
      </c>
      <c r="V699" s="1"/>
      <c r="W699" s="1"/>
    </row>
    <row r="700" spans="2:23" x14ac:dyDescent="0.25">
      <c r="B700" s="28"/>
      <c r="C700" s="27"/>
      <c r="D700" s="27"/>
      <c r="E700" s="27"/>
      <c r="F700" s="27"/>
      <c r="G700" s="27"/>
      <c r="H700" s="27"/>
      <c r="I700" s="27"/>
      <c r="J700" s="39">
        <f t="shared" si="22"/>
        <v>0</v>
      </c>
      <c r="K700" s="40">
        <f t="shared" si="23"/>
        <v>0</v>
      </c>
      <c r="L700" s="27"/>
      <c r="M700" s="27"/>
      <c r="N700" s="43"/>
      <c r="O700" s="39" t="str">
        <f>IFERROR(IF(N700=0.75,VLOOKUP(M700,'cond+ret_rail'!$C$7:$I$13,7,FALSE),IF(N700=0,VLOOKUP(M700,'cond+ret_rail'!$C$7:$I$13,5,FALSE),IF(N700=1,VLOOKUP(M700,'cond+ret_rail'!$C$7:$I$13,6,FALSE),VLOOKUP(M700,'cond+ret_rail'!$C$7:$I$13,7,FALSE)))),"")</f>
        <v/>
      </c>
      <c r="P700" s="27"/>
      <c r="Q700" s="43"/>
      <c r="R700" s="39" t="str">
        <f>IFERROR(IF(Q700=0.5,VLOOKUP(P700,'cond+ret_rail'!$C$22:$I$24,7,FALSE),IF(Q700=0,VLOOKUP(P700,'cond+ret_rail'!$C$22:$I$24,5,FALSE),IF(Q700=1,VLOOKUP(P700,'cond+ret_rail'!$C$22:$I$24,6,FALSE), VLOOKUP(P700,'cond+ret_rail'!$C$22:$I$24,7,FALSE)))),"")</f>
        <v/>
      </c>
      <c r="S700" s="27"/>
      <c r="T700" s="36">
        <f>IF(S700="single",O700+'cond+ret_rail'!$I$14+('cond+ret_rail'!$D$33+R700)/L700,IF(S700="double",O700+'cond+ret_rail'!$I$14+('cond+ret_rail'!$D$33+R700)/(2*L700),"0"))/1000</f>
        <v>0</v>
      </c>
      <c r="U700" s="36">
        <f>T700*K700+'cond+ret_rail'!$D$41/1000</f>
        <v>5.0000000000000001E-3</v>
      </c>
      <c r="V700" s="1"/>
      <c r="W700" s="1"/>
    </row>
  </sheetData>
  <mergeCells count="21">
    <mergeCell ref="V4:V6"/>
    <mergeCell ref="W4:W6"/>
    <mergeCell ref="C5:E5"/>
    <mergeCell ref="F5:H5"/>
    <mergeCell ref="P5:P6"/>
    <mergeCell ref="Q5:Q6"/>
    <mergeCell ref="R5:R6"/>
    <mergeCell ref="T4:U5"/>
    <mergeCell ref="P4:R4"/>
    <mergeCell ref="S4:S6"/>
    <mergeCell ref="I4:I6"/>
    <mergeCell ref="M4:O4"/>
    <mergeCell ref="M5:M6"/>
    <mergeCell ref="N5:N6"/>
    <mergeCell ref="O5:O6"/>
    <mergeCell ref="B2:U2"/>
    <mergeCell ref="B4:B6"/>
    <mergeCell ref="J4:J6"/>
    <mergeCell ref="K4:K6"/>
    <mergeCell ref="L4:L6"/>
    <mergeCell ref="C4:H4"/>
  </mergeCells>
  <phoneticPr fontId="1" type="noConversion"/>
  <dataValidations count="3">
    <dataValidation type="list" allowBlank="1" showInputMessage="1" showErrorMessage="1" sqref="N7:N700" xr:uid="{DB3888B0-B982-4283-95B5-7B1EDF7EC449}">
      <formula1>"0,0.75,1"</formula1>
    </dataValidation>
    <dataValidation type="list" allowBlank="1" showInputMessage="1" showErrorMessage="1" sqref="Q7:Q700" xr:uid="{54781C6A-72FE-4762-A482-6EB21A5217D0}">
      <formula1>"0,0.5,1"</formula1>
    </dataValidation>
    <dataValidation type="list" allowBlank="1" showInputMessage="1" showErrorMessage="1" sqref="S7:S700" xr:uid="{0AD8810A-7138-4BB6-97B3-DE37C3DC57D0}">
      <formula1>"single,double"</formula1>
    </dataValidation>
  </dataValidations>
  <pageMargins left="0.75" right="0.75" top="1" bottom="1" header="0.5" footer="0.5"/>
  <pageSetup paperSize="9" orientation="portrait" r:id="rId1"/>
  <headerFooter alignWithMargins="0">
    <oddHeader>&amp;C&amp;"Calibri"&amp;10&amp;K000000 OFFICIAL&amp;1#_x000D_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6560E4-C6B4-4207-80BB-51FBC4134385}">
          <x14:formula1>
            <xm:f>'cond+ret_rail'!$C$7:$C$13</xm:f>
          </x14:formula1>
          <xm:sqref>M7:M700</xm:sqref>
        </x14:dataValidation>
        <x14:dataValidation type="list" allowBlank="1" showInputMessage="1" showErrorMessage="1" xr:uid="{0A412E57-0D46-410F-ABF1-33D368581C17}">
          <x14:formula1>
            <xm:f>'cond+ret_rail'!$C$22:$C$24</xm:f>
          </x14:formula1>
          <xm:sqref>P7:P700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I41"/>
  <sheetViews>
    <sheetView topLeftCell="A9" workbookViewId="0">
      <selection activeCell="D35" sqref="D35:E35"/>
    </sheetView>
  </sheetViews>
  <sheetFormatPr defaultRowHeight="13.2" x14ac:dyDescent="0.25"/>
  <cols>
    <col min="2" max="2" width="14.6640625" customWidth="1"/>
    <col min="3" max="3" width="18.6640625" customWidth="1"/>
    <col min="4" max="9" width="11.6640625" customWidth="1"/>
  </cols>
  <sheetData>
    <row r="2" spans="2:9" x14ac:dyDescent="0.25">
      <c r="B2" s="2" t="s">
        <v>9</v>
      </c>
    </row>
    <row r="3" spans="2:9" ht="13.8" thickBot="1" x14ac:dyDescent="0.3"/>
    <row r="4" spans="2:9" ht="18" customHeight="1" x14ac:dyDescent="0.25">
      <c r="B4" s="66" t="s">
        <v>10</v>
      </c>
      <c r="C4" s="67"/>
      <c r="D4" s="57" t="s">
        <v>11</v>
      </c>
      <c r="E4" s="58"/>
      <c r="F4" s="68"/>
      <c r="G4" s="57" t="s">
        <v>12</v>
      </c>
      <c r="H4" s="58"/>
      <c r="I4" s="59"/>
    </row>
    <row r="5" spans="2:9" ht="18" customHeight="1" x14ac:dyDescent="0.25">
      <c r="B5" s="3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15</v>
      </c>
      <c r="H5" s="4" t="s">
        <v>16</v>
      </c>
      <c r="I5" s="5" t="s">
        <v>17</v>
      </c>
    </row>
    <row r="6" spans="2:9" ht="3.9" customHeight="1" x14ac:dyDescent="0.25">
      <c r="B6" s="6"/>
      <c r="C6" s="7"/>
      <c r="D6" s="7"/>
      <c r="E6" s="7"/>
      <c r="F6" s="7"/>
      <c r="G6" s="7"/>
      <c r="H6" s="7"/>
      <c r="I6" s="8"/>
    </row>
    <row r="7" spans="2:9" ht="18" customHeight="1" x14ac:dyDescent="0.25">
      <c r="B7" s="60" t="s">
        <v>18</v>
      </c>
      <c r="C7" s="9" t="s">
        <v>19</v>
      </c>
      <c r="D7" s="10">
        <v>49.6</v>
      </c>
      <c r="E7" s="10">
        <v>33.1</v>
      </c>
      <c r="F7" s="11">
        <v>37.200000000000003</v>
      </c>
      <c r="G7" s="10">
        <v>18</v>
      </c>
      <c r="H7" s="10">
        <v>26.9</v>
      </c>
      <c r="I7" s="12">
        <v>23.9</v>
      </c>
    </row>
    <row r="8" spans="2:9" ht="18" customHeight="1" x14ac:dyDescent="0.25">
      <c r="B8" s="60"/>
      <c r="C8" s="9" t="s">
        <v>20</v>
      </c>
      <c r="D8" s="10">
        <v>52.6</v>
      </c>
      <c r="E8" s="10">
        <v>35.1</v>
      </c>
      <c r="F8" s="11">
        <v>39.4</v>
      </c>
      <c r="G8" s="10">
        <v>17</v>
      </c>
      <c r="H8" s="10">
        <v>25.4</v>
      </c>
      <c r="I8" s="12">
        <v>22.6</v>
      </c>
    </row>
    <row r="9" spans="2:9" ht="18" customHeight="1" x14ac:dyDescent="0.25">
      <c r="B9" s="60"/>
      <c r="C9" s="9" t="s">
        <v>21</v>
      </c>
      <c r="D9" s="10">
        <v>74.400000000000006</v>
      </c>
      <c r="E9" s="10">
        <v>49.6</v>
      </c>
      <c r="F9" s="11">
        <v>55.8</v>
      </c>
      <c r="G9" s="10">
        <v>12.1</v>
      </c>
      <c r="H9" s="10">
        <v>18.100000000000001</v>
      </c>
      <c r="I9" s="12">
        <v>16.100000000000001</v>
      </c>
    </row>
    <row r="10" spans="2:9" ht="33.9" customHeight="1" x14ac:dyDescent="0.25">
      <c r="B10" s="61" t="s">
        <v>22</v>
      </c>
      <c r="C10" s="13" t="s">
        <v>23</v>
      </c>
      <c r="D10" s="10" t="s">
        <v>24</v>
      </c>
      <c r="E10" s="10" t="s">
        <v>24</v>
      </c>
      <c r="F10" s="10" t="s">
        <v>24</v>
      </c>
      <c r="G10" s="10">
        <v>7</v>
      </c>
      <c r="H10" s="10" t="s">
        <v>24</v>
      </c>
      <c r="I10" s="12">
        <v>7</v>
      </c>
    </row>
    <row r="11" spans="2:9" ht="33.9" customHeight="1" x14ac:dyDescent="0.25">
      <c r="B11" s="62"/>
      <c r="C11" s="13" t="s">
        <v>25</v>
      </c>
      <c r="D11" s="10" t="s">
        <v>24</v>
      </c>
      <c r="E11" s="10" t="s">
        <v>24</v>
      </c>
      <c r="F11" s="10" t="s">
        <v>24</v>
      </c>
      <c r="G11" s="10">
        <v>12</v>
      </c>
      <c r="H11" s="10" t="s">
        <v>24</v>
      </c>
      <c r="I11" s="12">
        <v>12</v>
      </c>
    </row>
    <row r="12" spans="2:9" ht="18" customHeight="1" x14ac:dyDescent="0.25">
      <c r="B12" s="62"/>
      <c r="C12" s="14" t="s">
        <v>26</v>
      </c>
      <c r="D12" s="15" t="s">
        <v>24</v>
      </c>
      <c r="E12" s="15" t="s">
        <v>24</v>
      </c>
      <c r="F12" s="15" t="s">
        <v>24</v>
      </c>
      <c r="G12" s="15">
        <v>6.9</v>
      </c>
      <c r="H12" s="15" t="s">
        <v>24</v>
      </c>
      <c r="I12" s="16">
        <v>6.9</v>
      </c>
    </row>
    <row r="13" spans="2:9" ht="33.9" customHeight="1" thickBot="1" x14ac:dyDescent="0.3">
      <c r="B13" s="63"/>
      <c r="C13" s="13" t="s">
        <v>27</v>
      </c>
      <c r="D13" s="17" t="s">
        <v>24</v>
      </c>
      <c r="E13" s="17" t="s">
        <v>24</v>
      </c>
      <c r="F13" s="17" t="s">
        <v>24</v>
      </c>
      <c r="G13" s="17">
        <v>3.73</v>
      </c>
      <c r="H13" s="17" t="s">
        <v>24</v>
      </c>
      <c r="I13" s="12">
        <v>3.73</v>
      </c>
    </row>
    <row r="14" spans="2:9" ht="18" customHeight="1" thickBot="1" x14ac:dyDescent="0.3">
      <c r="B14" s="64" t="s">
        <v>28</v>
      </c>
      <c r="C14" s="65"/>
      <c r="D14" s="18" t="s">
        <v>24</v>
      </c>
      <c r="E14" s="19" t="s">
        <v>24</v>
      </c>
      <c r="F14" s="19" t="s">
        <v>24</v>
      </c>
      <c r="G14" s="19">
        <v>0.5</v>
      </c>
      <c r="H14" s="19" t="s">
        <v>24</v>
      </c>
      <c r="I14" s="20">
        <v>0.5</v>
      </c>
    </row>
    <row r="17" spans="2:9" x14ac:dyDescent="0.25">
      <c r="B17" s="2" t="s">
        <v>29</v>
      </c>
    </row>
    <row r="18" spans="2:9" ht="13.8" thickBot="1" x14ac:dyDescent="0.3"/>
    <row r="19" spans="2:9" ht="18" customHeight="1" x14ac:dyDescent="0.25">
      <c r="B19" s="66" t="s">
        <v>10</v>
      </c>
      <c r="C19" s="67"/>
      <c r="D19" s="57" t="s">
        <v>11</v>
      </c>
      <c r="E19" s="58"/>
      <c r="F19" s="68"/>
      <c r="G19" s="57" t="s">
        <v>12</v>
      </c>
      <c r="H19" s="58"/>
      <c r="I19" s="59"/>
    </row>
    <row r="20" spans="2:9" ht="18" customHeight="1" x14ac:dyDescent="0.25">
      <c r="B20" s="3" t="s">
        <v>13</v>
      </c>
      <c r="C20" s="4" t="s">
        <v>14</v>
      </c>
      <c r="D20" s="4" t="s">
        <v>15</v>
      </c>
      <c r="E20" s="4" t="s">
        <v>16</v>
      </c>
      <c r="F20" s="4" t="s">
        <v>17</v>
      </c>
      <c r="G20" s="4" t="s">
        <v>15</v>
      </c>
      <c r="H20" s="4" t="s">
        <v>16</v>
      </c>
      <c r="I20" s="5" t="s">
        <v>17</v>
      </c>
    </row>
    <row r="21" spans="2:9" ht="3.9" customHeight="1" x14ac:dyDescent="0.25">
      <c r="B21" s="6"/>
      <c r="C21" s="7"/>
      <c r="D21" s="7"/>
      <c r="E21" s="7"/>
      <c r="F21" s="7"/>
      <c r="G21" s="7"/>
      <c r="H21" s="7"/>
      <c r="I21" s="8"/>
    </row>
    <row r="22" spans="2:9" ht="18" customHeight="1" x14ac:dyDescent="0.25">
      <c r="B22" s="60"/>
      <c r="C22" s="9" t="s">
        <v>30</v>
      </c>
      <c r="D22" s="10">
        <v>47.1</v>
      </c>
      <c r="E22" s="10">
        <v>40.200000000000003</v>
      </c>
      <c r="F22" s="11">
        <v>43.7</v>
      </c>
      <c r="G22" s="10">
        <v>34.1</v>
      </c>
      <c r="H22" s="10">
        <v>39.9</v>
      </c>
      <c r="I22" s="12">
        <v>36.799999999999997</v>
      </c>
    </row>
    <row r="23" spans="2:9" ht="18" customHeight="1" x14ac:dyDescent="0.25">
      <c r="B23" s="60"/>
      <c r="C23" s="9" t="s">
        <v>31</v>
      </c>
      <c r="D23" s="10">
        <v>54.1</v>
      </c>
      <c r="E23" s="10">
        <v>45.6</v>
      </c>
      <c r="F23" s="11">
        <v>49.9</v>
      </c>
      <c r="G23" s="10">
        <v>29.7</v>
      </c>
      <c r="H23" s="10">
        <v>35.200000000000003</v>
      </c>
      <c r="I23" s="12">
        <v>32.200000000000003</v>
      </c>
    </row>
    <row r="24" spans="2:9" ht="18" customHeight="1" thickBot="1" x14ac:dyDescent="0.3">
      <c r="B24" s="75"/>
      <c r="C24" s="21" t="s">
        <v>32</v>
      </c>
      <c r="D24" s="17">
        <v>56.1</v>
      </c>
      <c r="E24" s="17">
        <v>47.1</v>
      </c>
      <c r="F24" s="22">
        <v>51.6</v>
      </c>
      <c r="G24" s="17">
        <v>28.7</v>
      </c>
      <c r="H24" s="17">
        <v>34.1</v>
      </c>
      <c r="I24" s="23">
        <v>31.2</v>
      </c>
    </row>
    <row r="27" spans="2:9" x14ac:dyDescent="0.25">
      <c r="B27" s="2" t="s">
        <v>33</v>
      </c>
    </row>
    <row r="28" spans="2:9" ht="13.8" thickBot="1" x14ac:dyDescent="0.3"/>
    <row r="29" spans="2:9" ht="18" customHeight="1" x14ac:dyDescent="0.25">
      <c r="B29" s="66" t="s">
        <v>34</v>
      </c>
      <c r="C29" s="67"/>
      <c r="D29" s="57" t="s">
        <v>12</v>
      </c>
      <c r="E29" s="76"/>
      <c r="F29" s="24"/>
    </row>
    <row r="30" spans="2:9" ht="3.9" customHeight="1" x14ac:dyDescent="0.25">
      <c r="B30" s="69"/>
      <c r="C30" s="70"/>
      <c r="D30" s="71"/>
      <c r="E30" s="72"/>
      <c r="F30" s="25"/>
    </row>
    <row r="31" spans="2:9" ht="18" customHeight="1" x14ac:dyDescent="0.25">
      <c r="B31" s="73" t="s">
        <v>35</v>
      </c>
      <c r="C31" s="70"/>
      <c r="D31" s="74">
        <v>10.8</v>
      </c>
      <c r="E31" s="82"/>
      <c r="F31" s="26"/>
    </row>
    <row r="32" spans="2:9" ht="18" customHeight="1" x14ac:dyDescent="0.25">
      <c r="B32" s="73" t="s">
        <v>36</v>
      </c>
      <c r="C32" s="70"/>
      <c r="D32" s="74">
        <v>1.3</v>
      </c>
      <c r="E32" s="82"/>
      <c r="F32" s="26"/>
    </row>
    <row r="33" spans="2:6" ht="18" customHeight="1" x14ac:dyDescent="0.25">
      <c r="B33" s="73" t="s">
        <v>37</v>
      </c>
      <c r="C33" s="70"/>
      <c r="D33" s="74">
        <v>1.7</v>
      </c>
      <c r="E33" s="82"/>
      <c r="F33" s="26"/>
    </row>
    <row r="34" spans="2:6" ht="18" customHeight="1" x14ac:dyDescent="0.25">
      <c r="B34" s="73" t="s">
        <v>38</v>
      </c>
      <c r="C34" s="70"/>
      <c r="D34" s="74">
        <v>0.9</v>
      </c>
      <c r="E34" s="82"/>
      <c r="F34" s="26"/>
    </row>
    <row r="35" spans="2:6" ht="18" customHeight="1" thickBot="1" x14ac:dyDescent="0.3">
      <c r="B35" s="78" t="s">
        <v>39</v>
      </c>
      <c r="C35" s="79"/>
      <c r="D35" s="80">
        <v>12.8</v>
      </c>
      <c r="E35" s="83"/>
      <c r="F35" s="26"/>
    </row>
    <row r="38" spans="2:6" ht="13.8" thickBot="1" x14ac:dyDescent="0.3">
      <c r="B38" s="2" t="s">
        <v>63</v>
      </c>
    </row>
    <row r="39" spans="2:6" x14ac:dyDescent="0.25">
      <c r="B39" s="66"/>
      <c r="C39" s="67"/>
      <c r="D39" s="57" t="s">
        <v>65</v>
      </c>
      <c r="E39" s="76"/>
    </row>
    <row r="40" spans="2:6" ht="3" customHeight="1" x14ac:dyDescent="0.25">
      <c r="B40" s="69"/>
      <c r="C40" s="70"/>
      <c r="D40" s="71"/>
      <c r="E40" s="72"/>
    </row>
    <row r="41" spans="2:6" x14ac:dyDescent="0.25">
      <c r="B41" s="81" t="s">
        <v>64</v>
      </c>
      <c r="C41" s="70"/>
      <c r="D41" s="74">
        <v>5</v>
      </c>
      <c r="E41" s="77"/>
    </row>
  </sheetData>
  <mergeCells count="30">
    <mergeCell ref="B39:C39"/>
    <mergeCell ref="D39:E39"/>
    <mergeCell ref="B40:C40"/>
    <mergeCell ref="D40:E40"/>
    <mergeCell ref="B41:C41"/>
    <mergeCell ref="D41:E41"/>
    <mergeCell ref="B34:C34"/>
    <mergeCell ref="D34:E34"/>
    <mergeCell ref="B35:C35"/>
    <mergeCell ref="D35:E35"/>
    <mergeCell ref="B32:C32"/>
    <mergeCell ref="D32:E32"/>
    <mergeCell ref="B33:C33"/>
    <mergeCell ref="D33:E33"/>
    <mergeCell ref="B30:C30"/>
    <mergeCell ref="D30:E30"/>
    <mergeCell ref="B31:C31"/>
    <mergeCell ref="D31:E31"/>
    <mergeCell ref="G19:I19"/>
    <mergeCell ref="B22:B24"/>
    <mergeCell ref="B29:C29"/>
    <mergeCell ref="D29:E29"/>
    <mergeCell ref="G4:I4"/>
    <mergeCell ref="B7:B9"/>
    <mergeCell ref="B10:B13"/>
    <mergeCell ref="B14:C14"/>
    <mergeCell ref="B19:C19"/>
    <mergeCell ref="D19:F19"/>
    <mergeCell ref="B4:C4"/>
    <mergeCell ref="D4:F4"/>
  </mergeCells>
  <phoneticPr fontId="1" type="noConversion"/>
  <pageMargins left="0.75" right="0.75" top="1" bottom="1" header="0.5" footer="0.5"/>
  <pageSetup paperSize="9" orientation="portrait" verticalDpi="0" r:id="rId1"/>
  <headerFooter alignWithMargins="0">
    <oddHeader>&amp;C&amp;"Calibri"&amp;10&amp;K000000 OFFICIAL&amp;1#_x000D_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afbf-cf96-4d87-949c-0d1c07bd329b">
      <Terms xmlns="http://schemas.microsoft.com/office/infopath/2007/PartnerControls"/>
    </lcf76f155ced4ddcb4097134ff3c332f>
    <TaxCatchAll xmlns="af32717b-85d4-46b0-82d8-410bc3119485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4E936C6DD674D9410B1C6D1343449" ma:contentTypeVersion="18" ma:contentTypeDescription="Create a new document." ma:contentTypeScope="" ma:versionID="ec4d42b9098dce8d04e72c786defc977">
  <xsd:schema xmlns:xsd="http://www.w3.org/2001/XMLSchema" xmlns:xs="http://www.w3.org/2001/XMLSchema" xmlns:p="http://schemas.microsoft.com/office/2006/metadata/properties" xmlns:ns2="88f1afbf-cf96-4d87-949c-0d1c07bd329b" xmlns:ns3="8eba2ae4-5a6e-47e9-b9f4-35d2965eeb37" xmlns:ns4="af32717b-85d4-46b0-82d8-410bc3119485" targetNamespace="http://schemas.microsoft.com/office/2006/metadata/properties" ma:root="true" ma:fieldsID="e23fa248da80d9d72806519a026f4c51" ns2:_="" ns3:_="" ns4:_="">
    <xsd:import namespace="88f1afbf-cf96-4d87-949c-0d1c07bd329b"/>
    <xsd:import namespace="8eba2ae4-5a6e-47e9-b9f4-35d2965eeb37"/>
    <xsd:import namespace="af32717b-85d4-46b0-82d8-410bc3119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afbf-cf96-4d87-949c-0d1c07bd3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e89bcca-d77b-429e-a31c-3f7c234e7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a2ae4-5a6e-47e9-b9f4-35d2965ee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2717b-85d4-46b0-82d8-410bc311948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06e45bc-15fb-412d-b8e9-68d35c29fa47}" ma:internalName="TaxCatchAll" ma:showField="CatchAllData" ma:web="8eba2ae4-5a6e-47e9-b9f4-35d2965eeb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63F10-0EA8-4D76-A739-9928768BEE12}">
  <ds:schemaRefs>
    <ds:schemaRef ds:uri="http://schemas.microsoft.com/office/2006/metadata/properties"/>
    <ds:schemaRef ds:uri="http://schemas.microsoft.com/office/infopath/2007/PartnerControls"/>
    <ds:schemaRef ds:uri="88f1afbf-cf96-4d87-949c-0d1c07bd329b"/>
    <ds:schemaRef ds:uri="af32717b-85d4-46b0-82d8-410bc3119485"/>
  </ds:schemaRefs>
</ds:datastoreItem>
</file>

<file path=customXml/itemProps2.xml><?xml version="1.0" encoding="utf-8"?>
<ds:datastoreItem xmlns:ds="http://schemas.openxmlformats.org/officeDocument/2006/customXml" ds:itemID="{0CC572E1-AF0F-42DD-9C2E-B52177DBC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1afbf-cf96-4d87-949c-0d1c07bd329b"/>
    <ds:schemaRef ds:uri="8eba2ae4-5a6e-47e9-b9f4-35d2965eeb37"/>
    <ds:schemaRef ds:uri="af32717b-85d4-46b0-82d8-410bc3119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CC16A8-D582-4930-B4BB-BFF1F01265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line impedances</vt:lpstr>
      <vt:lpstr>cond+ret_rail</vt:lpstr>
    </vt:vector>
  </TitlesOfParts>
  <Company>Network 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Taratajcio</dc:creator>
  <cp:lastModifiedBy>Jieming Ye</cp:lastModifiedBy>
  <dcterms:created xsi:type="dcterms:W3CDTF">2011-05-03T09:20:59Z</dcterms:created>
  <dcterms:modified xsi:type="dcterms:W3CDTF">2024-10-04T09:26:19Z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2024-03-11T08:50:18Z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9e7508d6-5c79-468c-ad97-b5577ec96e7e</vt:lpwstr>
  </property>
  <property fmtid="{D5CDD505-2E9C-101B-9397-08002B2CF9AE}" pid="8" name="MSIP_Label_8577031b-11bc-4db9-b655-7d79027ad570_ContentBits">
    <vt:lpwstr>1</vt:lpwstr>
  </property>
</Properties>
</file>