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<sst xmlns="http://schemas.openxmlformats.org/spreadsheetml/2006/main" count="9" uniqueCount="9">
  <si>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rate</t>
  </si>
  <si>
    <t xml:space="preserve">nper</t>
  </si>
  <si>
    <t xml:space="preserve">pv</t>
  </si>
  <si>
    <t xml:space="preserve">fv</t>
  </si>
  <si>
    <t xml:space="preserve">payment</t>
  </si>
  <si>
    <t xml:space="preserve">pmt</t>
  </si>
  <si>
    <t xml:space="preserve">pv_calc</t>
  </si>
  <si>
    <t xml:space="preserve">fv_calc</t>
  </si>
  <si>
    <t xml:space="preserve">rate_calc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</si>
</sst>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£-809]#,##0.00;[RED]\-[$£-809]#,##0.00"/>
    <numFmt numFmtId="166" formatCode="0.00%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n">
        <v>0.00416666666666667</v>
      </c>
      <c r="B2" s="0" t="n">
        <v>360</v>
      </c>
      <c r="C2" s="0" t="n">
        <v>-200000</v>
      </c>
      <c r="D2" s="0" t="n">
        <v>0</v>
      </c>
      <c r="E2" s="0" t="n">
        <v>0</v>
      </c>
      <c r="F2" s="1" t="n">
        <f aca="false">PMT(A2,B2,C2)</f>
        <v>1073.64324602428</v>
      </c>
      <c r="G2" s="1" t="n">
        <f aca="false">PV(A2,B2,E2)</f>
        <v>-0</v>
      </c>
      <c r="H2" s="1" t="n">
        <f aca="false">FV(A2,B2,E2)</f>
        <v>-0</v>
      </c>
      <c r="I2" s="2" t="n">
        <f aca="false">RATE(B2,F2,C2)</f>
        <v>0.00416666666668113</v>
      </c>
    </row>
    <row r="3" customFormat="false" ht="15" hidden="false" customHeight="false" outlineLevel="0" collapsed="false">
      <c r="A3" s="0" t="n">
        <v>0.00666666666666667</v>
      </c>
      <c r="B3" s="0" t="n">
        <v>120</v>
      </c>
      <c r="C3" s="0" t="n">
        <v>0</v>
      </c>
      <c r="D3" s="0" t="n">
        <v>0</v>
      </c>
      <c r="E3" s="0" t="n">
        <v>-500</v>
      </c>
      <c r="F3" s="1" t="n">
        <f aca="false">PMT(A3,B3,C3)</f>
        <v>-0</v>
      </c>
      <c r="G3" s="1" t="n">
        <f aca="false">PV(A3,B3,E3)</f>
        <v>41210.7404466905</v>
      </c>
      <c r="H3" s="1" t="n">
        <f aca="false">FV(A3,B3,E3)</f>
        <v>91473.0175908533</v>
      </c>
      <c r="I3" s="2" t="e">
        <f aca="false">RATE(B3,E3,C3)</f>
        <v>#N/A</v>
      </c>
    </row>
    <row r="4" customFormat="false" ht="15" hidden="false" customHeight="false" outlineLevel="0" collapsed="false">
      <c r="A4" s="0" t="n">
        <v>0.005</v>
      </c>
      <c r="B4" s="0" t="n">
        <v>240</v>
      </c>
      <c r="C4" s="0" t="n">
        <v>0</v>
      </c>
      <c r="D4" s="0" t="n">
        <v>0</v>
      </c>
      <c r="E4" s="0" t="n">
        <v>-200</v>
      </c>
      <c r="F4" s="1" t="n">
        <f aca="false">PMT(A4,B4,C4)</f>
        <v>-0</v>
      </c>
      <c r="G4" s="1" t="n">
        <f aca="false">PV(A4,B4,E4)</f>
        <v>27916.1543365855</v>
      </c>
      <c r="H4" s="1" t="n">
        <f aca="false">FV(A4,B4,E4)</f>
        <v>92408.1790322946</v>
      </c>
      <c r="I4" s="2" t="e">
        <f aca="false">RATE(B4,E4,C4)</f>
        <v>#N/A</v>
      </c>
    </row>
    <row r="5" customFormat="false" ht="15" hidden="false" customHeight="false" outlineLevel="0" collapsed="false">
      <c r="A5" s="0" t="n">
        <v>0.00833333333333333</v>
      </c>
      <c r="B5" s="0" t="n">
        <v>60</v>
      </c>
      <c r="C5" s="0" t="n">
        <v>-10000</v>
      </c>
      <c r="D5" s="0" t="n">
        <v>0</v>
      </c>
      <c r="E5" s="0" t="n">
        <v>0</v>
      </c>
      <c r="F5" s="1" t="n">
        <f aca="false">PMT(A5,B5,C5)</f>
        <v>212.470447112683</v>
      </c>
      <c r="G5" s="1" t="n">
        <f aca="false">PV(A5,B5,E5)</f>
        <v>-0</v>
      </c>
      <c r="H5" s="1" t="n">
        <f aca="false">FV(A5,B5,E5)</f>
        <v>-0</v>
      </c>
      <c r="I5" s="2" t="n">
        <f aca="false">RATE(B5,F5,C5)</f>
        <v>0.00833333333344944</v>
      </c>
    </row>
    <row r="6" customFormat="false" ht="15" hidden="false" customHeight="false" outlineLevel="0" collapsed="false">
      <c r="A6" s="0" t="n">
        <v>0</v>
      </c>
      <c r="B6" s="0" t="n">
        <v>12</v>
      </c>
      <c r="C6" s="0" t="n">
        <v>-1200</v>
      </c>
      <c r="D6" s="0" t="n">
        <v>0</v>
      </c>
      <c r="E6" s="0" t="n">
        <v>0</v>
      </c>
      <c r="F6" s="1" t="n">
        <f aca="false">PMT(A6,B6,C6)</f>
        <v>100</v>
      </c>
      <c r="G6" s="1" t="n">
        <f aca="false">PV(A6,B6,E6)</f>
        <v>-0</v>
      </c>
      <c r="H6" s="1" t="n">
        <f aca="false">FV(A6,B6,E6)</f>
        <v>-0</v>
      </c>
      <c r="I6" s="2" t="n">
        <f aca="false">RATE(B6,F6,C6)</f>
        <v>1.70466924136523E-010</v>
      </c>
    </row>
    <row r="7" customFormat="false" ht="15" hidden="false" customHeight="false" outlineLevel="0" collapsed="false">
      <c r="A7" s="0" t="n">
        <v>0.01</v>
      </c>
      <c r="B7" s="0" t="n">
        <v>1</v>
      </c>
      <c r="C7" s="0" t="n">
        <v>-1000</v>
      </c>
      <c r="D7" s="0" t="n">
        <v>0</v>
      </c>
      <c r="E7" s="0" t="n">
        <v>0</v>
      </c>
      <c r="F7" s="1" t="n">
        <f aca="false">PMT(A7,B7,C7)</f>
        <v>1010</v>
      </c>
      <c r="G7" s="1" t="n">
        <f aca="false">PV(A7,B7,E7)</f>
        <v>-0</v>
      </c>
      <c r="H7" s="1" t="n">
        <f aca="false">FV(A7,B7,E7)</f>
        <v>-0</v>
      </c>
      <c r="I7" s="2" t="n">
        <f aca="false">RATE(B7,F7,C7)</f>
        <v>0.0100000000000055</v>
      </c>
    </row>
    <row r="8" customFormat="false" ht="15" hidden="false" customHeight="false" outlineLevel="0" collapsed="false">
      <c r="A8" s="0" t="n">
        <v>0.00416666666666667</v>
      </c>
      <c r="B8" s="0" t="n">
        <v>360</v>
      </c>
      <c r="C8" s="0" t="n">
        <v>-500000</v>
      </c>
      <c r="D8" s="0" t="n">
        <v>0</v>
      </c>
      <c r="E8" s="0" t="n">
        <v>0</v>
      </c>
      <c r="F8" s="1" t="n">
        <f aca="false">PMT(A8,B8,C8)</f>
        <v>2684.1081150607</v>
      </c>
      <c r="G8" s="1" t="n">
        <f aca="false">PV(A8,B8,E8)</f>
        <v>-0</v>
      </c>
      <c r="H8" s="1" t="n">
        <f aca="false">FV(A8,B8,E8)</f>
        <v>-0</v>
      </c>
      <c r="I8" s="2" t="n">
        <f aca="false">RATE(B8,F8,C8)</f>
        <v>0.00416666666668113</v>
      </c>
    </row>
    <row r="9" customFormat="false" ht="15" hidden="false" customHeight="false" outlineLevel="0" collapsed="false">
      <c r="A9" s="0" t="n">
        <v>0.0025</v>
      </c>
      <c r="B9" s="0" t="n">
        <v>180</v>
      </c>
      <c r="C9" s="0" t="n">
        <v>-100000</v>
      </c>
      <c r="D9" s="0" t="n">
        <v>0</v>
      </c>
      <c r="E9" s="0" t="n">
        <v>0</v>
      </c>
      <c r="F9" s="1" t="n">
        <f aca="false">PMT(A9,B9,C9)</f>
        <v>690.58164027799</v>
      </c>
      <c r="G9" s="1" t="n">
        <f aca="false">PV(A9,B9,E9)</f>
        <v>-0</v>
      </c>
      <c r="H9" s="1" t="n">
        <f aca="false">FV(A9,B9,E9)</f>
        <v>-0</v>
      </c>
      <c r="I9" s="2" t="n">
        <f aca="false">RATE(B9,F9,C9)</f>
        <v>0.00250000000000032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2026-04-30T21:59:06Z</dcterms:created>
  <dc:creator>openpyxl</dc:creator>
  <dc:description/>
  <dc:language>en-GB</dc:language>
  <cp:lastModifiedBy/>
  <dcterms:modified xsi:type="dcterms:W3CDTF">2026-04-30T21:59:06Z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