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<sst xmlns="http://schemas.openxmlformats.org/spreadsheetml/2006/main" count="58" uniqueCount="40">
  <si>
    <t xml:space="preserve">Region</t>
  </si>
  <si>
    <t xml:space="preserve">Amount</t>
  </si>
  <si>
    <t xml:space="preserve">Price</t>
  </si>
  <si>
    <t xml:space="preserve">Qty</t>
  </si>
  <si>
    <t xml:space="preserve">Status</t>
  </si>
  <si>
    <t xml:space="preserve">SumAmount</t>
  </si>
  <si>
    <t xml:space="preserve">AvgPrice</t>
  </si>
  <si>
    <t xml:space="preserve">CountEMEA</t>
  </si>
  <si>
    <t xml:space="preserve">SumLower</t>
  </si>
  <si>
    <t xml:space="preserve">SumIfEMEA</t>
  </si>
  <si>
    <t xml:space="preserve">MaxAmount</t>
  </si>
  <si>
    <t xml:space="preserve">MinPrice</t>
  </si>
  <si>
    <t xml:space="preserve">SumPricePlusAmt</t>
  </si>
  <si>
    <t xml:space="preserve">ProductLiteral</t>
  </si>
  <si>
    <t xml:space="preserve">MedianPrice</t>
  </si>
  <si>
    <t xml:space="preserve">PriceXQty</t>
  </si>
  <si>
    <t xml:space="preserve">AmountX1.1</t>
  </si>
  <si>
    <t xml:space="preserve">PricePlusAmt</t>
  </si>
  <si>
    <t xml:space="preserve">IfActive</t>
  </si>
  <si>
    <t xml:space="preserve">AmtPct</t>
  </si>
  <si>
    <t xml:space="preserve">PricePerQty</t>
  </si>
  <si>
    <t xml:space="preserve">IfAmtGt100</t>
  </si>
  <si>
    <t xml:space="preserve">AmtMinusPrice</t>
  </si>
  <si>
    <t xml:space="preserve">AmtXPricePct</t>
  </si>
  <si>
    <t xml:space="preserve">IfQtyGt5</t>
  </si>
  <si>
    <t xml:space="preserve">PriceX2</t>
  </si>
  <si>
    <t xml:space="preserve">AmtPlusSumPrice</t>
  </si>
  <si>
    <t xml:space="preserve">RoundPrice</t>
  </si>
  <si>
    <t xml:space="preserve">AbsAmtDiff</t>
  </si>
  <si>
    <t xml:space="preserve">UpperRegion</t>
  </si>
  <si>
    <t xml:space="preserve">LenStatus</t>
  </si>
  <si>
    <t xml:space="preserve">EMEA</t>
  </si>
  <si>
    <t xml:space="preserve">Active</t>
  </si>
  <si>
    <t xml:space="preserve">APAC</t>
  </si>
  <si>
    <t xml:space="preserve">Inactive</t>
  </si>
  <si>
    <t xml:space="preserve">NA</t>
  </si>
  <si>
    <t xml:space="preserve">Key</t>
  </si>
  <si>
    <t xml:space="preserve">Value</t>
  </si>
  <si>
    <t xml:space="preserve">LATAM</t>
  </si>
  <si>
    <t xml:space="preserve">MEA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</si>
</sst>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E11" headerRowCount="1" totalsRowCount="0" totalsRowShown="0">
  <autoFilter ref="A1:E11"/>
  <tableColumns count="5">
    <tableColumn id="1" name="Region"/>
    <tableColumn id="2" name="Amount"/>
    <tableColumn id="3" name="Price"/>
    <tableColumn id="4" name="Qty"/>
    <tableColumn id="5" name="Status"/>
  </tableColumns>
</table>
</file>

<file path=xl/tables/table2.xml><?xml version="1.0" encoding="utf-8"?>
<table xmlns="http://schemas.openxmlformats.org/spreadsheetml/2006/main" id="2" name="Table2" displayName="Table2" ref="A1:B6" headerRowCount="1" totalsRowCount="0" totalsRowShown="0">
  <autoFilter ref="A1:B6"/>
  <tableColumns count="2">
    <tableColumn id="1" name="Key"/>
    <tableColumn id="2" name="Value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</row>
    <row r="2" customFormat="false" ht="15" hidden="false" customHeight="false" outlineLevel="0" collapsed="false">
      <c r="A2" s="0" t="s">
        <v>31</v>
      </c>
      <c r="B2" s="0" t="n">
        <v>100</v>
      </c>
      <c r="C2" s="0" t="n">
        <v>10.5</v>
      </c>
      <c r="D2" s="0" t="n">
        <v>5</v>
      </c>
      <c r="E2" s="0" t="s">
        <v>32</v>
      </c>
      <c r="F2" s="0" t="n">
        <f aca="false">SUM(Table1[Amount])</f>
        <v>2275</v>
      </c>
      <c r="G2" s="0" t="n">
        <f aca="false">AVERAGE(Table1[Price])</f>
        <v>22.8</v>
      </c>
      <c r="H2" s="0" t="n">
        <f aca="false">COUNTIF(Table1[Region],"EMEA")</f>
        <v>4</v>
      </c>
      <c r="I2" s="0" t="n">
        <f aca="false">SUM(Table1[Amount])</f>
        <v>2275</v>
      </c>
      <c r="J2" s="0" t="n">
        <f aca="false">SUMIF(Table1[Region],"EMEA",Table1[Amount])</f>
        <v>625</v>
      </c>
      <c r="K2" s="0" t="n">
        <f aca="false">MAX(Table1[Amount])</f>
        <v>400</v>
      </c>
      <c r="L2" s="0" t="n">
        <f aca="false">MIN(Table1[Price])</f>
        <v>10.5</v>
      </c>
      <c r="M2" s="0" t="n">
        <f aca="false">SUM(Table1[Price])+SUM(Table1[Amount])</f>
        <v>2503</v>
      </c>
      <c r="N2" s="0" t="n">
        <f aca="false">PRODUCT(2,3)</f>
        <v>6</v>
      </c>
      <c r="O2" s="0" t="n">
        <f aca="false">MEDIAN(Table1[Price])</f>
        <v>21.25</v>
      </c>
      <c r="P2" s="0" t="n">
        <f aca="false">C2*D2</f>
        <v>52.5</v>
      </c>
      <c r="Q2" s="0" t="n">
        <f aca="false">B2*1.1</f>
        <v>110</v>
      </c>
      <c r="R2" s="0" t="n">
        <f aca="false">C2+B2</f>
        <v>110.5</v>
      </c>
      <c r="S2" s="0" t="n">
        <f aca="false">IF(E2="Active",B2,0)</f>
        <v>100</v>
      </c>
      <c r="T2" s="0" t="n">
        <f aca="false">B2/SUM(Table1[Amount])</f>
        <v>0.043956043956044</v>
      </c>
      <c r="U2" s="0" t="n">
        <f aca="false">IFERROR(C2/D2,0)</f>
        <v>2.1</v>
      </c>
      <c r="V2" s="0" t="n">
        <f aca="false">IF(B2&gt;100,C2*2,C2)</f>
        <v>10.5</v>
      </c>
      <c r="W2" s="0" t="n">
        <f aca="false">B2-C2</f>
        <v>89.5</v>
      </c>
      <c r="X2" s="0" t="n">
        <f aca="false">B2*C2/100</f>
        <v>10.5</v>
      </c>
      <c r="Y2" s="0" t="n">
        <f aca="false">IF(D2&gt;5,B2,0)</f>
        <v>0</v>
      </c>
      <c r="Z2" s="0" t="n">
        <f aca="false">C2*2</f>
        <v>21</v>
      </c>
      <c r="AA2" s="0" t="n">
        <f aca="false">B2+SUM(Table1[Price])</f>
        <v>328</v>
      </c>
      <c r="AB2" s="0" t="n">
        <f aca="false">ROUND(C2,0)</f>
        <v>11</v>
      </c>
      <c r="AC2" s="0" t="n">
        <f aca="false">ABS(B2-200)</f>
        <v>100</v>
      </c>
      <c r="AD2" s="0" t="str">
        <f aca="false">UPPER(A2)</f>
        <v>EMEA</v>
      </c>
      <c r="AE2" s="0" t="n">
        <f aca="false">LEN(E2)</f>
        <v>6</v>
      </c>
    </row>
    <row r="3" customFormat="false" ht="15" hidden="false" customHeight="false" outlineLevel="0" collapsed="false">
      <c r="A3" s="0" t="s">
        <v>33</v>
      </c>
      <c r="B3" s="0" t="n">
        <v>200</v>
      </c>
      <c r="C3" s="0" t="n">
        <v>20</v>
      </c>
      <c r="D3" s="0" t="n">
        <v>10</v>
      </c>
      <c r="E3" s="0" t="s">
        <v>32</v>
      </c>
      <c r="F3" s="0" t="n">
        <f aca="false">SUM(Table1[Amount])</f>
        <v>2275</v>
      </c>
      <c r="G3" s="0" t="n">
        <f aca="false">AVERAGE(Table1[Price])</f>
        <v>22.8</v>
      </c>
      <c r="H3" s="0" t="n">
        <f aca="false">COUNTIF(Table1[Region],"EMEA")</f>
        <v>4</v>
      </c>
      <c r="I3" s="0" t="n">
        <f aca="false">SUM(Table1[Amount])</f>
        <v>2275</v>
      </c>
      <c r="J3" s="0" t="n">
        <f aca="false">SUMIF(Table1[Region],"EMEA",Table1[Amount])</f>
        <v>625</v>
      </c>
      <c r="K3" s="0" t="n">
        <f aca="false">MAX(Table1[Amount])</f>
        <v>400</v>
      </c>
      <c r="L3" s="0" t="n">
        <f aca="false">MIN(Table1[Price])</f>
        <v>10.5</v>
      </c>
      <c r="M3" s="0" t="n">
        <f aca="false">SUM(Table1[Price])+SUM(Table1[Amount])</f>
        <v>2503</v>
      </c>
      <c r="N3" s="0" t="n">
        <f aca="false">PRODUCT(2,3)</f>
        <v>6</v>
      </c>
      <c r="O3" s="0" t="n">
        <f aca="false">MEDIAN(Table1[Price])</f>
        <v>21.25</v>
      </c>
      <c r="P3" s="0" t="n">
        <f aca="false">C3*D3</f>
        <v>200</v>
      </c>
      <c r="Q3" s="0" t="n">
        <f aca="false">B3*1.1</f>
        <v>220</v>
      </c>
      <c r="R3" s="0" t="n">
        <f aca="false">C3+B3</f>
        <v>220</v>
      </c>
      <c r="S3" s="0" t="n">
        <f aca="false">IF(E3="Active",B3,0)</f>
        <v>200</v>
      </c>
      <c r="T3" s="0" t="n">
        <f aca="false">B3/SUM(Table1[Amount])</f>
        <v>0.0879120879120879</v>
      </c>
      <c r="U3" s="0" t="n">
        <f aca="false">IFERROR(C3/D3,0)</f>
        <v>2</v>
      </c>
      <c r="V3" s="0" t="n">
        <f aca="false">IF(B3&gt;100,C3*2,C3)</f>
        <v>40</v>
      </c>
      <c r="W3" s="0" t="n">
        <f aca="false">B3-C3</f>
        <v>180</v>
      </c>
      <c r="X3" s="0" t="n">
        <f aca="false">B3*C3/100</f>
        <v>40</v>
      </c>
      <c r="Y3" s="0" t="n">
        <f aca="false">IF(D3&gt;5,B3,0)</f>
        <v>200</v>
      </c>
      <c r="Z3" s="0" t="n">
        <f aca="false">C3*2</f>
        <v>40</v>
      </c>
      <c r="AA3" s="0" t="n">
        <f aca="false">B3+SUM(Table1[Price])</f>
        <v>428</v>
      </c>
      <c r="AB3" s="0" t="n">
        <f aca="false">ROUND(C3,0)</f>
        <v>20</v>
      </c>
      <c r="AC3" s="0" t="n">
        <f aca="false">ABS(B3-200)</f>
        <v>0</v>
      </c>
      <c r="AD3" s="0" t="str">
        <f aca="false">UPPER(A3)</f>
        <v>APAC</v>
      </c>
      <c r="AE3" s="0" t="n">
        <f aca="false">LEN(E3)</f>
        <v>6</v>
      </c>
    </row>
    <row r="4" customFormat="false" ht="15" hidden="false" customHeight="false" outlineLevel="0" collapsed="false">
      <c r="A4" s="0" t="s">
        <v>31</v>
      </c>
      <c r="B4" s="0" t="n">
        <v>150</v>
      </c>
      <c r="C4" s="0" t="n">
        <v>15</v>
      </c>
      <c r="D4" s="0" t="n">
        <v>8</v>
      </c>
      <c r="E4" s="0" t="s">
        <v>34</v>
      </c>
      <c r="F4" s="0" t="n">
        <f aca="false">SUM(Table1[Amount])</f>
        <v>2275</v>
      </c>
      <c r="G4" s="0" t="n">
        <f aca="false">AVERAGE(Table1[Price])</f>
        <v>22.8</v>
      </c>
      <c r="H4" s="0" t="n">
        <f aca="false">COUNTIF(Table1[Region],"EMEA")</f>
        <v>4</v>
      </c>
      <c r="I4" s="0" t="n">
        <f aca="false">SUM(Table1[Amount])</f>
        <v>2275</v>
      </c>
      <c r="J4" s="0" t="n">
        <f aca="false">SUMIF(Table1[Region],"EMEA",Table1[Amount])</f>
        <v>625</v>
      </c>
      <c r="K4" s="0" t="n">
        <f aca="false">MAX(Table1[Amount])</f>
        <v>400</v>
      </c>
      <c r="L4" s="0" t="n">
        <f aca="false">MIN(Table1[Price])</f>
        <v>10.5</v>
      </c>
      <c r="M4" s="0" t="n">
        <f aca="false">SUM(Table1[Price])+SUM(Table1[Amount])</f>
        <v>2503</v>
      </c>
      <c r="N4" s="0" t="n">
        <f aca="false">PRODUCT(2,3)</f>
        <v>6</v>
      </c>
      <c r="O4" s="0" t="n">
        <f aca="false">MEDIAN(Table1[Price])</f>
        <v>21.25</v>
      </c>
      <c r="P4" s="0" t="n">
        <f aca="false">C4*D4</f>
        <v>120</v>
      </c>
      <c r="Q4" s="0" t="n">
        <f aca="false">B4*1.1</f>
        <v>165</v>
      </c>
      <c r="R4" s="0" t="n">
        <f aca="false">C4+B4</f>
        <v>165</v>
      </c>
      <c r="S4" s="0" t="n">
        <f aca="false">IF(E4="Active",B4,0)</f>
        <v>0</v>
      </c>
      <c r="T4" s="0" t="n">
        <f aca="false">B4/SUM(Table1[Amount])</f>
        <v>0.0659340659340659</v>
      </c>
      <c r="U4" s="0" t="n">
        <f aca="false">IFERROR(C4/D4,0)</f>
        <v>1.875</v>
      </c>
      <c r="V4" s="0" t="n">
        <f aca="false">IF(B4&gt;100,C4*2,C4)</f>
        <v>30</v>
      </c>
      <c r="W4" s="0" t="n">
        <f aca="false">B4-C4</f>
        <v>135</v>
      </c>
      <c r="X4" s="0" t="n">
        <f aca="false">B4*C4/100</f>
        <v>22.5</v>
      </c>
      <c r="Y4" s="0" t="n">
        <f aca="false">IF(D4&gt;5,B4,0)</f>
        <v>150</v>
      </c>
      <c r="Z4" s="0" t="n">
        <f aca="false">C4*2</f>
        <v>30</v>
      </c>
      <c r="AA4" s="0" t="n">
        <f aca="false">B4+SUM(Table1[Price])</f>
        <v>378</v>
      </c>
      <c r="AB4" s="0" t="n">
        <f aca="false">ROUND(C4,0)</f>
        <v>15</v>
      </c>
      <c r="AC4" s="0" t="n">
        <f aca="false">ABS(B4-200)</f>
        <v>50</v>
      </c>
      <c r="AD4" s="0" t="str">
        <f aca="false">UPPER(A4)</f>
        <v>EMEA</v>
      </c>
      <c r="AE4" s="0" t="n">
        <f aca="false">LEN(E4)</f>
        <v>8</v>
      </c>
    </row>
    <row r="5" customFormat="false" ht="15" hidden="false" customHeight="false" outlineLevel="0" collapsed="false">
      <c r="A5" s="0" t="s">
        <v>35</v>
      </c>
      <c r="B5" s="0" t="n">
        <v>300</v>
      </c>
      <c r="C5" s="0" t="n">
        <v>30</v>
      </c>
      <c r="D5" s="0" t="n">
        <v>3</v>
      </c>
      <c r="E5" s="0" t="s">
        <v>32</v>
      </c>
      <c r="F5" s="0" t="n">
        <f aca="false">SUM(Table1[Amount])</f>
        <v>2275</v>
      </c>
      <c r="G5" s="0" t="n">
        <f aca="false">AVERAGE(Table1[Price])</f>
        <v>22.8</v>
      </c>
      <c r="H5" s="0" t="n">
        <f aca="false">COUNTIF(Table1[Region],"EMEA")</f>
        <v>4</v>
      </c>
      <c r="I5" s="0" t="n">
        <f aca="false">SUM(Table1[Amount])</f>
        <v>2275</v>
      </c>
      <c r="J5" s="0" t="n">
        <f aca="false">SUMIF(Table1[Region],"EMEA",Table1[Amount])</f>
        <v>625</v>
      </c>
      <c r="K5" s="0" t="n">
        <f aca="false">MAX(Table1[Amount])</f>
        <v>400</v>
      </c>
      <c r="L5" s="0" t="n">
        <f aca="false">MIN(Table1[Price])</f>
        <v>10.5</v>
      </c>
      <c r="M5" s="0" t="n">
        <f aca="false">SUM(Table1[Price])+SUM(Table1[Amount])</f>
        <v>2503</v>
      </c>
      <c r="N5" s="0" t="n">
        <f aca="false">PRODUCT(2,3)</f>
        <v>6</v>
      </c>
      <c r="O5" s="0" t="n">
        <f aca="false">MEDIAN(Table1[Price])</f>
        <v>21.25</v>
      </c>
      <c r="P5" s="0" t="n">
        <f aca="false">C5*D5</f>
        <v>90</v>
      </c>
      <c r="Q5" s="0" t="n">
        <f aca="false">B5*1.1</f>
        <v>330</v>
      </c>
      <c r="R5" s="0" t="n">
        <f aca="false">C5+B5</f>
        <v>330</v>
      </c>
      <c r="S5" s="0" t="n">
        <f aca="false">IF(E5="Active",B5,0)</f>
        <v>300</v>
      </c>
      <c r="T5" s="0" t="n">
        <f aca="false">B5/SUM(Table1[Amount])</f>
        <v>0.131868131868132</v>
      </c>
      <c r="U5" s="0" t="n">
        <f aca="false">IFERROR(C5/D5,0)</f>
        <v>10</v>
      </c>
      <c r="V5" s="0" t="n">
        <f aca="false">IF(B5&gt;100,C5*2,C5)</f>
        <v>60</v>
      </c>
      <c r="W5" s="0" t="n">
        <f aca="false">B5-C5</f>
        <v>270</v>
      </c>
      <c r="X5" s="0" t="n">
        <f aca="false">B5*C5/100</f>
        <v>90</v>
      </c>
      <c r="Y5" s="0" t="n">
        <f aca="false">IF(D5&gt;5,B5,0)</f>
        <v>0</v>
      </c>
      <c r="Z5" s="0" t="n">
        <f aca="false">C5*2</f>
        <v>60</v>
      </c>
      <c r="AA5" s="0" t="n">
        <f aca="false">B5+SUM(Table1[Price])</f>
        <v>528</v>
      </c>
      <c r="AB5" s="0" t="n">
        <f aca="false">ROUND(C5,0)</f>
        <v>30</v>
      </c>
      <c r="AC5" s="0" t="n">
        <f aca="false">ABS(B5-200)</f>
        <v>100</v>
      </c>
      <c r="AD5" s="0" t="str">
        <f aca="false">UPPER(A5)</f>
        <v>NA</v>
      </c>
      <c r="AE5" s="0" t="n">
        <f aca="false">LEN(E5)</f>
        <v>6</v>
      </c>
    </row>
    <row r="6" customFormat="false" ht="15" hidden="false" customHeight="false" outlineLevel="0" collapsed="false">
      <c r="A6" s="0" t="s">
        <v>31</v>
      </c>
      <c r="B6" s="0" t="n">
        <v>250</v>
      </c>
      <c r="C6" s="0" t="n">
        <v>25</v>
      </c>
      <c r="D6" s="0" t="n">
        <v>12</v>
      </c>
      <c r="E6" s="0" t="s">
        <v>32</v>
      </c>
      <c r="F6" s="0" t="n">
        <f aca="false">SUM(Table1[Amount])</f>
        <v>2275</v>
      </c>
      <c r="G6" s="0" t="n">
        <f aca="false">AVERAGE(Table1[Price])</f>
        <v>22.8</v>
      </c>
      <c r="H6" s="0" t="n">
        <f aca="false">COUNTIF(Table1[Region],"EMEA")</f>
        <v>4</v>
      </c>
      <c r="I6" s="0" t="n">
        <f aca="false">SUM(Table1[Amount])</f>
        <v>2275</v>
      </c>
      <c r="J6" s="0" t="n">
        <f aca="false">SUMIF(Table1[Region],"EMEA",Table1[Amount])</f>
        <v>625</v>
      </c>
      <c r="K6" s="0" t="n">
        <f aca="false">MAX(Table1[Amount])</f>
        <v>400</v>
      </c>
      <c r="L6" s="0" t="n">
        <f aca="false">MIN(Table1[Price])</f>
        <v>10.5</v>
      </c>
      <c r="M6" s="0" t="n">
        <f aca="false">SUM(Table1[Price])+SUM(Table1[Amount])</f>
        <v>2503</v>
      </c>
      <c r="N6" s="0" t="n">
        <f aca="false">PRODUCT(2,3)</f>
        <v>6</v>
      </c>
      <c r="O6" s="0" t="n">
        <f aca="false">MEDIAN(Table1[Price])</f>
        <v>21.25</v>
      </c>
      <c r="P6" s="0" t="n">
        <f aca="false">C6*D6</f>
        <v>300</v>
      </c>
      <c r="Q6" s="0" t="n">
        <f aca="false">B6*1.1</f>
        <v>275</v>
      </c>
      <c r="R6" s="0" t="n">
        <f aca="false">C6+B6</f>
        <v>275</v>
      </c>
      <c r="S6" s="0" t="n">
        <f aca="false">IF(E6="Active",B6,0)</f>
        <v>250</v>
      </c>
      <c r="T6" s="0" t="n">
        <f aca="false">B6/SUM(Table1[Amount])</f>
        <v>0.10989010989011</v>
      </c>
      <c r="U6" s="0" t="n">
        <f aca="false">IFERROR(C6/D6,0)</f>
        <v>2.08333333333333</v>
      </c>
      <c r="V6" s="0" t="n">
        <f aca="false">IF(B6&gt;100,C6*2,C6)</f>
        <v>50</v>
      </c>
      <c r="W6" s="0" t="n">
        <f aca="false">B6-C6</f>
        <v>225</v>
      </c>
      <c r="X6" s="0" t="n">
        <f aca="false">B6*C6/100</f>
        <v>62.5</v>
      </c>
      <c r="Y6" s="0" t="n">
        <f aca="false">IF(D6&gt;5,B6,0)</f>
        <v>250</v>
      </c>
      <c r="Z6" s="0" t="n">
        <f aca="false">C6*2</f>
        <v>50</v>
      </c>
      <c r="AA6" s="0" t="n">
        <f aca="false">B6+SUM(Table1[Price])</f>
        <v>478</v>
      </c>
      <c r="AB6" s="0" t="n">
        <f aca="false">ROUND(C6,0)</f>
        <v>25</v>
      </c>
      <c r="AC6" s="0" t="n">
        <f aca="false">ABS(B6-200)</f>
        <v>50</v>
      </c>
      <c r="AD6" s="0" t="str">
        <f aca="false">UPPER(A6)</f>
        <v>EMEA</v>
      </c>
      <c r="AE6" s="0" t="n">
        <f aca="false">LEN(E6)</f>
        <v>6</v>
      </c>
    </row>
    <row r="7" customFormat="false" ht="15" hidden="false" customHeight="false" outlineLevel="0" collapsed="false">
      <c r="A7" s="0" t="s">
        <v>33</v>
      </c>
      <c r="B7" s="0" t="n">
        <v>175</v>
      </c>
      <c r="C7" s="0" t="n">
        <v>17.5</v>
      </c>
      <c r="D7" s="0" t="n">
        <v>7</v>
      </c>
      <c r="E7" s="0" t="s">
        <v>34</v>
      </c>
      <c r="F7" s="0" t="n">
        <f aca="false">SUM(Table1[Amount])</f>
        <v>2275</v>
      </c>
      <c r="G7" s="0" t="n">
        <f aca="false">AVERAGE(Table1[Price])</f>
        <v>22.8</v>
      </c>
      <c r="H7" s="0" t="n">
        <f aca="false">COUNTIF(Table1[Region],"EMEA")</f>
        <v>4</v>
      </c>
      <c r="I7" s="0" t="n">
        <f aca="false">SUM(Table1[Amount])</f>
        <v>2275</v>
      </c>
      <c r="J7" s="0" t="n">
        <f aca="false">SUMIF(Table1[Region],"EMEA",Table1[Amount])</f>
        <v>625</v>
      </c>
      <c r="K7" s="0" t="n">
        <f aca="false">MAX(Table1[Amount])</f>
        <v>400</v>
      </c>
      <c r="L7" s="0" t="n">
        <f aca="false">MIN(Table1[Price])</f>
        <v>10.5</v>
      </c>
      <c r="M7" s="0" t="n">
        <f aca="false">SUM(Table1[Price])+SUM(Table1[Amount])</f>
        <v>2503</v>
      </c>
      <c r="N7" s="0" t="n">
        <f aca="false">PRODUCT(2,3)</f>
        <v>6</v>
      </c>
      <c r="O7" s="0" t="n">
        <f aca="false">MEDIAN(Table1[Price])</f>
        <v>21.25</v>
      </c>
      <c r="P7" s="0" t="n">
        <f aca="false">C7*D7</f>
        <v>122.5</v>
      </c>
      <c r="Q7" s="0" t="n">
        <f aca="false">B7*1.1</f>
        <v>192.5</v>
      </c>
      <c r="R7" s="0" t="n">
        <f aca="false">C7+B7</f>
        <v>192.5</v>
      </c>
      <c r="S7" s="0" t="n">
        <f aca="false">IF(E7="Active",B7,0)</f>
        <v>0</v>
      </c>
      <c r="T7" s="0" t="n">
        <f aca="false">B7/SUM(Table1[Amount])</f>
        <v>0.0769230769230769</v>
      </c>
      <c r="U7" s="0" t="n">
        <f aca="false">IFERROR(C7/D7,0)</f>
        <v>2.5</v>
      </c>
      <c r="V7" s="0" t="n">
        <f aca="false">IF(B7&gt;100,C7*2,C7)</f>
        <v>35</v>
      </c>
      <c r="W7" s="0" t="n">
        <f aca="false">B7-C7</f>
        <v>157.5</v>
      </c>
      <c r="X7" s="0" t="n">
        <f aca="false">B7*C7/100</f>
        <v>30.625</v>
      </c>
      <c r="Y7" s="0" t="n">
        <f aca="false">IF(D7&gt;5,B7,0)</f>
        <v>175</v>
      </c>
      <c r="Z7" s="0" t="n">
        <f aca="false">C7*2</f>
        <v>35</v>
      </c>
      <c r="AA7" s="0" t="n">
        <f aca="false">B7+SUM(Table1[Price])</f>
        <v>403</v>
      </c>
      <c r="AB7" s="0" t="n">
        <f aca="false">ROUND(C7,0)</f>
        <v>18</v>
      </c>
      <c r="AC7" s="0" t="n">
        <f aca="false">ABS(B7-200)</f>
        <v>25</v>
      </c>
      <c r="AD7" s="0" t="str">
        <f aca="false">UPPER(A7)</f>
        <v>APAC</v>
      </c>
      <c r="AE7" s="0" t="n">
        <f aca="false">LEN(E7)</f>
        <v>8</v>
      </c>
    </row>
    <row r="8" customFormat="false" ht="15" hidden="false" customHeight="false" outlineLevel="0" collapsed="false">
      <c r="A8" s="0" t="s">
        <v>35</v>
      </c>
      <c r="B8" s="0" t="n">
        <v>400</v>
      </c>
      <c r="C8" s="0" t="n">
        <v>40</v>
      </c>
      <c r="D8" s="0" t="n">
        <v>4</v>
      </c>
      <c r="E8" s="0" t="s">
        <v>32</v>
      </c>
      <c r="F8" s="0" t="n">
        <f aca="false">SUM(Table1[Amount])</f>
        <v>2275</v>
      </c>
      <c r="G8" s="0" t="n">
        <f aca="false">AVERAGE(Table1[Price])</f>
        <v>22.8</v>
      </c>
      <c r="H8" s="0" t="n">
        <f aca="false">COUNTIF(Table1[Region],"EMEA")</f>
        <v>4</v>
      </c>
      <c r="I8" s="0" t="n">
        <f aca="false">SUM(Table1[Amount])</f>
        <v>2275</v>
      </c>
      <c r="J8" s="0" t="n">
        <f aca="false">SUMIF(Table1[Region],"EMEA",Table1[Amount])</f>
        <v>625</v>
      </c>
      <c r="K8" s="0" t="n">
        <f aca="false">MAX(Table1[Amount])</f>
        <v>400</v>
      </c>
      <c r="L8" s="0" t="n">
        <f aca="false">MIN(Table1[Price])</f>
        <v>10.5</v>
      </c>
      <c r="M8" s="0" t="n">
        <f aca="false">SUM(Table1[Price])+SUM(Table1[Amount])</f>
        <v>2503</v>
      </c>
      <c r="N8" s="0" t="n">
        <f aca="false">PRODUCT(2,3)</f>
        <v>6</v>
      </c>
      <c r="O8" s="0" t="n">
        <f aca="false">MEDIAN(Table1[Price])</f>
        <v>21.25</v>
      </c>
      <c r="P8" s="0" t="n">
        <f aca="false">C8*D8</f>
        <v>160</v>
      </c>
      <c r="Q8" s="0" t="n">
        <f aca="false">B8*1.1</f>
        <v>440</v>
      </c>
      <c r="R8" s="0" t="n">
        <f aca="false">C8+B8</f>
        <v>440</v>
      </c>
      <c r="S8" s="0" t="n">
        <f aca="false">IF(E8="Active",B8,0)</f>
        <v>400</v>
      </c>
      <c r="T8" s="0" t="n">
        <f aca="false">B8/SUM(Table1[Amount])</f>
        <v>0.175824175824176</v>
      </c>
      <c r="U8" s="0" t="n">
        <f aca="false">IFERROR(C8/D8,0)</f>
        <v>10</v>
      </c>
      <c r="V8" s="0" t="n">
        <f aca="false">IF(B8&gt;100,C8*2,C8)</f>
        <v>80</v>
      </c>
      <c r="W8" s="0" t="n">
        <f aca="false">B8-C8</f>
        <v>360</v>
      </c>
      <c r="X8" s="0" t="n">
        <f aca="false">B8*C8/100</f>
        <v>160</v>
      </c>
      <c r="Y8" s="0" t="n">
        <f aca="false">IF(D8&gt;5,B8,0)</f>
        <v>0</v>
      </c>
      <c r="Z8" s="0" t="n">
        <f aca="false">C8*2</f>
        <v>80</v>
      </c>
      <c r="AA8" s="0" t="n">
        <f aca="false">B8+SUM(Table1[Price])</f>
        <v>628</v>
      </c>
      <c r="AB8" s="0" t="n">
        <f aca="false">ROUND(C8,0)</f>
        <v>40</v>
      </c>
      <c r="AC8" s="0" t="n">
        <f aca="false">ABS(B8-200)</f>
        <v>200</v>
      </c>
      <c r="AD8" s="0" t="str">
        <f aca="false">UPPER(A8)</f>
        <v>NA</v>
      </c>
      <c r="AE8" s="0" t="n">
        <f aca="false">LEN(E8)</f>
        <v>6</v>
      </c>
    </row>
    <row r="9" customFormat="false" ht="15" hidden="false" customHeight="false" outlineLevel="0" collapsed="false">
      <c r="A9" s="0" t="s">
        <v>31</v>
      </c>
      <c r="B9" s="0" t="n">
        <v>125</v>
      </c>
      <c r="C9" s="0" t="n">
        <v>12.5</v>
      </c>
      <c r="D9" s="0" t="n">
        <v>6</v>
      </c>
      <c r="E9" s="0" t="s">
        <v>32</v>
      </c>
      <c r="F9" s="0" t="n">
        <f aca="false">SUM(Table1[Amount])</f>
        <v>2275</v>
      </c>
      <c r="G9" s="0" t="n">
        <f aca="false">AVERAGE(Table1[Price])</f>
        <v>22.8</v>
      </c>
      <c r="H9" s="0" t="n">
        <f aca="false">COUNTIF(Table1[Region],"EMEA")</f>
        <v>4</v>
      </c>
      <c r="I9" s="0" t="n">
        <f aca="false">SUM(Table1[Amount])</f>
        <v>2275</v>
      </c>
      <c r="J9" s="0" t="n">
        <f aca="false">SUMIF(Table1[Region],"EMEA",Table1[Amount])</f>
        <v>625</v>
      </c>
      <c r="K9" s="0" t="n">
        <f aca="false">MAX(Table1[Amount])</f>
        <v>400</v>
      </c>
      <c r="L9" s="0" t="n">
        <f aca="false">MIN(Table1[Price])</f>
        <v>10.5</v>
      </c>
      <c r="M9" s="0" t="n">
        <f aca="false">SUM(Table1[Price])+SUM(Table1[Amount])</f>
        <v>2503</v>
      </c>
      <c r="N9" s="0" t="n">
        <f aca="false">PRODUCT(2,3)</f>
        <v>6</v>
      </c>
      <c r="O9" s="0" t="n">
        <f aca="false">MEDIAN(Table1[Price])</f>
        <v>21.25</v>
      </c>
      <c r="P9" s="0" t="n">
        <f aca="false">C9*D9</f>
        <v>75</v>
      </c>
      <c r="Q9" s="0" t="n">
        <f aca="false">B9*1.1</f>
        <v>137.5</v>
      </c>
      <c r="R9" s="0" t="n">
        <f aca="false">C9+B9</f>
        <v>137.5</v>
      </c>
      <c r="S9" s="0" t="n">
        <f aca="false">IF(E9="Active",B9,0)</f>
        <v>125</v>
      </c>
      <c r="T9" s="0" t="n">
        <f aca="false">B9/SUM(Table1[Amount])</f>
        <v>0.0549450549450549</v>
      </c>
      <c r="U9" s="0" t="n">
        <f aca="false">IFERROR(C9/D9,0)</f>
        <v>2.08333333333333</v>
      </c>
      <c r="V9" s="0" t="n">
        <f aca="false">IF(B9&gt;100,C9*2,C9)</f>
        <v>25</v>
      </c>
      <c r="W9" s="0" t="n">
        <f aca="false">B9-C9</f>
        <v>112.5</v>
      </c>
      <c r="X9" s="0" t="n">
        <f aca="false">B9*C9/100</f>
        <v>15.625</v>
      </c>
      <c r="Y9" s="0" t="n">
        <f aca="false">IF(D9&gt;5,B9,0)</f>
        <v>125</v>
      </c>
      <c r="Z9" s="0" t="n">
        <f aca="false">C9*2</f>
        <v>25</v>
      </c>
      <c r="AA9" s="0" t="n">
        <f aca="false">B9+SUM(Table1[Price])</f>
        <v>353</v>
      </c>
      <c r="AB9" s="0" t="n">
        <f aca="false">ROUND(C9,0)</f>
        <v>13</v>
      </c>
      <c r="AC9" s="0" t="n">
        <f aca="false">ABS(B9-200)</f>
        <v>75</v>
      </c>
      <c r="AD9" s="0" t="str">
        <f aca="false">UPPER(A9)</f>
        <v>EMEA</v>
      </c>
      <c r="AE9" s="0" t="n">
        <f aca="false">LEN(E9)</f>
        <v>6</v>
      </c>
    </row>
    <row r="10" customFormat="false" ht="15" hidden="false" customHeight="false" outlineLevel="0" collapsed="false">
      <c r="A10" s="0" t="s">
        <v>33</v>
      </c>
      <c r="B10" s="0" t="n">
        <v>350</v>
      </c>
      <c r="C10" s="0" t="n">
        <v>35</v>
      </c>
      <c r="D10" s="0" t="n">
        <v>15</v>
      </c>
      <c r="E10" s="0" t="s">
        <v>34</v>
      </c>
      <c r="F10" s="0" t="n">
        <f aca="false">SUM(Table1[Amount])</f>
        <v>2275</v>
      </c>
      <c r="G10" s="0" t="n">
        <f aca="false">AVERAGE(Table1[Price])</f>
        <v>22.8</v>
      </c>
      <c r="H10" s="0" t="n">
        <f aca="false">COUNTIF(Table1[Region],"EMEA")</f>
        <v>4</v>
      </c>
      <c r="I10" s="0" t="n">
        <f aca="false">SUM(Table1[Amount])</f>
        <v>2275</v>
      </c>
      <c r="J10" s="0" t="n">
        <f aca="false">SUMIF(Table1[Region],"EMEA",Table1[Amount])</f>
        <v>625</v>
      </c>
      <c r="K10" s="0" t="n">
        <f aca="false">MAX(Table1[Amount])</f>
        <v>400</v>
      </c>
      <c r="L10" s="0" t="n">
        <f aca="false">MIN(Table1[Price])</f>
        <v>10.5</v>
      </c>
      <c r="M10" s="0" t="n">
        <f aca="false">SUM(Table1[Price])+SUM(Table1[Amount])</f>
        <v>2503</v>
      </c>
      <c r="N10" s="0" t="n">
        <f aca="false">PRODUCT(2,3)</f>
        <v>6</v>
      </c>
      <c r="O10" s="0" t="n">
        <f aca="false">MEDIAN(Table1[Price])</f>
        <v>21.25</v>
      </c>
      <c r="P10" s="0" t="n">
        <f aca="false">C10*D10</f>
        <v>525</v>
      </c>
      <c r="Q10" s="0" t="n">
        <f aca="false">B10*1.1</f>
        <v>385</v>
      </c>
      <c r="R10" s="0" t="n">
        <f aca="false">C10+B10</f>
        <v>385</v>
      </c>
      <c r="S10" s="0" t="n">
        <f aca="false">IF(E10="Active",B10,0)</f>
        <v>0</v>
      </c>
      <c r="T10" s="0" t="n">
        <f aca="false">B10/SUM(Table1[Amount])</f>
        <v>0.153846153846154</v>
      </c>
      <c r="U10" s="0" t="n">
        <f aca="false">IFERROR(C10/D10,0)</f>
        <v>2.33333333333333</v>
      </c>
      <c r="V10" s="0" t="n">
        <f aca="false">IF(B10&gt;100,C10*2,C10)</f>
        <v>70</v>
      </c>
      <c r="W10" s="0" t="n">
        <f aca="false">B10-C10</f>
        <v>315</v>
      </c>
      <c r="X10" s="0" t="n">
        <f aca="false">B10*C10/100</f>
        <v>122.5</v>
      </c>
      <c r="Y10" s="0" t="n">
        <f aca="false">IF(D10&gt;5,B10,0)</f>
        <v>350</v>
      </c>
      <c r="Z10" s="0" t="n">
        <f aca="false">C10*2</f>
        <v>70</v>
      </c>
      <c r="AA10" s="0" t="n">
        <f aca="false">B10+SUM(Table1[Price])</f>
        <v>578</v>
      </c>
      <c r="AB10" s="0" t="n">
        <f aca="false">ROUND(C10,0)</f>
        <v>35</v>
      </c>
      <c r="AC10" s="0" t="n">
        <f aca="false">ABS(B10-200)</f>
        <v>150</v>
      </c>
      <c r="AD10" s="0" t="str">
        <f aca="false">UPPER(A10)</f>
        <v>APAC</v>
      </c>
      <c r="AE10" s="0" t="n">
        <f aca="false">LEN(E10)</f>
        <v>8</v>
      </c>
    </row>
    <row r="11" customFormat="false" ht="15" hidden="false" customHeight="false" outlineLevel="0" collapsed="false">
      <c r="A11" s="0" t="s">
        <v>35</v>
      </c>
      <c r="B11" s="0" t="n">
        <v>225</v>
      </c>
      <c r="C11" s="0" t="n">
        <v>22.5</v>
      </c>
      <c r="D11" s="0" t="n">
        <v>9</v>
      </c>
      <c r="E11" s="0" t="s">
        <v>32</v>
      </c>
      <c r="F11" s="0" t="n">
        <f aca="false">SUM(Table1[Amount])</f>
        <v>2275</v>
      </c>
      <c r="G11" s="0" t="n">
        <f aca="false">AVERAGE(Table1[Price])</f>
        <v>22.8</v>
      </c>
      <c r="H11" s="0" t="n">
        <f aca="false">COUNTIF(Table1[Region],"EMEA")</f>
        <v>4</v>
      </c>
      <c r="I11" s="0" t="n">
        <f aca="false">SUM(Table1[Amount])</f>
        <v>2275</v>
      </c>
      <c r="J11" s="0" t="n">
        <f aca="false">SUMIF(Table1[Region],"EMEA",Table1[Amount])</f>
        <v>625</v>
      </c>
      <c r="K11" s="0" t="n">
        <f aca="false">MAX(Table1[Amount])</f>
        <v>400</v>
      </c>
      <c r="L11" s="0" t="n">
        <f aca="false">MIN(Table1[Price])</f>
        <v>10.5</v>
      </c>
      <c r="M11" s="0" t="n">
        <f aca="false">SUM(Table1[Price])+SUM(Table1[Amount])</f>
        <v>2503</v>
      </c>
      <c r="N11" s="0" t="n">
        <f aca="false">PRODUCT(2,3)</f>
        <v>6</v>
      </c>
      <c r="O11" s="0" t="n">
        <f aca="false">MEDIAN(Table1[Price])</f>
        <v>21.25</v>
      </c>
      <c r="P11" s="0" t="n">
        <f aca="false">C11*D11</f>
        <v>202.5</v>
      </c>
      <c r="Q11" s="0" t="n">
        <f aca="false">B11*1.1</f>
        <v>247.5</v>
      </c>
      <c r="R11" s="0" t="n">
        <f aca="false">C11+B11</f>
        <v>247.5</v>
      </c>
      <c r="S11" s="0" t="n">
        <f aca="false">IF(E11="Active",B11,0)</f>
        <v>225</v>
      </c>
      <c r="T11" s="0" t="n">
        <f aca="false">B11/SUM(Table1[Amount])</f>
        <v>0.0989010989010989</v>
      </c>
      <c r="U11" s="0" t="n">
        <f aca="false">IFERROR(C11/D11,0)</f>
        <v>2.5</v>
      </c>
      <c r="V11" s="0" t="n">
        <f aca="false">IF(B11&gt;100,C11*2,C11)</f>
        <v>45</v>
      </c>
      <c r="W11" s="0" t="n">
        <f aca="false">B11-C11</f>
        <v>202.5</v>
      </c>
      <c r="X11" s="0" t="n">
        <f aca="false">B11*C11/100</f>
        <v>50.625</v>
      </c>
      <c r="Y11" s="0" t="n">
        <f aca="false">IF(D11&gt;5,B11,0)</f>
        <v>225</v>
      </c>
      <c r="Z11" s="0" t="n">
        <f aca="false">C11*2</f>
        <v>45</v>
      </c>
      <c r="AA11" s="0" t="n">
        <f aca="false">B11+SUM(Table1[Price])</f>
        <v>453</v>
      </c>
      <c r="AB11" s="0" t="n">
        <f aca="false">ROUND(C11,0)</f>
        <v>23</v>
      </c>
      <c r="AC11" s="0" t="n">
        <f aca="false">ABS(B11-200)</f>
        <v>25</v>
      </c>
      <c r="AD11" s="0" t="str">
        <f aca="false">UPPER(A11)</f>
        <v>NA</v>
      </c>
      <c r="AE11" s="0" t="n">
        <f aca="false">LEN(E11)</f>
        <v>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1" t="s">
        <v>36</v>
      </c>
      <c r="B1" s="1" t="s">
        <v>37</v>
      </c>
    </row>
    <row r="2" customFormat="false" ht="15" hidden="false" customHeight="false" outlineLevel="0" collapsed="false">
      <c r="A2" s="0" t="s">
        <v>31</v>
      </c>
      <c r="B2" s="0" t="n">
        <v>1.1</v>
      </c>
    </row>
    <row r="3" customFormat="false" ht="15" hidden="false" customHeight="false" outlineLevel="0" collapsed="false">
      <c r="A3" s="0" t="s">
        <v>33</v>
      </c>
      <c r="B3" s="0" t="n">
        <v>1.2</v>
      </c>
    </row>
    <row r="4" customFormat="false" ht="15" hidden="false" customHeight="false" outlineLevel="0" collapsed="false">
      <c r="A4" s="0" t="s">
        <v>35</v>
      </c>
      <c r="B4" s="0" t="n">
        <v>1.3</v>
      </c>
    </row>
    <row r="5" customFormat="false" ht="15" hidden="false" customHeight="false" outlineLevel="0" collapsed="false">
      <c r="A5" s="0" t="s">
        <v>38</v>
      </c>
      <c r="B5" s="0" t="n">
        <v>1.4</v>
      </c>
    </row>
    <row r="6" customFormat="false" ht="15" hidden="false" customHeight="false" outlineLevel="0" collapsed="false">
      <c r="A6" s="0" t="s">
        <v>39</v>
      </c>
      <c r="B6" s="0" t="n">
        <v>1.5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2026-05-01T21:49:41Z</dcterms:created>
  <dc:creator>openpyxl</dc:creator>
  <dc:description/>
  <dc:language>en-GB</dc:language>
  <cp:lastModifiedBy/>
  <dcterms:modified xsi:type="dcterms:W3CDTF">2026-05-01T21:49:41Z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