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PythonProjects\aiphoria\src\aiphoria\data\"/>
    </mc:Choice>
  </mc:AlternateContent>
  <xr:revisionPtr revIDLastSave="0" documentId="13_ncr:1_{6B89CE2A-CFA9-4264-9CC9-BBBA7361EB5F}" xr6:coauthVersionLast="47" xr6:coauthVersionMax="47" xr10:uidLastSave="{00000000-0000-0000-0000-000000000000}"/>
  <bookViews>
    <workbookView xWindow="-25635" yWindow="2265" windowWidth="21600" windowHeight="11295" activeTab="5" xr2:uid="{1000A452-A98F-45C1-B843-91F7F67E097C}"/>
  </bookViews>
  <sheets>
    <sheet name="Settings" sheetId="11" r:id="rId1"/>
    <sheet name="Processes" sheetId="6" r:id="rId2"/>
    <sheet name="Flows" sheetId="1" r:id="rId3"/>
    <sheet name="Stock lifetime overrides" sheetId="15" r:id="rId4"/>
    <sheet name="Process positions" sheetId="14" r:id="rId5"/>
    <sheet name="Scenarios" sheetId="12" r:id="rId6"/>
    <sheet name="Colors" sheetId="13" r:id="rId7"/>
    <sheet name="Data validation parameters" sheetId="9" r:id="rId8"/>
  </sheets>
  <definedNames>
    <definedName name="_xlnm._FilterDatabase" localSheetId="2" hidden="1">Flows!$A$3:$P$13</definedName>
    <definedName name="_xlnm._FilterDatabase" localSheetId="1" hidden="1">Processes!$D$3:$R$3</definedName>
    <definedName name="_xlnm._FilterDatabase" localSheetId="0" hidden="1">Settings!$B$6:$E$6</definedName>
    <definedName name="Boolean">'Data validation parameters'!$C$6:$C$7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6" l="1"/>
  <c r="I11" i="1" l="1"/>
  <c r="H11" i="1"/>
  <c r="I10" i="1"/>
  <c r="H10" i="1"/>
  <c r="D12" i="6"/>
  <c r="D9" i="6"/>
  <c r="I8" i="1" l="1"/>
  <c r="H8" i="1"/>
  <c r="I9" i="1"/>
  <c r="H9" i="1"/>
  <c r="I7" i="1"/>
  <c r="H7" i="1"/>
  <c r="I13" i="1"/>
  <c r="H13" i="1"/>
  <c r="H4" i="1" l="1"/>
  <c r="I4" i="1"/>
  <c r="H5" i="1"/>
  <c r="I5" i="1"/>
  <c r="H6" i="1"/>
  <c r="I6" i="1"/>
  <c r="H12" i="1"/>
  <c r="I12" i="1"/>
  <c r="D7" i="6" l="1"/>
  <c r="D11" i="6" l="1"/>
  <c r="D10" i="6"/>
  <c r="D8" i="6"/>
  <c r="D6" i="6"/>
  <c r="D5" i="6"/>
  <c r="F10" i="1" l="1"/>
  <c r="F11" i="1"/>
  <c r="C10" i="1"/>
  <c r="F13" i="1"/>
  <c r="C8" i="1"/>
  <c r="F8" i="1"/>
  <c r="C7" i="1"/>
  <c r="F7" i="1"/>
  <c r="C9" i="1"/>
  <c r="F9" i="1"/>
  <c r="C13" i="1"/>
  <c r="C5" i="1"/>
  <c r="C6" i="1"/>
  <c r="F5" i="1"/>
  <c r="C12" i="1"/>
  <c r="F4" i="1"/>
  <c r="F12" i="1"/>
  <c r="C4" i="1"/>
  <c r="F6" i="1"/>
</calcChain>
</file>

<file path=xl/sharedStrings.xml><?xml version="1.0" encoding="utf-8"?>
<sst xmlns="http://schemas.openxmlformats.org/spreadsheetml/2006/main" count="524" uniqueCount="240">
  <si>
    <t>Years</t>
  </si>
  <si>
    <t>Processes</t>
  </si>
  <si>
    <t>Flows</t>
  </si>
  <si>
    <t>Description</t>
  </si>
  <si>
    <t>Data type</t>
  </si>
  <si>
    <t>string</t>
  </si>
  <si>
    <t>integer</t>
  </si>
  <si>
    <t>float</t>
  </si>
  <si>
    <t>Unit</t>
  </si>
  <si>
    <t>%</t>
  </si>
  <si>
    <t xml:space="preserve"> kg/m3</t>
  </si>
  <si>
    <t>Density</t>
  </si>
  <si>
    <t>Modelling status</t>
  </si>
  <si>
    <t>Comment</t>
  </si>
  <si>
    <t>Source</t>
  </si>
  <si>
    <t>First</t>
  </si>
  <si>
    <t>Second</t>
  </si>
  <si>
    <t>RoW</t>
  </si>
  <si>
    <t>Import</t>
  </si>
  <si>
    <t>Export</t>
  </si>
  <si>
    <t>Normalized X</t>
  </si>
  <si>
    <t>Normalized Y</t>
  </si>
  <si>
    <t xml:space="preserve">Comment </t>
  </si>
  <si>
    <t xml:space="preserve">float </t>
  </si>
  <si>
    <t>Label shown in graph</t>
  </si>
  <si>
    <t>m3, kg, %</t>
  </si>
  <si>
    <t>Year</t>
  </si>
  <si>
    <t>FI</t>
  </si>
  <si>
    <t>Industrial_roundwood</t>
  </si>
  <si>
    <t>Sawnwood</t>
  </si>
  <si>
    <t>Sawmilling</t>
  </si>
  <si>
    <t>Construction</t>
  </si>
  <si>
    <t>Furniture</t>
  </si>
  <si>
    <t>Residues</t>
  </si>
  <si>
    <t>Incineration</t>
  </si>
  <si>
    <t>EoL</t>
  </si>
  <si>
    <t>by_prod</t>
  </si>
  <si>
    <t>VAM</t>
  </si>
  <si>
    <t>Normal</t>
  </si>
  <si>
    <t xml:space="preserve">Random input values </t>
  </si>
  <si>
    <t>Sawmilling:FI</t>
  </si>
  <si>
    <t>Residues:FI</t>
  </si>
  <si>
    <t>Process ID</t>
  </si>
  <si>
    <t>Mm3 SWE</t>
  </si>
  <si>
    <t>a</t>
  </si>
  <si>
    <t>b</t>
  </si>
  <si>
    <t>c</t>
  </si>
  <si>
    <t>e</t>
  </si>
  <si>
    <t>f</t>
  </si>
  <si>
    <t>g</t>
  </si>
  <si>
    <t>h</t>
  </si>
  <si>
    <t>d</t>
  </si>
  <si>
    <t>i</t>
  </si>
  <si>
    <t>j</t>
  </si>
  <si>
    <t>Fixed</t>
  </si>
  <si>
    <t>LogNormal</t>
  </si>
  <si>
    <t>Weibull</t>
  </si>
  <si>
    <t>FoldedNormal</t>
  </si>
  <si>
    <t>Value</t>
  </si>
  <si>
    <t>Process</t>
  </si>
  <si>
    <t>Lifetime</t>
  </si>
  <si>
    <t xml:space="preserve">tuple </t>
  </si>
  <si>
    <t>These are the settings for the scenario file</t>
  </si>
  <si>
    <t>Parameter name</t>
  </si>
  <si>
    <t>sheet_name_processes</t>
  </si>
  <si>
    <t>skip_num_rows_processes</t>
  </si>
  <si>
    <t>sheet_name_flows</t>
  </si>
  <si>
    <t>skip_num_rows_flows</t>
  </si>
  <si>
    <t>Number of rows to skip when reading data for Processes (e.g. 2). NOTE: Header row must be the first row to read!</t>
  </si>
  <si>
    <t>start_year</t>
  </si>
  <si>
    <t>Starting year of the model</t>
  </si>
  <si>
    <t>end_year</t>
  </si>
  <si>
    <t>detect_year_range</t>
  </si>
  <si>
    <t>Boolean values</t>
  </si>
  <si>
    <t>Detect the year range automatically from file</t>
  </si>
  <si>
    <t>use_virtual_flows</t>
  </si>
  <si>
    <t>Use virtual flows. If enabled, creates missing flows for Processes that have imbalance of input and output flows i.e. unreported flows</t>
  </si>
  <si>
    <t>conversion_factor_c_to_co2</t>
  </si>
  <si>
    <t>Conversion factor from C to CO2</t>
  </si>
  <si>
    <t>Ending year of the model, included in in time range</t>
  </si>
  <si>
    <t>Example: first parameter sheet_name_processes goes to cell B6 and value Processes goes to cell C6.</t>
  </si>
  <si>
    <t>NOTE: The parameters are read columns B and C and from row 7 downward, including that row.</t>
  </si>
  <si>
    <t>Type</t>
  </si>
  <si>
    <t>virtual_flows_epsilon</t>
  </si>
  <si>
    <t>If using virtual flows, create virtual flow to process if process total inputs and outputs difference is greater than this value</t>
  </si>
  <si>
    <t>Distribution type</t>
  </si>
  <si>
    <t>fill_missing_relative_flows</t>
  </si>
  <si>
    <t>fill_missing_absolute_flows</t>
  </si>
  <si>
    <t>Fill in missing timestep with the last timestep provided by the user. Default value is True</t>
  </si>
  <si>
    <t>Boolean</t>
  </si>
  <si>
    <t>Integer</t>
  </si>
  <si>
    <t>String</t>
  </si>
  <si>
    <t xml:space="preserve">String </t>
  </si>
  <si>
    <t>Float</t>
  </si>
  <si>
    <t>fill_method</t>
  </si>
  <si>
    <t>Interpolate</t>
  </si>
  <si>
    <t>Next</t>
  </si>
  <si>
    <t xml:space="preserve">Previous </t>
  </si>
  <si>
    <t xml:space="preserve">Zeros </t>
  </si>
  <si>
    <t>Simple</t>
  </si>
  <si>
    <t>sheet_name_scenarios</t>
  </si>
  <si>
    <t>Scenarios</t>
  </si>
  <si>
    <t>create_network_graphs</t>
  </si>
  <si>
    <t>Create network graphs to visualize process connections for each scenario</t>
  </si>
  <si>
    <t>create_sankey_charts</t>
  </si>
  <si>
    <t>Create Sankey charts for each scenario</t>
  </si>
  <si>
    <t>Scenario name</t>
  </si>
  <si>
    <t>Source process ID</t>
  </si>
  <si>
    <t>Target process ID</t>
  </si>
  <si>
    <t>Change in value (delta)</t>
  </si>
  <si>
    <t>Change type (Value or % = proportional)</t>
  </si>
  <si>
    <t>Start year (included)</t>
  </si>
  <si>
    <t>End year (included)</t>
  </si>
  <si>
    <t>Function type</t>
  </si>
  <si>
    <t>Target process ID (where the opposite change is applied)</t>
  </si>
  <si>
    <r>
      <t xml:space="preserve">Fill method if either </t>
    </r>
    <r>
      <rPr>
        <b/>
        <sz val="11"/>
        <color theme="1"/>
        <rFont val="Calibri"/>
        <family val="2"/>
        <scheme val="minor"/>
      </rPr>
      <t>fill_missing_absolute_flows</t>
    </r>
    <r>
      <rPr>
        <sz val="11"/>
        <color theme="1"/>
        <rFont val="Calibri"/>
        <family val="2"/>
        <scheme val="minor"/>
      </rPr>
      <t xml:space="preserve"> or </t>
    </r>
    <r>
      <rPr>
        <b/>
        <sz val="11"/>
        <color theme="1"/>
        <rFont val="Calibri"/>
        <family val="2"/>
        <scheme val="minor"/>
      </rPr>
      <t>fill_missing_relative_flows</t>
    </r>
    <r>
      <rPr>
        <sz val="11"/>
        <color theme="1"/>
        <rFont val="Calibri"/>
        <family val="2"/>
        <scheme val="minor"/>
      </rPr>
      <t xml:space="preserve"> is enabled</t>
    </r>
  </si>
  <si>
    <t>This sheet contains helper parameters to make changing settings easier inside Excel and to reduce possibilities of typos.</t>
  </si>
  <si>
    <t>All of these settings are strings that can be used as it is in Settings-sheet and in Scenarios-sheet</t>
  </si>
  <si>
    <t>Change type</t>
  </si>
  <si>
    <t>Constant</t>
  </si>
  <si>
    <t>Linear</t>
  </si>
  <si>
    <t>Exponential</t>
  </si>
  <si>
    <t>Sigmoid</t>
  </si>
  <si>
    <t>visualize_inflows_to_processes</t>
  </si>
  <si>
    <t>Create inflow visualization and export data for process IDs defined in here. Each process ID must be separated by comma (',')</t>
  </si>
  <si>
    <t>List of strings</t>
  </si>
  <si>
    <t>Incineration:FI, Sawmilling:FI</t>
  </si>
  <si>
    <t xml:space="preserve">0 Roundwood </t>
  </si>
  <si>
    <t>1 Sawmilling</t>
  </si>
  <si>
    <t>2 By products</t>
  </si>
  <si>
    <t>3 Sawnwood</t>
  </si>
  <si>
    <t>4 Construction</t>
  </si>
  <si>
    <t xml:space="preserve">6 Import </t>
  </si>
  <si>
    <t xml:space="preserve">7 Export </t>
  </si>
  <si>
    <t>8 Incineration</t>
  </si>
  <si>
    <t xml:space="preserve">5 Furniture </t>
  </si>
  <si>
    <t>Transformation stage name</t>
  </si>
  <si>
    <t>Color (hex code)</t>
  </si>
  <si>
    <t>Virtual</t>
  </si>
  <si>
    <t>#eb5e34</t>
  </si>
  <si>
    <t>#8c76cf</t>
  </si>
  <si>
    <t>#3281db</t>
  </si>
  <si>
    <t>#61b053</t>
  </si>
  <si>
    <t>sheet_name_colors</t>
  </si>
  <si>
    <t>Colors</t>
  </si>
  <si>
    <t>#808080</t>
  </si>
  <si>
    <t>#7dda60</t>
  </si>
  <si>
    <t>#efc3ca</t>
  </si>
  <si>
    <t>#fdc57b</t>
  </si>
  <si>
    <t>NOTE: Virtual flows are assigned to this transformation stage by default</t>
  </si>
  <si>
    <t>ignore_columns_processes</t>
  </si>
  <si>
    <t>ignore_columns_flows</t>
  </si>
  <si>
    <t>Ignore Excel columns defined in the list when reading data from Processes sheet. Each column name must be separated by comma (',')</t>
  </si>
  <si>
    <t>Ignore Excel columns defined in the list when reading data from Flows sheet. Each column name must be separated by comma (',')</t>
  </si>
  <si>
    <t>Process location</t>
  </si>
  <si>
    <t>Transformation stage</t>
  </si>
  <si>
    <t>Lifetime source</t>
  </si>
  <si>
    <t>Distribution parameters</t>
  </si>
  <si>
    <t>Wood content</t>
  </si>
  <si>
    <t>Wood content source</t>
  </si>
  <si>
    <t>Density source</t>
  </si>
  <si>
    <t>ignore_columns_scenarios</t>
  </si>
  <si>
    <t>ignore_columns_colors</t>
  </si>
  <si>
    <t>Ignore Excel columns defined in the list when reading data from Scenarios. Each column name must be separated by comma (',')</t>
  </si>
  <si>
    <t>Ignore Excel columns defined in the list when reading data from Colors sheet. Each column name must be separated by comma (',')</t>
  </si>
  <si>
    <t>Source process</t>
  </si>
  <si>
    <t>Source process location</t>
  </si>
  <si>
    <t>Target process</t>
  </si>
  <si>
    <t>Target process location</t>
  </si>
  <si>
    <t>Source ID</t>
  </si>
  <si>
    <t>Target ID</t>
  </si>
  <si>
    <t>Data source</t>
  </si>
  <si>
    <t>Data source comment</t>
  </si>
  <si>
    <t>baseline_value_name</t>
  </si>
  <si>
    <t>baseline_unit_name</t>
  </si>
  <si>
    <t>Baseline unit name. This is used with relative flows when exporting flow data to CSVs.</t>
  </si>
  <si>
    <t>Baseline value name. Name of the value type that is used as baseline e.g. "Solid wood equivalent"</t>
  </si>
  <si>
    <t>Mm3</t>
  </si>
  <si>
    <t>Carbon (Mt)</t>
  </si>
  <si>
    <t>2 columns needed for each indicator (name and comment)</t>
  </si>
  <si>
    <t>Reduce sawmilling residues by 50%</t>
  </si>
  <si>
    <t>Solid wood equivalent</t>
  </si>
  <si>
    <t>A</t>
  </si>
  <si>
    <t>This column is ignored (check parameter ignore_columns_processes in Settings-sheet)</t>
  </si>
  <si>
    <t>This column is ignored (check parameter ignore_columns_flows in Settings-sheet)</t>
  </si>
  <si>
    <t>use_scenarios</t>
  </si>
  <si>
    <t>Run alternative scenarios defined on the scenarios sheet. Defaults to True if not defined in settings file.</t>
  </si>
  <si>
    <t xml:space="preserve">Target value </t>
  </si>
  <si>
    <t>prioritize_locations</t>
  </si>
  <si>
    <t>stddev=1</t>
  </si>
  <si>
    <t xml:space="preserve">Priotize flows based on their transformation stage (e.g., Second). This functionality prioritizes / reduces the specific flows from entering the stock so they occur on the same timestep. </t>
  </si>
  <si>
    <t xml:space="preserve">Priotize flows based on their location (e.g., Export). This functionality prioritizes / reduces exports from entering the stock so they occur on the same timestep. </t>
  </si>
  <si>
    <t>LandfillDecayWood</t>
  </si>
  <si>
    <t>LandfillDecayPaper</t>
  </si>
  <si>
    <t>scenario_type</t>
  </si>
  <si>
    <t>Scenario Type</t>
  </si>
  <si>
    <t>Constrained</t>
  </si>
  <si>
    <t>Unconstrained</t>
  </si>
  <si>
    <t>Scenario type (Constrained / Unconstrained)</t>
  </si>
  <si>
    <t>Optional</t>
  </si>
  <si>
    <t>sheet_name_process_positions</t>
  </si>
  <si>
    <t>Process positions</t>
  </si>
  <si>
    <t>Industrial_roundwood:FI</t>
  </si>
  <si>
    <t>Sawnwood:FI</t>
  </si>
  <si>
    <t>Construction:FI</t>
  </si>
  <si>
    <t>Furniture:FI</t>
  </si>
  <si>
    <t>Incineration:FI</t>
  </si>
  <si>
    <t>Sawnwood:Export</t>
  </si>
  <si>
    <t>Sawnwood:Import</t>
  </si>
  <si>
    <t>Apply to targets</t>
  </si>
  <si>
    <t>output_path</t>
  </si>
  <si>
    <t>.</t>
  </si>
  <si>
    <t>Path to directory where results are generated</t>
  </si>
  <si>
    <t>include_metadata</t>
  </si>
  <si>
    <t>Include scenario metadata (currently filename) to Sankey visualization</t>
  </si>
  <si>
    <t>number</t>
  </si>
  <si>
    <t>This column is ignored (check parameter ignore_columns_stock_lifetime_overrides in Settings-sheet)</t>
  </si>
  <si>
    <t>stddev</t>
  </si>
  <si>
    <t>shape</t>
  </si>
  <si>
    <t>scale</t>
  </si>
  <si>
    <t>condition</t>
  </si>
  <si>
    <t>Landfill decay types</t>
  </si>
  <si>
    <t>Wet</t>
  </si>
  <si>
    <t>Dry</t>
  </si>
  <si>
    <t>Managed</t>
  </si>
  <si>
    <t>use_stock_lifetime_overrides</t>
  </si>
  <si>
    <t>Use stock lifetime overrides</t>
  </si>
  <si>
    <t>sheet_name_stock_lifetime_overrides</t>
  </si>
  <si>
    <t>Stock lifetime overrides</t>
  </si>
  <si>
    <t>ignore_columns_stock_lifetime_overrides</t>
  </si>
  <si>
    <t>Ignore Excel columns defined in the list when reading data from stock lifetime overrides sheet. Each column name must be separated by comma (',')</t>
  </si>
  <si>
    <t>skip_num_rows_stock_lifetime_overrides</t>
  </si>
  <si>
    <t>Number of rows to skip when reading data for stock lifetime overrides (e.g. 2). NOTE: Header row must be the first row to read!</t>
  </si>
  <si>
    <t>Name of the sheet that contains data for stock lifetime overrides</t>
  </si>
  <si>
    <t>Name of the sheet that contains data for process positions in normalized format (position data in range [0,1])</t>
  </si>
  <si>
    <t>Name of the sheet that contains data for transformation stage colors (e.g. Colors)</t>
  </si>
  <si>
    <t>Name of the sheet that contains scenarios (flow variations)</t>
  </si>
  <si>
    <t>Name of the sheet that contains data for Flows, (e.g. Flows)</t>
  </si>
  <si>
    <t>Name of the sheet that contains data for Processes, e.g. (Processes)</t>
  </si>
  <si>
    <t>prioritize_transformation_stages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</si>
</sst>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4C4845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  <xf numFmtId="0" fontId="6" fillId="0" borderId="0" xfId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6" fillId="0" borderId="0" xfId="1"/>
    <xf numFmtId="164" fontId="0" fillId="0" borderId="0" xfId="0" applyNumberFormat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7" fillId="0" borderId="0" xfId="0" applyFont="1"/>
    <xf numFmtId="2" fontId="0" fillId="0" borderId="0" xfId="0" applyNumberFormat="1"/>
    <xf numFmtId="0" fontId="1" fillId="0" borderId="0" xfId="0" applyFont="1" applyAlignment="1">
      <alignment vertical="top"/>
    </xf>
    <xf numFmtId="1" fontId="0" fillId="0" borderId="0" xfId="0" applyNumberFormat="1"/>
    <xf numFmtId="49" fontId="0" fillId="0" borderId="0" xfId="0" applyNumberFormat="1"/>
    <xf numFmtId="49" fontId="8" fillId="0" borderId="0" xfId="0" applyNumberFormat="1" applyFont="1"/>
    <xf numFmtId="0" fontId="1" fillId="3" borderId="0" xfId="0" applyFont="1" applyFill="1"/>
  </cellXfs>
  <cellStyles count="2">
    <cellStyle name="Hyperlink" xfId="1" builtinId="8"/>
    <cellStyle name="Normal" xfId="0" builtinId="0"/>
  </cellStyles>
  <dxfs count="12"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</dxfs>
  <tableStyles count="1" defaultTableStyle="TableStyleMedium2" defaultPivotStyle="PivotStyleLight16">
    <tableStyle name="Invisible" pivot="0" table="0" count="0" xr9:uid="{BFED7886-AC9B-497E-9417-A24357F5C604}"/>
  </tableStyles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539805</xdr:colOff>
      <xdr:row>15</xdr:row>
      <xdr:rowOff>64113</xdr:rowOff>
    </xdr:from>
    <xdr:to>
      <xdr:col>8</xdr:col>
      <xdr:colOff>192604</xdr:colOff>
      <xdr:row>31</xdr:row>
      <xdr:rowOff>167367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CE90A0-1D4A-FAFE-60B0-0D24A3BE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80" y="2969238"/>
          <a:ext cx="8501524" cy="3151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A668-DA1A-459B-BD42-D0D7F7709F0D}">
  <dimension ref="A2:E41"/>
  <sheetViews>
    <sheetView workbookViewId="0">
      <selection activeCell="B13" sqref="B13"/>
    </sheetView>
  </sheetViews>
  <sheetFormatPr defaultRowHeight="15" x14ac:dyDescent="0.25"/>
  <cols>
    <col min="1" max="1" width="8.7109375" bestFit="1" customWidth="1"/>
    <col min="2" max="2" width="91.42578125" bestFit="1" customWidth="1"/>
    <col min="3" max="3" width="27.28515625" bestFit="1" customWidth="1"/>
    <col min="4" max="4" width="12.42578125" customWidth="1"/>
    <col min="5" max="5" width="115.5703125" customWidth="1"/>
  </cols>
  <sheetData>
    <row r="2" spans="2:5" ht="21" x14ac:dyDescent="0.35">
      <c r="B2" s="19" t="s">
        <v>62</v>
      </c>
    </row>
    <row r="3" spans="2:5" x14ac:dyDescent="0.25">
      <c r="B3" s="21" t="s">
        <v>81</v>
      </c>
    </row>
    <row r="4" spans="2:5" x14ac:dyDescent="0.25">
      <c r="B4" t="s">
        <v>80</v>
      </c>
      <c r="C4" s="21"/>
      <c r="D4" s="21"/>
      <c r="E4" s="21"/>
    </row>
    <row r="6" spans="2:5" x14ac:dyDescent="0.25">
      <c r="B6" s="9" t="s">
        <v>63</v>
      </c>
      <c r="C6" s="9" t="s">
        <v>58</v>
      </c>
      <c r="D6" s="9" t="s">
        <v>82</v>
      </c>
      <c r="E6" s="9" t="s">
        <v>3</v>
      </c>
    </row>
    <row r="7" spans="2:5" x14ac:dyDescent="0.25">
      <c r="B7" t="s">
        <v>64</v>
      </c>
      <c r="C7" s="23" t="s">
        <v>1</v>
      </c>
      <c r="D7" s="23" t="s">
        <v>92</v>
      </c>
      <c r="E7" t="s">
        <v>238</v>
      </c>
    </row>
    <row r="8" spans="2:5" x14ac:dyDescent="0.25">
      <c r="B8" t="s">
        <v>150</v>
      </c>
      <c r="C8" t="s">
        <v>182</v>
      </c>
      <c r="D8" t="s">
        <v>125</v>
      </c>
      <c r="E8" t="s">
        <v>152</v>
      </c>
    </row>
    <row r="9" spans="2:5" x14ac:dyDescent="0.25">
      <c r="B9" t="s">
        <v>65</v>
      </c>
      <c r="C9" s="22">
        <v>2</v>
      </c>
      <c r="D9" s="22" t="s">
        <v>90</v>
      </c>
      <c r="E9" t="s">
        <v>68</v>
      </c>
    </row>
    <row r="10" spans="2:5" x14ac:dyDescent="0.25">
      <c r="B10" t="s">
        <v>66</v>
      </c>
      <c r="C10" s="23" t="s">
        <v>2</v>
      </c>
      <c r="D10" s="23" t="s">
        <v>91</v>
      </c>
      <c r="E10" t="s">
        <v>237</v>
      </c>
    </row>
    <row r="11" spans="2:5" x14ac:dyDescent="0.25">
      <c r="B11" t="s">
        <v>151</v>
      </c>
      <c r="C11" t="s">
        <v>182</v>
      </c>
      <c r="D11" t="s">
        <v>125</v>
      </c>
      <c r="E11" t="s">
        <v>153</v>
      </c>
    </row>
    <row r="12" spans="2:5" x14ac:dyDescent="0.25">
      <c r="B12" t="s">
        <v>67</v>
      </c>
      <c r="C12" s="22">
        <v>2</v>
      </c>
      <c r="D12" s="22" t="s">
        <v>90</v>
      </c>
      <c r="E12" t="s">
        <v>68</v>
      </c>
    </row>
    <row r="13" spans="2:5" x14ac:dyDescent="0.25">
      <c r="B13" t="s">
        <v>69</v>
      </c>
      <c r="C13" s="22">
        <v>2021</v>
      </c>
      <c r="D13" s="22" t="s">
        <v>90</v>
      </c>
      <c r="E13" t="s">
        <v>70</v>
      </c>
    </row>
    <row r="14" spans="2:5" x14ac:dyDescent="0.25">
      <c r="B14" t="s">
        <v>71</v>
      </c>
      <c r="C14" s="22">
        <v>2030</v>
      </c>
      <c r="D14" s="22" t="s">
        <v>90</v>
      </c>
      <c r="E14" t="s">
        <v>79</v>
      </c>
    </row>
    <row r="15" spans="2:5" x14ac:dyDescent="0.25">
      <c r="B15" t="s">
        <v>72</v>
      </c>
      <c r="C15" s="24" t="b">
        <v>0</v>
      </c>
      <c r="D15" t="s">
        <v>89</v>
      </c>
      <c r="E15" t="s">
        <v>74</v>
      </c>
    </row>
    <row r="16" spans="2:5" x14ac:dyDescent="0.25">
      <c r="B16" t="s">
        <v>75</v>
      </c>
      <c r="C16" s="24" t="b">
        <v>1</v>
      </c>
      <c r="D16" t="s">
        <v>89</v>
      </c>
      <c r="E16" t="s">
        <v>76</v>
      </c>
    </row>
    <row r="17" spans="1:5" x14ac:dyDescent="0.25">
      <c r="B17" t="s">
        <v>83</v>
      </c>
      <c r="C17" s="14">
        <v>0.1</v>
      </c>
      <c r="D17" s="22" t="s">
        <v>93</v>
      </c>
      <c r="E17" t="s">
        <v>84</v>
      </c>
    </row>
    <row r="18" spans="1:5" x14ac:dyDescent="0.25">
      <c r="A18" t="s">
        <v>199</v>
      </c>
      <c r="B18" t="s">
        <v>173</v>
      </c>
      <c r="C18" t="s">
        <v>181</v>
      </c>
      <c r="D18" t="s">
        <v>91</v>
      </c>
      <c r="E18" t="s">
        <v>176</v>
      </c>
    </row>
    <row r="19" spans="1:5" x14ac:dyDescent="0.25">
      <c r="A19" t="s">
        <v>199</v>
      </c>
      <c r="B19" t="s">
        <v>174</v>
      </c>
      <c r="C19" t="s">
        <v>177</v>
      </c>
      <c r="D19" t="s">
        <v>91</v>
      </c>
      <c r="E19" t="s">
        <v>175</v>
      </c>
    </row>
    <row r="20" spans="1:5" x14ac:dyDescent="0.25">
      <c r="A20" t="s">
        <v>199</v>
      </c>
      <c r="B20" t="s">
        <v>77</v>
      </c>
      <c r="C20" s="20">
        <v>-3.6666666666666701</v>
      </c>
      <c r="D20" s="20" t="s">
        <v>93</v>
      </c>
      <c r="E20" t="s">
        <v>78</v>
      </c>
    </row>
    <row r="21" spans="1:5" x14ac:dyDescent="0.25">
      <c r="A21" t="s">
        <v>199</v>
      </c>
      <c r="B21" t="s">
        <v>87</v>
      </c>
      <c r="C21" s="24" t="b">
        <v>1</v>
      </c>
      <c r="D21" t="s">
        <v>89</v>
      </c>
      <c r="E21" t="s">
        <v>88</v>
      </c>
    </row>
    <row r="22" spans="1:5" x14ac:dyDescent="0.25">
      <c r="A22" t="s">
        <v>199</v>
      </c>
      <c r="B22" t="s">
        <v>86</v>
      </c>
      <c r="C22" s="24" t="b">
        <v>1</v>
      </c>
      <c r="D22" t="s">
        <v>89</v>
      </c>
      <c r="E22" t="s">
        <v>88</v>
      </c>
    </row>
    <row r="23" spans="1:5" x14ac:dyDescent="0.25">
      <c r="A23" t="s">
        <v>199</v>
      </c>
      <c r="B23" t="s">
        <v>94</v>
      </c>
      <c r="C23" t="s">
        <v>97</v>
      </c>
      <c r="D23" t="s">
        <v>92</v>
      </c>
      <c r="E23" t="s">
        <v>115</v>
      </c>
    </row>
    <row r="24" spans="1:5" x14ac:dyDescent="0.25">
      <c r="A24" t="s">
        <v>199</v>
      </c>
      <c r="B24" t="s">
        <v>185</v>
      </c>
      <c r="C24" s="24" t="b">
        <v>1</v>
      </c>
      <c r="D24" t="s">
        <v>89</v>
      </c>
      <c r="E24" t="s">
        <v>186</v>
      </c>
    </row>
    <row r="25" spans="1:5" x14ac:dyDescent="0.25">
      <c r="A25" t="s">
        <v>199</v>
      </c>
      <c r="B25" t="s">
        <v>194</v>
      </c>
      <c r="C25" t="s">
        <v>196</v>
      </c>
      <c r="D25" t="s">
        <v>92</v>
      </c>
      <c r="E25" t="s">
        <v>198</v>
      </c>
    </row>
    <row r="26" spans="1:5" x14ac:dyDescent="0.25">
      <c r="A26" t="s">
        <v>199</v>
      </c>
      <c r="B26" t="s">
        <v>100</v>
      </c>
      <c r="C26" t="s">
        <v>101</v>
      </c>
      <c r="D26" t="s">
        <v>91</v>
      </c>
      <c r="E26" t="s">
        <v>236</v>
      </c>
    </row>
    <row r="27" spans="1:5" x14ac:dyDescent="0.25">
      <c r="A27" t="s">
        <v>199</v>
      </c>
      <c r="B27" t="s">
        <v>161</v>
      </c>
      <c r="D27" t="s">
        <v>125</v>
      </c>
      <c r="E27" t="s">
        <v>163</v>
      </c>
    </row>
    <row r="28" spans="1:5" x14ac:dyDescent="0.25">
      <c r="A28" t="s">
        <v>199</v>
      </c>
      <c r="B28" t="s">
        <v>102</v>
      </c>
      <c r="C28" s="24" t="b">
        <v>1</v>
      </c>
      <c r="D28" t="s">
        <v>89</v>
      </c>
      <c r="E28" t="s">
        <v>103</v>
      </c>
    </row>
    <row r="29" spans="1:5" x14ac:dyDescent="0.25">
      <c r="A29" t="s">
        <v>199</v>
      </c>
      <c r="B29" t="s">
        <v>104</v>
      </c>
      <c r="C29" s="24" t="b">
        <v>1</v>
      </c>
      <c r="D29" t="s">
        <v>89</v>
      </c>
      <c r="E29" t="s">
        <v>105</v>
      </c>
    </row>
    <row r="30" spans="1:5" x14ac:dyDescent="0.25">
      <c r="A30" t="s">
        <v>199</v>
      </c>
      <c r="B30" t="s">
        <v>123</v>
      </c>
      <c r="C30" t="s">
        <v>126</v>
      </c>
      <c r="D30" t="s">
        <v>125</v>
      </c>
      <c r="E30" t="s">
        <v>124</v>
      </c>
    </row>
    <row r="31" spans="1:5" x14ac:dyDescent="0.25">
      <c r="A31" t="s">
        <v>199</v>
      </c>
      <c r="B31" t="s">
        <v>143</v>
      </c>
      <c r="C31" s="22" t="s">
        <v>144</v>
      </c>
      <c r="D31" s="22" t="s">
        <v>91</v>
      </c>
      <c r="E31" t="s">
        <v>235</v>
      </c>
    </row>
    <row r="32" spans="1:5" x14ac:dyDescent="0.25">
      <c r="A32" t="s">
        <v>199</v>
      </c>
      <c r="B32" t="s">
        <v>162</v>
      </c>
      <c r="D32" t="s">
        <v>125</v>
      </c>
      <c r="E32" t="s">
        <v>164</v>
      </c>
    </row>
    <row r="33" spans="1:5" ht="15.75" customHeight="1" x14ac:dyDescent="0.25">
      <c r="A33" t="s">
        <v>199</v>
      </c>
      <c r="B33" t="s">
        <v>188</v>
      </c>
      <c r="D33" t="s">
        <v>125</v>
      </c>
      <c r="E33" t="s">
        <v>191</v>
      </c>
    </row>
    <row r="34" spans="1:5" x14ac:dyDescent="0.25">
      <c r="A34" t="s">
        <v>199</v>
      </c>
      <c r="B34" t="s">
        <v>239</v>
      </c>
      <c r="D34" t="s">
        <v>125</v>
      </c>
      <c r="E34" t="s">
        <v>190</v>
      </c>
    </row>
    <row r="35" spans="1:5" x14ac:dyDescent="0.25">
      <c r="A35" t="s">
        <v>199</v>
      </c>
      <c r="B35" t="s">
        <v>200</v>
      </c>
      <c r="C35" t="s">
        <v>201</v>
      </c>
      <c r="D35" t="s">
        <v>91</v>
      </c>
      <c r="E35" t="s">
        <v>234</v>
      </c>
    </row>
    <row r="36" spans="1:5" x14ac:dyDescent="0.25">
      <c r="A36" t="s">
        <v>199</v>
      </c>
      <c r="B36" t="s">
        <v>210</v>
      </c>
      <c r="C36" t="s">
        <v>211</v>
      </c>
      <c r="D36" t="s">
        <v>91</v>
      </c>
      <c r="E36" t="s">
        <v>212</v>
      </c>
    </row>
    <row r="37" spans="1:5" x14ac:dyDescent="0.25">
      <c r="A37" t="s">
        <v>199</v>
      </c>
      <c r="B37" t="s">
        <v>213</v>
      </c>
      <c r="C37" s="24" t="b">
        <v>1</v>
      </c>
      <c r="D37" t="s">
        <v>89</v>
      </c>
      <c r="E37" t="s">
        <v>214</v>
      </c>
    </row>
    <row r="38" spans="1:5" x14ac:dyDescent="0.25">
      <c r="A38" t="s">
        <v>199</v>
      </c>
      <c r="B38" t="s">
        <v>225</v>
      </c>
      <c r="C38" s="24" t="b">
        <v>1</v>
      </c>
      <c r="D38" t="s">
        <v>89</v>
      </c>
      <c r="E38" t="s">
        <v>226</v>
      </c>
    </row>
    <row r="39" spans="1:5" x14ac:dyDescent="0.25">
      <c r="A39" t="s">
        <v>199</v>
      </c>
      <c r="B39" t="s">
        <v>227</v>
      </c>
      <c r="C39" t="s">
        <v>228</v>
      </c>
      <c r="D39" t="s">
        <v>91</v>
      </c>
      <c r="E39" t="s">
        <v>233</v>
      </c>
    </row>
    <row r="40" spans="1:5" x14ac:dyDescent="0.25">
      <c r="A40" t="s">
        <v>199</v>
      </c>
      <c r="B40" t="s">
        <v>229</v>
      </c>
      <c r="C40" t="s">
        <v>182</v>
      </c>
      <c r="D40" t="s">
        <v>125</v>
      </c>
      <c r="E40" t="s">
        <v>230</v>
      </c>
    </row>
    <row r="41" spans="1:5" x14ac:dyDescent="0.25">
      <c r="A41" t="s">
        <v>199</v>
      </c>
      <c r="B41" t="s">
        <v>231</v>
      </c>
      <c r="C41">
        <v>2</v>
      </c>
      <c r="D41" t="s">
        <v>90</v>
      </c>
      <c r="E41" t="s">
        <v>232</v>
      </c>
    </row>
  </sheetData>
  <autoFilter ref="B6:E6" xr:uid="{89FFA668-DA1A-459B-BD42-D0D7F7709F0D}"/>
  <conditionalFormatting sqref="C15:C16">
    <cfRule type="cellIs" dxfId="11" priority="11" operator="equal">
      <formula>TRUE</formula>
    </cfRule>
    <cfRule type="cellIs" dxfId="10" priority="12" operator="notEqual">
      <formula>TRUE</formula>
    </cfRule>
  </conditionalFormatting>
  <conditionalFormatting sqref="C21:C22">
    <cfRule type="cellIs" dxfId="9" priority="9" operator="equal">
      <formula>TRUE</formula>
    </cfRule>
    <cfRule type="cellIs" dxfId="8" priority="10" operator="notEqual">
      <formula>TRUE</formula>
    </cfRule>
  </conditionalFormatting>
  <conditionalFormatting sqref="C24">
    <cfRule type="cellIs" dxfId="7" priority="5" operator="equal">
      <formula>TRUE</formula>
    </cfRule>
    <cfRule type="cellIs" dxfId="6" priority="6" operator="notEqual">
      <formula>TRUE</formula>
    </cfRule>
  </conditionalFormatting>
  <conditionalFormatting sqref="C28:C29">
    <cfRule type="cellIs" dxfId="5" priority="7" operator="equal">
      <formula>TRUE</formula>
    </cfRule>
    <cfRule type="cellIs" dxfId="4" priority="8" operator="notEqual">
      <formula>TRUE</formula>
    </cfRule>
  </conditionalFormatting>
  <conditionalFormatting sqref="C37:C38">
    <cfRule type="cellIs" dxfId="3" priority="3" operator="equal">
      <formula>TRUE</formula>
    </cfRule>
    <cfRule type="cellIs" dxfId="2" priority="4" operator="notEqual">
      <formula>TRUE</formula>
    </cfRule>
  </conditionalFormatting>
  <dataValidations count="1">
    <dataValidation type="list" allowBlank="1" showInputMessage="1" showErrorMessage="1" sqref="C15:C16 C21:C22 C28:C29 C24 C37:C38" xr:uid="{79A7E31C-3284-4405-9B5F-03E099B07563}">
      <formula1>Boolean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95900C-A9EB-48AB-A762-0F120DA62856}">
          <x14:formula1>
            <xm:f>'Data validation parameters'!$D$6:$D$9</xm:f>
          </x14:formula1>
          <xm:sqref>C23</xm:sqref>
        </x14:dataValidation>
        <x14:dataValidation type="list" allowBlank="1" showInputMessage="1" showErrorMessage="1" xr:uid="{7A04E2A2-4928-4E28-9F6D-7D556381B8E8}">
          <x14:formula1>
            <xm:f>'Data validation parameters'!$G$6:$G$7</xm:f>
          </x14:formula1>
          <xm:sqref>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D592-75C1-4AD1-84F0-2AAE25CA0097}">
  <dimension ref="A1:R18"/>
  <sheetViews>
    <sheetView zoomScaleNormal="100" workbookViewId="0">
      <selection activeCell="D8" sqref="D8"/>
    </sheetView>
  </sheetViews>
  <sheetFormatPr defaultRowHeight="15" x14ac:dyDescent="0.25"/>
  <cols>
    <col min="1" max="1" width="24.7109375" customWidth="1"/>
    <col min="2" max="2" width="21" bestFit="1" customWidth="1"/>
    <col min="3" max="3" width="11.28515625" bestFit="1" customWidth="1"/>
    <col min="4" max="4" width="23.28515625" bestFit="1" customWidth="1"/>
    <col min="5" max="5" width="16.5703125" customWidth="1"/>
    <col min="6" max="6" width="12.5703125" customWidth="1"/>
    <col min="7" max="7" width="17" customWidth="1"/>
    <col min="8" max="8" width="12.5703125" bestFit="1" customWidth="1"/>
    <col min="9" max="9" width="25" customWidth="1"/>
    <col min="10" max="10" width="17.42578125" customWidth="1"/>
    <col min="11" max="11" width="24.5703125" customWidth="1"/>
    <col min="12" max="12" width="9.85546875" customWidth="1"/>
    <col min="13" max="13" width="18.28515625" customWidth="1"/>
    <col min="14" max="14" width="10.140625" bestFit="1" customWidth="1"/>
    <col min="15" max="15" width="9.7109375" bestFit="1" customWidth="1"/>
    <col min="16" max="17" width="12.85546875" bestFit="1" customWidth="1"/>
    <col min="18" max="18" width="19.85546875" bestFit="1" customWidth="1"/>
  </cols>
  <sheetData>
    <row r="1" spans="1:18" x14ac:dyDescent="0.25">
      <c r="A1" s="1"/>
      <c r="B1" s="2" t="s">
        <v>5</v>
      </c>
      <c r="C1" s="2" t="s">
        <v>5</v>
      </c>
      <c r="D1" s="2" t="s">
        <v>5</v>
      </c>
      <c r="E1" s="2" t="s">
        <v>5</v>
      </c>
      <c r="F1" s="2" t="s">
        <v>6</v>
      </c>
      <c r="G1" s="2"/>
      <c r="H1" s="2" t="s">
        <v>5</v>
      </c>
      <c r="I1" s="2" t="s">
        <v>61</v>
      </c>
      <c r="J1" s="2" t="s">
        <v>7</v>
      </c>
      <c r="K1" s="2" t="s">
        <v>5</v>
      </c>
      <c r="L1" s="2" t="s">
        <v>7</v>
      </c>
      <c r="M1" s="2" t="s">
        <v>5</v>
      </c>
      <c r="N1" s="2" t="s">
        <v>5</v>
      </c>
      <c r="O1" s="2" t="s">
        <v>5</v>
      </c>
      <c r="P1" s="2" t="s">
        <v>23</v>
      </c>
      <c r="Q1" s="2" t="s">
        <v>7</v>
      </c>
      <c r="R1" s="2" t="s">
        <v>5</v>
      </c>
    </row>
    <row r="2" spans="1:18" x14ac:dyDescent="0.25">
      <c r="A2" s="1"/>
      <c r="B2" s="2"/>
      <c r="C2" s="2"/>
      <c r="D2" s="2"/>
      <c r="E2" s="2"/>
      <c r="F2" s="2" t="s">
        <v>0</v>
      </c>
      <c r="G2" s="2"/>
      <c r="H2" s="2"/>
      <c r="I2" s="7"/>
      <c r="J2" s="2" t="s">
        <v>9</v>
      </c>
      <c r="K2" s="2"/>
      <c r="L2" s="2" t="s">
        <v>10</v>
      </c>
      <c r="M2" s="2"/>
      <c r="N2" s="2"/>
      <c r="O2" s="2"/>
      <c r="P2" s="2"/>
      <c r="Q2" s="1"/>
      <c r="R2" s="1"/>
    </row>
    <row r="3" spans="1:18" s="17" customFormat="1" ht="60" x14ac:dyDescent="0.25">
      <c r="A3" s="15" t="s">
        <v>183</v>
      </c>
      <c r="B3" s="16" t="s">
        <v>59</v>
      </c>
      <c r="C3" s="16" t="s">
        <v>154</v>
      </c>
      <c r="D3" s="16" t="s">
        <v>42</v>
      </c>
      <c r="E3" s="16" t="s">
        <v>155</v>
      </c>
      <c r="F3" s="16" t="s">
        <v>60</v>
      </c>
      <c r="G3" s="16" t="s">
        <v>156</v>
      </c>
      <c r="H3" s="16" t="s">
        <v>85</v>
      </c>
      <c r="I3" s="16" t="s">
        <v>157</v>
      </c>
      <c r="J3" s="16" t="s">
        <v>158</v>
      </c>
      <c r="K3" s="16" t="s">
        <v>159</v>
      </c>
      <c r="L3" s="16" t="s">
        <v>11</v>
      </c>
      <c r="M3" s="16" t="s">
        <v>160</v>
      </c>
      <c r="N3" s="16" t="s">
        <v>12</v>
      </c>
      <c r="O3" s="16" t="s">
        <v>22</v>
      </c>
      <c r="P3" s="1" t="s">
        <v>20</v>
      </c>
      <c r="Q3" s="16" t="s">
        <v>21</v>
      </c>
      <c r="R3" s="16" t="s">
        <v>24</v>
      </c>
    </row>
    <row r="4" spans="1:18" ht="15.75" x14ac:dyDescent="0.3">
      <c r="A4">
        <v>0</v>
      </c>
      <c r="B4" t="s">
        <v>28</v>
      </c>
      <c r="C4" t="s">
        <v>27</v>
      </c>
      <c r="D4" t="str">
        <f t="shared" ref="D4:D12" si="0">_xlfn.CONCAT(B4,":",C4)</f>
        <v>Industrial_roundwood:FI</v>
      </c>
      <c r="E4" t="s">
        <v>14</v>
      </c>
      <c r="F4">
        <v>0</v>
      </c>
      <c r="H4" t="s">
        <v>54</v>
      </c>
      <c r="M4" s="4"/>
      <c r="P4">
        <v>3.6999999999999998E-2</v>
      </c>
      <c r="Q4">
        <v>0.34699999999999998</v>
      </c>
      <c r="R4" t="s">
        <v>127</v>
      </c>
    </row>
    <row r="5" spans="1:18" ht="15.75" x14ac:dyDescent="0.3">
      <c r="A5">
        <v>1</v>
      </c>
      <c r="B5" t="s">
        <v>30</v>
      </c>
      <c r="C5" t="s">
        <v>27</v>
      </c>
      <c r="D5" t="str">
        <f t="shared" si="0"/>
        <v>Sawmilling:FI</v>
      </c>
      <c r="E5" t="s">
        <v>15</v>
      </c>
      <c r="F5">
        <v>0</v>
      </c>
      <c r="H5" t="s">
        <v>54</v>
      </c>
      <c r="M5" s="4"/>
      <c r="P5">
        <v>0.24299999999999999</v>
      </c>
      <c r="Q5">
        <v>0.39200000000000002</v>
      </c>
      <c r="R5" t="s">
        <v>128</v>
      </c>
    </row>
    <row r="6" spans="1:18" x14ac:dyDescent="0.25">
      <c r="A6">
        <v>2</v>
      </c>
      <c r="B6" t="s">
        <v>33</v>
      </c>
      <c r="C6" t="s">
        <v>27</v>
      </c>
      <c r="D6" t="str">
        <f t="shared" si="0"/>
        <v>Residues:FI</v>
      </c>
      <c r="E6" t="s">
        <v>36</v>
      </c>
      <c r="F6">
        <v>0</v>
      </c>
      <c r="H6" t="s">
        <v>54</v>
      </c>
      <c r="P6">
        <v>0.40899999999999997</v>
      </c>
      <c r="Q6">
        <v>0.05</v>
      </c>
      <c r="R6" t="s">
        <v>129</v>
      </c>
    </row>
    <row r="7" spans="1:18" x14ac:dyDescent="0.25">
      <c r="A7">
        <v>3</v>
      </c>
      <c r="B7" t="s">
        <v>29</v>
      </c>
      <c r="C7" t="s">
        <v>27</v>
      </c>
      <c r="D7" t="str">
        <f t="shared" si="0"/>
        <v>Sawnwood:FI</v>
      </c>
      <c r="E7" t="s">
        <v>16</v>
      </c>
      <c r="F7">
        <v>0</v>
      </c>
      <c r="H7" t="s">
        <v>54</v>
      </c>
      <c r="P7">
        <v>0.40899999999999997</v>
      </c>
      <c r="Q7">
        <v>0.53200000000000003</v>
      </c>
      <c r="R7" t="s">
        <v>130</v>
      </c>
    </row>
    <row r="8" spans="1:18" ht="14.45" customHeight="1" x14ac:dyDescent="0.25">
      <c r="A8">
        <v>4</v>
      </c>
      <c r="B8" t="s">
        <v>31</v>
      </c>
      <c r="C8" t="s">
        <v>27</v>
      </c>
      <c r="D8" t="str">
        <f t="shared" si="0"/>
        <v>Construction:FI</v>
      </c>
      <c r="E8" t="s">
        <v>37</v>
      </c>
      <c r="F8">
        <v>10</v>
      </c>
      <c r="H8" t="s">
        <v>38</v>
      </c>
      <c r="I8" t="s">
        <v>189</v>
      </c>
      <c r="P8">
        <v>0.752</v>
      </c>
      <c r="Q8">
        <v>0.44400000000000001</v>
      </c>
      <c r="R8" t="s">
        <v>131</v>
      </c>
    </row>
    <row r="9" spans="1:18" ht="14.45" customHeight="1" x14ac:dyDescent="0.25">
      <c r="A9">
        <v>5</v>
      </c>
      <c r="B9" t="s">
        <v>32</v>
      </c>
      <c r="C9" t="s">
        <v>27</v>
      </c>
      <c r="D9" t="str">
        <f t="shared" si="0"/>
        <v>Furniture:FI</v>
      </c>
      <c r="E9" t="s">
        <v>37</v>
      </c>
      <c r="F9">
        <v>5</v>
      </c>
      <c r="H9" t="s">
        <v>38</v>
      </c>
      <c r="I9" t="s">
        <v>189</v>
      </c>
      <c r="P9">
        <v>0.65600000000000003</v>
      </c>
      <c r="Q9">
        <v>0.77300000000000002</v>
      </c>
      <c r="R9" t="s">
        <v>135</v>
      </c>
    </row>
    <row r="10" spans="1:18" x14ac:dyDescent="0.25">
      <c r="A10">
        <v>6</v>
      </c>
      <c r="B10" t="s">
        <v>29</v>
      </c>
      <c r="C10" t="s">
        <v>18</v>
      </c>
      <c r="D10" t="str">
        <f t="shared" si="0"/>
        <v>Sawnwood:Import</v>
      </c>
      <c r="E10" t="s">
        <v>17</v>
      </c>
      <c r="F10">
        <v>0</v>
      </c>
      <c r="H10" t="s">
        <v>54</v>
      </c>
      <c r="P10">
        <v>0.24299999999999999</v>
      </c>
      <c r="Q10">
        <v>0.9</v>
      </c>
      <c r="R10" t="s">
        <v>132</v>
      </c>
    </row>
    <row r="11" spans="1:18" x14ac:dyDescent="0.25">
      <c r="A11">
        <v>7</v>
      </c>
      <c r="B11" t="s">
        <v>29</v>
      </c>
      <c r="C11" t="s">
        <v>19</v>
      </c>
      <c r="D11" t="str">
        <f t="shared" si="0"/>
        <v>Sawnwood:Export</v>
      </c>
      <c r="E11" t="s">
        <v>17</v>
      </c>
      <c r="F11">
        <v>0</v>
      </c>
      <c r="H11" t="s">
        <v>54</v>
      </c>
      <c r="P11">
        <v>0.69099999999999995</v>
      </c>
      <c r="Q11">
        <v>0.16500000000000001</v>
      </c>
      <c r="R11" t="s">
        <v>133</v>
      </c>
    </row>
    <row r="12" spans="1:18" x14ac:dyDescent="0.25">
      <c r="A12">
        <v>8</v>
      </c>
      <c r="B12" t="s">
        <v>34</v>
      </c>
      <c r="C12" t="s">
        <v>27</v>
      </c>
      <c r="D12" t="str">
        <f t="shared" si="0"/>
        <v>Incineration:FI</v>
      </c>
      <c r="E12" t="s">
        <v>35</v>
      </c>
      <c r="F12">
        <v>0</v>
      </c>
      <c r="H12" t="s">
        <v>54</v>
      </c>
      <c r="P12">
        <v>0.96599999999999997</v>
      </c>
      <c r="Q12">
        <v>0.48299999999999998</v>
      </c>
      <c r="R12" t="s">
        <v>134</v>
      </c>
    </row>
    <row r="18" ht="15.6" customHeight="1" x14ac:dyDescent="0.25"/>
  </sheetData>
  <phoneticPr fontId="5" type="noConversion"/>
  <dataValidations xWindow="1088" yWindow="385" count="2">
    <dataValidation allowBlank="1" showInputMessage="1" showErrorMessage="1" promptTitle="see parameters.py for more info" prompt="tuple = number or list of parameters separated by comma. Example: stddev=1. For shape and scale list separated by comma e.g., shape=1, scale=1.5_x000a_Normal: stddev_x000a_LogNormal: stddev_x000a_FoldedNormal: stddev_x000a_Weibull: shape, scale_x000a_LandfillDecayWood /Pap: condition_x000a_" sqref="I4:I1048576" xr:uid="{564AD8C3-F96D-40DD-BFD1-1C6E073701B7}"/>
    <dataValidation allowBlank="1" showInputMessage="1" showErrorMessage="1" promptTitle="Sankey diagram positioning" prompt="Sankey diagram X and Y node positioning. Check / adjust positioning after you run case and see coordinates. " sqref="Q2 P4:Q1048576" xr:uid="{167D7519-74A2-4731-8D99-C2A980321CC9}"/>
  </dataValidation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xWindow="1088" yWindow="385" count="1">
        <x14:dataValidation type="list" allowBlank="1" showInputMessage="1" showErrorMessage="1" xr:uid="{DA69398A-0340-441A-BF0A-578EFEF6082C}">
          <x14:formula1>
            <xm:f>'Data validation parameters'!$B$6:$B$14</xm:f>
          </x14:formula1>
          <xm:sqref>H4:H1048576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2AEE8-68EE-4B81-A49D-50BF066DFFE7}">
  <dimension ref="A1:P91"/>
  <sheetViews>
    <sheetView zoomScaleNormal="100" workbookViewId="0">
      <selection activeCell="A14" sqref="A14"/>
    </sheetView>
  </sheetViews>
  <sheetFormatPr defaultRowHeight="15" x14ac:dyDescent="0.25"/>
  <cols>
    <col min="1" max="1" width="20.5703125" customWidth="1"/>
    <col min="2" max="2" width="22" customWidth="1"/>
    <col min="3" max="3" width="22.28515625" bestFit="1" customWidth="1"/>
    <col min="4" max="4" width="24.42578125" bestFit="1" customWidth="1"/>
    <col min="5" max="5" width="15.7109375" customWidth="1"/>
    <col min="6" max="6" width="22.28515625" bestFit="1" customWidth="1"/>
    <col min="7" max="7" width="24" bestFit="1" customWidth="1"/>
    <col min="8" max="8" width="24" customWidth="1"/>
    <col min="9" max="9" width="20.42578125" customWidth="1"/>
    <col min="10" max="10" width="9.42578125" customWidth="1"/>
    <col min="11" max="11" width="15.85546875" customWidth="1"/>
    <col min="12" max="12" width="12.85546875" customWidth="1"/>
    <col min="13" max="13" width="13.5703125" bestFit="1" customWidth="1"/>
    <col min="14" max="14" width="21.7109375" style="5" bestFit="1" customWidth="1"/>
    <col min="15" max="15" width="15.7109375" customWidth="1"/>
    <col min="16" max="16" width="42" customWidth="1"/>
  </cols>
  <sheetData>
    <row r="1" spans="1:16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5</v>
      </c>
      <c r="G1" s="2" t="s">
        <v>5</v>
      </c>
      <c r="H1" s="2" t="s">
        <v>5</v>
      </c>
      <c r="I1" s="2" t="s">
        <v>5</v>
      </c>
      <c r="J1" s="2" t="s">
        <v>7</v>
      </c>
      <c r="K1" s="2" t="s">
        <v>5</v>
      </c>
      <c r="L1" s="2" t="s">
        <v>6</v>
      </c>
      <c r="M1" s="2" t="s">
        <v>5</v>
      </c>
      <c r="N1" s="2" t="s">
        <v>5</v>
      </c>
      <c r="O1" s="2" t="s">
        <v>7</v>
      </c>
      <c r="P1" s="2" t="s">
        <v>5</v>
      </c>
    </row>
    <row r="2" spans="1:16" ht="15" customHeight="1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 t="s">
        <v>25</v>
      </c>
      <c r="L2" s="2"/>
      <c r="M2" s="2"/>
      <c r="N2" s="2"/>
      <c r="O2" s="2" t="s">
        <v>179</v>
      </c>
      <c r="P2" s="2"/>
    </row>
    <row r="3" spans="1:16" ht="59.25" customHeight="1" x14ac:dyDescent="0.25">
      <c r="A3" s="15" t="s">
        <v>184</v>
      </c>
      <c r="B3" s="9" t="s">
        <v>165</v>
      </c>
      <c r="C3" s="9" t="s">
        <v>155</v>
      </c>
      <c r="D3" s="9" t="s">
        <v>166</v>
      </c>
      <c r="E3" s="9" t="s">
        <v>167</v>
      </c>
      <c r="F3" s="9" t="s">
        <v>155</v>
      </c>
      <c r="G3" s="9" t="s">
        <v>168</v>
      </c>
      <c r="H3" s="9" t="s">
        <v>169</v>
      </c>
      <c r="I3" s="9" t="s">
        <v>170</v>
      </c>
      <c r="J3" s="9" t="s">
        <v>58</v>
      </c>
      <c r="K3" s="9" t="s">
        <v>8</v>
      </c>
      <c r="L3" s="9" t="s">
        <v>26</v>
      </c>
      <c r="M3" s="9" t="s">
        <v>171</v>
      </c>
      <c r="N3" s="10" t="s">
        <v>172</v>
      </c>
      <c r="O3" s="11" t="s">
        <v>178</v>
      </c>
      <c r="P3" s="12" t="s">
        <v>13</v>
      </c>
    </row>
    <row r="4" spans="1:16" x14ac:dyDescent="0.25">
      <c r="A4" t="s">
        <v>44</v>
      </c>
      <c r="B4" t="s">
        <v>28</v>
      </c>
      <c r="C4" t="str">
        <f>+_xlfn.XLOOKUP(H4,Processes!$D$4:$D$47,Processes!$E$4:$E$47)</f>
        <v>Source</v>
      </c>
      <c r="D4" t="s">
        <v>27</v>
      </c>
      <c r="E4" t="s">
        <v>30</v>
      </c>
      <c r="F4" t="str">
        <f>+_xlfn.XLOOKUP(I4,Processes!$D$4:$D$47,Processes!$E$4:$E$47)</f>
        <v>First</v>
      </c>
      <c r="G4" t="s">
        <v>27</v>
      </c>
      <c r="H4" s="3" t="str">
        <f t="shared" ref="H4:H13" si="0">_xlfn.CONCAT(B4,":",D4)</f>
        <v>Industrial_roundwood:FI</v>
      </c>
      <c r="I4" s="3" t="str">
        <f t="shared" ref="I4:I13" si="1">_xlfn.CONCAT(E4,":",G4)</f>
        <v>Sawmilling:FI</v>
      </c>
      <c r="J4">
        <v>60</v>
      </c>
      <c r="K4" t="s">
        <v>43</v>
      </c>
      <c r="L4">
        <v>2021</v>
      </c>
      <c r="N4" t="s">
        <v>39</v>
      </c>
      <c r="P4" s="13"/>
    </row>
    <row r="5" spans="1:16" x14ac:dyDescent="0.25">
      <c r="A5" t="s">
        <v>45</v>
      </c>
      <c r="B5" t="s">
        <v>30</v>
      </c>
      <c r="C5" t="str">
        <f>+_xlfn.XLOOKUP(H5,Processes!$D$4:$D$47,Processes!$E$4:$E$47)</f>
        <v>First</v>
      </c>
      <c r="D5" t="s">
        <v>27</v>
      </c>
      <c r="E5" t="s">
        <v>29</v>
      </c>
      <c r="F5" t="str">
        <f>+_xlfn.XLOOKUP(I5,Processes!$D$4:$D$47,Processes!$E$4:$E$47)</f>
        <v>Second</v>
      </c>
      <c r="G5" t="s">
        <v>27</v>
      </c>
      <c r="H5" s="3" t="str">
        <f t="shared" si="0"/>
        <v>Sawmilling:FI</v>
      </c>
      <c r="I5" s="3" t="str">
        <f t="shared" si="1"/>
        <v>Sawnwood:FI</v>
      </c>
      <c r="J5">
        <v>100</v>
      </c>
      <c r="K5" t="s">
        <v>9</v>
      </c>
      <c r="L5">
        <v>2021</v>
      </c>
      <c r="N5" t="s">
        <v>39</v>
      </c>
      <c r="P5" s="13"/>
    </row>
    <row r="6" spans="1:16" x14ac:dyDescent="0.25">
      <c r="A6" t="s">
        <v>46</v>
      </c>
      <c r="B6" t="s">
        <v>30</v>
      </c>
      <c r="C6" t="str">
        <f>+_xlfn.XLOOKUP(H6,Processes!$D$4:$D$47,Processes!$E$4:$E$47)</f>
        <v>First</v>
      </c>
      <c r="D6" t="s">
        <v>27</v>
      </c>
      <c r="E6" t="s">
        <v>33</v>
      </c>
      <c r="F6" t="str">
        <f>+_xlfn.XLOOKUP(I6,Processes!$D$4:$D$47,Processes!$E$4:$E$47)</f>
        <v>by_prod</v>
      </c>
      <c r="G6" t="s">
        <v>27</v>
      </c>
      <c r="H6" s="3" t="str">
        <f t="shared" si="0"/>
        <v>Sawmilling:FI</v>
      </c>
      <c r="I6" s="3" t="str">
        <f t="shared" si="1"/>
        <v>Residues:FI</v>
      </c>
      <c r="J6">
        <v>10</v>
      </c>
      <c r="K6" t="s">
        <v>43</v>
      </c>
      <c r="L6">
        <v>2021</v>
      </c>
      <c r="N6" t="s">
        <v>39</v>
      </c>
      <c r="P6" s="13"/>
    </row>
    <row r="7" spans="1:16" x14ac:dyDescent="0.25">
      <c r="A7" t="s">
        <v>51</v>
      </c>
      <c r="B7" t="s">
        <v>29</v>
      </c>
      <c r="C7" t="str">
        <f>+_xlfn.XLOOKUP(H7,Processes!$D$4:$D$47,Processes!$E$4:$E$47)</f>
        <v>Second</v>
      </c>
      <c r="D7" t="s">
        <v>27</v>
      </c>
      <c r="E7" t="s">
        <v>31</v>
      </c>
      <c r="F7" t="str">
        <f>+_xlfn.XLOOKUP(I7,Processes!$D$4:$D$47,Processes!$E$4:$E$47)</f>
        <v>VAM</v>
      </c>
      <c r="G7" t="s">
        <v>27</v>
      </c>
      <c r="H7" s="3" t="str">
        <f t="shared" si="0"/>
        <v>Sawnwood:FI</v>
      </c>
      <c r="I7" s="3" t="str">
        <f t="shared" si="1"/>
        <v>Construction:FI</v>
      </c>
      <c r="J7">
        <v>60</v>
      </c>
      <c r="K7" t="s">
        <v>9</v>
      </c>
      <c r="L7">
        <v>2021</v>
      </c>
      <c r="N7" t="s">
        <v>39</v>
      </c>
      <c r="O7">
        <v>0.22500000000000001</v>
      </c>
    </row>
    <row r="8" spans="1:16" ht="18.95" customHeight="1" x14ac:dyDescent="0.25">
      <c r="A8" t="s">
        <v>47</v>
      </c>
      <c r="B8" t="s">
        <v>29</v>
      </c>
      <c r="C8" t="str">
        <f>+_xlfn.XLOOKUP(H8,Processes!$D$4:$D$47,Processes!$E$4:$E$47)</f>
        <v>Second</v>
      </c>
      <c r="D8" t="s">
        <v>27</v>
      </c>
      <c r="E8" t="s">
        <v>32</v>
      </c>
      <c r="F8" t="str">
        <f>+_xlfn.XLOOKUP(I8,Processes!$D$4:$D$47,Processes!$E$4:$E$47)</f>
        <v>VAM</v>
      </c>
      <c r="G8" t="s">
        <v>27</v>
      </c>
      <c r="H8" s="3" t="str">
        <f>_xlfn.CONCAT(B8,":",D8)</f>
        <v>Sawnwood:FI</v>
      </c>
      <c r="I8" s="3" t="str">
        <f>_xlfn.CONCAT(E8,":",G8)</f>
        <v>Furniture:FI</v>
      </c>
      <c r="J8">
        <v>40</v>
      </c>
      <c r="K8" t="s">
        <v>9</v>
      </c>
      <c r="L8">
        <v>2021</v>
      </c>
      <c r="N8" t="s">
        <v>39</v>
      </c>
      <c r="O8">
        <v>0.22500000000000001</v>
      </c>
    </row>
    <row r="9" spans="1:16" x14ac:dyDescent="0.25">
      <c r="A9" t="s">
        <v>48</v>
      </c>
      <c r="B9" t="s">
        <v>31</v>
      </c>
      <c r="C9" t="str">
        <f>+_xlfn.XLOOKUP(H9,Processes!$D$4:$D$47,Processes!$E$4:$E$47)</f>
        <v>VAM</v>
      </c>
      <c r="D9" t="s">
        <v>27</v>
      </c>
      <c r="E9" t="s">
        <v>30</v>
      </c>
      <c r="F9" t="str">
        <f>+_xlfn.XLOOKUP(I9,Processes!$D$4:$D$47,Processes!$E$4:$E$47)</f>
        <v>First</v>
      </c>
      <c r="G9" t="s">
        <v>27</v>
      </c>
      <c r="H9" s="3" t="str">
        <f t="shared" si="0"/>
        <v>Construction:FI</v>
      </c>
      <c r="I9" s="3" t="str">
        <f t="shared" si="1"/>
        <v>Sawmilling:FI</v>
      </c>
      <c r="J9">
        <v>40</v>
      </c>
      <c r="K9" t="s">
        <v>9</v>
      </c>
      <c r="L9">
        <v>2021</v>
      </c>
      <c r="N9" t="s">
        <v>39</v>
      </c>
    </row>
    <row r="10" spans="1:16" ht="15.6" customHeight="1" x14ac:dyDescent="0.25">
      <c r="A10" t="s">
        <v>49</v>
      </c>
      <c r="B10" t="s">
        <v>31</v>
      </c>
      <c r="C10" t="str">
        <f>+_xlfn.XLOOKUP(H10,Processes!$D$4:$D$47,Processes!$E$4:$E$47)</f>
        <v>VAM</v>
      </c>
      <c r="D10" t="s">
        <v>27</v>
      </c>
      <c r="E10" t="s">
        <v>34</v>
      </c>
      <c r="F10" t="str">
        <f>+_xlfn.XLOOKUP(I10,Processes!$D$4:$D$47,Processes!$E$4:$E$47)</f>
        <v>EoL</v>
      </c>
      <c r="G10" t="s">
        <v>27</v>
      </c>
      <c r="H10" s="3" t="str">
        <f t="shared" si="0"/>
        <v>Construction:FI</v>
      </c>
      <c r="I10" s="3" t="str">
        <f t="shared" si="1"/>
        <v>Incineration:FI</v>
      </c>
      <c r="J10">
        <v>60</v>
      </c>
      <c r="K10" t="s">
        <v>9</v>
      </c>
      <c r="L10">
        <v>2021</v>
      </c>
      <c r="N10" t="s">
        <v>39</v>
      </c>
    </row>
    <row r="11" spans="1:16" x14ac:dyDescent="0.25">
      <c r="A11" t="s">
        <v>50</v>
      </c>
      <c r="B11" t="s">
        <v>32</v>
      </c>
      <c r="C11" t="s">
        <v>37</v>
      </c>
      <c r="D11" t="s">
        <v>27</v>
      </c>
      <c r="E11" t="s">
        <v>34</v>
      </c>
      <c r="F11" t="str">
        <f>+_xlfn.XLOOKUP(I11,Processes!$D$4:$D$47,Processes!$E$4:$E$47)</f>
        <v>EoL</v>
      </c>
      <c r="G11" t="s">
        <v>27</v>
      </c>
      <c r="H11" s="3" t="str">
        <f t="shared" si="0"/>
        <v>Furniture:FI</v>
      </c>
      <c r="I11" s="3" t="str">
        <f t="shared" si="1"/>
        <v>Incineration:FI</v>
      </c>
      <c r="J11">
        <v>100</v>
      </c>
      <c r="K11" t="s">
        <v>9</v>
      </c>
      <c r="L11">
        <v>2021</v>
      </c>
      <c r="N11" t="s">
        <v>39</v>
      </c>
      <c r="P11" s="13"/>
    </row>
    <row r="12" spans="1:16" x14ac:dyDescent="0.25">
      <c r="A12" t="s">
        <v>52</v>
      </c>
      <c r="B12" t="s">
        <v>29</v>
      </c>
      <c r="C12" t="str">
        <f>+_xlfn.XLOOKUP(H12,Processes!$D$4:$D$47,Processes!$E$4:$E$47)</f>
        <v>Second</v>
      </c>
      <c r="D12" t="s">
        <v>27</v>
      </c>
      <c r="E12" t="s">
        <v>29</v>
      </c>
      <c r="F12" t="str">
        <f>+_xlfn.XLOOKUP(I12,Processes!$D$4:$D$47,Processes!$E$4:$E$47)</f>
        <v>RoW</v>
      </c>
      <c r="G12" t="s">
        <v>19</v>
      </c>
      <c r="H12" s="3" t="str">
        <f t="shared" si="0"/>
        <v>Sawnwood:FI</v>
      </c>
      <c r="I12" s="3" t="str">
        <f t="shared" si="1"/>
        <v>Sawnwood:Export</v>
      </c>
      <c r="J12">
        <v>20</v>
      </c>
      <c r="K12" t="s">
        <v>43</v>
      </c>
      <c r="L12">
        <v>2021</v>
      </c>
      <c r="N12" t="s">
        <v>39</v>
      </c>
      <c r="P12" s="13"/>
    </row>
    <row r="13" spans="1:16" x14ac:dyDescent="0.25">
      <c r="A13" t="s">
        <v>53</v>
      </c>
      <c r="B13" t="s">
        <v>29</v>
      </c>
      <c r="C13" t="str">
        <f>+_xlfn.XLOOKUP(H13,Processes!$D$4:$D$47,Processes!$E$4:$E$47)</f>
        <v>RoW</v>
      </c>
      <c r="D13" t="s">
        <v>18</v>
      </c>
      <c r="E13" t="s">
        <v>29</v>
      </c>
      <c r="F13" t="str">
        <f>+_xlfn.XLOOKUP(I13,Processes!$D$4:$D$47,Processes!$E$4:$E$47)</f>
        <v>Second</v>
      </c>
      <c r="G13" t="s">
        <v>27</v>
      </c>
      <c r="H13" s="3" t="str">
        <f t="shared" si="0"/>
        <v>Sawnwood:Import</v>
      </c>
      <c r="I13" s="3" t="str">
        <f t="shared" si="1"/>
        <v>Sawnwood:FI</v>
      </c>
      <c r="J13">
        <v>10</v>
      </c>
      <c r="K13" t="s">
        <v>43</v>
      </c>
      <c r="L13">
        <v>2021</v>
      </c>
      <c r="N13" t="s">
        <v>39</v>
      </c>
      <c r="P13" s="13"/>
    </row>
    <row r="14" spans="1:16" x14ac:dyDescent="0.25">
      <c r="H14" s="3"/>
      <c r="I14" s="3"/>
      <c r="N14"/>
    </row>
    <row r="15" spans="1:16" x14ac:dyDescent="0.25">
      <c r="H15" s="3"/>
      <c r="I15" s="3"/>
      <c r="N15"/>
    </row>
    <row r="16" spans="1:16" x14ac:dyDescent="0.25">
      <c r="H16" s="3"/>
      <c r="I16" s="3"/>
      <c r="N16"/>
    </row>
    <row r="17" spans="8:14" x14ac:dyDescent="0.25">
      <c r="H17" s="3"/>
      <c r="I17" s="3"/>
      <c r="N17"/>
    </row>
    <row r="18" spans="8:14" x14ac:dyDescent="0.25">
      <c r="H18" s="3"/>
      <c r="I18" s="3"/>
      <c r="N18"/>
    </row>
    <row r="19" spans="8:14" x14ac:dyDescent="0.25">
      <c r="H19" s="3"/>
      <c r="I19" s="3"/>
      <c r="N19"/>
    </row>
    <row r="20" spans="8:14" x14ac:dyDescent="0.25">
      <c r="H20" s="3"/>
      <c r="I20" s="3"/>
      <c r="N20"/>
    </row>
    <row r="21" spans="8:14" x14ac:dyDescent="0.25">
      <c r="H21" s="3"/>
      <c r="I21" s="3"/>
      <c r="N21"/>
    </row>
    <row r="22" spans="8:14" x14ac:dyDescent="0.25">
      <c r="H22" s="3"/>
      <c r="I22" s="3"/>
      <c r="N22"/>
    </row>
    <row r="23" spans="8:14" x14ac:dyDescent="0.25">
      <c r="H23" s="3"/>
      <c r="I23" s="3"/>
      <c r="N23"/>
    </row>
    <row r="24" spans="8:14" x14ac:dyDescent="0.25">
      <c r="H24" s="3"/>
      <c r="I24" s="3"/>
    </row>
    <row r="25" spans="8:14" x14ac:dyDescent="0.25">
      <c r="H25" s="3"/>
      <c r="I25" s="3"/>
    </row>
    <row r="26" spans="8:14" x14ac:dyDescent="0.25">
      <c r="H26" s="3"/>
      <c r="I26" s="3"/>
    </row>
    <row r="27" spans="8:14" x14ac:dyDescent="0.25">
      <c r="H27" s="3"/>
      <c r="I27" s="3"/>
    </row>
    <row r="28" spans="8:14" x14ac:dyDescent="0.25">
      <c r="H28" s="3"/>
      <c r="I28" s="3"/>
      <c r="N28" s="6"/>
    </row>
    <row r="29" spans="8:14" x14ac:dyDescent="0.25">
      <c r="H29" s="3"/>
      <c r="I29" s="3"/>
      <c r="N29" s="6"/>
    </row>
    <row r="30" spans="8:14" x14ac:dyDescent="0.25">
      <c r="H30" s="3"/>
      <c r="I30" s="3"/>
    </row>
    <row r="31" spans="8:14" x14ac:dyDescent="0.25">
      <c r="H31" s="3"/>
      <c r="I31" s="3"/>
    </row>
    <row r="32" spans="8:14" x14ac:dyDescent="0.25">
      <c r="H32" s="3"/>
      <c r="I32" s="3"/>
    </row>
    <row r="33" spans="3:14" x14ac:dyDescent="0.25">
      <c r="H33" s="3"/>
      <c r="I33" s="3"/>
    </row>
    <row r="34" spans="3:14" x14ac:dyDescent="0.25">
      <c r="H34" s="3"/>
      <c r="I34" s="3"/>
    </row>
    <row r="35" spans="3:14" x14ac:dyDescent="0.25">
      <c r="E35" s="13"/>
      <c r="H35" s="3"/>
      <c r="I35" s="3"/>
    </row>
    <row r="36" spans="3:14" x14ac:dyDescent="0.25">
      <c r="H36" s="3"/>
      <c r="I36" s="3"/>
    </row>
    <row r="37" spans="3:14" x14ac:dyDescent="0.25">
      <c r="H37" s="3"/>
      <c r="I37" s="3"/>
    </row>
    <row r="38" spans="3:14" x14ac:dyDescent="0.25">
      <c r="H38" s="3"/>
      <c r="I38" s="3"/>
    </row>
    <row r="39" spans="3:14" x14ac:dyDescent="0.25">
      <c r="H39" s="3"/>
      <c r="I39" s="3"/>
      <c r="N39"/>
    </row>
    <row r="40" spans="3:14" x14ac:dyDescent="0.25">
      <c r="H40" s="3"/>
      <c r="I40" s="3"/>
      <c r="N40"/>
    </row>
    <row r="41" spans="3:14" x14ac:dyDescent="0.25">
      <c r="H41" s="3"/>
      <c r="I41" s="3"/>
      <c r="N41"/>
    </row>
    <row r="42" spans="3:14" x14ac:dyDescent="0.25">
      <c r="H42" s="3"/>
      <c r="I42" s="3"/>
      <c r="N42"/>
    </row>
    <row r="43" spans="3:14" x14ac:dyDescent="0.25">
      <c r="H43" s="3"/>
      <c r="I43" s="3"/>
      <c r="N43"/>
    </row>
    <row r="44" spans="3:14" x14ac:dyDescent="0.25">
      <c r="H44" s="3"/>
      <c r="I44" s="3"/>
      <c r="N44"/>
    </row>
    <row r="45" spans="3:14" x14ac:dyDescent="0.25">
      <c r="C45" s="8"/>
      <c r="H45" s="3"/>
      <c r="I45" s="3"/>
      <c r="N45"/>
    </row>
    <row r="46" spans="3:14" x14ac:dyDescent="0.25">
      <c r="H46" s="3"/>
      <c r="I46" s="3"/>
      <c r="N46"/>
    </row>
    <row r="47" spans="3:14" x14ac:dyDescent="0.25">
      <c r="H47" s="3"/>
      <c r="I47" s="3"/>
      <c r="N47"/>
    </row>
    <row r="48" spans="3:14" x14ac:dyDescent="0.25">
      <c r="H48" s="3"/>
      <c r="I48" s="3"/>
      <c r="N48"/>
    </row>
    <row r="49" spans="8:14" x14ac:dyDescent="0.25">
      <c r="H49" s="3"/>
      <c r="I49" s="3"/>
      <c r="N49"/>
    </row>
    <row r="50" spans="8:14" x14ac:dyDescent="0.25">
      <c r="H50" s="3"/>
      <c r="I50" s="3"/>
      <c r="N50"/>
    </row>
    <row r="51" spans="8:14" x14ac:dyDescent="0.25">
      <c r="H51" s="3"/>
      <c r="I51" s="3"/>
      <c r="N51"/>
    </row>
    <row r="52" spans="8:14" x14ac:dyDescent="0.25">
      <c r="H52" s="3"/>
      <c r="I52" s="3"/>
      <c r="N52"/>
    </row>
    <row r="53" spans="8:14" x14ac:dyDescent="0.25">
      <c r="H53" s="3"/>
      <c r="I53" s="3"/>
      <c r="N53"/>
    </row>
    <row r="54" spans="8:14" x14ac:dyDescent="0.25">
      <c r="H54" s="3"/>
      <c r="I54" s="3"/>
      <c r="N54"/>
    </row>
    <row r="55" spans="8:14" x14ac:dyDescent="0.25">
      <c r="H55" s="3"/>
      <c r="I55" s="3"/>
      <c r="N55"/>
    </row>
    <row r="56" spans="8:14" x14ac:dyDescent="0.25">
      <c r="H56" s="3"/>
      <c r="I56" s="3"/>
      <c r="N56"/>
    </row>
    <row r="57" spans="8:14" x14ac:dyDescent="0.25">
      <c r="H57" s="3"/>
      <c r="I57" s="3"/>
      <c r="N57"/>
    </row>
    <row r="58" spans="8:14" x14ac:dyDescent="0.25">
      <c r="H58" s="3"/>
      <c r="I58" s="3"/>
      <c r="N58"/>
    </row>
    <row r="59" spans="8:14" x14ac:dyDescent="0.25">
      <c r="H59" s="3"/>
      <c r="I59" s="3"/>
      <c r="N59"/>
    </row>
    <row r="60" spans="8:14" x14ac:dyDescent="0.25">
      <c r="H60" s="3"/>
      <c r="I60" s="3"/>
      <c r="N60"/>
    </row>
    <row r="61" spans="8:14" x14ac:dyDescent="0.25">
      <c r="H61" s="3"/>
      <c r="I61" s="3"/>
      <c r="N61"/>
    </row>
    <row r="62" spans="8:14" x14ac:dyDescent="0.25">
      <c r="H62" s="3"/>
      <c r="I62" s="3"/>
      <c r="N62"/>
    </row>
    <row r="63" spans="8:14" x14ac:dyDescent="0.25">
      <c r="H63" s="3"/>
      <c r="I63" s="3"/>
      <c r="N63"/>
    </row>
    <row r="64" spans="8:14" x14ac:dyDescent="0.25">
      <c r="H64" s="3"/>
      <c r="I64" s="3"/>
      <c r="N64"/>
    </row>
    <row r="65" spans="8:14" x14ac:dyDescent="0.25">
      <c r="H65" s="3"/>
      <c r="I65" s="3"/>
      <c r="N65"/>
    </row>
    <row r="66" spans="8:14" x14ac:dyDescent="0.25">
      <c r="H66" s="3"/>
      <c r="I66" s="3"/>
      <c r="N66"/>
    </row>
    <row r="67" spans="8:14" x14ac:dyDescent="0.25">
      <c r="H67" s="3"/>
      <c r="I67" s="3"/>
      <c r="N67"/>
    </row>
    <row r="68" spans="8:14" x14ac:dyDescent="0.25">
      <c r="H68" s="3"/>
      <c r="I68" s="3"/>
      <c r="N68"/>
    </row>
    <row r="69" spans="8:14" x14ac:dyDescent="0.25">
      <c r="H69" s="3"/>
      <c r="I69" s="3"/>
      <c r="N69"/>
    </row>
    <row r="70" spans="8:14" x14ac:dyDescent="0.25">
      <c r="H70" s="3"/>
      <c r="I70" s="3"/>
      <c r="N70"/>
    </row>
    <row r="71" spans="8:14" x14ac:dyDescent="0.25">
      <c r="H71" s="3"/>
      <c r="I71" s="3"/>
      <c r="N71"/>
    </row>
    <row r="72" spans="8:14" x14ac:dyDescent="0.25">
      <c r="H72" s="3"/>
      <c r="I72" s="3"/>
      <c r="N72"/>
    </row>
    <row r="73" spans="8:14" x14ac:dyDescent="0.25">
      <c r="H73" s="3"/>
      <c r="I73" s="3"/>
      <c r="N73"/>
    </row>
    <row r="74" spans="8:14" x14ac:dyDescent="0.25">
      <c r="H74" s="3"/>
      <c r="I74" s="3"/>
      <c r="N74"/>
    </row>
    <row r="75" spans="8:14" x14ac:dyDescent="0.25">
      <c r="H75" s="3"/>
      <c r="I75" s="3"/>
      <c r="N75"/>
    </row>
    <row r="76" spans="8:14" x14ac:dyDescent="0.25">
      <c r="H76" s="3"/>
      <c r="I76" s="3"/>
      <c r="N76"/>
    </row>
    <row r="77" spans="8:14" x14ac:dyDescent="0.25">
      <c r="H77" s="3"/>
      <c r="I77" s="3"/>
      <c r="N77"/>
    </row>
    <row r="78" spans="8:14" x14ac:dyDescent="0.25">
      <c r="H78" s="3"/>
      <c r="I78" s="3"/>
      <c r="N78"/>
    </row>
    <row r="79" spans="8:14" x14ac:dyDescent="0.25">
      <c r="H79" s="3"/>
      <c r="I79" s="3"/>
      <c r="N79"/>
    </row>
    <row r="80" spans="8:14" x14ac:dyDescent="0.25">
      <c r="H80" s="3"/>
      <c r="I80" s="3"/>
      <c r="N80"/>
    </row>
    <row r="81" spans="2:14" x14ac:dyDescent="0.25">
      <c r="H81" s="3"/>
      <c r="I81" s="3"/>
      <c r="N81"/>
    </row>
    <row r="82" spans="2:14" x14ac:dyDescent="0.25">
      <c r="H82" s="3"/>
      <c r="I82" s="3"/>
      <c r="N82"/>
    </row>
    <row r="83" spans="2:14" x14ac:dyDescent="0.25">
      <c r="H83" s="3"/>
      <c r="I83" s="3"/>
      <c r="N83"/>
    </row>
    <row r="84" spans="2:14" x14ac:dyDescent="0.25">
      <c r="H84" s="3"/>
      <c r="I84" s="3"/>
      <c r="N84"/>
    </row>
    <row r="85" spans="2:14" x14ac:dyDescent="0.25">
      <c r="H85" s="3"/>
      <c r="I85" s="3"/>
      <c r="N85"/>
    </row>
    <row r="86" spans="2:14" x14ac:dyDescent="0.25">
      <c r="N86"/>
    </row>
    <row r="87" spans="2:14" x14ac:dyDescent="0.25">
      <c r="B87" s="3"/>
      <c r="D87" s="3"/>
      <c r="E87" s="3"/>
      <c r="G87" s="3"/>
      <c r="H87" s="3"/>
      <c r="I87" s="3"/>
      <c r="M87" s="3"/>
      <c r="N87"/>
    </row>
    <row r="88" spans="2:14" x14ac:dyDescent="0.25">
      <c r="H88" s="3"/>
      <c r="I88" s="3"/>
      <c r="N88"/>
    </row>
    <row r="89" spans="2:14" x14ac:dyDescent="0.25">
      <c r="H89" s="3"/>
      <c r="I89" s="3"/>
      <c r="N89"/>
    </row>
    <row r="90" spans="2:14" x14ac:dyDescent="0.25">
      <c r="H90" s="3"/>
      <c r="I90" s="3"/>
      <c r="N90"/>
    </row>
    <row r="91" spans="2:14" x14ac:dyDescent="0.25">
      <c r="H91" s="3"/>
      <c r="I91" s="3"/>
      <c r="N91"/>
    </row>
  </sheetData>
  <autoFilter ref="A3:P13" xr:uid="{B692AEE8-68EE-4B81-A49D-50BF066DFFE7}"/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27C93-5971-4A1F-9BA5-0A112F61A8DE}">
  <dimension ref="A1:J4"/>
  <sheetViews>
    <sheetView workbookViewId="0">
      <selection activeCell="E5" sqref="E5"/>
    </sheetView>
  </sheetViews>
  <sheetFormatPr defaultRowHeight="15" x14ac:dyDescent="0.25"/>
  <cols>
    <col min="1" max="1" width="37.85546875" customWidth="1"/>
    <col min="2" max="2" width="14.5703125" bestFit="1" customWidth="1"/>
    <col min="3" max="3" width="8.42578125" bestFit="1" customWidth="1"/>
    <col min="4" max="4" width="19.28515625" bestFit="1" customWidth="1"/>
    <col min="5" max="5" width="18.42578125" bestFit="1" customWidth="1"/>
    <col min="6" max="8" width="8.42578125" bestFit="1" customWidth="1"/>
    <col min="9" max="9" width="9.42578125" bestFit="1" customWidth="1"/>
    <col min="10" max="10" width="35.7109375" bestFit="1" customWidth="1"/>
  </cols>
  <sheetData>
    <row r="1" spans="1:10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215</v>
      </c>
      <c r="G1" s="2" t="s">
        <v>215</v>
      </c>
      <c r="H1" s="2" t="s">
        <v>215</v>
      </c>
      <c r="I1" s="2" t="s">
        <v>5</v>
      </c>
      <c r="J1" s="2" t="s">
        <v>5</v>
      </c>
    </row>
    <row r="2" spans="1:10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</row>
    <row r="3" spans="1:10" ht="60.75" customHeight="1" x14ac:dyDescent="0.25">
      <c r="A3" s="15" t="s">
        <v>216</v>
      </c>
      <c r="B3" s="9" t="s">
        <v>42</v>
      </c>
      <c r="C3" s="9" t="s">
        <v>60</v>
      </c>
      <c r="D3" s="9" t="s">
        <v>111</v>
      </c>
      <c r="E3" s="9" t="s">
        <v>112</v>
      </c>
      <c r="F3" s="9" t="s">
        <v>217</v>
      </c>
      <c r="G3" s="9" t="s">
        <v>218</v>
      </c>
      <c r="H3" s="9" t="s">
        <v>219</v>
      </c>
      <c r="I3" s="10" t="s">
        <v>220</v>
      </c>
      <c r="J3" s="9" t="s">
        <v>13</v>
      </c>
    </row>
    <row r="4" spans="1:10" x14ac:dyDescent="0.25">
      <c r="F4" s="3"/>
    </row>
  </sheetData>
  <dataValidations xWindow="985" yWindow="379" count="3">
    <dataValidation allowBlank="1" showInputMessage="1" showErrorMessage="1" promptTitle="NOTE" prompt="Used only in the following stock distribution types:_x000a_- Normal_x000a_- LogNormal_x000a_- FoldedNormal" sqref="F4:F1048576 F3" xr:uid="{EB58ED90-11CC-40D7-B560-63144E99B293}"/>
    <dataValidation allowBlank="1" showInputMessage="1" showErrorMessage="1" promptTitle="NOTE" prompt="Used only in the following stock distribution types:_x000a_- Weibull" sqref="G3:G1048576 H3:H4 H6:H1048576 H5" xr:uid="{C2A4F33A-4C0F-44AA-B773-8DCE440EA2FB}"/>
    <dataValidation allowBlank="1" showInputMessage="1" showErrorMessage="1" promptTitle="NOTE" prompt="Used only in the following stock distribution types:_x000a_- LandfillDecayWood_x000a_- LandfillDecayPaper" sqref="I3" xr:uid="{9247F767-8020-484B-8E5F-041BF9D0E8CE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xWindow="985" yWindow="379" count="1">
        <x14:dataValidation type="list" allowBlank="1" showInputMessage="1" showErrorMessage="1" promptTitle="NOTE" prompt="Used only in the following stock distribution types:_x000a_- LandfillDecayWood_x000a_- LandfillDecayPaper" xr:uid="{23BA98F2-1DDD-4331-B721-E5AC9432C3B0}">
          <x14:formula1>
            <xm:f>'Data validation parameters'!$H$6:$H$9</xm:f>
          </x14:formula1>
          <xm:sqref>I5:I1048576 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3D3-09E8-436B-8662-E6CF9B40F02C}">
  <dimension ref="A1:D91"/>
  <sheetViews>
    <sheetView workbookViewId="0"/>
  </sheetViews>
  <sheetFormatPr defaultRowHeight="15" x14ac:dyDescent="0.25"/>
  <cols>
    <col min="1" max="1" width="5" bestFit="1" customWidth="1"/>
    <col min="2" max="2" width="23.28515625" bestFit="1" customWidth="1"/>
    <col min="3" max="3" width="12.85546875" bestFit="1" customWidth="1"/>
    <col min="4" max="4" width="12.7109375" bestFit="1" customWidth="1"/>
  </cols>
  <sheetData>
    <row r="1" spans="1:4" x14ac:dyDescent="0.25">
      <c r="A1" t="s">
        <v>26</v>
      </c>
      <c r="B1" t="s">
        <v>42</v>
      </c>
      <c r="C1" t="s">
        <v>20</v>
      </c>
      <c r="D1" t="s">
        <v>21</v>
      </c>
    </row>
    <row r="2" spans="1:4" x14ac:dyDescent="0.25">
      <c r="A2">
        <v>2021</v>
      </c>
      <c r="B2" t="s">
        <v>202</v>
      </c>
      <c r="C2">
        <v>3.6999999999999998E-2</v>
      </c>
      <c r="D2">
        <v>0.34699999999999998</v>
      </c>
    </row>
    <row r="3" spans="1:4" x14ac:dyDescent="0.25">
      <c r="A3">
        <v>2021</v>
      </c>
      <c r="B3" t="s">
        <v>40</v>
      </c>
      <c r="C3">
        <v>0.24299999999999999</v>
      </c>
      <c r="D3">
        <v>0.39200000000000002</v>
      </c>
    </row>
    <row r="4" spans="1:4" x14ac:dyDescent="0.25">
      <c r="A4">
        <v>2021</v>
      </c>
      <c r="B4" t="s">
        <v>203</v>
      </c>
      <c r="C4">
        <v>0.40899999999999997</v>
      </c>
      <c r="D4">
        <v>0.53200000000000003</v>
      </c>
    </row>
    <row r="5" spans="1:4" x14ac:dyDescent="0.25">
      <c r="A5">
        <v>2021</v>
      </c>
      <c r="B5" t="s">
        <v>41</v>
      </c>
      <c r="C5">
        <v>0.40899999999999997</v>
      </c>
      <c r="D5">
        <v>0.05</v>
      </c>
    </row>
    <row r="6" spans="1:4" x14ac:dyDescent="0.25">
      <c r="A6">
        <v>2021</v>
      </c>
      <c r="B6" t="s">
        <v>204</v>
      </c>
      <c r="C6">
        <v>0.752</v>
      </c>
      <c r="D6">
        <v>0.44400000000000001</v>
      </c>
    </row>
    <row r="7" spans="1:4" x14ac:dyDescent="0.25">
      <c r="A7">
        <v>2021</v>
      </c>
      <c r="B7" t="s">
        <v>205</v>
      </c>
      <c r="C7">
        <v>0.65600000000000003</v>
      </c>
      <c r="D7">
        <v>0.77300000000000002</v>
      </c>
    </row>
    <row r="8" spans="1:4" x14ac:dyDescent="0.25">
      <c r="A8">
        <v>2021</v>
      </c>
      <c r="B8" t="s">
        <v>206</v>
      </c>
      <c r="C8">
        <v>0.96599999999999997</v>
      </c>
      <c r="D8">
        <v>0.48299999999999998</v>
      </c>
    </row>
    <row r="9" spans="1:4" x14ac:dyDescent="0.25">
      <c r="A9">
        <v>2021</v>
      </c>
      <c r="B9" t="s">
        <v>207</v>
      </c>
      <c r="C9">
        <v>0.69099999999999995</v>
      </c>
      <c r="D9">
        <v>0.16500000000000001</v>
      </c>
    </row>
    <row r="10" spans="1:4" x14ac:dyDescent="0.25">
      <c r="A10">
        <v>2021</v>
      </c>
      <c r="B10" t="s">
        <v>208</v>
      </c>
      <c r="C10">
        <v>0.24299999999999999</v>
      </c>
      <c r="D10">
        <v>0.9</v>
      </c>
    </row>
    <row r="11" spans="1:4" x14ac:dyDescent="0.25">
      <c r="A11">
        <v>2022</v>
      </c>
      <c r="B11" t="s">
        <v>202</v>
      </c>
      <c r="C11">
        <v>3.6999999999999998E-2</v>
      </c>
      <c r="D11">
        <v>0.34699999999999998</v>
      </c>
    </row>
    <row r="12" spans="1:4" x14ac:dyDescent="0.25">
      <c r="A12">
        <v>2022</v>
      </c>
      <c r="B12" t="s">
        <v>40</v>
      </c>
      <c r="C12">
        <v>0.24299999999999999</v>
      </c>
      <c r="D12">
        <v>0.39200000000000002</v>
      </c>
    </row>
    <row r="13" spans="1:4" x14ac:dyDescent="0.25">
      <c r="A13">
        <v>2022</v>
      </c>
      <c r="B13" t="s">
        <v>203</v>
      </c>
      <c r="C13">
        <v>0.40899999999999997</v>
      </c>
      <c r="D13">
        <v>0.53200000000000003</v>
      </c>
    </row>
    <row r="14" spans="1:4" x14ac:dyDescent="0.25">
      <c r="A14">
        <v>2022</v>
      </c>
      <c r="B14" t="s">
        <v>41</v>
      </c>
      <c r="C14">
        <v>0.40899999999999997</v>
      </c>
      <c r="D14">
        <v>0.05</v>
      </c>
    </row>
    <row r="15" spans="1:4" x14ac:dyDescent="0.25">
      <c r="A15">
        <v>2022</v>
      </c>
      <c r="B15" t="s">
        <v>204</v>
      </c>
      <c r="C15">
        <v>0.752</v>
      </c>
      <c r="D15">
        <v>0.44400000000000001</v>
      </c>
    </row>
    <row r="16" spans="1:4" x14ac:dyDescent="0.25">
      <c r="A16">
        <v>2022</v>
      </c>
      <c r="B16" t="s">
        <v>205</v>
      </c>
      <c r="C16">
        <v>0.65600000000000003</v>
      </c>
      <c r="D16">
        <v>0.77300000000000002</v>
      </c>
    </row>
    <row r="17" spans="1:4" x14ac:dyDescent="0.25">
      <c r="A17">
        <v>2022</v>
      </c>
      <c r="B17" t="s">
        <v>206</v>
      </c>
      <c r="C17">
        <v>0.96599999999999997</v>
      </c>
      <c r="D17">
        <v>0.48299999999999998</v>
      </c>
    </row>
    <row r="18" spans="1:4" x14ac:dyDescent="0.25">
      <c r="A18">
        <v>2022</v>
      </c>
      <c r="B18" t="s">
        <v>207</v>
      </c>
      <c r="C18">
        <v>0.69099999999999995</v>
      </c>
      <c r="D18">
        <v>0.16500000000000001</v>
      </c>
    </row>
    <row r="19" spans="1:4" x14ac:dyDescent="0.25">
      <c r="A19">
        <v>2022</v>
      </c>
      <c r="B19" t="s">
        <v>208</v>
      </c>
      <c r="C19">
        <v>0.24299999999999999</v>
      </c>
      <c r="D19">
        <v>0.9</v>
      </c>
    </row>
    <row r="20" spans="1:4" x14ac:dyDescent="0.25">
      <c r="A20">
        <v>2023</v>
      </c>
      <c r="B20" t="s">
        <v>202</v>
      </c>
      <c r="C20">
        <v>3.6999999999999998E-2</v>
      </c>
      <c r="D20">
        <v>0.34699999999999998</v>
      </c>
    </row>
    <row r="21" spans="1:4" x14ac:dyDescent="0.25">
      <c r="A21">
        <v>2023</v>
      </c>
      <c r="B21" t="s">
        <v>40</v>
      </c>
      <c r="C21">
        <v>0.24299999999999999</v>
      </c>
      <c r="D21">
        <v>0.39200000000000002</v>
      </c>
    </row>
    <row r="22" spans="1:4" x14ac:dyDescent="0.25">
      <c r="A22">
        <v>2023</v>
      </c>
      <c r="B22" t="s">
        <v>203</v>
      </c>
      <c r="C22">
        <v>0.40899999999999997</v>
      </c>
      <c r="D22">
        <v>0.53200000000000003</v>
      </c>
    </row>
    <row r="23" spans="1:4" x14ac:dyDescent="0.25">
      <c r="A23">
        <v>2023</v>
      </c>
      <c r="B23" t="s">
        <v>41</v>
      </c>
      <c r="C23">
        <v>0.40899999999999997</v>
      </c>
      <c r="D23">
        <v>0.05</v>
      </c>
    </row>
    <row r="24" spans="1:4" x14ac:dyDescent="0.25">
      <c r="A24">
        <v>2023</v>
      </c>
      <c r="B24" t="s">
        <v>204</v>
      </c>
      <c r="C24">
        <v>0.752</v>
      </c>
      <c r="D24">
        <v>0.44400000000000001</v>
      </c>
    </row>
    <row r="25" spans="1:4" x14ac:dyDescent="0.25">
      <c r="A25">
        <v>2023</v>
      </c>
      <c r="B25" t="s">
        <v>205</v>
      </c>
      <c r="C25">
        <v>0.65600000000000003</v>
      </c>
      <c r="D25">
        <v>0.77300000000000002</v>
      </c>
    </row>
    <row r="26" spans="1:4" x14ac:dyDescent="0.25">
      <c r="A26">
        <v>2023</v>
      </c>
      <c r="B26" t="s">
        <v>206</v>
      </c>
      <c r="C26">
        <v>0.96599999999999997</v>
      </c>
      <c r="D26">
        <v>0.48299999999999998</v>
      </c>
    </row>
    <row r="27" spans="1:4" x14ac:dyDescent="0.25">
      <c r="A27">
        <v>2023</v>
      </c>
      <c r="B27" t="s">
        <v>207</v>
      </c>
      <c r="C27">
        <v>0.69099999999999995</v>
      </c>
      <c r="D27">
        <v>0.16500000000000001</v>
      </c>
    </row>
    <row r="28" spans="1:4" x14ac:dyDescent="0.25">
      <c r="A28">
        <v>2023</v>
      </c>
      <c r="B28" t="s">
        <v>208</v>
      </c>
      <c r="C28">
        <v>0.24299999999999999</v>
      </c>
      <c r="D28">
        <v>0.9</v>
      </c>
    </row>
    <row r="29" spans="1:4" x14ac:dyDescent="0.25">
      <c r="A29">
        <v>2024</v>
      </c>
      <c r="B29" t="s">
        <v>202</v>
      </c>
      <c r="C29">
        <v>3.6999999999999998E-2</v>
      </c>
      <c r="D29">
        <v>0.34699999999999998</v>
      </c>
    </row>
    <row r="30" spans="1:4" x14ac:dyDescent="0.25">
      <c r="A30">
        <v>2024</v>
      </c>
      <c r="B30" t="s">
        <v>40</v>
      </c>
      <c r="C30">
        <v>0.24299999999999999</v>
      </c>
      <c r="D30">
        <v>0.39200000000000002</v>
      </c>
    </row>
    <row r="31" spans="1:4" x14ac:dyDescent="0.25">
      <c r="A31">
        <v>2024</v>
      </c>
      <c r="B31" t="s">
        <v>203</v>
      </c>
      <c r="C31">
        <v>0.40899999999999997</v>
      </c>
      <c r="D31">
        <v>0.53200000000000003</v>
      </c>
    </row>
    <row r="32" spans="1:4" x14ac:dyDescent="0.25">
      <c r="A32">
        <v>2024</v>
      </c>
      <c r="B32" t="s">
        <v>41</v>
      </c>
      <c r="C32">
        <v>0.40899999999999997</v>
      </c>
      <c r="D32">
        <v>0.05</v>
      </c>
    </row>
    <row r="33" spans="1:4" x14ac:dyDescent="0.25">
      <c r="A33">
        <v>2024</v>
      </c>
      <c r="B33" t="s">
        <v>204</v>
      </c>
      <c r="C33">
        <v>0.752</v>
      </c>
      <c r="D33">
        <v>0.44400000000000001</v>
      </c>
    </row>
    <row r="34" spans="1:4" x14ac:dyDescent="0.25">
      <c r="A34">
        <v>2024</v>
      </c>
      <c r="B34" t="s">
        <v>205</v>
      </c>
      <c r="C34">
        <v>0.65600000000000003</v>
      </c>
      <c r="D34">
        <v>0.77300000000000002</v>
      </c>
    </row>
    <row r="35" spans="1:4" x14ac:dyDescent="0.25">
      <c r="A35">
        <v>2024</v>
      </c>
      <c r="B35" t="s">
        <v>206</v>
      </c>
      <c r="C35">
        <v>0.96599999999999997</v>
      </c>
      <c r="D35">
        <v>0.48299999999999998</v>
      </c>
    </row>
    <row r="36" spans="1:4" x14ac:dyDescent="0.25">
      <c r="A36">
        <v>2024</v>
      </c>
      <c r="B36" t="s">
        <v>207</v>
      </c>
      <c r="C36">
        <v>0.69099999999999995</v>
      </c>
      <c r="D36">
        <v>0.16500000000000001</v>
      </c>
    </row>
    <row r="37" spans="1:4" x14ac:dyDescent="0.25">
      <c r="A37">
        <v>2024</v>
      </c>
      <c r="B37" t="s">
        <v>208</v>
      </c>
      <c r="C37">
        <v>0.24299999999999999</v>
      </c>
      <c r="D37">
        <v>0.9</v>
      </c>
    </row>
    <row r="38" spans="1:4" x14ac:dyDescent="0.25">
      <c r="A38">
        <v>2025</v>
      </c>
      <c r="B38" t="s">
        <v>202</v>
      </c>
      <c r="C38">
        <v>3.6999999999999998E-2</v>
      </c>
      <c r="D38">
        <v>0.34699999999999998</v>
      </c>
    </row>
    <row r="39" spans="1:4" x14ac:dyDescent="0.25">
      <c r="A39">
        <v>2025</v>
      </c>
      <c r="B39" t="s">
        <v>40</v>
      </c>
      <c r="C39">
        <v>0.24299999999999999</v>
      </c>
      <c r="D39">
        <v>0.39200000000000002</v>
      </c>
    </row>
    <row r="40" spans="1:4" x14ac:dyDescent="0.25">
      <c r="A40">
        <v>2025</v>
      </c>
      <c r="B40" t="s">
        <v>203</v>
      </c>
      <c r="C40">
        <v>0.40899999999999997</v>
      </c>
      <c r="D40">
        <v>0.53200000000000003</v>
      </c>
    </row>
    <row r="41" spans="1:4" x14ac:dyDescent="0.25">
      <c r="A41">
        <v>2025</v>
      </c>
      <c r="B41" t="s">
        <v>41</v>
      </c>
      <c r="C41">
        <v>0.40899999999999997</v>
      </c>
      <c r="D41">
        <v>0.05</v>
      </c>
    </row>
    <row r="42" spans="1:4" x14ac:dyDescent="0.25">
      <c r="A42">
        <v>2025</v>
      </c>
      <c r="B42" t="s">
        <v>204</v>
      </c>
      <c r="C42">
        <v>0.752</v>
      </c>
      <c r="D42">
        <v>0.44400000000000001</v>
      </c>
    </row>
    <row r="43" spans="1:4" x14ac:dyDescent="0.25">
      <c r="A43">
        <v>2025</v>
      </c>
      <c r="B43" t="s">
        <v>205</v>
      </c>
      <c r="C43">
        <v>0.65600000000000003</v>
      </c>
      <c r="D43">
        <v>0.77300000000000002</v>
      </c>
    </row>
    <row r="44" spans="1:4" x14ac:dyDescent="0.25">
      <c r="A44">
        <v>2025</v>
      </c>
      <c r="B44" t="s">
        <v>206</v>
      </c>
      <c r="C44">
        <v>0.96599999999999997</v>
      </c>
      <c r="D44">
        <v>0.48299999999999998</v>
      </c>
    </row>
    <row r="45" spans="1:4" x14ac:dyDescent="0.25">
      <c r="A45">
        <v>2025</v>
      </c>
      <c r="B45" t="s">
        <v>207</v>
      </c>
      <c r="C45">
        <v>0.69099999999999995</v>
      </c>
      <c r="D45">
        <v>0.16500000000000001</v>
      </c>
    </row>
    <row r="46" spans="1:4" x14ac:dyDescent="0.25">
      <c r="A46">
        <v>2025</v>
      </c>
      <c r="B46" t="s">
        <v>208</v>
      </c>
      <c r="C46">
        <v>0.24299999999999999</v>
      </c>
      <c r="D46">
        <v>0.9</v>
      </c>
    </row>
    <row r="47" spans="1:4" x14ac:dyDescent="0.25">
      <c r="A47">
        <v>2026</v>
      </c>
      <c r="B47" t="s">
        <v>202</v>
      </c>
      <c r="C47">
        <v>3.6999999999999998E-2</v>
      </c>
      <c r="D47">
        <v>0.34699999999999998</v>
      </c>
    </row>
    <row r="48" spans="1:4" x14ac:dyDescent="0.25">
      <c r="A48">
        <v>2026</v>
      </c>
      <c r="B48" t="s">
        <v>40</v>
      </c>
      <c r="C48">
        <v>0.24299999999999999</v>
      </c>
      <c r="D48">
        <v>0.39200000000000002</v>
      </c>
    </row>
    <row r="49" spans="1:4" x14ac:dyDescent="0.25">
      <c r="A49">
        <v>2026</v>
      </c>
      <c r="B49" t="s">
        <v>203</v>
      </c>
      <c r="C49">
        <v>0.40899999999999997</v>
      </c>
      <c r="D49">
        <v>0.53200000000000003</v>
      </c>
    </row>
    <row r="50" spans="1:4" x14ac:dyDescent="0.25">
      <c r="A50">
        <v>2026</v>
      </c>
      <c r="B50" t="s">
        <v>41</v>
      </c>
      <c r="C50">
        <v>0.40899999999999997</v>
      </c>
      <c r="D50">
        <v>0.05</v>
      </c>
    </row>
    <row r="51" spans="1:4" x14ac:dyDescent="0.25">
      <c r="A51">
        <v>2026</v>
      </c>
      <c r="B51" t="s">
        <v>204</v>
      </c>
      <c r="C51">
        <v>0.752</v>
      </c>
      <c r="D51">
        <v>0.44400000000000001</v>
      </c>
    </row>
    <row r="52" spans="1:4" x14ac:dyDescent="0.25">
      <c r="A52">
        <v>2026</v>
      </c>
      <c r="B52" t="s">
        <v>205</v>
      </c>
      <c r="C52">
        <v>0.65600000000000003</v>
      </c>
      <c r="D52">
        <v>0.77300000000000002</v>
      </c>
    </row>
    <row r="53" spans="1:4" x14ac:dyDescent="0.25">
      <c r="A53">
        <v>2026</v>
      </c>
      <c r="B53" t="s">
        <v>206</v>
      </c>
      <c r="C53">
        <v>0.96599999999999997</v>
      </c>
      <c r="D53">
        <v>0.48299999999999998</v>
      </c>
    </row>
    <row r="54" spans="1:4" x14ac:dyDescent="0.25">
      <c r="A54">
        <v>2026</v>
      </c>
      <c r="B54" t="s">
        <v>207</v>
      </c>
      <c r="C54">
        <v>0.69099999999999995</v>
      </c>
      <c r="D54">
        <v>0.16500000000000001</v>
      </c>
    </row>
    <row r="55" spans="1:4" x14ac:dyDescent="0.25">
      <c r="A55">
        <v>2026</v>
      </c>
      <c r="B55" t="s">
        <v>208</v>
      </c>
      <c r="C55">
        <v>0.24299999999999999</v>
      </c>
      <c r="D55">
        <v>0.9</v>
      </c>
    </row>
    <row r="56" spans="1:4" x14ac:dyDescent="0.25">
      <c r="A56">
        <v>2027</v>
      </c>
      <c r="B56" t="s">
        <v>202</v>
      </c>
      <c r="C56">
        <v>3.6999999999999998E-2</v>
      </c>
      <c r="D56">
        <v>0.34699999999999998</v>
      </c>
    </row>
    <row r="57" spans="1:4" x14ac:dyDescent="0.25">
      <c r="A57">
        <v>2027</v>
      </c>
      <c r="B57" t="s">
        <v>40</v>
      </c>
      <c r="C57">
        <v>0.24299999999999999</v>
      </c>
      <c r="D57">
        <v>0.39200000000000002</v>
      </c>
    </row>
    <row r="58" spans="1:4" x14ac:dyDescent="0.25">
      <c r="A58">
        <v>2027</v>
      </c>
      <c r="B58" t="s">
        <v>203</v>
      </c>
      <c r="C58">
        <v>0.40899999999999997</v>
      </c>
      <c r="D58">
        <v>0.53200000000000003</v>
      </c>
    </row>
    <row r="59" spans="1:4" x14ac:dyDescent="0.25">
      <c r="A59">
        <v>2027</v>
      </c>
      <c r="B59" t="s">
        <v>41</v>
      </c>
      <c r="C59">
        <v>0.40899999999999997</v>
      </c>
      <c r="D59">
        <v>0.05</v>
      </c>
    </row>
    <row r="60" spans="1:4" x14ac:dyDescent="0.25">
      <c r="A60">
        <v>2027</v>
      </c>
      <c r="B60" t="s">
        <v>204</v>
      </c>
      <c r="C60">
        <v>0.752</v>
      </c>
      <c r="D60">
        <v>0.44400000000000001</v>
      </c>
    </row>
    <row r="61" spans="1:4" x14ac:dyDescent="0.25">
      <c r="A61">
        <v>2027</v>
      </c>
      <c r="B61" t="s">
        <v>205</v>
      </c>
      <c r="C61">
        <v>0.65600000000000003</v>
      </c>
      <c r="D61">
        <v>0.77300000000000002</v>
      </c>
    </row>
    <row r="62" spans="1:4" x14ac:dyDescent="0.25">
      <c r="A62">
        <v>2027</v>
      </c>
      <c r="B62" t="s">
        <v>206</v>
      </c>
      <c r="C62">
        <v>0.96599999999999997</v>
      </c>
      <c r="D62">
        <v>0.48299999999999998</v>
      </c>
    </row>
    <row r="63" spans="1:4" x14ac:dyDescent="0.25">
      <c r="A63">
        <v>2027</v>
      </c>
      <c r="B63" t="s">
        <v>207</v>
      </c>
      <c r="C63">
        <v>0.69099999999999995</v>
      </c>
      <c r="D63">
        <v>0.16500000000000001</v>
      </c>
    </row>
    <row r="64" spans="1:4" x14ac:dyDescent="0.25">
      <c r="A64">
        <v>2027</v>
      </c>
      <c r="B64" t="s">
        <v>208</v>
      </c>
      <c r="C64">
        <v>0.24299999999999999</v>
      </c>
      <c r="D64">
        <v>0.9</v>
      </c>
    </row>
    <row r="65" spans="1:4" x14ac:dyDescent="0.25">
      <c r="A65">
        <v>2028</v>
      </c>
      <c r="B65" t="s">
        <v>202</v>
      </c>
      <c r="C65">
        <v>3.6999999999999998E-2</v>
      </c>
      <c r="D65">
        <v>0.34699999999999998</v>
      </c>
    </row>
    <row r="66" spans="1:4" x14ac:dyDescent="0.25">
      <c r="A66">
        <v>2028</v>
      </c>
      <c r="B66" t="s">
        <v>40</v>
      </c>
      <c r="C66">
        <v>0.24299999999999999</v>
      </c>
      <c r="D66">
        <v>0.39200000000000002</v>
      </c>
    </row>
    <row r="67" spans="1:4" x14ac:dyDescent="0.25">
      <c r="A67">
        <v>2028</v>
      </c>
      <c r="B67" t="s">
        <v>203</v>
      </c>
      <c r="C67">
        <v>0.40899999999999997</v>
      </c>
      <c r="D67">
        <v>0.53200000000000003</v>
      </c>
    </row>
    <row r="68" spans="1:4" x14ac:dyDescent="0.25">
      <c r="A68">
        <v>2028</v>
      </c>
      <c r="B68" t="s">
        <v>41</v>
      </c>
      <c r="C68">
        <v>0.40899999999999997</v>
      </c>
      <c r="D68">
        <v>0.05</v>
      </c>
    </row>
    <row r="69" spans="1:4" x14ac:dyDescent="0.25">
      <c r="A69">
        <v>2028</v>
      </c>
      <c r="B69" t="s">
        <v>204</v>
      </c>
      <c r="C69">
        <v>0.752</v>
      </c>
      <c r="D69">
        <v>0.44400000000000001</v>
      </c>
    </row>
    <row r="70" spans="1:4" x14ac:dyDescent="0.25">
      <c r="A70">
        <v>2028</v>
      </c>
      <c r="B70" t="s">
        <v>205</v>
      </c>
      <c r="C70">
        <v>0.65600000000000003</v>
      </c>
      <c r="D70">
        <v>0.77300000000000002</v>
      </c>
    </row>
    <row r="71" spans="1:4" x14ac:dyDescent="0.25">
      <c r="A71">
        <v>2028</v>
      </c>
      <c r="B71" t="s">
        <v>206</v>
      </c>
      <c r="C71">
        <v>0.96599999999999997</v>
      </c>
      <c r="D71">
        <v>0.48299999999999998</v>
      </c>
    </row>
    <row r="72" spans="1:4" x14ac:dyDescent="0.25">
      <c r="A72">
        <v>2028</v>
      </c>
      <c r="B72" t="s">
        <v>207</v>
      </c>
      <c r="C72">
        <v>0.69099999999999995</v>
      </c>
      <c r="D72">
        <v>0.16500000000000001</v>
      </c>
    </row>
    <row r="73" spans="1:4" x14ac:dyDescent="0.25">
      <c r="A73">
        <v>2028</v>
      </c>
      <c r="B73" t="s">
        <v>208</v>
      </c>
      <c r="C73">
        <v>0.24299999999999999</v>
      </c>
      <c r="D73">
        <v>0.9</v>
      </c>
    </row>
    <row r="74" spans="1:4" x14ac:dyDescent="0.25">
      <c r="A74">
        <v>2029</v>
      </c>
      <c r="B74" t="s">
        <v>202</v>
      </c>
      <c r="C74">
        <v>3.6999999999999998E-2</v>
      </c>
      <c r="D74">
        <v>0.34699999999999998</v>
      </c>
    </row>
    <row r="75" spans="1:4" x14ac:dyDescent="0.25">
      <c r="A75">
        <v>2029</v>
      </c>
      <c r="B75" t="s">
        <v>40</v>
      </c>
      <c r="C75">
        <v>0.24299999999999999</v>
      </c>
      <c r="D75">
        <v>0.39200000000000002</v>
      </c>
    </row>
    <row r="76" spans="1:4" x14ac:dyDescent="0.25">
      <c r="A76">
        <v>2029</v>
      </c>
      <c r="B76" t="s">
        <v>203</v>
      </c>
      <c r="C76">
        <v>0.40899999999999997</v>
      </c>
      <c r="D76">
        <v>0.53200000000000003</v>
      </c>
    </row>
    <row r="77" spans="1:4" x14ac:dyDescent="0.25">
      <c r="A77">
        <v>2029</v>
      </c>
      <c r="B77" t="s">
        <v>41</v>
      </c>
      <c r="C77">
        <v>0.40899999999999997</v>
      </c>
      <c r="D77">
        <v>0.05</v>
      </c>
    </row>
    <row r="78" spans="1:4" x14ac:dyDescent="0.25">
      <c r="A78">
        <v>2029</v>
      </c>
      <c r="B78" t="s">
        <v>204</v>
      </c>
      <c r="C78">
        <v>0.752</v>
      </c>
      <c r="D78">
        <v>0.44400000000000001</v>
      </c>
    </row>
    <row r="79" spans="1:4" x14ac:dyDescent="0.25">
      <c r="A79">
        <v>2029</v>
      </c>
      <c r="B79" t="s">
        <v>205</v>
      </c>
      <c r="C79">
        <v>0.65600000000000003</v>
      </c>
      <c r="D79">
        <v>0.77300000000000002</v>
      </c>
    </row>
    <row r="80" spans="1:4" x14ac:dyDescent="0.25">
      <c r="A80">
        <v>2029</v>
      </c>
      <c r="B80" t="s">
        <v>206</v>
      </c>
      <c r="C80">
        <v>0.96599999999999997</v>
      </c>
      <c r="D80">
        <v>0.48299999999999998</v>
      </c>
    </row>
    <row r="81" spans="1:4" x14ac:dyDescent="0.25">
      <c r="A81">
        <v>2029</v>
      </c>
      <c r="B81" t="s">
        <v>207</v>
      </c>
      <c r="C81">
        <v>0.69099999999999995</v>
      </c>
      <c r="D81">
        <v>0.16500000000000001</v>
      </c>
    </row>
    <row r="82" spans="1:4" x14ac:dyDescent="0.25">
      <c r="A82">
        <v>2029</v>
      </c>
      <c r="B82" t="s">
        <v>208</v>
      </c>
      <c r="C82">
        <v>0.24299999999999999</v>
      </c>
      <c r="D82">
        <v>0.9</v>
      </c>
    </row>
    <row r="83" spans="1:4" x14ac:dyDescent="0.25">
      <c r="A83">
        <v>2030</v>
      </c>
      <c r="B83" t="s">
        <v>202</v>
      </c>
      <c r="C83">
        <v>3.6999999999999998E-2</v>
      </c>
      <c r="D83">
        <v>0.34699999999999998</v>
      </c>
    </row>
    <row r="84" spans="1:4" x14ac:dyDescent="0.25">
      <c r="A84">
        <v>2030</v>
      </c>
      <c r="B84" t="s">
        <v>40</v>
      </c>
      <c r="C84">
        <v>0.24299999999999999</v>
      </c>
      <c r="D84">
        <v>0.39200000000000002</v>
      </c>
    </row>
    <row r="85" spans="1:4" x14ac:dyDescent="0.25">
      <c r="A85">
        <v>2030</v>
      </c>
      <c r="B85" t="s">
        <v>203</v>
      </c>
      <c r="C85">
        <v>0.40899999999999997</v>
      </c>
      <c r="D85">
        <v>0.53200000000000003</v>
      </c>
    </row>
    <row r="86" spans="1:4" x14ac:dyDescent="0.25">
      <c r="A86">
        <v>2030</v>
      </c>
      <c r="B86" t="s">
        <v>41</v>
      </c>
      <c r="C86">
        <v>0.40899999999999997</v>
      </c>
      <c r="D86">
        <v>0.05</v>
      </c>
    </row>
    <row r="87" spans="1:4" x14ac:dyDescent="0.25">
      <c r="A87">
        <v>2030</v>
      </c>
      <c r="B87" t="s">
        <v>204</v>
      </c>
      <c r="C87">
        <v>0.752</v>
      </c>
      <c r="D87">
        <v>0.44400000000000001</v>
      </c>
    </row>
    <row r="88" spans="1:4" x14ac:dyDescent="0.25">
      <c r="A88">
        <v>2030</v>
      </c>
      <c r="B88" t="s">
        <v>205</v>
      </c>
      <c r="C88">
        <v>0.65600000000000003</v>
      </c>
      <c r="D88">
        <v>0.77300000000000002</v>
      </c>
    </row>
    <row r="89" spans="1:4" x14ac:dyDescent="0.25">
      <c r="A89">
        <v>2030</v>
      </c>
      <c r="B89" t="s">
        <v>206</v>
      </c>
      <c r="C89">
        <v>0.96599999999999997</v>
      </c>
      <c r="D89">
        <v>0.48299999999999998</v>
      </c>
    </row>
    <row r="90" spans="1:4" x14ac:dyDescent="0.25">
      <c r="A90">
        <v>2030</v>
      </c>
      <c r="B90" t="s">
        <v>207</v>
      </c>
      <c r="C90">
        <v>0.69099999999999995</v>
      </c>
      <c r="D90">
        <v>0.16500000000000001</v>
      </c>
    </row>
    <row r="91" spans="1:4" x14ac:dyDescent="0.25">
      <c r="A91">
        <v>2030</v>
      </c>
      <c r="B91" t="s">
        <v>208</v>
      </c>
      <c r="C91">
        <v>0.24299999999999999</v>
      </c>
      <c r="D91">
        <v>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6F76-D4E1-4DE8-A811-C2AB881D41ED}">
  <dimension ref="A1:L3"/>
  <sheetViews>
    <sheetView tabSelected="1" topLeftCell="G1" workbookViewId="0">
      <selection activeCell="M2" sqref="M2"/>
    </sheetView>
  </sheetViews>
  <sheetFormatPr defaultRowHeight="15" x14ac:dyDescent="0.25"/>
  <cols>
    <col min="1" max="1" width="52.85546875" customWidth="1"/>
    <col min="2" max="2" width="16.5703125" bestFit="1" customWidth="1"/>
    <col min="3" max="3" width="16.140625" bestFit="1" customWidth="1"/>
    <col min="4" max="4" width="21.85546875" bestFit="1" customWidth="1"/>
    <col min="5" max="5" width="23.85546875" bestFit="1" customWidth="1"/>
    <col min="6" max="6" width="37.140625" bestFit="1" customWidth="1"/>
    <col min="7" max="7" width="19.28515625" bestFit="1" customWidth="1"/>
    <col min="8" max="8" width="18.42578125" bestFit="1" customWidth="1"/>
    <col min="9" max="9" width="13.28515625" bestFit="1" customWidth="1"/>
    <col min="10" max="10" width="19.7109375" bestFit="1" customWidth="1"/>
    <col min="11" max="12" width="52.42578125" bestFit="1" customWidth="1"/>
  </cols>
  <sheetData>
    <row r="1" spans="1:12" x14ac:dyDescent="0.25">
      <c r="A1" s="25" t="s">
        <v>106</v>
      </c>
      <c r="B1" s="25" t="s">
        <v>107</v>
      </c>
      <c r="C1" s="25" t="s">
        <v>108</v>
      </c>
      <c r="D1" s="25" t="s">
        <v>109</v>
      </c>
      <c r="E1" s="25" t="s">
        <v>187</v>
      </c>
      <c r="F1" s="25" t="s">
        <v>110</v>
      </c>
      <c r="G1" s="25" t="s">
        <v>111</v>
      </c>
      <c r="H1" s="25" t="s">
        <v>112</v>
      </c>
      <c r="I1" s="25" t="s">
        <v>113</v>
      </c>
      <c r="J1" s="25" t="s">
        <v>209</v>
      </c>
      <c r="K1" s="25" t="s">
        <v>114</v>
      </c>
      <c r="L1" s="25" t="s">
        <v>114</v>
      </c>
    </row>
    <row r="2" spans="1:12" x14ac:dyDescent="0.25">
      <c r="A2" t="s">
        <v>180</v>
      </c>
      <c r="B2" s="3" t="s">
        <v>40</v>
      </c>
      <c r="C2" s="3" t="s">
        <v>41</v>
      </c>
      <c r="D2">
        <v>-50</v>
      </c>
      <c r="F2" t="s">
        <v>9</v>
      </c>
      <c r="G2">
        <v>2025</v>
      </c>
      <c r="H2">
        <v>2030</v>
      </c>
      <c r="I2" t="s">
        <v>120</v>
      </c>
      <c r="J2" s="24" t="b">
        <v>1</v>
      </c>
    </row>
    <row r="3" spans="1:12" x14ac:dyDescent="0.25">
      <c r="B3" s="3"/>
      <c r="C3" s="3"/>
    </row>
  </sheetData>
  <conditionalFormatting sqref="J2">
    <cfRule type="cellIs" dxfId="1" priority="1" operator="equal">
      <formula>TRUE</formula>
    </cfRule>
    <cfRule type="cellIs" dxfId="0" priority="2" operator="notEqual">
      <formula>TRUE</formula>
    </cfRule>
  </conditionalFormatting>
  <dataValidations count="1">
    <dataValidation type="list" allowBlank="1" showInputMessage="1" showErrorMessage="1" sqref="J2" xr:uid="{008CAED9-3C22-4095-9218-2455CD3CED8E}">
      <formula1>Boolean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908276-F864-4CA4-BA65-3DBA76B06B97}">
          <x14:formula1>
            <xm:f>'Data validation parameters'!$E$6:$E$7</xm:f>
          </x14:formula1>
          <xm:sqref>F2:F1048576</xm:sqref>
        </x14:dataValidation>
        <x14:dataValidation type="list" allowBlank="1" showInputMessage="1" showErrorMessage="1" xr:uid="{283A9876-07D1-4356-BD7B-618A4AD94BB4}">
          <x14:formula1>
            <xm:f>'Data validation parameters'!$F$6:$F$9</xm:f>
          </x14:formula1>
          <xm:sqref>I2:I1048576 J3:J1048576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4F1-884F-4740-8793-4A0AB47EED3D}">
  <dimension ref="A1:C9"/>
  <sheetViews>
    <sheetView workbookViewId="0">
      <selection activeCell="B13" sqref="B13"/>
    </sheetView>
  </sheetViews>
  <sheetFormatPr defaultRowHeight="15" x14ac:dyDescent="0.25"/>
  <cols>
    <col min="1" max="1" width="25.7109375" bestFit="1" customWidth="1"/>
    <col min="2" max="2" width="15.7109375" bestFit="1" customWidth="1"/>
  </cols>
  <sheetData>
    <row r="1" spans="1:3" x14ac:dyDescent="0.25">
      <c r="A1" s="1" t="s">
        <v>136</v>
      </c>
      <c r="B1" s="1" t="s">
        <v>137</v>
      </c>
    </row>
    <row r="2" spans="1:3" x14ac:dyDescent="0.25">
      <c r="A2" t="s">
        <v>14</v>
      </c>
      <c r="B2" t="s">
        <v>146</v>
      </c>
    </row>
    <row r="3" spans="1:3" x14ac:dyDescent="0.25">
      <c r="A3" t="s">
        <v>15</v>
      </c>
      <c r="B3" t="s">
        <v>139</v>
      </c>
    </row>
    <row r="4" spans="1:3" x14ac:dyDescent="0.25">
      <c r="A4" t="s">
        <v>16</v>
      </c>
      <c r="B4" t="s">
        <v>140</v>
      </c>
    </row>
    <row r="5" spans="1:3" x14ac:dyDescent="0.25">
      <c r="A5" t="s">
        <v>37</v>
      </c>
      <c r="B5" t="s">
        <v>141</v>
      </c>
    </row>
    <row r="6" spans="1:3" x14ac:dyDescent="0.25">
      <c r="A6" t="s">
        <v>17</v>
      </c>
      <c r="B6" t="s">
        <v>142</v>
      </c>
    </row>
    <row r="7" spans="1:3" x14ac:dyDescent="0.25">
      <c r="A7" t="s">
        <v>35</v>
      </c>
      <c r="B7" t="s">
        <v>147</v>
      </c>
    </row>
    <row r="8" spans="1:3" x14ac:dyDescent="0.25">
      <c r="A8" t="s">
        <v>36</v>
      </c>
      <c r="B8" t="s">
        <v>148</v>
      </c>
    </row>
    <row r="9" spans="1:3" x14ac:dyDescent="0.25">
      <c r="A9" t="s">
        <v>138</v>
      </c>
      <c r="B9" t="s">
        <v>145</v>
      </c>
      <c r="C9" t="s">
        <v>149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35D7-39CC-4336-870D-98DAC14A69ED}">
  <dimension ref="B2:H13"/>
  <sheetViews>
    <sheetView workbookViewId="0">
      <selection activeCell="H6" sqref="H6"/>
    </sheetView>
  </sheetViews>
  <sheetFormatPr defaultRowHeight="15" x14ac:dyDescent="0.25"/>
  <cols>
    <col min="2" max="2" width="16.140625" bestFit="1" customWidth="1"/>
    <col min="3" max="3" width="16.42578125" customWidth="1"/>
    <col min="4" max="4" width="14.5703125" bestFit="1" customWidth="1"/>
    <col min="5" max="5" width="11.42578125" bestFit="1" customWidth="1"/>
    <col min="6" max="6" width="13.28515625" bestFit="1" customWidth="1"/>
    <col min="7" max="7" width="13.42578125" bestFit="1" customWidth="1"/>
    <col min="8" max="8" width="21.42578125" customWidth="1"/>
    <col min="11" max="11" width="30.5703125" customWidth="1"/>
  </cols>
  <sheetData>
    <row r="2" spans="2:8" x14ac:dyDescent="0.25">
      <c r="B2" t="s">
        <v>116</v>
      </c>
    </row>
    <row r="3" spans="2:8" x14ac:dyDescent="0.25">
      <c r="B3" t="s">
        <v>117</v>
      </c>
    </row>
    <row r="5" spans="2:8" x14ac:dyDescent="0.25">
      <c r="B5" s="18" t="s">
        <v>85</v>
      </c>
      <c r="C5" s="18" t="s">
        <v>73</v>
      </c>
      <c r="D5" s="18" t="s">
        <v>94</v>
      </c>
      <c r="E5" s="18" t="s">
        <v>118</v>
      </c>
      <c r="F5" s="18" t="s">
        <v>113</v>
      </c>
      <c r="G5" s="18" t="s">
        <v>195</v>
      </c>
      <c r="H5" s="18" t="s">
        <v>221</v>
      </c>
    </row>
    <row r="6" spans="2:8" x14ac:dyDescent="0.25">
      <c r="B6" t="s">
        <v>54</v>
      </c>
      <c r="C6" t="b">
        <v>1</v>
      </c>
      <c r="D6" t="s">
        <v>95</v>
      </c>
      <c r="E6" t="s">
        <v>58</v>
      </c>
      <c r="F6" t="s">
        <v>119</v>
      </c>
      <c r="G6" t="s">
        <v>196</v>
      </c>
      <c r="H6" t="s">
        <v>222</v>
      </c>
    </row>
    <row r="7" spans="2:8" x14ac:dyDescent="0.25">
      <c r="B7" t="s">
        <v>38</v>
      </c>
      <c r="C7" t="b">
        <v>0</v>
      </c>
      <c r="D7" t="s">
        <v>96</v>
      </c>
      <c r="E7" t="s">
        <v>9</v>
      </c>
      <c r="F7" t="s">
        <v>120</v>
      </c>
      <c r="G7" t="s">
        <v>197</v>
      </c>
      <c r="H7" t="s">
        <v>223</v>
      </c>
    </row>
    <row r="8" spans="2:8" x14ac:dyDescent="0.25">
      <c r="B8" t="s">
        <v>55</v>
      </c>
      <c r="D8" t="s">
        <v>97</v>
      </c>
      <c r="F8" t="s">
        <v>121</v>
      </c>
      <c r="H8" t="s">
        <v>224</v>
      </c>
    </row>
    <row r="9" spans="2:8" x14ac:dyDescent="0.25">
      <c r="B9" t="s">
        <v>57</v>
      </c>
      <c r="D9" t="s">
        <v>98</v>
      </c>
      <c r="F9" t="s">
        <v>122</v>
      </c>
    </row>
    <row r="10" spans="2:8" x14ac:dyDescent="0.25">
      <c r="B10" t="s">
        <v>56</v>
      </c>
    </row>
    <row r="11" spans="2:8" x14ac:dyDescent="0.25">
      <c r="B11" t="s">
        <v>99</v>
      </c>
    </row>
    <row r="12" spans="2:8" x14ac:dyDescent="0.25">
      <c r="B12" t="s">
        <v>192</v>
      </c>
    </row>
    <row r="13" spans="2:8" x14ac:dyDescent="0.25">
      <c r="B13" t="s">
        <v>193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806C55B750152A459818B636E97A41C3" ma:contentTypeVersion="19" ma:contentTypeDescription="Luo uusi asiakirja." ma:contentTypeScope="" ma:versionID="74fd9cb75cef04cf26a1ff9ddef01b4b">
  <xsd:schema xmlns:xsd="http://www.w3.org/2001/XMLSchema" xmlns:xs="http://www.w3.org/2001/XMLSchema" xmlns:p="http://schemas.microsoft.com/office/2006/metadata/properties" xmlns:ns2="7536dd80-7d39-48e8-9ae3-b4166f580a2d" xmlns:ns3="145cc194-9bea-4db6-b116-a042a4529fcd" targetNamespace="http://schemas.microsoft.com/office/2006/metadata/properties" ma:root="true" ma:fieldsID="afbcbfdd38894bc2ff0644b00c8ec680" ns2:_="" ns3:_="">
    <xsd:import namespace="7536dd80-7d39-48e8-9ae3-b4166f580a2d"/>
    <xsd:import namespace="145cc194-9bea-4db6-b116-a042a4529f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Comment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6dd80-7d39-48e8-9ae3-b4166f580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Kuvien tunnisteet" ma:readOnly="false" ma:fieldId="{5cf76f15-5ced-4ddc-b409-7134ff3c332f}" ma:taxonomyMulti="true" ma:sspId="3d606419-4bd4-4dd8-8f0f-b14ca53228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Comment" ma:index="22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c194-9bea-4db6-b116-a042a4529f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76b20ef-6fdb-4c1d-9dab-24d7fbcf24df}" ma:internalName="TaxCatchAll" ma:showField="CatchAllData" ma:web="145cc194-9bea-4db6-b116-a042a4529f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6dd80-7d39-48e8-9ae3-b4166f580a2d">
      <Terms xmlns="http://schemas.microsoft.com/office/infopath/2007/PartnerControls"/>
    </lcf76f155ced4ddcb4097134ff3c332f>
    <TaxCatchAll xmlns="145cc194-9bea-4db6-b116-a042a4529fcd" xsi:nil="true"/>
    <Comment xmlns="7536dd80-7d39-48e8-9ae3-b4166f580a2d" xsi:nil="true"/>
  </documentManagement>
</p:properties>
</file>

<file path=customXml/itemProps1.xml><?xml version="1.0" encoding="utf-8"?>
<ds:datastoreItem xmlns:ds="http://schemas.openxmlformats.org/officeDocument/2006/customXml" ds:itemID="{8AB3C6F0-DB35-46F0-8FEB-B5E57B48A7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0021C7-CA75-4673-96EA-55284BF81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6dd80-7d39-48e8-9ae3-b4166f580a2d"/>
    <ds:schemaRef ds:uri="145cc194-9bea-4db6-b116-a042a4529f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7FAA9C-B184-448F-B58D-00E4D46BDD72}">
  <ds:schemaRefs>
    <ds:schemaRef ds:uri="http://schemas.microsoft.com/office/2006/documentManagement/types"/>
    <ds:schemaRef ds:uri="http://purl.org/dc/dcmitype/"/>
    <ds:schemaRef ds:uri="7536dd80-7d39-48e8-9ae3-b4166f580a2d"/>
    <ds:schemaRef ds:uri="http://schemas.microsoft.com/office/2006/metadata/properties"/>
    <ds:schemaRef ds:uri="http://purl.org/dc/terms/"/>
    <ds:schemaRef ds:uri="http://purl.org/dc/elements/1.1/"/>
    <ds:schemaRef ds:uri="145cc194-9bea-4db6-b116-a042a4529fc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Settings</vt:lpstr>
      <vt:lpstr>Processes</vt:lpstr>
      <vt:lpstr>Flows</vt:lpstr>
      <vt:lpstr>Stock lifetime overrides</vt:lpstr>
      <vt:lpstr>Process positions</vt:lpstr>
      <vt:lpstr>Scenarios</vt:lpstr>
      <vt:lpstr>Colors</vt:lpstr>
      <vt:lpstr>Data validation parameters</vt:lpstr>
      <vt:lpstr>Boolean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Janne Järvikylä</cp:lastModifiedBy>
  <cp:revision/>
  <cp:lastPrinted>2024-08-08T09:53:01Z</cp:lastPrinted>
  <dcterms:created xsi:type="dcterms:W3CDTF">2023-11-13T06:23:18Z</dcterms:created>
  <dcterms:modified xsi:type="dcterms:W3CDTF">2026-06-02T14:05:08Z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0x010100806C55B750152A459818B636E97A41C3</vt:lpwstr>
  </property>
  <property fmtid="{D5CDD505-2E9C-101B-9397-08002B2CF9AE}" pid="3" name="MediaServiceImageTags">
    <vt:lpwstr/>
  </property>
</Properties>
</file>