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5">
    <font>
      <name val="Calibri"/>
      <family val="2"/>
      <color theme="1"/>
      <sz val="11"/>
      <scheme val="minor"/>
    </font>
    <font>
      <b val="1"/>
      <color rgb="00FBF6E8"/>
    </font>
    <font>
      <color rgb="00386C2C"/>
      <u val="single"/>
    </font>
    <font>
      <b val="1"/>
    </font>
    <font>
      <b val="1"/>
      <color rgb="00386C2C"/>
      <u val="single"/>
    </font>
  </fonts>
  <fills count="3">
    <fill>
      <patternFill/>
    </fill>
    <fill>
      <patternFill patternType="gray125"/>
    </fill>
    <fill>
      <patternFill patternType="solid">
        <fgColor rgb="002D5A2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  <xf numFmtId="0" fontId="2" fillId="0" borderId="0" pivotButton="0" quotePrefix="0" xfId="0"/>
    <xf numFmtId="0" fontId="4" fillId="0" borderId="0" pivotButton="0" quotePrefix="0" xfId="0"/>
    <xf numFmtId="0" fontId="3" fillId="0" borderId="0" pivotButton="0" quotePrefix="0" xfId="0"/>
    <xf numFmtId="164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Relationship Type="http://schemas.openxmlformats.org/officeDocument/2006/relationships/image" Target="/xl/media/image2.png" Id="rId2" /><Relationship Type="http://schemas.openxmlformats.org/officeDocument/2006/relationships/image" Target="/xl/media/image3.png" Id="rId3" /><Relationship Type="http://schemas.openxmlformats.org/officeDocument/2006/relationships/image" Target="/xl/media/image4.png" Id="rId4" /><Relationship Type="http://schemas.openxmlformats.org/officeDocument/2006/relationships/image" Target="/xl/media/image5.png" Id="rId5" /><Relationship Type="http://schemas.openxmlformats.org/officeDocument/2006/relationships/image" Target="/xl/media/image6.png" Id="rId6" /><Relationship Type="http://schemas.openxmlformats.org/officeDocument/2006/relationships/image" Target="/xl/media/image7.png" Id="rId7" /><Relationship Type="http://schemas.openxmlformats.org/officeDocument/2006/relationships/image" Target="/xl/media/image8.png" Id="rId8" /><Relationship Type="http://schemas.openxmlformats.org/officeDocument/2006/relationships/image" Target="/xl/media/image9.png" Id="rId9" /><Relationship Type="http://schemas.openxmlformats.org/officeDocument/2006/relationships/image" Target="/xl/media/image10.png" Id="rId10" /><Relationship Type="http://schemas.openxmlformats.org/officeDocument/2006/relationships/image" Target="/xl/media/image11.png" Id="rId11" /><Relationship Type="http://schemas.openxmlformats.org/officeDocument/2006/relationships/image" Target="/xl/media/image12.png" Id="rId12" /><Relationship Type="http://schemas.openxmlformats.org/officeDocument/2006/relationships/image" Target="/xl/media/image13.png" Id="rId13" /><Relationship Type="http://schemas.openxmlformats.org/officeDocument/2006/relationships/image" Target="/xl/media/image14.png" Id="rId14" /><Relationship Type="http://schemas.openxmlformats.org/officeDocument/2006/relationships/image" Target="/xl/media/image15.png" Id="rId15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0</colOff>
      <row>0</row>
      <rowOff>0</rowOff>
    </from>
    <ext cx="733425" cy="2286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1</row>
      <rowOff>0</rowOff>
    </from>
    <ext cx="914400" cy="12763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2</row>
      <rowOff>0</rowOff>
    </from>
    <ext cx="914400" cy="127635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3</row>
      <rowOff>0</rowOff>
    </from>
    <ext cx="914400" cy="1276350"/>
    <pic>
      <nvPicPr>
        <cNvPr id="4" name="Image 4" descr="Picture"/>
        <cNvPicPr/>
      </nvPicPr>
      <blipFill>
        <a:blip cstate="print" r:embed="rId4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4</row>
      <rowOff>0</rowOff>
    </from>
    <ext cx="914400" cy="1276350"/>
    <pic>
      <nvPicPr>
        <cNvPr id="5" name="Image 5" descr="Picture"/>
        <cNvPicPr/>
      </nvPicPr>
      <blipFill>
        <a:blip cstate="print" r:embed="rId5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5</row>
      <rowOff>0</rowOff>
    </from>
    <ext cx="914400" cy="1276350"/>
    <pic>
      <nvPicPr>
        <cNvPr id="6" name="Image 6" descr="Picture"/>
        <cNvPicPr/>
      </nvPicPr>
      <blipFill>
        <a:blip cstate="print" r:embed="rId6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6</row>
      <rowOff>0</rowOff>
    </from>
    <ext cx="914400" cy="1276350"/>
    <pic>
      <nvPicPr>
        <cNvPr id="7" name="Image 7" descr="Picture"/>
        <cNvPicPr/>
      </nvPicPr>
      <blipFill>
        <a:blip cstate="print" r:embed="rId7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7</row>
      <rowOff>0</rowOff>
    </from>
    <ext cx="914400" cy="1276350"/>
    <pic>
      <nvPicPr>
        <cNvPr id="8" name="Image 8" descr="Picture"/>
        <cNvPicPr/>
      </nvPicPr>
      <blipFill>
        <a:blip cstate="print" r:embed="rId8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8</row>
      <rowOff>0</rowOff>
    </from>
    <ext cx="914400" cy="1276350"/>
    <pic>
      <nvPicPr>
        <cNvPr id="9" name="Image 9" descr="Picture"/>
        <cNvPicPr/>
      </nvPicPr>
      <blipFill>
        <a:blip cstate="print" r:embed="rId9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9</row>
      <rowOff>0</rowOff>
    </from>
    <ext cx="914400" cy="1276350"/>
    <pic>
      <nvPicPr>
        <cNvPr id="10" name="Image 10" descr="Picture"/>
        <cNvPicPr/>
      </nvPicPr>
      <blipFill>
        <a:blip cstate="print" r:embed="rId10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10</row>
      <rowOff>0</rowOff>
    </from>
    <ext cx="914400" cy="1276350"/>
    <pic>
      <nvPicPr>
        <cNvPr id="11" name="Image 11" descr="Picture"/>
        <cNvPicPr/>
      </nvPicPr>
      <blipFill>
        <a:blip cstate="print" r:embed="rId1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11</row>
      <rowOff>0</rowOff>
    </from>
    <ext cx="914400" cy="1276350"/>
    <pic>
      <nvPicPr>
        <cNvPr id="12" name="Image 12" descr="Picture"/>
        <cNvPicPr/>
      </nvPicPr>
      <blipFill>
        <a:blip cstate="print" r:embed="rId12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12</row>
      <rowOff>0</rowOff>
    </from>
    <ext cx="914400" cy="1276350"/>
    <pic>
      <nvPicPr>
        <cNvPr id="13" name="Image 13" descr="Picture"/>
        <cNvPicPr/>
      </nvPicPr>
      <blipFill>
        <a:blip cstate="print" r:embed="rId13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13</row>
      <rowOff>0</rowOff>
    </from>
    <ext cx="914400" cy="1276350"/>
    <pic>
      <nvPicPr>
        <cNvPr id="14" name="Image 14" descr="Picture"/>
        <cNvPicPr/>
      </nvPicPr>
      <blipFill>
        <a:blip cstate="print" r:embed="rId14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14</row>
      <rowOff>0</rowOff>
    </from>
    <ext cx="914400" cy="1276350"/>
    <pic>
      <nvPicPr>
        <cNvPr id="15" name="Image 15" descr="Picture"/>
        <cNvPicPr/>
      </nvPicPr>
      <blipFill>
        <a:blip cstate="print" r:embed="rId15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prices.pokemontcg.io/tcgplayer/swsh7-215" TargetMode="External" Id="rId1" /><Relationship Type="http://schemas.openxmlformats.org/officeDocument/2006/relationships/hyperlink" Target="https://prices.pokemontcg.io/tcgplayer/ex16-100" TargetMode="External" Id="rId2" /><Relationship Type="http://schemas.openxmlformats.org/officeDocument/2006/relationships/hyperlink" Target="https://prices.pokemontcg.io/tcgplayer/ex16-101" TargetMode="External" Id="rId3" /><Relationship Type="http://schemas.openxmlformats.org/officeDocument/2006/relationships/hyperlink" Target="https://prices.pokemontcg.io/tcgplayer/ex16-102" TargetMode="External" Id="rId4" /><Relationship Type="http://schemas.openxmlformats.org/officeDocument/2006/relationships/hyperlink" Target="https://prices.pokemontcg.io/tcgplayer/pop5-16" TargetMode="External" Id="rId5" /><Relationship Type="http://schemas.openxmlformats.org/officeDocument/2006/relationships/hyperlink" Target="https://prices.pokemontcg.io/tcgplayer/sv8pt5-161" TargetMode="External" Id="rId6" /><Relationship Type="http://schemas.openxmlformats.org/officeDocument/2006/relationships/hyperlink" Target="https://prices.pokemontcg.io/tcgplayer/ecard2-H29" TargetMode="External" Id="rId7" /><Relationship Type="http://schemas.openxmlformats.org/officeDocument/2006/relationships/hyperlink" Target="https://prices.pokemontcg.io/tcgplayer/ecard3-H30" TargetMode="External" Id="rId8" /><Relationship Type="http://schemas.openxmlformats.org/officeDocument/2006/relationships/hyperlink" Target="https://prices.pokemontcg.io/tcgplayer/sm10-205" TargetMode="External" Id="rId9" /><Relationship Type="http://schemas.openxmlformats.org/officeDocument/2006/relationships/hyperlink" Target="https://prices.pokemontcg.io/tcgplayer/sv3-228" TargetMode="External" Id="rId10" /><Relationship Type="http://schemas.openxmlformats.org/officeDocument/2006/relationships/hyperlink" Target="https://prices.pokemontcg.io/tcgplayer/smp-SM247" TargetMode="External" Id="rId11" /><Relationship Type="http://schemas.openxmlformats.org/officeDocument/2006/relationships/hyperlink" Target="https://prices.pokemontcg.io/tcgplayer/sv3pt5-183" TargetMode="External" Id="rId12" /><Relationship Type="http://schemas.openxmlformats.org/officeDocument/2006/relationships/hyperlink" Target="https://prices.pokemontcg.io/tcgplayer/bw7-20" TargetMode="External" Id="rId13" /><Relationship Type="http://schemas.openxmlformats.org/officeDocument/2006/relationships/hyperlink" Target="https://prices.pokemontcg.io/tcgplayer/swshp-SWSH261" TargetMode="External" Id="rId14" /><Relationship Type="http://schemas.openxmlformats.org/officeDocument/2006/relationships/hyperlink" Target="https://mgz-pkmn.com" TargetMode="External" Id="rId15" /><Relationship Type="http://schemas.openxmlformats.org/officeDocument/2006/relationships/drawing" Target="/xl/drawings/drawing1.xml" Id="rId1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6" customWidth="1" min="1" max="1"/>
    <col width="14" customWidth="1" min="2" max="2"/>
    <col width="28" customWidth="1" min="3" max="3"/>
    <col width="24" customWidth="1" min="4" max="4"/>
    <col width="22" customWidth="1" min="5" max="5"/>
    <col width="18" customWidth="1" min="6" max="6"/>
    <col width="10" customWidth="1" min="7" max="7"/>
    <col width="14" customWidth="1" min="8" max="8"/>
    <col width="16" customWidth="1" min="9" max="9"/>
    <col width="18" customWidth="1" min="10" max="10"/>
    <col width="12" customWidth="1" min="11" max="11"/>
    <col width="10" customWidth="1" min="12" max="12"/>
    <col width="10" customWidth="1" min="13" max="13"/>
    <col width="10" customWidth="1" min="14" max="14"/>
    <col width="10" customWidth="1" min="15" max="15"/>
    <col width="14" customWidth="1" min="16" max="16"/>
    <col width="38" customWidth="1" min="17" max="17"/>
  </cols>
  <sheetData>
    <row r="1" ht="22" customHeight="1">
      <c r="A1" s="1" t="inlineStr">
        <is>
          <t>Image</t>
        </is>
      </c>
      <c r="B1" s="1" t="inlineStr">
        <is>
          <t>Source</t>
        </is>
      </c>
      <c r="C1" s="1" t="inlineStr">
        <is>
          <t>Input</t>
        </is>
      </c>
      <c r="D1" s="1" t="inlineStr">
        <is>
          <t>Name</t>
        </is>
      </c>
      <c r="E1" s="1" t="inlineStr">
        <is>
          <t>Set</t>
        </is>
      </c>
      <c r="F1" s="1" t="inlineStr">
        <is>
          <t>Series</t>
        </is>
      </c>
      <c r="G1" s="1" t="inlineStr">
        <is>
          <t>Number</t>
        </is>
      </c>
      <c r="H1" s="1" t="inlineStr">
        <is>
          <t>Rarity</t>
        </is>
      </c>
      <c r="I1" s="1" t="inlineStr">
        <is>
          <t>Variant</t>
        </is>
      </c>
      <c r="J1" s="1" t="inlineStr">
        <is>
          <t>Database</t>
        </is>
      </c>
      <c r="K1" s="1" t="inlineStr">
        <is>
          <t>Market</t>
        </is>
      </c>
      <c r="L1" s="1" t="inlineStr">
        <is>
          <t>80%</t>
        </is>
      </c>
      <c r="M1" s="1" t="inlineStr">
        <is>
          <t>85%</t>
        </is>
      </c>
      <c r="N1" s="1" t="inlineStr">
        <is>
          <t>90%</t>
        </is>
      </c>
      <c r="O1" s="1" t="inlineStr">
        <is>
          <t>95%</t>
        </is>
      </c>
      <c r="P1" s="1" t="inlineStr">
        <is>
          <t>Price Source</t>
        </is>
      </c>
      <c r="Q1" s="1" t="inlineStr">
        <is>
          <t>Listing URL</t>
        </is>
      </c>
    </row>
    <row r="2" ht="104.52" customHeight="1">
      <c r="B2" t="inlineStr">
        <is>
          <t>sample_cards</t>
        </is>
      </c>
      <c r="C2" t="inlineStr">
        <is>
          <t>top:9 Eeveelution</t>
        </is>
      </c>
      <c r="D2" t="inlineStr">
        <is>
          <t>Umbreon VMAX</t>
        </is>
      </c>
      <c r="E2" t="inlineStr">
        <is>
          <t>Evolving Skies</t>
        </is>
      </c>
      <c r="F2" t="inlineStr">
        <is>
          <t>Sword &amp; Shield</t>
        </is>
      </c>
      <c r="G2" t="inlineStr">
        <is>
          <t>215</t>
        </is>
      </c>
      <c r="H2" t="inlineStr">
        <is>
          <t>Rare Rainbow</t>
        </is>
      </c>
      <c r="I2" t="inlineStr">
        <is>
          <t>holofoil</t>
        </is>
      </c>
      <c r="J2" t="inlineStr">
        <is>
          <t>pokemontcg.io</t>
        </is>
      </c>
      <c r="K2" s="2" t="n">
        <v>2261.15</v>
      </c>
      <c r="L2" s="2" t="n">
        <v>1808.92</v>
      </c>
      <c r="M2" s="2" t="n">
        <v>1921.98</v>
      </c>
      <c r="N2" s="2" t="n">
        <v>2035.04</v>
      </c>
      <c r="O2" s="2" t="n">
        <v>2148.09</v>
      </c>
      <c r="P2" t="inlineStr">
        <is>
          <t>tcgplayer</t>
        </is>
      </c>
      <c r="Q2" s="3" t="inlineStr">
        <is>
          <t>https://prices.pokemontcg.io/tcgplayer/swsh7-215</t>
        </is>
      </c>
    </row>
    <row r="3" ht="104.52" customHeight="1">
      <c r="B3" t="inlineStr">
        <is>
          <t>sample_cards</t>
        </is>
      </c>
      <c r="C3" t="inlineStr">
        <is>
          <t>top:9 Eeveelution</t>
        </is>
      </c>
      <c r="D3" t="inlineStr">
        <is>
          <t>Flareon ★</t>
        </is>
      </c>
      <c r="E3" t="inlineStr">
        <is>
          <t>Power Keepers</t>
        </is>
      </c>
      <c r="F3" t="inlineStr">
        <is>
          <t>EX</t>
        </is>
      </c>
      <c r="G3" t="inlineStr">
        <is>
          <t>100</t>
        </is>
      </c>
      <c r="H3" t="inlineStr">
        <is>
          <t>Rare Holo Star</t>
        </is>
      </c>
      <c r="I3" t="inlineStr">
        <is>
          <t>holofoil</t>
        </is>
      </c>
      <c r="J3" t="inlineStr">
        <is>
          <t>pokemontcg.io</t>
        </is>
      </c>
      <c r="K3" s="2" t="n">
        <v>1999.95</v>
      </c>
      <c r="L3" s="2" t="n">
        <v>1599.96</v>
      </c>
      <c r="M3" s="2" t="n">
        <v>1699.96</v>
      </c>
      <c r="N3" s="2" t="n">
        <v>1799.95</v>
      </c>
      <c r="O3" s="2" t="n">
        <v>1899.95</v>
      </c>
      <c r="P3" t="inlineStr">
        <is>
          <t>tcgplayer</t>
        </is>
      </c>
      <c r="Q3" s="3" t="inlineStr">
        <is>
          <t>https://prices.pokemontcg.io/tcgplayer/ex16-100</t>
        </is>
      </c>
    </row>
    <row r="4" ht="104.52" customHeight="1">
      <c r="B4" t="inlineStr">
        <is>
          <t>sample_cards</t>
        </is>
      </c>
      <c r="C4" t="inlineStr">
        <is>
          <t>top:9 Eeveelution</t>
        </is>
      </c>
      <c r="D4" t="inlineStr">
        <is>
          <t>Jolteon ★</t>
        </is>
      </c>
      <c r="E4" t="inlineStr">
        <is>
          <t>Power Keepers</t>
        </is>
      </c>
      <c r="F4" t="inlineStr">
        <is>
          <t>EX</t>
        </is>
      </c>
      <c r="G4" t="inlineStr">
        <is>
          <t>101</t>
        </is>
      </c>
      <c r="H4" t="inlineStr">
        <is>
          <t>Rare Holo Star</t>
        </is>
      </c>
      <c r="I4" t="inlineStr">
        <is>
          <t>holofoil</t>
        </is>
      </c>
      <c r="J4" t="inlineStr">
        <is>
          <t>pokemontcg.io</t>
        </is>
      </c>
      <c r="K4" s="2" t="n">
        <v>1999.94</v>
      </c>
      <c r="L4" s="2" t="n">
        <v>1599.95</v>
      </c>
      <c r="M4" s="2" t="n">
        <v>1699.95</v>
      </c>
      <c r="N4" s="2" t="n">
        <v>1799.95</v>
      </c>
      <c r="O4" s="2" t="n">
        <v>1899.94</v>
      </c>
      <c r="P4" t="inlineStr">
        <is>
          <t>tcgplayer</t>
        </is>
      </c>
      <c r="Q4" s="3" t="inlineStr">
        <is>
          <t>https://prices.pokemontcg.io/tcgplayer/ex16-101</t>
        </is>
      </c>
    </row>
    <row r="5" ht="104.52" customHeight="1">
      <c r="B5" t="inlineStr">
        <is>
          <t>sample_cards</t>
        </is>
      </c>
      <c r="C5" t="inlineStr">
        <is>
          <t>top:9 Eeveelution</t>
        </is>
      </c>
      <c r="D5" t="inlineStr">
        <is>
          <t>Vaporeon ★</t>
        </is>
      </c>
      <c r="E5" t="inlineStr">
        <is>
          <t>Power Keepers</t>
        </is>
      </c>
      <c r="F5" t="inlineStr">
        <is>
          <t>EX</t>
        </is>
      </c>
      <c r="G5" t="inlineStr">
        <is>
          <t>102</t>
        </is>
      </c>
      <c r="H5" t="inlineStr">
        <is>
          <t>Rare Holo Star</t>
        </is>
      </c>
      <c r="I5" t="inlineStr">
        <is>
          <t>holofoil</t>
        </is>
      </c>
      <c r="J5" t="inlineStr">
        <is>
          <t>pokemontcg.io</t>
        </is>
      </c>
      <c r="K5" s="2" t="n">
        <v>900.99</v>
      </c>
      <c r="L5" s="2" t="n">
        <v>720.79</v>
      </c>
      <c r="M5" s="2" t="n">
        <v>765.84</v>
      </c>
      <c r="N5" s="2" t="n">
        <v>810.89</v>
      </c>
      <c r="O5" s="2" t="n">
        <v>855.9400000000001</v>
      </c>
      <c r="P5" t="inlineStr">
        <is>
          <t>tcgplayer</t>
        </is>
      </c>
      <c r="Q5" s="3" t="inlineStr">
        <is>
          <t>https://prices.pokemontcg.io/tcgplayer/ex16-102</t>
        </is>
      </c>
    </row>
    <row r="6" ht="104.52" customHeight="1">
      <c r="B6" t="inlineStr">
        <is>
          <t>sample_cards</t>
        </is>
      </c>
      <c r="C6" t="inlineStr">
        <is>
          <t>top:9 Eeveelution</t>
        </is>
      </c>
      <c r="D6" t="inlineStr">
        <is>
          <t>Espeon ★</t>
        </is>
      </c>
      <c r="E6" t="inlineStr">
        <is>
          <t>POP Series 5</t>
        </is>
      </c>
      <c r="F6" t="inlineStr">
        <is>
          <t>POP</t>
        </is>
      </c>
      <c r="G6" t="inlineStr">
        <is>
          <t>16</t>
        </is>
      </c>
      <c r="H6" t="inlineStr">
        <is>
          <t>Rare</t>
        </is>
      </c>
      <c r="I6" t="inlineStr">
        <is>
          <t>normal</t>
        </is>
      </c>
      <c r="J6" t="inlineStr">
        <is>
          <t>pokemontcg.io</t>
        </is>
      </c>
      <c r="K6" s="2" t="n">
        <v>1900</v>
      </c>
      <c r="L6" s="2" t="n">
        <v>1520</v>
      </c>
      <c r="M6" s="2" t="n">
        <v>1615</v>
      </c>
      <c r="N6" s="2" t="n">
        <v>1710</v>
      </c>
      <c r="O6" s="2" t="n">
        <v>1805</v>
      </c>
      <c r="P6" t="inlineStr">
        <is>
          <t>tcgplayer</t>
        </is>
      </c>
      <c r="Q6" s="3" t="inlineStr">
        <is>
          <t>https://prices.pokemontcg.io/tcgplayer/pop5-16</t>
        </is>
      </c>
    </row>
    <row r="7" ht="104.52" customHeight="1">
      <c r="B7" t="inlineStr">
        <is>
          <t>sample_cards</t>
        </is>
      </c>
      <c r="C7" t="inlineStr">
        <is>
          <t>top:9 Eeveelution</t>
        </is>
      </c>
      <c r="D7" t="inlineStr">
        <is>
          <t>Umbreon ex</t>
        </is>
      </c>
      <c r="E7" t="inlineStr">
        <is>
          <t>Prismatic Evolutions</t>
        </is>
      </c>
      <c r="F7" t="inlineStr">
        <is>
          <t>Scarlet &amp; Violet</t>
        </is>
      </c>
      <c r="G7" t="inlineStr">
        <is>
          <t>161</t>
        </is>
      </c>
      <c r="H7" t="inlineStr">
        <is>
          <t>Special Illustration Rare</t>
        </is>
      </c>
      <c r="I7" t="inlineStr">
        <is>
          <t>holofoil</t>
        </is>
      </c>
      <c r="J7" t="inlineStr">
        <is>
          <t>pokemontcg.io</t>
        </is>
      </c>
      <c r="K7" s="2" t="n">
        <v>1557.92</v>
      </c>
      <c r="L7" s="2" t="n">
        <v>1246.34</v>
      </c>
      <c r="M7" s="2" t="n">
        <v>1324.23</v>
      </c>
      <c r="N7" s="2" t="n">
        <v>1402.13</v>
      </c>
      <c r="O7" s="2" t="n">
        <v>1480.02</v>
      </c>
      <c r="P7" t="inlineStr">
        <is>
          <t>tcgplayer</t>
        </is>
      </c>
      <c r="Q7" s="3" t="inlineStr">
        <is>
          <t>https://prices.pokemontcg.io/tcgplayer/sv8pt5-161</t>
        </is>
      </c>
    </row>
    <row r="8" ht="104.52" customHeight="1">
      <c r="B8" t="inlineStr">
        <is>
          <t>sample_cards</t>
        </is>
      </c>
      <c r="C8" t="inlineStr">
        <is>
          <t>top:9 Eeveelution</t>
        </is>
      </c>
      <c r="D8" t="inlineStr">
        <is>
          <t>Umbreon</t>
        </is>
      </c>
      <c r="E8" t="inlineStr">
        <is>
          <t>Aquapolis</t>
        </is>
      </c>
      <c r="F8" t="inlineStr">
        <is>
          <t>E-Card</t>
        </is>
      </c>
      <c r="G8" t="inlineStr">
        <is>
          <t>H29</t>
        </is>
      </c>
      <c r="H8" t="inlineStr">
        <is>
          <t>Rare Holo</t>
        </is>
      </c>
      <c r="I8" t="inlineStr">
        <is>
          <t>holofoil</t>
        </is>
      </c>
      <c r="J8" t="inlineStr">
        <is>
          <t>pokemontcg.io</t>
        </is>
      </c>
      <c r="K8" s="2" t="n">
        <v>1252.62</v>
      </c>
      <c r="L8" s="2" t="n">
        <v>1002.1</v>
      </c>
      <c r="M8" s="2" t="n">
        <v>1064.73</v>
      </c>
      <c r="N8" s="2" t="n">
        <v>1127.36</v>
      </c>
      <c r="O8" s="2" t="n">
        <v>1189.99</v>
      </c>
      <c r="P8" t="inlineStr">
        <is>
          <t>tcgplayer</t>
        </is>
      </c>
      <c r="Q8" s="3" t="inlineStr">
        <is>
          <t>https://prices.pokemontcg.io/tcgplayer/ecard2-H29</t>
        </is>
      </c>
    </row>
    <row r="9" ht="104.52" customHeight="1">
      <c r="B9" t="inlineStr">
        <is>
          <t>sample_cards</t>
        </is>
      </c>
      <c r="C9" t="inlineStr">
        <is>
          <t>top:9 Eeveelution</t>
        </is>
      </c>
      <c r="D9" t="inlineStr">
        <is>
          <t>Umbreon</t>
        </is>
      </c>
      <c r="E9" t="inlineStr">
        <is>
          <t>Skyridge</t>
        </is>
      </c>
      <c r="F9" t="inlineStr">
        <is>
          <t>E-Card</t>
        </is>
      </c>
      <c r="G9" t="inlineStr">
        <is>
          <t>H30</t>
        </is>
      </c>
      <c r="H9" t="inlineStr">
        <is>
          <t>Rare Holo</t>
        </is>
      </c>
      <c r="I9" t="inlineStr">
        <is>
          <t>holofoil</t>
        </is>
      </c>
      <c r="J9" t="inlineStr">
        <is>
          <t>pokemontcg.io</t>
        </is>
      </c>
      <c r="K9" s="2" t="n">
        <v>659.99</v>
      </c>
      <c r="L9" s="2" t="n">
        <v>527.99</v>
      </c>
      <c r="M9" s="2" t="n">
        <v>560.99</v>
      </c>
      <c r="N9" s="2" t="n">
        <v>593.99</v>
      </c>
      <c r="O9" s="2" t="n">
        <v>626.99</v>
      </c>
      <c r="P9" t="inlineStr">
        <is>
          <t>tcgplayer</t>
        </is>
      </c>
      <c r="Q9" s="3" t="inlineStr">
        <is>
          <t>https://prices.pokemontcg.io/tcgplayer/ecard3-H30</t>
        </is>
      </c>
    </row>
    <row r="10" ht="104.52" customHeight="1">
      <c r="B10" t="inlineStr">
        <is>
          <t>sample_cards</t>
        </is>
      </c>
      <c r="C10" t="inlineStr">
        <is>
          <t>top:9 Eeveelution</t>
        </is>
      </c>
      <c r="D10" t="inlineStr">
        <is>
          <t>Gardevoir &amp; Sylveon-GX</t>
        </is>
      </c>
      <c r="E10" t="inlineStr">
        <is>
          <t>Unbroken Bonds</t>
        </is>
      </c>
      <c r="F10" t="inlineStr">
        <is>
          <t>Sun &amp; Moon</t>
        </is>
      </c>
      <c r="G10" t="inlineStr">
        <is>
          <t>205</t>
        </is>
      </c>
      <c r="H10" t="inlineStr">
        <is>
          <t>Rare Ultra</t>
        </is>
      </c>
      <c r="I10" t="inlineStr">
        <is>
          <t>holofoil</t>
        </is>
      </c>
      <c r="J10" t="inlineStr">
        <is>
          <t>pokemontcg.io</t>
        </is>
      </c>
      <c r="K10" s="2" t="n">
        <v>592.73</v>
      </c>
      <c r="L10" s="2" t="n">
        <v>474.18</v>
      </c>
      <c r="M10" s="2" t="n">
        <v>503.82</v>
      </c>
      <c r="N10" s="2" t="n">
        <v>533.46</v>
      </c>
      <c r="O10" s="2" t="n">
        <v>563.09</v>
      </c>
      <c r="P10" t="inlineStr">
        <is>
          <t>tcgplayer</t>
        </is>
      </c>
      <c r="Q10" s="3" t="inlineStr">
        <is>
          <t>https://prices.pokemontcg.io/tcgplayer/sm10-205</t>
        </is>
      </c>
    </row>
    <row r="11" ht="104.52" customHeight="1">
      <c r="B11" t="inlineStr">
        <is>
          <t>sample_cards</t>
        </is>
      </c>
      <c r="C11" t="inlineStr">
        <is>
          <t>top:5 Charizard &lt;$50</t>
        </is>
      </c>
      <c r="D11" t="inlineStr">
        <is>
          <t>Charizard ex</t>
        </is>
      </c>
      <c r="E11" t="inlineStr">
        <is>
          <t>Obsidian Flames</t>
        </is>
      </c>
      <c r="F11" t="inlineStr">
        <is>
          <t>Scarlet &amp; Violet</t>
        </is>
      </c>
      <c r="G11" t="inlineStr">
        <is>
          <t>228</t>
        </is>
      </c>
      <c r="H11" t="inlineStr">
        <is>
          <t>Hyper Rare</t>
        </is>
      </c>
      <c r="I11" t="inlineStr">
        <is>
          <t>holofoil</t>
        </is>
      </c>
      <c r="J11" t="inlineStr">
        <is>
          <t>pokemontcg.io</t>
        </is>
      </c>
      <c r="K11" s="2" t="n">
        <v>46.77</v>
      </c>
      <c r="L11" s="2" t="n">
        <v>37.42</v>
      </c>
      <c r="M11" s="2" t="n">
        <v>39.75</v>
      </c>
      <c r="N11" s="2" t="n">
        <v>42.09</v>
      </c>
      <c r="O11" s="2" t="n">
        <v>44.43</v>
      </c>
      <c r="P11" t="inlineStr">
        <is>
          <t>tcgplayer</t>
        </is>
      </c>
      <c r="Q11" s="3" t="inlineStr">
        <is>
          <t>https://prices.pokemontcg.io/tcgplayer/sv3-228</t>
        </is>
      </c>
    </row>
    <row r="12" ht="104.52" customHeight="1">
      <c r="B12" t="inlineStr">
        <is>
          <t>sample_cards</t>
        </is>
      </c>
      <c r="C12" t="inlineStr">
        <is>
          <t>top:5 Charizard &lt;$50</t>
        </is>
      </c>
      <c r="D12" t="inlineStr">
        <is>
          <t>Reshiram &amp; Charizard-GX</t>
        </is>
      </c>
      <c r="E12" t="inlineStr">
        <is>
          <t>SM Black Star Promos</t>
        </is>
      </c>
      <c r="F12" t="inlineStr">
        <is>
          <t>Sun &amp; Moon</t>
        </is>
      </c>
      <c r="G12" t="inlineStr">
        <is>
          <t>SM247</t>
        </is>
      </c>
      <c r="H12" t="inlineStr">
        <is>
          <t>Promo</t>
        </is>
      </c>
      <c r="I12" t="inlineStr">
        <is>
          <t>holofoil</t>
        </is>
      </c>
      <c r="J12" t="inlineStr">
        <is>
          <t>pokemontcg.io</t>
        </is>
      </c>
      <c r="K12" s="2" t="n">
        <v>46.39</v>
      </c>
      <c r="L12" s="2" t="n">
        <v>37.11</v>
      </c>
      <c r="M12" s="2" t="n">
        <v>39.43</v>
      </c>
      <c r="N12" s="2" t="n">
        <v>41.75</v>
      </c>
      <c r="O12" s="2" t="n">
        <v>44.07</v>
      </c>
      <c r="P12" t="inlineStr">
        <is>
          <t>tcgplayer</t>
        </is>
      </c>
      <c r="Q12" s="3" t="inlineStr">
        <is>
          <t>https://prices.pokemontcg.io/tcgplayer/smp-SM247</t>
        </is>
      </c>
    </row>
    <row r="13" ht="104.52" customHeight="1">
      <c r="B13" t="inlineStr">
        <is>
          <t>sample_cards</t>
        </is>
      </c>
      <c r="C13" t="inlineStr">
        <is>
          <t>top:5 Charizard &lt;$50</t>
        </is>
      </c>
      <c r="D13" t="inlineStr">
        <is>
          <t>Charizard ex</t>
        </is>
      </c>
      <c r="E13" t="inlineStr">
        <is>
          <t>151</t>
        </is>
      </c>
      <c r="F13" t="inlineStr">
        <is>
          <t>Scarlet &amp; Violet</t>
        </is>
      </c>
      <c r="G13" t="inlineStr">
        <is>
          <t>183</t>
        </is>
      </c>
      <c r="H13" t="inlineStr">
        <is>
          <t>Ultra Rare</t>
        </is>
      </c>
      <c r="I13" t="inlineStr">
        <is>
          <t>holofoil</t>
        </is>
      </c>
      <c r="J13" t="inlineStr">
        <is>
          <t>pokemontcg.io</t>
        </is>
      </c>
      <c r="K13" s="2" t="n">
        <v>45.7</v>
      </c>
      <c r="L13" s="2" t="n">
        <v>36.56</v>
      </c>
      <c r="M13" s="2" t="n">
        <v>38.85</v>
      </c>
      <c r="N13" s="2" t="n">
        <v>41.13</v>
      </c>
      <c r="O13" s="2" t="n">
        <v>43.41</v>
      </c>
      <c r="P13" t="inlineStr">
        <is>
          <t>tcgplayer</t>
        </is>
      </c>
      <c r="Q13" s="3" t="inlineStr">
        <is>
          <t>https://prices.pokemontcg.io/tcgplayer/sv3pt5-183</t>
        </is>
      </c>
    </row>
    <row r="14" ht="104.52" customHeight="1">
      <c r="B14" t="inlineStr">
        <is>
          <t>sample_cards</t>
        </is>
      </c>
      <c r="C14" t="inlineStr">
        <is>
          <t>top:5 Charizard &lt;$50</t>
        </is>
      </c>
      <c r="D14" t="inlineStr">
        <is>
          <t>Charizard</t>
        </is>
      </c>
      <c r="E14" t="inlineStr">
        <is>
          <t>Boundaries Crossed</t>
        </is>
      </c>
      <c r="F14" t="inlineStr">
        <is>
          <t>Black &amp; White</t>
        </is>
      </c>
      <c r="G14" t="inlineStr">
        <is>
          <t>20</t>
        </is>
      </c>
      <c r="H14" t="inlineStr">
        <is>
          <t>Rare Holo</t>
        </is>
      </c>
      <c r="I14" t="inlineStr">
        <is>
          <t>holofoil</t>
        </is>
      </c>
      <c r="J14" t="inlineStr">
        <is>
          <t>pokemontcg.io</t>
        </is>
      </c>
      <c r="K14" s="2" t="n">
        <v>44.1</v>
      </c>
      <c r="L14" s="2" t="n">
        <v>35.28</v>
      </c>
      <c r="M14" s="2" t="n">
        <v>37.48</v>
      </c>
      <c r="N14" s="2" t="n">
        <v>39.69</v>
      </c>
      <c r="O14" s="2" t="n">
        <v>41.9</v>
      </c>
      <c r="P14" t="inlineStr">
        <is>
          <t>tcgplayer</t>
        </is>
      </c>
      <c r="Q14" s="3" t="inlineStr">
        <is>
          <t>https://prices.pokemontcg.io/tcgplayer/bw7-20</t>
        </is>
      </c>
    </row>
    <row r="15" ht="104.52" customHeight="1">
      <c r="B15" t="inlineStr">
        <is>
          <t>sample_cards</t>
        </is>
      </c>
      <c r="C15" t="inlineStr">
        <is>
          <t>top:5 Charizard &lt;$50</t>
        </is>
      </c>
      <c r="D15" t="inlineStr">
        <is>
          <t>Charizard VMAX</t>
        </is>
      </c>
      <c r="E15" t="inlineStr">
        <is>
          <t>SWSH Black Star Promos</t>
        </is>
      </c>
      <c r="F15" t="inlineStr">
        <is>
          <t>Sword &amp; Shield</t>
        </is>
      </c>
      <c r="G15" t="inlineStr">
        <is>
          <t>SWSH261</t>
        </is>
      </c>
      <c r="H15" t="inlineStr">
        <is>
          <t>Promo</t>
        </is>
      </c>
      <c r="I15" t="inlineStr">
        <is>
          <t>holofoil</t>
        </is>
      </c>
      <c r="J15" t="inlineStr">
        <is>
          <t>pokemontcg.io</t>
        </is>
      </c>
      <c r="K15" s="2" t="n">
        <v>43.88</v>
      </c>
      <c r="L15" s="2" t="n">
        <v>35.1</v>
      </c>
      <c r="M15" s="2" t="n">
        <v>37.3</v>
      </c>
      <c r="N15" s="2" t="n">
        <v>39.49</v>
      </c>
      <c r="O15" s="2" t="n">
        <v>41.69</v>
      </c>
      <c r="P15" t="inlineStr">
        <is>
          <t>tcgplayer</t>
        </is>
      </c>
      <c r="Q15" s="3" t="inlineStr">
        <is>
          <t>https://prices.pokemontcg.io/tcgplayer/swshp-SWSH261</t>
        </is>
      </c>
    </row>
    <row r="17">
      <c r="B17" s="4" t="inlineStr">
        <is>
          <t>mgz-pkmn</t>
        </is>
      </c>
      <c r="J17" s="5" t="inlineStr">
        <is>
          <t>Totals:</t>
        </is>
      </c>
      <c r="K17" s="6">
        <f>SUM(K2:K15)</f>
        <v/>
      </c>
      <c r="L17" s="6">
        <f>SUM(L2:L15)</f>
        <v/>
      </c>
      <c r="M17" s="6">
        <f>SUM(M2:M15)</f>
        <v/>
      </c>
      <c r="N17" s="6">
        <f>SUM(N2:N15)</f>
        <v/>
      </c>
      <c r="O17" s="6">
        <f>SUM(O2:O15)</f>
        <v/>
      </c>
    </row>
  </sheetData>
  <hyperlinks>
    <hyperlink xmlns:r="http://schemas.openxmlformats.org/officeDocument/2006/relationships" ref="Q2" r:id="rId1"/>
    <hyperlink xmlns:r="http://schemas.openxmlformats.org/officeDocument/2006/relationships" ref="Q3" r:id="rId2"/>
    <hyperlink xmlns:r="http://schemas.openxmlformats.org/officeDocument/2006/relationships" ref="Q4" r:id="rId3"/>
    <hyperlink xmlns:r="http://schemas.openxmlformats.org/officeDocument/2006/relationships" ref="Q5" r:id="rId4"/>
    <hyperlink xmlns:r="http://schemas.openxmlformats.org/officeDocument/2006/relationships" ref="Q6" r:id="rId5"/>
    <hyperlink xmlns:r="http://schemas.openxmlformats.org/officeDocument/2006/relationships" ref="Q7" r:id="rId6"/>
    <hyperlink xmlns:r="http://schemas.openxmlformats.org/officeDocument/2006/relationships" ref="Q8" r:id="rId7"/>
    <hyperlink xmlns:r="http://schemas.openxmlformats.org/officeDocument/2006/relationships" ref="Q9" r:id="rId8"/>
    <hyperlink xmlns:r="http://schemas.openxmlformats.org/officeDocument/2006/relationships" ref="Q10" r:id="rId9"/>
    <hyperlink xmlns:r="http://schemas.openxmlformats.org/officeDocument/2006/relationships" ref="Q11" r:id="rId10"/>
    <hyperlink xmlns:r="http://schemas.openxmlformats.org/officeDocument/2006/relationships" ref="Q12" r:id="rId11"/>
    <hyperlink xmlns:r="http://schemas.openxmlformats.org/officeDocument/2006/relationships" ref="Q13" r:id="rId12"/>
    <hyperlink xmlns:r="http://schemas.openxmlformats.org/officeDocument/2006/relationships" ref="Q14" r:id="rId13"/>
    <hyperlink xmlns:r="http://schemas.openxmlformats.org/officeDocument/2006/relationships" ref="Q15" r:id="rId14"/>
    <hyperlink xmlns:r="http://schemas.openxmlformats.org/officeDocument/2006/relationships" ref="B17" r:id="rId15"/>
  </hyperlinks>
  <pageMargins left="0.75" right="0.75" top="1" bottom="1" header="0.5" footer="0.5"/>
  <drawing xmlns:r="http://schemas.openxmlformats.org/officeDocument/2006/relationships" r:id="rId1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mgz-pkmn</dc:creator>
  <dc:title>cards</dc:title>
  <dc:description>mgz-pkmn — https://mgz-pkmn.com</dc:description>
  <dc:subject>Generated by mgz-pkmn</dc:subject>
  <dcterms:created xsi:type="dcterms:W3CDTF">2026-06-09T20:01:09Z</dcterms:created>
  <dcterms:modified xsi:type="dcterms:W3CDTF">2026-06-09T20:01:09Z</dcterms:modified>
  <cp:lastModifiedBy>mgz-pkmn</cp:lastModifiedBy>
  <cp:keywords>pokemon, tcg, card-collection, mgz-pkmn</cp:keywords>
</cp:coreProperties>
</file>