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chm\Documents\Stony_Brook\Research\EIC\Inclusive\cross_section\full_tables\"/>
    </mc:Choice>
  </mc:AlternateContent>
  <xr:revisionPtr revIDLastSave="0" documentId="13_ncr:1_{05DD134C-9188-4F76-AF7B-112EB445DE3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p_N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L3" i="1" s="1"/>
  <c r="I4" i="1"/>
  <c r="L4" i="1" s="1"/>
  <c r="I5" i="1"/>
  <c r="L5" i="1" s="1"/>
  <c r="I6" i="1"/>
  <c r="L6" i="1" s="1"/>
  <c r="I7" i="1"/>
  <c r="L7" i="1" s="1"/>
  <c r="I8" i="1"/>
  <c r="L8" i="1" s="1"/>
  <c r="I9" i="1"/>
  <c r="L9" i="1" s="1"/>
  <c r="I10" i="1"/>
  <c r="L10" i="1" s="1"/>
  <c r="I11" i="1"/>
  <c r="L11" i="1" s="1"/>
  <c r="I12" i="1"/>
  <c r="L12" i="1" s="1"/>
  <c r="I13" i="1"/>
  <c r="L13" i="1" s="1"/>
  <c r="I14" i="1"/>
  <c r="L14" i="1" s="1"/>
  <c r="I15" i="1"/>
  <c r="L15" i="1" s="1"/>
  <c r="I16" i="1"/>
  <c r="L16" i="1" s="1"/>
  <c r="I17" i="1"/>
  <c r="L17" i="1" s="1"/>
  <c r="I18" i="1"/>
  <c r="L18" i="1" s="1"/>
  <c r="I19" i="1"/>
  <c r="L19" i="1" s="1"/>
  <c r="I20" i="1"/>
  <c r="L20" i="1" s="1"/>
  <c r="I21" i="1"/>
  <c r="L21" i="1" s="1"/>
  <c r="I22" i="1"/>
  <c r="L22" i="1" s="1"/>
  <c r="I23" i="1"/>
  <c r="L23" i="1" s="1"/>
  <c r="I24" i="1"/>
  <c r="L24" i="1" s="1"/>
  <c r="I25" i="1"/>
  <c r="L25" i="1" s="1"/>
  <c r="I26" i="1"/>
  <c r="L26" i="1" s="1"/>
  <c r="I27" i="1"/>
  <c r="L27" i="1" s="1"/>
  <c r="I28" i="1"/>
  <c r="L28" i="1" s="1"/>
  <c r="I29" i="1"/>
  <c r="L29" i="1" s="1"/>
  <c r="I30" i="1"/>
  <c r="L30" i="1" s="1"/>
  <c r="I31" i="1"/>
  <c r="L31" i="1" s="1"/>
  <c r="I32" i="1"/>
  <c r="L32" i="1" s="1"/>
  <c r="I33" i="1"/>
  <c r="L33" i="1" s="1"/>
  <c r="I34" i="1"/>
  <c r="L34" i="1" s="1"/>
  <c r="I35" i="1"/>
  <c r="L35" i="1" s="1"/>
  <c r="I36" i="1"/>
  <c r="L36" i="1" s="1"/>
  <c r="I37" i="1"/>
  <c r="L37" i="1" s="1"/>
  <c r="I38" i="1"/>
  <c r="L38" i="1" s="1"/>
  <c r="I39" i="1"/>
  <c r="L39" i="1" s="1"/>
  <c r="I40" i="1"/>
  <c r="L40" i="1" s="1"/>
  <c r="I41" i="1"/>
  <c r="L41" i="1" s="1"/>
  <c r="I42" i="1"/>
  <c r="L42" i="1" s="1"/>
  <c r="I43" i="1"/>
  <c r="L43" i="1" s="1"/>
  <c r="I44" i="1"/>
  <c r="L44" i="1" s="1"/>
  <c r="I45" i="1"/>
  <c r="L45" i="1" s="1"/>
  <c r="I46" i="1"/>
  <c r="L46" i="1" s="1"/>
  <c r="I47" i="1"/>
  <c r="L47" i="1" s="1"/>
  <c r="I48" i="1"/>
  <c r="L48" i="1" s="1"/>
  <c r="I49" i="1"/>
  <c r="L49" i="1" s="1"/>
  <c r="I50" i="1"/>
  <c r="L50" i="1" s="1"/>
  <c r="I51" i="1"/>
  <c r="L51" i="1" s="1"/>
  <c r="I52" i="1"/>
  <c r="L52" i="1" s="1"/>
  <c r="I53" i="1"/>
  <c r="L53" i="1" s="1"/>
  <c r="I54" i="1"/>
  <c r="L54" i="1" s="1"/>
  <c r="I55" i="1"/>
  <c r="L55" i="1" s="1"/>
  <c r="I56" i="1"/>
  <c r="L56" i="1" s="1"/>
  <c r="I57" i="1"/>
  <c r="L57" i="1" s="1"/>
  <c r="I58" i="1"/>
  <c r="L58" i="1" s="1"/>
  <c r="I59" i="1"/>
  <c r="L59" i="1" s="1"/>
  <c r="I60" i="1"/>
  <c r="L60" i="1" s="1"/>
  <c r="I61" i="1"/>
  <c r="L61" i="1" s="1"/>
  <c r="I62" i="1"/>
  <c r="L62" i="1" s="1"/>
  <c r="I63" i="1"/>
  <c r="L63" i="1" s="1"/>
  <c r="I64" i="1"/>
  <c r="L64" i="1" s="1"/>
  <c r="I65" i="1"/>
  <c r="L65" i="1" s="1"/>
  <c r="I66" i="1"/>
  <c r="L66" i="1" s="1"/>
  <c r="I67" i="1"/>
  <c r="L67" i="1" s="1"/>
  <c r="I68" i="1"/>
  <c r="L68" i="1" s="1"/>
  <c r="I69" i="1"/>
  <c r="L69" i="1" s="1"/>
  <c r="I70" i="1"/>
  <c r="L70" i="1" s="1"/>
  <c r="I71" i="1"/>
  <c r="L71" i="1" s="1"/>
  <c r="I72" i="1"/>
  <c r="L72" i="1" s="1"/>
  <c r="I73" i="1"/>
  <c r="L73" i="1" s="1"/>
  <c r="I74" i="1"/>
  <c r="L74" i="1" s="1"/>
  <c r="I75" i="1"/>
  <c r="L75" i="1" s="1"/>
  <c r="I76" i="1"/>
  <c r="L76" i="1" s="1"/>
  <c r="I77" i="1"/>
  <c r="L77" i="1" s="1"/>
  <c r="I78" i="1"/>
  <c r="L78" i="1" s="1"/>
  <c r="I79" i="1"/>
  <c r="L79" i="1" s="1"/>
  <c r="I80" i="1"/>
  <c r="L80" i="1" s="1"/>
  <c r="I81" i="1"/>
  <c r="L81" i="1" s="1"/>
  <c r="I82" i="1"/>
  <c r="L82" i="1" s="1"/>
  <c r="I83" i="1"/>
  <c r="L83" i="1" s="1"/>
  <c r="I84" i="1"/>
  <c r="L84" i="1" s="1"/>
  <c r="I85" i="1"/>
  <c r="L85" i="1" s="1"/>
  <c r="I86" i="1"/>
  <c r="L86" i="1" s="1"/>
  <c r="I87" i="1"/>
  <c r="L87" i="1" s="1"/>
  <c r="I88" i="1"/>
  <c r="L88" i="1" s="1"/>
  <c r="I89" i="1"/>
  <c r="L89" i="1" s="1"/>
  <c r="I90" i="1"/>
  <c r="L90" i="1" s="1"/>
  <c r="I91" i="1"/>
  <c r="L91" i="1" s="1"/>
  <c r="I92" i="1"/>
  <c r="L92" i="1" s="1"/>
  <c r="I93" i="1"/>
  <c r="L93" i="1" s="1"/>
  <c r="I94" i="1"/>
  <c r="L94" i="1" s="1"/>
  <c r="I95" i="1"/>
  <c r="L95" i="1" s="1"/>
  <c r="I96" i="1"/>
  <c r="L96" i="1" s="1"/>
  <c r="I97" i="1"/>
  <c r="L97" i="1" s="1"/>
  <c r="I98" i="1"/>
  <c r="L98" i="1" s="1"/>
  <c r="I99" i="1"/>
  <c r="L99" i="1" s="1"/>
  <c r="I100" i="1"/>
  <c r="L100" i="1" s="1"/>
  <c r="I101" i="1"/>
  <c r="L101" i="1" s="1"/>
  <c r="I102" i="1"/>
  <c r="L102" i="1" s="1"/>
  <c r="I103" i="1"/>
  <c r="L103" i="1" s="1"/>
  <c r="I104" i="1"/>
  <c r="L104" i="1" s="1"/>
  <c r="I105" i="1"/>
  <c r="L105" i="1" s="1"/>
  <c r="I106" i="1"/>
  <c r="L106" i="1" s="1"/>
  <c r="I107" i="1"/>
  <c r="L107" i="1" s="1"/>
  <c r="I108" i="1"/>
  <c r="L108" i="1" s="1"/>
  <c r="I109" i="1"/>
  <c r="L109" i="1" s="1"/>
  <c r="I110" i="1"/>
  <c r="L110" i="1" s="1"/>
  <c r="I111" i="1"/>
  <c r="L111" i="1" s="1"/>
  <c r="I112" i="1"/>
  <c r="L112" i="1" s="1"/>
  <c r="I113" i="1"/>
  <c r="L113" i="1" s="1"/>
  <c r="I114" i="1"/>
  <c r="L114" i="1" s="1"/>
  <c r="I115" i="1"/>
  <c r="L115" i="1" s="1"/>
  <c r="I116" i="1"/>
  <c r="L116" i="1" s="1"/>
  <c r="I117" i="1"/>
  <c r="L117" i="1" s="1"/>
  <c r="I118" i="1"/>
  <c r="L118" i="1" s="1"/>
  <c r="I119" i="1"/>
  <c r="L119" i="1" s="1"/>
  <c r="I120" i="1"/>
  <c r="L120" i="1" s="1"/>
  <c r="I121" i="1"/>
  <c r="L121" i="1" s="1"/>
  <c r="I122" i="1"/>
  <c r="L122" i="1" s="1"/>
  <c r="I123" i="1"/>
  <c r="L123" i="1" s="1"/>
  <c r="I124" i="1"/>
  <c r="L124" i="1" s="1"/>
  <c r="I125" i="1"/>
  <c r="L125" i="1" s="1"/>
  <c r="I126" i="1"/>
  <c r="L126" i="1" s="1"/>
  <c r="I127" i="1"/>
  <c r="L127" i="1" s="1"/>
  <c r="I128" i="1"/>
  <c r="L128" i="1" s="1"/>
  <c r="I129" i="1"/>
  <c r="L129" i="1" s="1"/>
  <c r="I130" i="1"/>
  <c r="L130" i="1" s="1"/>
  <c r="I131" i="1"/>
  <c r="L131" i="1" s="1"/>
  <c r="I132" i="1"/>
  <c r="L132" i="1" s="1"/>
  <c r="I133" i="1"/>
  <c r="L133" i="1" s="1"/>
  <c r="I134" i="1"/>
  <c r="L134" i="1" s="1"/>
  <c r="I135" i="1"/>
  <c r="L135" i="1" s="1"/>
  <c r="I136" i="1"/>
  <c r="L136" i="1" s="1"/>
  <c r="I137" i="1"/>
  <c r="L137" i="1" s="1"/>
  <c r="I138" i="1"/>
  <c r="L138" i="1" s="1"/>
  <c r="I139" i="1"/>
  <c r="L139" i="1" s="1"/>
  <c r="I140" i="1"/>
  <c r="L140" i="1" s="1"/>
  <c r="I141" i="1"/>
  <c r="L141" i="1" s="1"/>
  <c r="I142" i="1"/>
  <c r="L142" i="1" s="1"/>
  <c r="I143" i="1"/>
  <c r="L143" i="1" s="1"/>
  <c r="I144" i="1"/>
  <c r="L144" i="1" s="1"/>
  <c r="I145" i="1"/>
  <c r="L145" i="1" s="1"/>
  <c r="I146" i="1"/>
  <c r="L146" i="1" s="1"/>
  <c r="I147" i="1"/>
  <c r="L147" i="1" s="1"/>
  <c r="I148" i="1"/>
  <c r="L148" i="1" s="1"/>
  <c r="I149" i="1"/>
  <c r="L149" i="1" s="1"/>
  <c r="I150" i="1"/>
  <c r="L150" i="1" s="1"/>
  <c r="I151" i="1"/>
  <c r="L151" i="1" s="1"/>
  <c r="I152" i="1"/>
  <c r="L152" i="1" s="1"/>
  <c r="I153" i="1"/>
  <c r="L153" i="1" s="1"/>
  <c r="I154" i="1"/>
  <c r="L154" i="1" s="1"/>
  <c r="I155" i="1"/>
  <c r="L155" i="1" s="1"/>
  <c r="I156" i="1"/>
  <c r="L156" i="1" s="1"/>
  <c r="I157" i="1"/>
  <c r="L157" i="1" s="1"/>
  <c r="I158" i="1"/>
  <c r="L158" i="1" s="1"/>
  <c r="I159" i="1"/>
  <c r="L159" i="1" s="1"/>
  <c r="I160" i="1"/>
  <c r="L160" i="1" s="1"/>
  <c r="I161" i="1"/>
  <c r="L161" i="1" s="1"/>
  <c r="I162" i="1"/>
  <c r="L162" i="1" s="1"/>
  <c r="I163" i="1"/>
  <c r="L163" i="1" s="1"/>
  <c r="I164" i="1"/>
  <c r="L164" i="1" s="1"/>
  <c r="I165" i="1"/>
  <c r="L165" i="1" s="1"/>
  <c r="I166" i="1"/>
  <c r="L166" i="1" s="1"/>
  <c r="I167" i="1"/>
  <c r="L167" i="1" s="1"/>
  <c r="I168" i="1"/>
  <c r="L168" i="1" s="1"/>
  <c r="I169" i="1"/>
  <c r="L169" i="1" s="1"/>
  <c r="I170" i="1"/>
  <c r="L170" i="1" s="1"/>
  <c r="I171" i="1"/>
  <c r="L171" i="1" s="1"/>
  <c r="I172" i="1"/>
  <c r="L172" i="1" s="1"/>
  <c r="I173" i="1"/>
  <c r="L173" i="1" s="1"/>
  <c r="I174" i="1"/>
  <c r="L174" i="1" s="1"/>
  <c r="I175" i="1"/>
  <c r="L175" i="1" s="1"/>
  <c r="I176" i="1"/>
  <c r="L176" i="1" s="1"/>
  <c r="I177" i="1"/>
  <c r="L177" i="1" s="1"/>
  <c r="I178" i="1"/>
  <c r="L178" i="1" s="1"/>
  <c r="I179" i="1"/>
  <c r="L179" i="1" s="1"/>
  <c r="I180" i="1"/>
  <c r="L180" i="1" s="1"/>
  <c r="I181" i="1"/>
  <c r="L181" i="1" s="1"/>
  <c r="I182" i="1"/>
  <c r="L182" i="1" s="1"/>
  <c r="I183" i="1"/>
  <c r="L183" i="1" s="1"/>
  <c r="I184" i="1"/>
  <c r="L184" i="1" s="1"/>
  <c r="I185" i="1"/>
  <c r="L185" i="1" s="1"/>
  <c r="I186" i="1"/>
  <c r="L186" i="1" s="1"/>
  <c r="I187" i="1"/>
  <c r="L187" i="1" s="1"/>
  <c r="I188" i="1"/>
  <c r="L188" i="1" s="1"/>
  <c r="I189" i="1"/>
  <c r="L189" i="1" s="1"/>
  <c r="I190" i="1"/>
  <c r="L190" i="1" s="1"/>
  <c r="I191" i="1"/>
  <c r="L191" i="1" s="1"/>
  <c r="I192" i="1"/>
  <c r="L192" i="1" s="1"/>
  <c r="I193" i="1"/>
  <c r="L193" i="1" s="1"/>
  <c r="I194" i="1"/>
  <c r="L194" i="1" s="1"/>
  <c r="I195" i="1"/>
  <c r="L195" i="1" s="1"/>
  <c r="I196" i="1"/>
  <c r="L196" i="1" s="1"/>
  <c r="I197" i="1"/>
  <c r="L197" i="1" s="1"/>
  <c r="I198" i="1"/>
  <c r="L198" i="1" s="1"/>
  <c r="I199" i="1"/>
  <c r="L199" i="1" s="1"/>
  <c r="I200" i="1"/>
  <c r="L200" i="1" s="1"/>
  <c r="I201" i="1"/>
  <c r="L201" i="1" s="1"/>
  <c r="I202" i="1"/>
  <c r="L202" i="1" s="1"/>
  <c r="I203" i="1"/>
  <c r="L203" i="1" s="1"/>
  <c r="I204" i="1"/>
  <c r="L204" i="1" s="1"/>
  <c r="I205" i="1"/>
  <c r="L205" i="1" s="1"/>
  <c r="I206" i="1"/>
  <c r="L206" i="1" s="1"/>
  <c r="I207" i="1"/>
  <c r="L207" i="1" s="1"/>
  <c r="I208" i="1"/>
  <c r="L208" i="1" s="1"/>
  <c r="I209" i="1"/>
  <c r="L209" i="1" s="1"/>
  <c r="I210" i="1"/>
  <c r="L210" i="1" s="1"/>
  <c r="I211" i="1"/>
  <c r="L211" i="1" s="1"/>
  <c r="I212" i="1"/>
  <c r="L212" i="1" s="1"/>
  <c r="I213" i="1"/>
  <c r="L213" i="1" s="1"/>
  <c r="I214" i="1"/>
  <c r="L214" i="1" s="1"/>
  <c r="I215" i="1"/>
  <c r="L215" i="1" s="1"/>
  <c r="I216" i="1"/>
  <c r="L216" i="1" s="1"/>
  <c r="I217" i="1"/>
  <c r="L217" i="1" s="1"/>
  <c r="I218" i="1"/>
  <c r="L218" i="1" s="1"/>
  <c r="I219" i="1"/>
  <c r="L219" i="1" s="1"/>
  <c r="I220" i="1"/>
  <c r="L220" i="1" s="1"/>
  <c r="I221" i="1"/>
  <c r="L221" i="1" s="1"/>
  <c r="I222" i="1"/>
  <c r="L222" i="1" s="1"/>
  <c r="I223" i="1"/>
  <c r="L223" i="1" s="1"/>
  <c r="I224" i="1"/>
  <c r="L224" i="1" s="1"/>
  <c r="I225" i="1"/>
  <c r="L225" i="1" s="1"/>
  <c r="I226" i="1"/>
  <c r="L226" i="1" s="1"/>
  <c r="I227" i="1"/>
  <c r="L227" i="1" s="1"/>
  <c r="I228" i="1"/>
  <c r="L228" i="1" s="1"/>
  <c r="I229" i="1"/>
  <c r="L229" i="1" s="1"/>
  <c r="I230" i="1"/>
  <c r="L230" i="1" s="1"/>
  <c r="I231" i="1"/>
  <c r="L231" i="1" s="1"/>
  <c r="I232" i="1"/>
  <c r="L232" i="1" s="1"/>
  <c r="I233" i="1"/>
  <c r="L233" i="1" s="1"/>
  <c r="I234" i="1"/>
  <c r="L234" i="1" s="1"/>
  <c r="I235" i="1"/>
  <c r="L235" i="1" s="1"/>
  <c r="I236" i="1"/>
  <c r="L236" i="1" s="1"/>
  <c r="I237" i="1"/>
  <c r="L237" i="1" s="1"/>
  <c r="I238" i="1"/>
  <c r="L238" i="1" s="1"/>
  <c r="I239" i="1"/>
  <c r="L239" i="1" s="1"/>
  <c r="I240" i="1"/>
  <c r="L240" i="1" s="1"/>
  <c r="I241" i="1"/>
  <c r="L241" i="1" s="1"/>
  <c r="I242" i="1"/>
  <c r="L242" i="1" s="1"/>
  <c r="I243" i="1"/>
  <c r="L243" i="1" s="1"/>
  <c r="I244" i="1"/>
  <c r="L244" i="1" s="1"/>
  <c r="I245" i="1"/>
  <c r="L245" i="1" s="1"/>
  <c r="I246" i="1"/>
  <c r="L246" i="1" s="1"/>
  <c r="I247" i="1"/>
  <c r="L247" i="1" s="1"/>
  <c r="I248" i="1"/>
  <c r="L248" i="1" s="1"/>
  <c r="I249" i="1"/>
  <c r="L249" i="1" s="1"/>
  <c r="I250" i="1"/>
  <c r="L250" i="1" s="1"/>
  <c r="I251" i="1"/>
  <c r="L251" i="1" s="1"/>
  <c r="I252" i="1"/>
  <c r="L252" i="1" s="1"/>
  <c r="I253" i="1"/>
  <c r="L253" i="1" s="1"/>
  <c r="I254" i="1"/>
  <c r="L254" i="1" s="1"/>
  <c r="I255" i="1"/>
  <c r="L255" i="1" s="1"/>
  <c r="I256" i="1"/>
  <c r="L256" i="1" s="1"/>
  <c r="I257" i="1"/>
  <c r="L257" i="1" s="1"/>
  <c r="I258" i="1"/>
  <c r="L258" i="1" s="1"/>
  <c r="I259" i="1"/>
  <c r="L259" i="1" s="1"/>
  <c r="I260" i="1"/>
  <c r="L260" i="1" s="1"/>
  <c r="I261" i="1"/>
  <c r="L261" i="1" s="1"/>
  <c r="I262" i="1"/>
  <c r="L262" i="1" s="1"/>
  <c r="I263" i="1"/>
  <c r="L263" i="1" s="1"/>
  <c r="I264" i="1"/>
  <c r="L264" i="1" s="1"/>
  <c r="I265" i="1"/>
  <c r="L265" i="1" s="1"/>
  <c r="I266" i="1"/>
  <c r="L266" i="1" s="1"/>
  <c r="I267" i="1"/>
  <c r="L267" i="1" s="1"/>
  <c r="I268" i="1"/>
  <c r="L268" i="1" s="1"/>
  <c r="I269" i="1"/>
  <c r="L269" i="1" s="1"/>
  <c r="I270" i="1"/>
  <c r="L270" i="1" s="1"/>
  <c r="I271" i="1"/>
  <c r="L271" i="1" s="1"/>
  <c r="I272" i="1"/>
  <c r="L272" i="1" s="1"/>
  <c r="I273" i="1"/>
  <c r="L273" i="1" s="1"/>
  <c r="I274" i="1"/>
  <c r="L274" i="1" s="1"/>
  <c r="I275" i="1"/>
  <c r="L275" i="1" s="1"/>
  <c r="I276" i="1"/>
  <c r="L276" i="1" s="1"/>
  <c r="I277" i="1"/>
  <c r="L277" i="1" s="1"/>
  <c r="I278" i="1"/>
  <c r="L278" i="1" s="1"/>
  <c r="I279" i="1"/>
  <c r="L279" i="1" s="1"/>
  <c r="I280" i="1"/>
  <c r="L280" i="1" s="1"/>
  <c r="I281" i="1"/>
  <c r="L281" i="1" s="1"/>
  <c r="I282" i="1"/>
  <c r="L282" i="1" s="1"/>
  <c r="I283" i="1"/>
  <c r="L283" i="1" s="1"/>
  <c r="I284" i="1"/>
  <c r="L284" i="1" s="1"/>
  <c r="I285" i="1"/>
  <c r="L285" i="1" s="1"/>
  <c r="I286" i="1"/>
  <c r="L286" i="1" s="1"/>
  <c r="I287" i="1"/>
  <c r="L287" i="1" s="1"/>
  <c r="I288" i="1"/>
  <c r="L288" i="1" s="1"/>
  <c r="I289" i="1"/>
  <c r="L289" i="1" s="1"/>
  <c r="I290" i="1"/>
  <c r="L290" i="1" s="1"/>
  <c r="I291" i="1"/>
  <c r="L291" i="1" s="1"/>
  <c r="I292" i="1"/>
  <c r="L292" i="1" s="1"/>
  <c r="I293" i="1"/>
  <c r="L293" i="1" s="1"/>
  <c r="I294" i="1"/>
  <c r="L294" i="1" s="1"/>
  <c r="I295" i="1"/>
  <c r="L295" i="1" s="1"/>
  <c r="I296" i="1"/>
  <c r="L296" i="1" s="1"/>
  <c r="I297" i="1"/>
  <c r="L297" i="1" s="1"/>
  <c r="I298" i="1"/>
  <c r="L298" i="1" s="1"/>
  <c r="I299" i="1"/>
  <c r="L299" i="1" s="1"/>
  <c r="I300" i="1"/>
  <c r="L300" i="1" s="1"/>
  <c r="I301" i="1"/>
  <c r="L301" i="1" s="1"/>
  <c r="I302" i="1"/>
  <c r="L302" i="1" s="1"/>
  <c r="I303" i="1"/>
  <c r="L303" i="1" s="1"/>
  <c r="I304" i="1"/>
  <c r="L304" i="1" s="1"/>
  <c r="I305" i="1"/>
  <c r="L305" i="1" s="1"/>
  <c r="I306" i="1"/>
  <c r="L306" i="1" s="1"/>
  <c r="I307" i="1"/>
  <c r="L307" i="1" s="1"/>
  <c r="I308" i="1"/>
  <c r="L308" i="1" s="1"/>
  <c r="I309" i="1"/>
  <c r="L309" i="1" s="1"/>
  <c r="I310" i="1"/>
  <c r="L310" i="1" s="1"/>
  <c r="I311" i="1"/>
  <c r="L311" i="1" s="1"/>
  <c r="I312" i="1"/>
  <c r="L312" i="1" s="1"/>
  <c r="I313" i="1"/>
  <c r="L313" i="1" s="1"/>
  <c r="I314" i="1"/>
  <c r="L314" i="1" s="1"/>
  <c r="I315" i="1"/>
  <c r="L315" i="1" s="1"/>
  <c r="I316" i="1"/>
  <c r="L316" i="1" s="1"/>
  <c r="I317" i="1"/>
  <c r="L317" i="1" s="1"/>
  <c r="I318" i="1"/>
  <c r="L318" i="1" s="1"/>
  <c r="I319" i="1"/>
  <c r="L319" i="1" s="1"/>
  <c r="I320" i="1"/>
  <c r="L320" i="1" s="1"/>
  <c r="I321" i="1"/>
  <c r="L321" i="1" s="1"/>
  <c r="I322" i="1"/>
  <c r="L322" i="1" s="1"/>
  <c r="I323" i="1"/>
  <c r="L323" i="1" s="1"/>
  <c r="I324" i="1"/>
  <c r="L324" i="1" s="1"/>
  <c r="I325" i="1"/>
  <c r="L325" i="1" s="1"/>
  <c r="I326" i="1"/>
  <c r="L326" i="1" s="1"/>
  <c r="I327" i="1"/>
  <c r="L327" i="1" s="1"/>
  <c r="I328" i="1"/>
  <c r="L328" i="1" s="1"/>
  <c r="I329" i="1"/>
  <c r="L329" i="1" s="1"/>
  <c r="I330" i="1"/>
  <c r="L330" i="1" s="1"/>
  <c r="I331" i="1"/>
  <c r="L331" i="1" s="1"/>
  <c r="I332" i="1"/>
  <c r="L332" i="1" s="1"/>
  <c r="I333" i="1"/>
  <c r="L333" i="1" s="1"/>
  <c r="I334" i="1"/>
  <c r="L334" i="1" s="1"/>
  <c r="I335" i="1"/>
  <c r="L335" i="1" s="1"/>
  <c r="I336" i="1"/>
  <c r="L336" i="1" s="1"/>
  <c r="I337" i="1"/>
  <c r="L337" i="1" s="1"/>
  <c r="I338" i="1"/>
  <c r="L338" i="1" s="1"/>
  <c r="I339" i="1"/>
  <c r="L339" i="1" s="1"/>
  <c r="I340" i="1"/>
  <c r="L340" i="1" s="1"/>
  <c r="I341" i="1"/>
  <c r="L341" i="1" s="1"/>
  <c r="I342" i="1"/>
  <c r="L342" i="1" s="1"/>
  <c r="I343" i="1"/>
  <c r="L343" i="1" s="1"/>
  <c r="I344" i="1"/>
  <c r="L344" i="1" s="1"/>
  <c r="I345" i="1"/>
  <c r="L345" i="1" s="1"/>
  <c r="I346" i="1"/>
  <c r="L346" i="1" s="1"/>
  <c r="I347" i="1"/>
  <c r="L347" i="1" s="1"/>
  <c r="I348" i="1"/>
  <c r="L348" i="1" s="1"/>
  <c r="I349" i="1"/>
  <c r="L349" i="1" s="1"/>
  <c r="I350" i="1"/>
  <c r="L350" i="1" s="1"/>
  <c r="I351" i="1"/>
  <c r="L351" i="1" s="1"/>
  <c r="I352" i="1"/>
  <c r="L352" i="1" s="1"/>
  <c r="I353" i="1"/>
  <c r="L353" i="1" s="1"/>
  <c r="I354" i="1"/>
  <c r="L354" i="1" s="1"/>
  <c r="I355" i="1"/>
  <c r="L355" i="1" s="1"/>
  <c r="I356" i="1"/>
  <c r="L356" i="1" s="1"/>
  <c r="I357" i="1"/>
  <c r="L357" i="1" s="1"/>
  <c r="I358" i="1"/>
  <c r="L358" i="1" s="1"/>
  <c r="I359" i="1"/>
  <c r="L359" i="1" s="1"/>
  <c r="I360" i="1"/>
  <c r="L360" i="1" s="1"/>
  <c r="I361" i="1"/>
  <c r="L361" i="1" s="1"/>
  <c r="I362" i="1"/>
  <c r="L362" i="1" s="1"/>
  <c r="I363" i="1"/>
  <c r="L363" i="1" s="1"/>
  <c r="I364" i="1"/>
  <c r="L364" i="1" s="1"/>
  <c r="I365" i="1"/>
  <c r="L365" i="1" s="1"/>
  <c r="I366" i="1"/>
  <c r="L366" i="1" s="1"/>
  <c r="I367" i="1"/>
  <c r="L367" i="1" s="1"/>
  <c r="I368" i="1"/>
  <c r="L368" i="1" s="1"/>
  <c r="I369" i="1"/>
  <c r="L369" i="1" s="1"/>
  <c r="I370" i="1"/>
  <c r="L370" i="1" s="1"/>
  <c r="I371" i="1"/>
  <c r="L371" i="1" s="1"/>
  <c r="I372" i="1"/>
  <c r="L372" i="1" s="1"/>
  <c r="I373" i="1"/>
  <c r="L373" i="1" s="1"/>
  <c r="I374" i="1"/>
  <c r="L374" i="1" s="1"/>
  <c r="I375" i="1"/>
  <c r="L375" i="1" s="1"/>
  <c r="I376" i="1"/>
  <c r="L376" i="1" s="1"/>
  <c r="I377" i="1"/>
  <c r="L377" i="1" s="1"/>
  <c r="I378" i="1"/>
  <c r="L378" i="1" s="1"/>
  <c r="I379" i="1"/>
  <c r="L379" i="1" s="1"/>
  <c r="I380" i="1"/>
  <c r="L380" i="1" s="1"/>
  <c r="I381" i="1"/>
  <c r="L381" i="1" s="1"/>
  <c r="I382" i="1"/>
  <c r="L382" i="1" s="1"/>
  <c r="I383" i="1"/>
  <c r="L383" i="1" s="1"/>
  <c r="I384" i="1"/>
  <c r="L384" i="1" s="1"/>
  <c r="I385" i="1"/>
  <c r="L385" i="1" s="1"/>
  <c r="I386" i="1"/>
  <c r="L386" i="1" s="1"/>
  <c r="I387" i="1"/>
  <c r="L387" i="1" s="1"/>
  <c r="I388" i="1"/>
  <c r="L388" i="1" s="1"/>
  <c r="I389" i="1"/>
  <c r="L389" i="1" s="1"/>
  <c r="I390" i="1"/>
  <c r="L390" i="1" s="1"/>
  <c r="I391" i="1"/>
  <c r="L391" i="1" s="1"/>
  <c r="I392" i="1"/>
  <c r="L392" i="1" s="1"/>
  <c r="I393" i="1"/>
  <c r="L393" i="1" s="1"/>
  <c r="I394" i="1"/>
  <c r="L394" i="1" s="1"/>
  <c r="I395" i="1"/>
  <c r="L395" i="1" s="1"/>
  <c r="I396" i="1"/>
  <c r="L396" i="1" s="1"/>
  <c r="I397" i="1"/>
  <c r="L397" i="1" s="1"/>
  <c r="I398" i="1"/>
  <c r="L398" i="1" s="1"/>
  <c r="I399" i="1"/>
  <c r="L399" i="1" s="1"/>
  <c r="I400" i="1"/>
  <c r="L400" i="1" s="1"/>
  <c r="I401" i="1"/>
  <c r="L401" i="1" s="1"/>
  <c r="I402" i="1"/>
  <c r="L402" i="1" s="1"/>
  <c r="I403" i="1"/>
  <c r="L403" i="1" s="1"/>
  <c r="I404" i="1"/>
  <c r="L404" i="1" s="1"/>
  <c r="I405" i="1"/>
  <c r="L405" i="1" s="1"/>
  <c r="I406" i="1"/>
  <c r="L406" i="1" s="1"/>
  <c r="I407" i="1"/>
  <c r="L407" i="1" s="1"/>
  <c r="I408" i="1"/>
  <c r="L408" i="1" s="1"/>
  <c r="I409" i="1"/>
  <c r="L409" i="1" s="1"/>
  <c r="I410" i="1"/>
  <c r="L410" i="1" s="1"/>
  <c r="I411" i="1"/>
  <c r="L411" i="1" s="1"/>
  <c r="I412" i="1"/>
  <c r="L412" i="1" s="1"/>
  <c r="I413" i="1"/>
  <c r="L413" i="1" s="1"/>
  <c r="I414" i="1"/>
  <c r="L414" i="1" s="1"/>
  <c r="I415" i="1"/>
  <c r="L415" i="1" s="1"/>
  <c r="I416" i="1"/>
  <c r="L416" i="1" s="1"/>
  <c r="I417" i="1"/>
  <c r="L417" i="1" s="1"/>
  <c r="I418" i="1"/>
  <c r="L418" i="1" s="1"/>
  <c r="I419" i="1"/>
  <c r="L419" i="1" s="1"/>
  <c r="I420" i="1"/>
  <c r="L420" i="1" s="1"/>
  <c r="I421" i="1"/>
  <c r="L421" i="1" s="1"/>
  <c r="I422" i="1"/>
  <c r="L422" i="1" s="1"/>
  <c r="I423" i="1"/>
  <c r="L423" i="1" s="1"/>
  <c r="I424" i="1"/>
  <c r="L424" i="1" s="1"/>
  <c r="I425" i="1"/>
  <c r="L425" i="1" s="1"/>
  <c r="I426" i="1"/>
  <c r="L426" i="1" s="1"/>
  <c r="I427" i="1"/>
  <c r="L427" i="1" s="1"/>
  <c r="I428" i="1"/>
  <c r="L428" i="1" s="1"/>
  <c r="I429" i="1"/>
  <c r="L429" i="1" s="1"/>
  <c r="I430" i="1"/>
  <c r="L430" i="1" s="1"/>
  <c r="I431" i="1"/>
  <c r="L431" i="1" s="1"/>
  <c r="I432" i="1"/>
  <c r="L432" i="1" s="1"/>
  <c r="I433" i="1"/>
  <c r="L433" i="1" s="1"/>
  <c r="I434" i="1"/>
  <c r="L434" i="1" s="1"/>
  <c r="I435" i="1"/>
  <c r="L435" i="1" s="1"/>
  <c r="I436" i="1"/>
  <c r="L436" i="1" s="1"/>
  <c r="I437" i="1"/>
  <c r="L437" i="1" s="1"/>
  <c r="I438" i="1"/>
  <c r="L438" i="1" s="1"/>
  <c r="I439" i="1"/>
  <c r="L439" i="1" s="1"/>
  <c r="I440" i="1"/>
  <c r="L440" i="1" s="1"/>
  <c r="I441" i="1"/>
  <c r="L441" i="1" s="1"/>
  <c r="I442" i="1"/>
  <c r="L442" i="1" s="1"/>
  <c r="I443" i="1"/>
  <c r="L443" i="1" s="1"/>
  <c r="I444" i="1"/>
  <c r="L444" i="1" s="1"/>
  <c r="I445" i="1"/>
  <c r="L445" i="1" s="1"/>
  <c r="I446" i="1"/>
  <c r="L446" i="1" s="1"/>
  <c r="I447" i="1"/>
  <c r="L447" i="1" s="1"/>
  <c r="I448" i="1"/>
  <c r="L448" i="1" s="1"/>
  <c r="I449" i="1"/>
  <c r="L449" i="1" s="1"/>
  <c r="I450" i="1"/>
  <c r="L450" i="1" s="1"/>
  <c r="I451" i="1"/>
  <c r="L451" i="1" s="1"/>
  <c r="I452" i="1"/>
  <c r="L452" i="1" s="1"/>
  <c r="I453" i="1"/>
  <c r="L453" i="1" s="1"/>
  <c r="I454" i="1"/>
  <c r="L454" i="1" s="1"/>
  <c r="I455" i="1"/>
  <c r="L455" i="1" s="1"/>
  <c r="I456" i="1"/>
  <c r="L456" i="1" s="1"/>
  <c r="I457" i="1"/>
  <c r="L457" i="1" s="1"/>
  <c r="I458" i="1"/>
  <c r="L458" i="1" s="1"/>
  <c r="I459" i="1"/>
  <c r="L459" i="1" s="1"/>
  <c r="I460" i="1"/>
  <c r="L460" i="1" s="1"/>
  <c r="I461" i="1"/>
  <c r="L461" i="1" s="1"/>
  <c r="I462" i="1"/>
  <c r="L462" i="1" s="1"/>
  <c r="I463" i="1"/>
  <c r="L463" i="1" s="1"/>
  <c r="I464" i="1"/>
  <c r="L464" i="1" s="1"/>
  <c r="I465" i="1"/>
  <c r="L465" i="1" s="1"/>
  <c r="I466" i="1"/>
  <c r="L466" i="1" s="1"/>
  <c r="I467" i="1"/>
  <c r="L467" i="1" s="1"/>
  <c r="I468" i="1"/>
  <c r="L468" i="1" s="1"/>
  <c r="I469" i="1"/>
  <c r="L469" i="1" s="1"/>
  <c r="I470" i="1"/>
  <c r="L470" i="1" s="1"/>
  <c r="I471" i="1"/>
  <c r="L471" i="1" s="1"/>
  <c r="I472" i="1"/>
  <c r="L472" i="1" s="1"/>
  <c r="I473" i="1"/>
  <c r="L473" i="1" s="1"/>
  <c r="I474" i="1"/>
  <c r="L474" i="1" s="1"/>
  <c r="I475" i="1"/>
  <c r="L475" i="1" s="1"/>
  <c r="I476" i="1"/>
  <c r="L476" i="1" s="1"/>
  <c r="I477" i="1"/>
  <c r="L477" i="1" s="1"/>
  <c r="I478" i="1"/>
  <c r="L478" i="1" s="1"/>
  <c r="I479" i="1"/>
  <c r="L479" i="1" s="1"/>
  <c r="I480" i="1"/>
  <c r="L480" i="1" s="1"/>
  <c r="I481" i="1"/>
  <c r="L481" i="1" s="1"/>
  <c r="I482" i="1"/>
  <c r="L482" i="1" s="1"/>
  <c r="I483" i="1"/>
  <c r="L483" i="1" s="1"/>
  <c r="I484" i="1"/>
  <c r="L484" i="1" s="1"/>
  <c r="I485" i="1"/>
  <c r="L485" i="1" s="1"/>
  <c r="I486" i="1"/>
  <c r="L486" i="1" s="1"/>
  <c r="I487" i="1"/>
  <c r="L487" i="1" s="1"/>
  <c r="I488" i="1"/>
  <c r="L488" i="1" s="1"/>
  <c r="I489" i="1"/>
  <c r="L489" i="1" s="1"/>
  <c r="I490" i="1"/>
  <c r="L490" i="1" s="1"/>
  <c r="I491" i="1"/>
  <c r="L491" i="1" s="1"/>
  <c r="I492" i="1"/>
  <c r="L492" i="1" s="1"/>
  <c r="I493" i="1"/>
  <c r="L493" i="1" s="1"/>
  <c r="I494" i="1"/>
  <c r="L494" i="1" s="1"/>
  <c r="I495" i="1"/>
  <c r="L495" i="1" s="1"/>
  <c r="I496" i="1"/>
  <c r="L496" i="1" s="1"/>
  <c r="I497" i="1"/>
  <c r="L497" i="1" s="1"/>
  <c r="I498" i="1"/>
  <c r="L498" i="1" s="1"/>
  <c r="I499" i="1"/>
  <c r="L499" i="1" s="1"/>
  <c r="I500" i="1"/>
  <c r="L500" i="1" s="1"/>
  <c r="I501" i="1"/>
  <c r="L501" i="1" s="1"/>
  <c r="I502" i="1"/>
  <c r="L502" i="1" s="1"/>
  <c r="I503" i="1"/>
  <c r="L503" i="1" s="1"/>
  <c r="I504" i="1"/>
  <c r="L504" i="1" s="1"/>
  <c r="I505" i="1"/>
  <c r="L505" i="1" s="1"/>
  <c r="I506" i="1"/>
  <c r="L506" i="1" s="1"/>
  <c r="I507" i="1"/>
  <c r="L507" i="1" s="1"/>
  <c r="I508" i="1"/>
  <c r="L508" i="1" s="1"/>
  <c r="I509" i="1"/>
  <c r="L509" i="1" s="1"/>
  <c r="I510" i="1"/>
  <c r="L510" i="1" s="1"/>
  <c r="I511" i="1"/>
  <c r="L511" i="1" s="1"/>
  <c r="I512" i="1"/>
  <c r="L512" i="1" s="1"/>
  <c r="I513" i="1"/>
  <c r="L513" i="1" s="1"/>
  <c r="I514" i="1"/>
  <c r="L514" i="1" s="1"/>
  <c r="I2" i="1"/>
  <c r="L2" i="1" s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</calcChain>
</file>

<file path=xl/sharedStrings.xml><?xml version="1.0" encoding="utf-8"?>
<sst xmlns="http://schemas.openxmlformats.org/spreadsheetml/2006/main" count="15" uniqueCount="15">
  <si>
    <t>x</t>
  </si>
  <si>
    <t>y</t>
  </si>
  <si>
    <t>El</t>
  </si>
  <si>
    <t>Eh</t>
  </si>
  <si>
    <t>Q2</t>
  </si>
  <si>
    <t>W2</t>
  </si>
  <si>
    <t>lum</t>
  </si>
  <si>
    <t>unpol_stat_percent</t>
  </si>
  <si>
    <t>pol_e</t>
  </si>
  <si>
    <t>pol_p</t>
  </si>
  <si>
    <t>delta_ALL</t>
  </si>
  <si>
    <t>unpol_yield</t>
  </si>
  <si>
    <t>ptpt_percent</t>
  </si>
  <si>
    <t>norm_percent</t>
  </si>
  <si>
    <t>shift_uncer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</si>
</sst>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6" fillId="0" borderId="0" xfId="0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4"/>
  <sheetViews>
    <sheetView tabSelected="1" topLeftCell="A500" workbookViewId="0">
      <selection activeCell="M2" sqref="M2:M514"/>
    </sheetView>
  </sheetViews>
  <sheetFormatPr defaultRowHeight="14.5" x14ac:dyDescent="0.35"/>
  <cols>
    <col min="4" max="4" width="9.81640625" bestFit="1" customWidth="1"/>
    <col min="6" max="6" width="10.26953125" bestFit="1" customWidth="1"/>
    <col min="7" max="7" width="8.36328125" bestFit="1" customWidth="1"/>
    <col min="8" max="8" width="17.54296875" bestFit="1" customWidth="1"/>
    <col min="9" max="9" width="11.81640625" bestFit="1" customWidth="1"/>
    <col min="10" max="11" width="7.6328125" customWidth="1"/>
    <col min="12" max="12" width="11.81640625" bestFit="1" customWidth="1"/>
    <col min="13" max="13" width="11.90625" bestFit="1" customWidth="1"/>
    <col min="14" max="14" width="11.90625" customWidth="1"/>
    <col min="15" max="15" width="12.90625" bestFit="1" customWidth="1"/>
  </cols>
  <sheetData>
    <row r="1" spans="1:15" s="2" customFormat="1" x14ac:dyDescent="0.35">
      <c r="A1" s="2" t="s">
        <v>2</v>
      </c>
      <c r="B1" s="2" t="s">
        <v>3</v>
      </c>
      <c r="C1" s="2" t="s">
        <v>0</v>
      </c>
      <c r="D1" s="2" t="s">
        <v>4</v>
      </c>
      <c r="E1" s="2" t="s">
        <v>1</v>
      </c>
      <c r="F1" s="2" t="s">
        <v>5</v>
      </c>
      <c r="G1" s="2" t="s">
        <v>6</v>
      </c>
      <c r="H1" s="2" t="s">
        <v>7</v>
      </c>
      <c r="I1" s="2" t="s">
        <v>11</v>
      </c>
      <c r="J1" s="2" t="s">
        <v>8</v>
      </c>
      <c r="K1" s="2" t="s">
        <v>9</v>
      </c>
      <c r="L1" s="2" t="s">
        <v>10</v>
      </c>
      <c r="M1" s="2" t="s">
        <v>12</v>
      </c>
      <c r="N1" s="2" t="s">
        <v>14</v>
      </c>
      <c r="O1" s="2" t="s">
        <v>13</v>
      </c>
    </row>
    <row r="2" spans="1:15" x14ac:dyDescent="0.35">
      <c r="A2">
        <v>18</v>
      </c>
      <c r="B2">
        <v>275</v>
      </c>
      <c r="C2">
        <v>1.2899999999999999E-4</v>
      </c>
      <c r="D2">
        <v>1.29</v>
      </c>
      <c r="E2">
        <v>0.505</v>
      </c>
      <c r="F2" s="1">
        <v>10000</v>
      </c>
      <c r="G2" s="3">
        <f>1.54*10</f>
        <v>15.4</v>
      </c>
      <c r="H2">
        <v>5.48765438501284E-3</v>
      </c>
      <c r="I2">
        <f>POWER(1/(H2/100),2)</f>
        <v>332067595.16216326</v>
      </c>
      <c r="J2">
        <v>0.8</v>
      </c>
      <c r="K2">
        <v>0.7</v>
      </c>
      <c r="L2">
        <f>1/(J2*K2*SQRT(I2))</f>
        <v>9.7993828303800733E-5</v>
      </c>
      <c r="M2">
        <v>1.5</v>
      </c>
      <c r="N2" s="1">
        <v>1E-4</v>
      </c>
      <c r="O2">
        <v>5</v>
      </c>
    </row>
    <row r="3" spans="1:15" x14ac:dyDescent="0.35">
      <c r="A3">
        <v>18</v>
      </c>
      <c r="B3">
        <v>275</v>
      </c>
      <c r="C3">
        <v>2.05E-4</v>
      </c>
      <c r="D3">
        <v>1.29</v>
      </c>
      <c r="E3">
        <v>0.31900000000000001</v>
      </c>
      <c r="F3">
        <v>6309</v>
      </c>
      <c r="G3" s="3">
        <f t="shared" ref="G3:G66" si="0">1.54*10</f>
        <v>15.4</v>
      </c>
      <c r="H3">
        <v>5.2700821847259877E-3</v>
      </c>
      <c r="I3">
        <f t="shared" ref="I3:I66" si="1">POWER(1/(H3/100),2)</f>
        <v>360051997.11958402</v>
      </c>
      <c r="J3">
        <v>0.8</v>
      </c>
      <c r="K3">
        <v>0.7</v>
      </c>
      <c r="L3">
        <f t="shared" ref="L3:L66" si="2">1/(J3*K3*SQRT(I3))</f>
        <v>9.4108610441535497E-5</v>
      </c>
      <c r="M3">
        <v>1.5</v>
      </c>
      <c r="N3" s="1">
        <v>1E-4</v>
      </c>
      <c r="O3">
        <v>5</v>
      </c>
    </row>
    <row r="4" spans="1:15" x14ac:dyDescent="0.35">
      <c r="A4">
        <v>18</v>
      </c>
      <c r="B4">
        <v>275</v>
      </c>
      <c r="C4">
        <v>2.05E-4</v>
      </c>
      <c r="D4">
        <v>2.0499999999999998</v>
      </c>
      <c r="E4">
        <v>0.505</v>
      </c>
      <c r="F4">
        <v>9999</v>
      </c>
      <c r="G4" s="3">
        <f t="shared" si="0"/>
        <v>15.4</v>
      </c>
      <c r="H4">
        <v>6.7689128978131946E-3</v>
      </c>
      <c r="I4">
        <f t="shared" si="1"/>
        <v>218253968.25396827</v>
      </c>
      <c r="J4">
        <v>0.8</v>
      </c>
      <c r="K4">
        <v>0.7</v>
      </c>
      <c r="L4">
        <f t="shared" si="2"/>
        <v>1.2087344460380706E-4</v>
      </c>
      <c r="M4">
        <v>1.5</v>
      </c>
      <c r="N4" s="1">
        <v>1E-4</v>
      </c>
      <c r="O4">
        <v>5</v>
      </c>
    </row>
    <row r="5" spans="1:15" x14ac:dyDescent="0.35">
      <c r="A5">
        <v>18</v>
      </c>
      <c r="B5">
        <v>275</v>
      </c>
      <c r="C5">
        <v>3.2499999999999999E-4</v>
      </c>
      <c r="D5">
        <v>1.29</v>
      </c>
      <c r="E5">
        <v>0.20100000000000001</v>
      </c>
      <c r="F5">
        <v>3981</v>
      </c>
      <c r="G5" s="3">
        <f t="shared" si="0"/>
        <v>15.4</v>
      </c>
      <c r="H5">
        <v>5.2136745772442105E-3</v>
      </c>
      <c r="I5">
        <f t="shared" si="1"/>
        <v>367885066.97180426</v>
      </c>
      <c r="J5">
        <v>0.8</v>
      </c>
      <c r="K5">
        <v>0.7</v>
      </c>
      <c r="L5">
        <f t="shared" si="2"/>
        <v>9.3101331736503761E-5</v>
      </c>
      <c r="M5">
        <v>1.5</v>
      </c>
      <c r="N5" s="1">
        <v>1E-4</v>
      </c>
      <c r="O5">
        <v>5</v>
      </c>
    </row>
    <row r="6" spans="1:15" x14ac:dyDescent="0.35">
      <c r="A6">
        <v>18</v>
      </c>
      <c r="B6">
        <v>275</v>
      </c>
      <c r="C6">
        <v>3.2499999999999999E-4</v>
      </c>
      <c r="D6">
        <v>2.0499999999999998</v>
      </c>
      <c r="E6">
        <v>0.31900000000000001</v>
      </c>
      <c r="F6">
        <v>6308</v>
      </c>
      <c r="G6" s="3">
        <f t="shared" si="0"/>
        <v>15.4</v>
      </c>
      <c r="H6">
        <v>6.5271660086055807E-3</v>
      </c>
      <c r="I6">
        <f t="shared" si="1"/>
        <v>234720317.02484378</v>
      </c>
      <c r="J6">
        <v>0.8</v>
      </c>
      <c r="K6">
        <v>0.7</v>
      </c>
      <c r="L6">
        <f t="shared" si="2"/>
        <v>1.1655653586795679E-4</v>
      </c>
      <c r="M6">
        <v>1.5</v>
      </c>
      <c r="N6" s="1">
        <v>1E-4</v>
      </c>
      <c r="O6">
        <v>5</v>
      </c>
    </row>
    <row r="7" spans="1:15" x14ac:dyDescent="0.35">
      <c r="A7">
        <v>18</v>
      </c>
      <c r="B7">
        <v>275</v>
      </c>
      <c r="C7">
        <v>3.2499999999999999E-4</v>
      </c>
      <c r="D7">
        <v>3.25</v>
      </c>
      <c r="E7">
        <v>0.505</v>
      </c>
      <c r="F7">
        <v>9998</v>
      </c>
      <c r="G7" s="3">
        <f t="shared" si="0"/>
        <v>15.4</v>
      </c>
      <c r="H7">
        <v>8.1388119366563403E-3</v>
      </c>
      <c r="I7">
        <f t="shared" si="1"/>
        <v>150965591.60866585</v>
      </c>
      <c r="J7">
        <v>0.8</v>
      </c>
      <c r="K7">
        <v>0.7</v>
      </c>
      <c r="L7">
        <f t="shared" si="2"/>
        <v>1.4533592744029182E-4</v>
      </c>
      <c r="M7">
        <v>1.5</v>
      </c>
      <c r="N7" s="1">
        <v>1E-4</v>
      </c>
      <c r="O7">
        <v>5</v>
      </c>
    </row>
    <row r="8" spans="1:15" x14ac:dyDescent="0.35">
      <c r="A8">
        <v>18</v>
      </c>
      <c r="B8">
        <v>275</v>
      </c>
      <c r="C8">
        <v>5.1500000000000005E-4</v>
      </c>
      <c r="D8">
        <v>1.29</v>
      </c>
      <c r="E8">
        <v>0.127</v>
      </c>
      <c r="F8">
        <v>2511</v>
      </c>
      <c r="G8" s="3">
        <f t="shared" si="0"/>
        <v>15.4</v>
      </c>
      <c r="H8">
        <v>5.2539657254454799E-3</v>
      </c>
      <c r="I8">
        <f t="shared" si="1"/>
        <v>362264292.97301364</v>
      </c>
      <c r="J8">
        <v>0.8</v>
      </c>
      <c r="K8">
        <v>0.7</v>
      </c>
      <c r="L8">
        <f t="shared" si="2"/>
        <v>9.3820816525812153E-5</v>
      </c>
      <c r="M8">
        <v>1.5</v>
      </c>
      <c r="N8" s="1">
        <v>1E-4</v>
      </c>
      <c r="O8">
        <v>5</v>
      </c>
    </row>
    <row r="9" spans="1:15" x14ac:dyDescent="0.35">
      <c r="A9">
        <v>18</v>
      </c>
      <c r="B9">
        <v>275</v>
      </c>
      <c r="C9">
        <v>5.1500000000000005E-4</v>
      </c>
      <c r="D9">
        <v>2.0499999999999998</v>
      </c>
      <c r="E9">
        <v>0.20100000000000001</v>
      </c>
      <c r="F9">
        <v>3980</v>
      </c>
      <c r="G9" s="3">
        <f t="shared" si="0"/>
        <v>15.4</v>
      </c>
      <c r="H9">
        <v>6.4707584011238044E-3</v>
      </c>
      <c r="I9">
        <f t="shared" si="1"/>
        <v>238830413.3472082</v>
      </c>
      <c r="J9">
        <v>0.8</v>
      </c>
      <c r="K9">
        <v>0.7</v>
      </c>
      <c r="L9">
        <f t="shared" si="2"/>
        <v>1.1554925716292508E-4</v>
      </c>
      <c r="M9">
        <v>1.5</v>
      </c>
      <c r="N9" s="1">
        <v>1E-4</v>
      </c>
      <c r="O9">
        <v>5</v>
      </c>
    </row>
    <row r="10" spans="1:15" x14ac:dyDescent="0.35">
      <c r="A10">
        <v>18</v>
      </c>
      <c r="B10">
        <v>275</v>
      </c>
      <c r="C10">
        <v>5.1500000000000005E-4</v>
      </c>
      <c r="D10">
        <v>3.25</v>
      </c>
      <c r="E10">
        <v>0.31900000000000001</v>
      </c>
      <c r="F10">
        <v>6307</v>
      </c>
      <c r="G10" s="3">
        <f t="shared" si="0"/>
        <v>15.4</v>
      </c>
      <c r="H10">
        <v>7.8406574399669509E-3</v>
      </c>
      <c r="I10">
        <f t="shared" si="1"/>
        <v>162665345.62689003</v>
      </c>
      <c r="J10">
        <v>0.8</v>
      </c>
      <c r="K10">
        <v>0.7</v>
      </c>
      <c r="L10">
        <f t="shared" si="2"/>
        <v>1.4001173999940984E-4</v>
      </c>
      <c r="M10">
        <v>1.5</v>
      </c>
      <c r="N10" s="1">
        <v>1E-4</v>
      </c>
      <c r="O10">
        <v>5</v>
      </c>
    </row>
    <row r="11" spans="1:15" x14ac:dyDescent="0.35">
      <c r="A11">
        <v>18</v>
      </c>
      <c r="B11">
        <v>275</v>
      </c>
      <c r="C11">
        <v>5.1500000000000005E-4</v>
      </c>
      <c r="D11">
        <v>5.15</v>
      </c>
      <c r="E11">
        <v>0.505</v>
      </c>
      <c r="F11">
        <v>9996</v>
      </c>
      <c r="G11" s="3">
        <f t="shared" si="0"/>
        <v>15.4</v>
      </c>
      <c r="H11">
        <v>9.8310401611096405E-3</v>
      </c>
      <c r="I11">
        <f t="shared" si="1"/>
        <v>103466809.99731253</v>
      </c>
      <c r="J11">
        <v>0.8</v>
      </c>
      <c r="K11">
        <v>0.7</v>
      </c>
      <c r="L11">
        <f t="shared" si="2"/>
        <v>1.7555428859124359E-4</v>
      </c>
      <c r="M11">
        <v>1.5</v>
      </c>
      <c r="N11" s="1">
        <v>1E-4</v>
      </c>
      <c r="O11">
        <v>5</v>
      </c>
    </row>
    <row r="12" spans="1:15" x14ac:dyDescent="0.35">
      <c r="A12">
        <v>18</v>
      </c>
      <c r="B12">
        <v>275</v>
      </c>
      <c r="C12">
        <v>8.1499999999999997E-4</v>
      </c>
      <c r="D12">
        <v>1.29</v>
      </c>
      <c r="E12">
        <v>0.08</v>
      </c>
      <c r="F12">
        <v>1584</v>
      </c>
      <c r="G12" s="3">
        <f t="shared" si="0"/>
        <v>15.4</v>
      </c>
      <c r="H12">
        <v>5.3587227107687787E-3</v>
      </c>
      <c r="I12">
        <f t="shared" si="1"/>
        <v>348239018.59912944</v>
      </c>
      <c r="J12">
        <v>0.8</v>
      </c>
      <c r="K12">
        <v>0.7</v>
      </c>
      <c r="L12">
        <f t="shared" si="2"/>
        <v>9.5691476978013919E-5</v>
      </c>
      <c r="M12">
        <v>1.5</v>
      </c>
      <c r="N12" s="1">
        <v>1E-4</v>
      </c>
      <c r="O12">
        <v>5</v>
      </c>
    </row>
    <row r="13" spans="1:15" x14ac:dyDescent="0.35">
      <c r="A13">
        <v>18</v>
      </c>
      <c r="B13">
        <v>275</v>
      </c>
      <c r="C13">
        <v>8.1499999999999997E-4</v>
      </c>
      <c r="D13">
        <v>2.0499999999999998</v>
      </c>
      <c r="E13">
        <v>0.127</v>
      </c>
      <c r="F13">
        <v>2511</v>
      </c>
      <c r="G13" s="3">
        <f t="shared" si="0"/>
        <v>15.4</v>
      </c>
      <c r="H13">
        <v>6.5352242382458337E-3</v>
      </c>
      <c r="I13">
        <f t="shared" si="1"/>
        <v>234141832.17504084</v>
      </c>
      <c r="J13">
        <v>0.8</v>
      </c>
      <c r="K13">
        <v>0.7</v>
      </c>
      <c r="L13">
        <f t="shared" si="2"/>
        <v>1.1670043282581847E-4</v>
      </c>
      <c r="M13">
        <v>1.5</v>
      </c>
      <c r="N13" s="1">
        <v>1E-4</v>
      </c>
      <c r="O13">
        <v>5</v>
      </c>
    </row>
    <row r="14" spans="1:15" x14ac:dyDescent="0.35">
      <c r="A14">
        <v>18</v>
      </c>
      <c r="B14">
        <v>275</v>
      </c>
      <c r="C14">
        <v>8.1499999999999997E-4</v>
      </c>
      <c r="D14">
        <v>3.25</v>
      </c>
      <c r="E14">
        <v>0.20100000000000001</v>
      </c>
      <c r="F14">
        <v>3979</v>
      </c>
      <c r="G14" s="3">
        <f t="shared" si="0"/>
        <v>15.4</v>
      </c>
      <c r="H14">
        <v>7.7600751435644121E-3</v>
      </c>
      <c r="I14">
        <f t="shared" si="1"/>
        <v>166061190.31367233</v>
      </c>
      <c r="J14">
        <v>0.8</v>
      </c>
      <c r="K14">
        <v>0.7</v>
      </c>
      <c r="L14">
        <f t="shared" si="2"/>
        <v>1.3857277042079308E-4</v>
      </c>
      <c r="M14">
        <v>1.5</v>
      </c>
      <c r="N14" s="1">
        <v>1E-4</v>
      </c>
      <c r="O14">
        <v>5</v>
      </c>
    </row>
    <row r="15" spans="1:15" x14ac:dyDescent="0.35">
      <c r="A15">
        <v>18</v>
      </c>
      <c r="B15">
        <v>275</v>
      </c>
      <c r="C15">
        <v>8.1499999999999997E-4</v>
      </c>
      <c r="D15">
        <v>5.15</v>
      </c>
      <c r="E15">
        <v>0.31900000000000001</v>
      </c>
      <c r="F15">
        <v>6305</v>
      </c>
      <c r="G15" s="3">
        <f t="shared" si="0"/>
        <v>15.4</v>
      </c>
      <c r="H15">
        <v>9.5087109754994886E-3</v>
      </c>
      <c r="I15">
        <f t="shared" si="1"/>
        <v>110600402.18328065</v>
      </c>
      <c r="J15">
        <v>0.8</v>
      </c>
      <c r="K15">
        <v>0.7</v>
      </c>
      <c r="L15">
        <f t="shared" si="2"/>
        <v>1.6979841027677661E-4</v>
      </c>
      <c r="M15">
        <v>1.5</v>
      </c>
      <c r="N15" s="1">
        <v>1E-4</v>
      </c>
      <c r="O15">
        <v>5</v>
      </c>
    </row>
    <row r="16" spans="1:15" x14ac:dyDescent="0.35">
      <c r="A16">
        <v>18</v>
      </c>
      <c r="B16">
        <v>275</v>
      </c>
      <c r="C16">
        <v>8.1499999999999997E-4</v>
      </c>
      <c r="D16">
        <v>8.15</v>
      </c>
      <c r="E16">
        <v>0.505</v>
      </c>
      <c r="F16">
        <v>9993</v>
      </c>
      <c r="G16" s="3">
        <f t="shared" si="0"/>
        <v>15.4</v>
      </c>
      <c r="H16">
        <v>1.2087344460380704E-2</v>
      </c>
      <c r="I16">
        <f t="shared" si="1"/>
        <v>68444444.444444448</v>
      </c>
      <c r="J16">
        <v>0.8</v>
      </c>
      <c r="K16">
        <v>0.7</v>
      </c>
      <c r="L16">
        <f t="shared" si="2"/>
        <v>2.1584543679251258E-4</v>
      </c>
      <c r="M16">
        <v>1.5</v>
      </c>
      <c r="N16" s="1">
        <v>1E-4</v>
      </c>
      <c r="O16">
        <v>5</v>
      </c>
    </row>
    <row r="17" spans="1:15" x14ac:dyDescent="0.35">
      <c r="A17">
        <v>18</v>
      </c>
      <c r="B17">
        <v>275</v>
      </c>
      <c r="C17">
        <v>1.2899999999999999E-3</v>
      </c>
      <c r="D17">
        <v>1.29</v>
      </c>
      <c r="E17">
        <v>5.0500000000000003E-2</v>
      </c>
      <c r="F17">
        <v>999.6</v>
      </c>
      <c r="G17" s="3">
        <f t="shared" si="0"/>
        <v>15.4</v>
      </c>
      <c r="H17">
        <v>5.5118290739336016E-3</v>
      </c>
      <c r="I17">
        <f t="shared" si="1"/>
        <v>329161109.40118313</v>
      </c>
      <c r="J17">
        <v>0.8</v>
      </c>
      <c r="K17">
        <v>0.7</v>
      </c>
      <c r="L17">
        <f t="shared" si="2"/>
        <v>9.8425519177385769E-5</v>
      </c>
      <c r="M17">
        <v>1.5</v>
      </c>
      <c r="N17" s="1">
        <v>1E-4</v>
      </c>
      <c r="O17">
        <v>5</v>
      </c>
    </row>
    <row r="18" spans="1:15" x14ac:dyDescent="0.35">
      <c r="A18">
        <v>18</v>
      </c>
      <c r="B18">
        <v>275</v>
      </c>
      <c r="C18">
        <v>1.2899999999999999E-3</v>
      </c>
      <c r="D18">
        <v>2.0499999999999998</v>
      </c>
      <c r="E18">
        <v>0.08</v>
      </c>
      <c r="F18">
        <v>1584</v>
      </c>
      <c r="G18" s="3">
        <f t="shared" si="0"/>
        <v>15.4</v>
      </c>
      <c r="H18">
        <v>6.6883306014106567E-3</v>
      </c>
      <c r="I18">
        <f t="shared" si="1"/>
        <v>223544781.53578162</v>
      </c>
      <c r="J18">
        <v>0.8</v>
      </c>
      <c r="K18">
        <v>0.7</v>
      </c>
      <c r="L18">
        <f t="shared" si="2"/>
        <v>1.1943447502519032E-4</v>
      </c>
      <c r="M18">
        <v>1.5</v>
      </c>
      <c r="N18" s="1">
        <v>1E-4</v>
      </c>
      <c r="O18">
        <v>5</v>
      </c>
    </row>
    <row r="19" spans="1:15" x14ac:dyDescent="0.35">
      <c r="A19">
        <v>18</v>
      </c>
      <c r="B19">
        <v>275</v>
      </c>
      <c r="C19">
        <v>1.2899999999999999E-3</v>
      </c>
      <c r="D19">
        <v>3.25</v>
      </c>
      <c r="E19">
        <v>0.127</v>
      </c>
      <c r="F19">
        <v>2510</v>
      </c>
      <c r="G19" s="3">
        <f t="shared" si="0"/>
        <v>15.4</v>
      </c>
      <c r="H19">
        <v>7.8406574399669509E-3</v>
      </c>
      <c r="I19">
        <f t="shared" si="1"/>
        <v>162665345.62689003</v>
      </c>
      <c r="J19">
        <v>0.8</v>
      </c>
      <c r="K19">
        <v>0.7</v>
      </c>
      <c r="L19">
        <f t="shared" si="2"/>
        <v>1.4001173999940984E-4</v>
      </c>
      <c r="M19">
        <v>1.5</v>
      </c>
      <c r="N19" s="1">
        <v>1E-4</v>
      </c>
      <c r="O19">
        <v>5</v>
      </c>
    </row>
    <row r="20" spans="1:15" x14ac:dyDescent="0.35">
      <c r="A20">
        <v>18</v>
      </c>
      <c r="B20">
        <v>275</v>
      </c>
      <c r="C20">
        <v>1.2899999999999999E-3</v>
      </c>
      <c r="D20">
        <v>5.15</v>
      </c>
      <c r="E20">
        <v>0.20100000000000001</v>
      </c>
      <c r="F20">
        <v>3977</v>
      </c>
      <c r="G20" s="3">
        <f t="shared" si="0"/>
        <v>15.4</v>
      </c>
      <c r="H20">
        <v>9.4281286790969497E-3</v>
      </c>
      <c r="I20">
        <f t="shared" si="1"/>
        <v>112499086.85806119</v>
      </c>
      <c r="J20">
        <v>0.8</v>
      </c>
      <c r="K20">
        <v>0.7</v>
      </c>
      <c r="L20">
        <f t="shared" si="2"/>
        <v>1.6835944069815985E-4</v>
      </c>
      <c r="M20">
        <v>1.5</v>
      </c>
      <c r="N20" s="1">
        <v>1E-4</v>
      </c>
      <c r="O20">
        <v>5</v>
      </c>
    </row>
    <row r="21" spans="1:15" x14ac:dyDescent="0.35">
      <c r="A21">
        <v>18</v>
      </c>
      <c r="B21">
        <v>275</v>
      </c>
      <c r="C21">
        <v>1.2899999999999999E-3</v>
      </c>
      <c r="D21">
        <v>8.15</v>
      </c>
      <c r="E21">
        <v>0.31900000000000001</v>
      </c>
      <c r="F21">
        <v>6302</v>
      </c>
      <c r="G21" s="3">
        <f t="shared" si="0"/>
        <v>15.4</v>
      </c>
      <c r="H21">
        <v>1.1684432978368015E-2</v>
      </c>
      <c r="I21">
        <f t="shared" si="1"/>
        <v>73246135.552913204</v>
      </c>
      <c r="J21">
        <v>0.8</v>
      </c>
      <c r="K21">
        <v>0.7</v>
      </c>
      <c r="L21">
        <f t="shared" si="2"/>
        <v>2.0865058889942884E-4</v>
      </c>
      <c r="M21">
        <v>1.5</v>
      </c>
      <c r="N21" s="1">
        <v>1E-4</v>
      </c>
      <c r="O21">
        <v>5</v>
      </c>
    </row>
    <row r="22" spans="1:15" x14ac:dyDescent="0.35">
      <c r="A22">
        <v>18</v>
      </c>
      <c r="B22">
        <v>275</v>
      </c>
      <c r="C22">
        <v>1.2899999999999999E-3</v>
      </c>
      <c r="D22">
        <v>12.9</v>
      </c>
      <c r="E22">
        <v>0.505</v>
      </c>
      <c r="F22">
        <v>9988</v>
      </c>
      <c r="G22" s="3">
        <f t="shared" si="0"/>
        <v>15.4</v>
      </c>
      <c r="H22">
        <v>1.4988307130872073E-2</v>
      </c>
      <c r="I22">
        <f t="shared" si="1"/>
        <v>44513816.626199573</v>
      </c>
      <c r="J22">
        <v>0.8</v>
      </c>
      <c r="K22">
        <v>0.7</v>
      </c>
      <c r="L22">
        <f t="shared" si="2"/>
        <v>2.6764834162271557E-4</v>
      </c>
      <c r="M22">
        <v>1.5</v>
      </c>
      <c r="N22" s="1">
        <v>1E-4</v>
      </c>
      <c r="O22">
        <v>5</v>
      </c>
    </row>
    <row r="23" spans="1:15" x14ac:dyDescent="0.35">
      <c r="A23">
        <v>18</v>
      </c>
      <c r="B23">
        <v>275</v>
      </c>
      <c r="C23">
        <v>2.0500000000000002E-3</v>
      </c>
      <c r="D23">
        <v>1.29</v>
      </c>
      <c r="E23">
        <v>3.1899999999999998E-2</v>
      </c>
      <c r="F23">
        <v>630.5</v>
      </c>
      <c r="G23" s="3">
        <f t="shared" si="0"/>
        <v>15.4</v>
      </c>
      <c r="H23">
        <v>5.6971683556594392E-3</v>
      </c>
      <c r="I23">
        <f t="shared" si="1"/>
        <v>308093044.09931797</v>
      </c>
      <c r="J23">
        <v>0.8</v>
      </c>
      <c r="K23">
        <v>0.7</v>
      </c>
      <c r="L23">
        <f t="shared" si="2"/>
        <v>1.0173514920820428E-4</v>
      </c>
      <c r="M23">
        <v>1.5</v>
      </c>
      <c r="N23" s="1">
        <v>1E-4</v>
      </c>
      <c r="O23">
        <v>5</v>
      </c>
    </row>
    <row r="24" spans="1:15" x14ac:dyDescent="0.35">
      <c r="A24">
        <v>18</v>
      </c>
      <c r="B24">
        <v>275</v>
      </c>
      <c r="C24">
        <v>2.0500000000000002E-3</v>
      </c>
      <c r="D24">
        <v>2.0499999999999998</v>
      </c>
      <c r="E24">
        <v>5.0500000000000003E-2</v>
      </c>
      <c r="F24">
        <v>998.8</v>
      </c>
      <c r="G24" s="3">
        <f t="shared" si="0"/>
        <v>15.4</v>
      </c>
      <c r="H24">
        <v>6.8736698831364934E-3</v>
      </c>
      <c r="I24">
        <f t="shared" si="1"/>
        <v>211652137.34299609</v>
      </c>
      <c r="J24">
        <v>0.8</v>
      </c>
      <c r="K24">
        <v>0.7</v>
      </c>
      <c r="L24">
        <f t="shared" si="2"/>
        <v>1.227441050560088E-4</v>
      </c>
      <c r="M24">
        <v>1.5</v>
      </c>
      <c r="N24" s="1">
        <v>1E-4</v>
      </c>
      <c r="O24">
        <v>5</v>
      </c>
    </row>
    <row r="25" spans="1:15" x14ac:dyDescent="0.35">
      <c r="A25">
        <v>18</v>
      </c>
      <c r="B25">
        <v>275</v>
      </c>
      <c r="C25">
        <v>2.0500000000000002E-3</v>
      </c>
      <c r="D25">
        <v>3.25</v>
      </c>
      <c r="E25">
        <v>0.08</v>
      </c>
      <c r="F25">
        <v>1583</v>
      </c>
      <c r="G25" s="3">
        <f t="shared" si="0"/>
        <v>15.4</v>
      </c>
      <c r="H25">
        <v>8.0179384920525346E-3</v>
      </c>
      <c r="I25">
        <f t="shared" si="1"/>
        <v>155551627.4841544</v>
      </c>
      <c r="J25">
        <v>0.8</v>
      </c>
      <c r="K25">
        <v>0.7</v>
      </c>
      <c r="L25">
        <f t="shared" si="2"/>
        <v>1.4317747307236671E-4</v>
      </c>
      <c r="M25">
        <v>1.5</v>
      </c>
      <c r="N25" s="1">
        <v>1E-4</v>
      </c>
      <c r="O25">
        <v>5</v>
      </c>
    </row>
    <row r="26" spans="1:15" x14ac:dyDescent="0.35">
      <c r="A26">
        <v>18</v>
      </c>
      <c r="B26">
        <v>275</v>
      </c>
      <c r="C26">
        <v>2.0500000000000002E-3</v>
      </c>
      <c r="D26">
        <v>5.15</v>
      </c>
      <c r="E26">
        <v>0.127</v>
      </c>
      <c r="F26">
        <v>2508</v>
      </c>
      <c r="G26" s="3">
        <f t="shared" si="0"/>
        <v>15.4</v>
      </c>
      <c r="H26">
        <v>9.5892932719020274E-3</v>
      </c>
      <c r="I26">
        <f t="shared" si="1"/>
        <v>108749382.10578343</v>
      </c>
      <c r="J26">
        <v>0.8</v>
      </c>
      <c r="K26">
        <v>0.7</v>
      </c>
      <c r="L26">
        <f t="shared" si="2"/>
        <v>1.7123737985539337E-4</v>
      </c>
      <c r="M26">
        <v>1.5</v>
      </c>
      <c r="N26" s="1">
        <v>1E-4</v>
      </c>
      <c r="O26">
        <v>5</v>
      </c>
    </row>
    <row r="27" spans="1:15" x14ac:dyDescent="0.35">
      <c r="A27">
        <v>18</v>
      </c>
      <c r="B27">
        <v>275</v>
      </c>
      <c r="C27">
        <v>2.0500000000000002E-3</v>
      </c>
      <c r="D27">
        <v>8.15</v>
      </c>
      <c r="E27">
        <v>0.20100000000000001</v>
      </c>
      <c r="F27">
        <v>3974</v>
      </c>
      <c r="G27" s="3">
        <f t="shared" si="0"/>
        <v>15.4</v>
      </c>
      <c r="H27">
        <v>1.1684432978368015E-2</v>
      </c>
      <c r="I27">
        <f t="shared" si="1"/>
        <v>73246135.552913204</v>
      </c>
      <c r="J27">
        <v>0.8</v>
      </c>
      <c r="K27">
        <v>0.7</v>
      </c>
      <c r="L27">
        <f t="shared" si="2"/>
        <v>2.0865058889942884E-4</v>
      </c>
      <c r="M27">
        <v>1.5</v>
      </c>
      <c r="N27" s="1">
        <v>1E-4</v>
      </c>
      <c r="O27">
        <v>5</v>
      </c>
    </row>
    <row r="28" spans="1:15" x14ac:dyDescent="0.35">
      <c r="A28">
        <v>18</v>
      </c>
      <c r="B28">
        <v>275</v>
      </c>
      <c r="C28">
        <v>2.0500000000000002E-3</v>
      </c>
      <c r="D28">
        <v>12.9</v>
      </c>
      <c r="E28">
        <v>0.31900000000000001</v>
      </c>
      <c r="F28">
        <v>6298</v>
      </c>
      <c r="G28" s="3">
        <f t="shared" si="0"/>
        <v>15.4</v>
      </c>
      <c r="H28">
        <v>1.4665977945261923E-2</v>
      </c>
      <c r="I28">
        <f t="shared" si="1"/>
        <v>46491969.568892643</v>
      </c>
      <c r="J28">
        <v>0.8</v>
      </c>
      <c r="K28">
        <v>0.7</v>
      </c>
      <c r="L28">
        <f t="shared" si="2"/>
        <v>2.6189246330824865E-4</v>
      </c>
      <c r="M28">
        <v>1.5</v>
      </c>
      <c r="N28" s="1">
        <v>1E-4</v>
      </c>
      <c r="O28">
        <v>5</v>
      </c>
    </row>
    <row r="29" spans="1:15" x14ac:dyDescent="0.35">
      <c r="A29">
        <v>18</v>
      </c>
      <c r="B29">
        <v>275</v>
      </c>
      <c r="C29">
        <v>2.0500000000000002E-3</v>
      </c>
      <c r="D29">
        <v>20.5</v>
      </c>
      <c r="E29">
        <v>0.505</v>
      </c>
      <c r="F29">
        <v>9980</v>
      </c>
      <c r="G29" s="3">
        <f t="shared" si="0"/>
        <v>15.4</v>
      </c>
      <c r="H29">
        <v>1.8936839654596437E-2</v>
      </c>
      <c r="I29">
        <f t="shared" si="1"/>
        <v>27885921.23132639</v>
      </c>
      <c r="J29">
        <v>0.8</v>
      </c>
      <c r="K29">
        <v>0.7</v>
      </c>
      <c r="L29">
        <f t="shared" si="2"/>
        <v>3.3815785097493641E-4</v>
      </c>
      <c r="M29">
        <v>1.5</v>
      </c>
      <c r="N29" s="1">
        <v>1E-4</v>
      </c>
      <c r="O29">
        <v>5</v>
      </c>
    </row>
    <row r="30" spans="1:15" x14ac:dyDescent="0.35">
      <c r="A30">
        <v>18</v>
      </c>
      <c r="B30">
        <v>275</v>
      </c>
      <c r="C30">
        <v>3.2499999999999999E-3</v>
      </c>
      <c r="D30">
        <v>1.29</v>
      </c>
      <c r="E30">
        <v>2.01E-2</v>
      </c>
      <c r="F30">
        <v>397.7</v>
      </c>
      <c r="G30" s="3">
        <f t="shared" si="0"/>
        <v>15.4</v>
      </c>
      <c r="H30">
        <v>5.8905658670255299E-3</v>
      </c>
      <c r="I30">
        <f t="shared" si="1"/>
        <v>288194684.86659765</v>
      </c>
      <c r="J30">
        <v>0.8</v>
      </c>
      <c r="K30">
        <v>0.7</v>
      </c>
      <c r="L30">
        <f t="shared" si="2"/>
        <v>1.0518867619688448E-4</v>
      </c>
      <c r="M30">
        <v>1.5</v>
      </c>
      <c r="N30" s="1">
        <v>1E-4</v>
      </c>
      <c r="O30">
        <v>5</v>
      </c>
    </row>
    <row r="31" spans="1:15" x14ac:dyDescent="0.35">
      <c r="A31">
        <v>18</v>
      </c>
      <c r="B31">
        <v>275</v>
      </c>
      <c r="C31">
        <v>3.2499999999999999E-3</v>
      </c>
      <c r="D31">
        <v>2.0499999999999998</v>
      </c>
      <c r="E31">
        <v>3.1899999999999998E-2</v>
      </c>
      <c r="F31">
        <v>629.79999999999995</v>
      </c>
      <c r="G31" s="3">
        <f t="shared" si="0"/>
        <v>15.4</v>
      </c>
      <c r="H31">
        <v>7.1073585427038543E-3</v>
      </c>
      <c r="I31">
        <f t="shared" si="1"/>
        <v>197962782.99679664</v>
      </c>
      <c r="J31">
        <v>0.8</v>
      </c>
      <c r="K31">
        <v>0.7</v>
      </c>
      <c r="L31">
        <f t="shared" si="2"/>
        <v>1.2691711683399738E-4</v>
      </c>
      <c r="M31">
        <v>1.5</v>
      </c>
      <c r="N31" s="1">
        <v>1E-4</v>
      </c>
      <c r="O31">
        <v>5</v>
      </c>
    </row>
    <row r="32" spans="1:15" x14ac:dyDescent="0.35">
      <c r="A32">
        <v>18</v>
      </c>
      <c r="B32">
        <v>275</v>
      </c>
      <c r="C32">
        <v>3.2499999999999999E-3</v>
      </c>
      <c r="D32">
        <v>3.25</v>
      </c>
      <c r="E32">
        <v>5.0500000000000003E-2</v>
      </c>
      <c r="F32">
        <v>997.6</v>
      </c>
      <c r="G32" s="3">
        <f t="shared" si="0"/>
        <v>15.4</v>
      </c>
      <c r="H32">
        <v>8.299976529461418E-3</v>
      </c>
      <c r="I32">
        <f t="shared" si="1"/>
        <v>145159770.00659817</v>
      </c>
      <c r="J32">
        <v>0.8</v>
      </c>
      <c r="K32">
        <v>0.7</v>
      </c>
      <c r="L32">
        <f t="shared" si="2"/>
        <v>1.4821386659752531E-4</v>
      </c>
      <c r="M32">
        <v>1.5</v>
      </c>
      <c r="N32" s="1">
        <v>1E-4</v>
      </c>
      <c r="O32">
        <v>5</v>
      </c>
    </row>
    <row r="33" spans="1:15" x14ac:dyDescent="0.35">
      <c r="A33">
        <v>18</v>
      </c>
      <c r="B33">
        <v>275</v>
      </c>
      <c r="C33">
        <v>3.2499999999999999E-3</v>
      </c>
      <c r="D33">
        <v>5.15</v>
      </c>
      <c r="E33">
        <v>0.08</v>
      </c>
      <c r="F33">
        <v>1581</v>
      </c>
      <c r="G33" s="3">
        <f t="shared" si="0"/>
        <v>15.4</v>
      </c>
      <c r="H33">
        <v>9.8310401611096405E-3</v>
      </c>
      <c r="I33">
        <f t="shared" si="1"/>
        <v>103466809.99731253</v>
      </c>
      <c r="J33">
        <v>0.8</v>
      </c>
      <c r="K33">
        <v>0.7</v>
      </c>
      <c r="L33">
        <f t="shared" si="2"/>
        <v>1.7555428859124359E-4</v>
      </c>
      <c r="M33">
        <v>1.5</v>
      </c>
      <c r="N33" s="1">
        <v>1E-4</v>
      </c>
      <c r="O33">
        <v>5</v>
      </c>
    </row>
    <row r="34" spans="1:15" x14ac:dyDescent="0.35">
      <c r="A34">
        <v>18</v>
      </c>
      <c r="B34">
        <v>275</v>
      </c>
      <c r="C34">
        <v>3.2499999999999999E-3</v>
      </c>
      <c r="D34">
        <v>8.15</v>
      </c>
      <c r="E34">
        <v>0.127</v>
      </c>
      <c r="F34">
        <v>2505</v>
      </c>
      <c r="G34" s="3">
        <f t="shared" si="0"/>
        <v>15.4</v>
      </c>
      <c r="H34">
        <v>1.1845597571173091E-2</v>
      </c>
      <c r="I34">
        <f t="shared" si="1"/>
        <v>71266601.878846779</v>
      </c>
      <c r="J34">
        <v>0.8</v>
      </c>
      <c r="K34">
        <v>0.7</v>
      </c>
      <c r="L34">
        <f t="shared" si="2"/>
        <v>2.1152852805666236E-4</v>
      </c>
      <c r="M34">
        <v>1.5</v>
      </c>
      <c r="N34" s="1">
        <v>1E-4</v>
      </c>
      <c r="O34">
        <v>5</v>
      </c>
    </row>
    <row r="35" spans="1:15" x14ac:dyDescent="0.35">
      <c r="A35">
        <v>18</v>
      </c>
      <c r="B35">
        <v>275</v>
      </c>
      <c r="C35">
        <v>3.2499999999999999E-3</v>
      </c>
      <c r="D35">
        <v>12.9</v>
      </c>
      <c r="E35">
        <v>0.20100000000000001</v>
      </c>
      <c r="F35">
        <v>3969</v>
      </c>
      <c r="G35" s="3">
        <f t="shared" si="0"/>
        <v>15.4</v>
      </c>
      <c r="H35">
        <v>1.4665977945261923E-2</v>
      </c>
      <c r="I35">
        <f t="shared" si="1"/>
        <v>46491969.568892643</v>
      </c>
      <c r="J35">
        <v>0.8</v>
      </c>
      <c r="K35">
        <v>0.7</v>
      </c>
      <c r="L35">
        <f t="shared" si="2"/>
        <v>2.6189246330824865E-4</v>
      </c>
      <c r="M35">
        <v>1.5</v>
      </c>
      <c r="N35" s="1">
        <v>1E-4</v>
      </c>
      <c r="O35">
        <v>5</v>
      </c>
    </row>
    <row r="36" spans="1:15" x14ac:dyDescent="0.35">
      <c r="A36">
        <v>18</v>
      </c>
      <c r="B36">
        <v>275</v>
      </c>
      <c r="C36">
        <v>3.2499999999999999E-3</v>
      </c>
      <c r="D36">
        <v>20.5</v>
      </c>
      <c r="E36">
        <v>0.31900000000000001</v>
      </c>
      <c r="F36">
        <v>6290</v>
      </c>
      <c r="G36" s="3">
        <f t="shared" si="0"/>
        <v>15.4</v>
      </c>
      <c r="H36">
        <v>1.8533928172583748E-2</v>
      </c>
      <c r="I36">
        <f t="shared" si="1"/>
        <v>29111531.190926269</v>
      </c>
      <c r="J36">
        <v>0.8</v>
      </c>
      <c r="K36">
        <v>0.7</v>
      </c>
      <c r="L36">
        <f t="shared" si="2"/>
        <v>3.3096300308185273E-4</v>
      </c>
      <c r="M36">
        <v>1.5</v>
      </c>
      <c r="N36" s="1">
        <v>1E-4</v>
      </c>
      <c r="O36">
        <v>5</v>
      </c>
    </row>
    <row r="37" spans="1:15" x14ac:dyDescent="0.35">
      <c r="A37">
        <v>18</v>
      </c>
      <c r="B37">
        <v>275</v>
      </c>
      <c r="C37">
        <v>3.2499999999999999E-3</v>
      </c>
      <c r="D37">
        <v>32.5</v>
      </c>
      <c r="E37">
        <v>0.505</v>
      </c>
      <c r="F37">
        <v>9968</v>
      </c>
      <c r="G37" s="3">
        <f t="shared" si="0"/>
        <v>15.4</v>
      </c>
      <c r="H37">
        <v>2.4174688920761408E-2</v>
      </c>
      <c r="I37">
        <f t="shared" si="1"/>
        <v>17111111.111111112</v>
      </c>
      <c r="J37">
        <v>0.8</v>
      </c>
      <c r="K37">
        <v>0.7</v>
      </c>
      <c r="L37">
        <f t="shared" si="2"/>
        <v>4.3169087358502516E-4</v>
      </c>
      <c r="M37">
        <v>1.5</v>
      </c>
      <c r="N37" s="1">
        <v>1E-4</v>
      </c>
      <c r="O37">
        <v>5</v>
      </c>
    </row>
    <row r="38" spans="1:15" x14ac:dyDescent="0.35">
      <c r="A38">
        <v>18</v>
      </c>
      <c r="B38">
        <v>275</v>
      </c>
      <c r="C38">
        <v>5.1500000000000001E-3</v>
      </c>
      <c r="D38">
        <v>2.0499999999999998</v>
      </c>
      <c r="E38">
        <v>2.01E-2</v>
      </c>
      <c r="F38">
        <v>396.9</v>
      </c>
      <c r="G38" s="3">
        <f t="shared" si="0"/>
        <v>15.4</v>
      </c>
      <c r="H38">
        <v>7.3491054319114683E-3</v>
      </c>
      <c r="I38">
        <f t="shared" si="1"/>
        <v>185153124.0381656</v>
      </c>
      <c r="J38">
        <v>0.8</v>
      </c>
      <c r="K38">
        <v>0.7</v>
      </c>
      <c r="L38">
        <f t="shared" si="2"/>
        <v>1.3123402556984766E-4</v>
      </c>
      <c r="M38">
        <v>1.5</v>
      </c>
      <c r="N38" s="1">
        <v>1E-4</v>
      </c>
      <c r="O38">
        <v>5</v>
      </c>
    </row>
    <row r="39" spans="1:15" x14ac:dyDescent="0.35">
      <c r="A39">
        <v>18</v>
      </c>
      <c r="B39">
        <v>275</v>
      </c>
      <c r="C39">
        <v>5.1500000000000001E-3</v>
      </c>
      <c r="D39">
        <v>3.25</v>
      </c>
      <c r="E39">
        <v>3.1899999999999998E-2</v>
      </c>
      <c r="F39">
        <v>628.6</v>
      </c>
      <c r="G39" s="3">
        <f t="shared" si="0"/>
        <v>15.4</v>
      </c>
      <c r="H39">
        <v>8.5417234186690311E-3</v>
      </c>
      <c r="I39">
        <f t="shared" si="1"/>
        <v>137059451.76219293</v>
      </c>
      <c r="J39">
        <v>0.8</v>
      </c>
      <c r="K39">
        <v>0.7</v>
      </c>
      <c r="L39">
        <f t="shared" si="2"/>
        <v>1.5253077533337558E-4</v>
      </c>
      <c r="M39">
        <v>1.5</v>
      </c>
      <c r="N39" s="1">
        <v>1E-4</v>
      </c>
      <c r="O39">
        <v>5</v>
      </c>
    </row>
    <row r="40" spans="1:15" x14ac:dyDescent="0.35">
      <c r="A40">
        <v>18</v>
      </c>
      <c r="B40">
        <v>275</v>
      </c>
      <c r="C40">
        <v>5.1500000000000001E-3</v>
      </c>
      <c r="D40">
        <v>5.15</v>
      </c>
      <c r="E40">
        <v>5.0500000000000003E-2</v>
      </c>
      <c r="F40">
        <v>995.7</v>
      </c>
      <c r="G40" s="3">
        <f t="shared" si="0"/>
        <v>15.4</v>
      </c>
      <c r="H40">
        <v>1.0072787050317255E-2</v>
      </c>
      <c r="I40">
        <f t="shared" si="1"/>
        <v>98559999.999999955</v>
      </c>
      <c r="J40">
        <v>0.8</v>
      </c>
      <c r="K40">
        <v>0.7</v>
      </c>
      <c r="L40">
        <f t="shared" si="2"/>
        <v>1.7987119732709389E-4</v>
      </c>
      <c r="M40">
        <v>1.5</v>
      </c>
      <c r="N40" s="1">
        <v>1E-4</v>
      </c>
      <c r="O40">
        <v>5</v>
      </c>
    </row>
    <row r="41" spans="1:15" x14ac:dyDescent="0.35">
      <c r="A41">
        <v>18</v>
      </c>
      <c r="B41">
        <v>275</v>
      </c>
      <c r="C41">
        <v>5.1500000000000001E-3</v>
      </c>
      <c r="D41">
        <v>8.15</v>
      </c>
      <c r="E41">
        <v>0.08</v>
      </c>
      <c r="F41">
        <v>1578</v>
      </c>
      <c r="G41" s="3">
        <f t="shared" si="0"/>
        <v>15.4</v>
      </c>
      <c r="H41">
        <v>1.2167926756783243E-2</v>
      </c>
      <c r="I41">
        <f t="shared" si="1"/>
        <v>67540897.329064518</v>
      </c>
      <c r="J41">
        <v>0.8</v>
      </c>
      <c r="K41">
        <v>0.7</v>
      </c>
      <c r="L41">
        <f t="shared" si="2"/>
        <v>2.1728440637112933E-4</v>
      </c>
      <c r="M41">
        <v>1.5</v>
      </c>
      <c r="N41" s="1">
        <v>1E-4</v>
      </c>
      <c r="O41">
        <v>5</v>
      </c>
    </row>
    <row r="42" spans="1:15" x14ac:dyDescent="0.35">
      <c r="A42">
        <v>18</v>
      </c>
      <c r="B42">
        <v>275</v>
      </c>
      <c r="C42">
        <v>5.1500000000000001E-3</v>
      </c>
      <c r="D42">
        <v>12.9</v>
      </c>
      <c r="E42">
        <v>0.127</v>
      </c>
      <c r="F42">
        <v>2500</v>
      </c>
      <c r="G42" s="3">
        <f t="shared" si="0"/>
        <v>15.4</v>
      </c>
      <c r="H42">
        <v>1.4907724834469536E-2</v>
      </c>
      <c r="I42">
        <f t="shared" si="1"/>
        <v>44996347.699050412</v>
      </c>
      <c r="J42">
        <v>0.8</v>
      </c>
      <c r="K42">
        <v>0.7</v>
      </c>
      <c r="L42">
        <f t="shared" si="2"/>
        <v>2.6620937204409881E-4</v>
      </c>
      <c r="M42">
        <v>1.5</v>
      </c>
      <c r="N42" s="1">
        <v>1E-4</v>
      </c>
      <c r="O42">
        <v>5</v>
      </c>
    </row>
    <row r="43" spans="1:15" x14ac:dyDescent="0.35">
      <c r="A43">
        <v>18</v>
      </c>
      <c r="B43">
        <v>275</v>
      </c>
      <c r="C43">
        <v>5.1500000000000001E-3</v>
      </c>
      <c r="D43">
        <v>20.5</v>
      </c>
      <c r="E43">
        <v>0.20100000000000001</v>
      </c>
      <c r="F43">
        <v>3961</v>
      </c>
      <c r="G43" s="3">
        <f t="shared" si="0"/>
        <v>15.4</v>
      </c>
      <c r="H43">
        <v>1.8695092765388822E-2</v>
      </c>
      <c r="I43">
        <f t="shared" si="1"/>
        <v>28611771.700356726</v>
      </c>
      <c r="J43">
        <v>0.8</v>
      </c>
      <c r="K43">
        <v>0.7</v>
      </c>
      <c r="L43">
        <f t="shared" si="2"/>
        <v>3.3384094223908609E-4</v>
      </c>
      <c r="M43">
        <v>1.5</v>
      </c>
      <c r="N43" s="1">
        <v>1E-4</v>
      </c>
      <c r="O43">
        <v>5</v>
      </c>
    </row>
    <row r="44" spans="1:15" x14ac:dyDescent="0.35">
      <c r="A44">
        <v>18</v>
      </c>
      <c r="B44">
        <v>275</v>
      </c>
      <c r="C44">
        <v>5.1500000000000001E-3</v>
      </c>
      <c r="D44">
        <v>32.5</v>
      </c>
      <c r="E44">
        <v>0.31900000000000001</v>
      </c>
      <c r="F44">
        <v>6278</v>
      </c>
      <c r="G44" s="3">
        <f t="shared" si="0"/>
        <v>15.4</v>
      </c>
      <c r="H44">
        <v>2.3932942031553796E-2</v>
      </c>
      <c r="I44">
        <f t="shared" si="1"/>
        <v>17458535.977054488</v>
      </c>
      <c r="J44">
        <v>0.8</v>
      </c>
      <c r="K44">
        <v>0.7</v>
      </c>
      <c r="L44">
        <f t="shared" si="2"/>
        <v>4.2737396484917505E-4</v>
      </c>
      <c r="M44">
        <v>1.5</v>
      </c>
      <c r="N44" s="1">
        <v>1E-4</v>
      </c>
      <c r="O44">
        <v>5</v>
      </c>
    </row>
    <row r="45" spans="1:15" x14ac:dyDescent="0.35">
      <c r="A45">
        <v>18</v>
      </c>
      <c r="B45">
        <v>275</v>
      </c>
      <c r="C45">
        <v>5.1500000000000001E-3</v>
      </c>
      <c r="D45">
        <v>51.5</v>
      </c>
      <c r="E45">
        <v>0.505</v>
      </c>
      <c r="F45">
        <v>9949</v>
      </c>
      <c r="G45" s="3">
        <f t="shared" si="0"/>
        <v>15.4</v>
      </c>
      <c r="H45">
        <v>3.126593100418476E-2</v>
      </c>
      <c r="I45">
        <f t="shared" si="1"/>
        <v>10229567.435434155</v>
      </c>
      <c r="J45">
        <v>0.8</v>
      </c>
      <c r="K45">
        <v>0.7</v>
      </c>
      <c r="L45">
        <f t="shared" si="2"/>
        <v>5.5832019650329937E-4</v>
      </c>
      <c r="M45">
        <v>1.5</v>
      </c>
      <c r="N45" s="1">
        <v>1E-4</v>
      </c>
      <c r="O45">
        <v>5</v>
      </c>
    </row>
    <row r="46" spans="1:15" x14ac:dyDescent="0.35">
      <c r="A46">
        <v>18</v>
      </c>
      <c r="B46">
        <v>275</v>
      </c>
      <c r="C46">
        <v>8.1499999999999993E-3</v>
      </c>
      <c r="D46">
        <v>3.25</v>
      </c>
      <c r="E46">
        <v>2.01E-2</v>
      </c>
      <c r="F46">
        <v>395.7</v>
      </c>
      <c r="G46" s="3">
        <f t="shared" si="0"/>
        <v>15.4</v>
      </c>
      <c r="H46">
        <v>8.7834703078766459E-3</v>
      </c>
      <c r="I46">
        <f t="shared" si="1"/>
        <v>129618718.96305026</v>
      </c>
      <c r="J46">
        <v>0.8</v>
      </c>
      <c r="K46">
        <v>0.7</v>
      </c>
      <c r="L46">
        <f t="shared" si="2"/>
        <v>1.5684768406922582E-4</v>
      </c>
      <c r="M46">
        <v>1.5</v>
      </c>
      <c r="N46" s="1">
        <v>1E-4</v>
      </c>
      <c r="O46">
        <v>5</v>
      </c>
    </row>
    <row r="47" spans="1:15" x14ac:dyDescent="0.35">
      <c r="A47">
        <v>18</v>
      </c>
      <c r="B47">
        <v>275</v>
      </c>
      <c r="C47">
        <v>8.1499999999999993E-3</v>
      </c>
      <c r="D47">
        <v>5.15</v>
      </c>
      <c r="E47">
        <v>3.1899999999999998E-2</v>
      </c>
      <c r="F47">
        <v>626.70000000000005</v>
      </c>
      <c r="G47" s="3">
        <f t="shared" si="0"/>
        <v>15.4</v>
      </c>
      <c r="H47">
        <v>1.0475698532329944E-2</v>
      </c>
      <c r="I47">
        <f t="shared" si="1"/>
        <v>91124260.355029583</v>
      </c>
      <c r="J47">
        <v>0.8</v>
      </c>
      <c r="K47">
        <v>0.7</v>
      </c>
      <c r="L47">
        <f t="shared" si="2"/>
        <v>1.8706604522017759E-4</v>
      </c>
      <c r="M47">
        <v>1.5</v>
      </c>
      <c r="N47" s="1">
        <v>1E-4</v>
      </c>
      <c r="O47">
        <v>5</v>
      </c>
    </row>
    <row r="48" spans="1:15" x14ac:dyDescent="0.35">
      <c r="A48">
        <v>18</v>
      </c>
      <c r="B48">
        <v>275</v>
      </c>
      <c r="C48">
        <v>8.1499999999999993E-3</v>
      </c>
      <c r="D48">
        <v>8.15</v>
      </c>
      <c r="E48">
        <v>5.0500000000000003E-2</v>
      </c>
      <c r="F48">
        <v>992.7</v>
      </c>
      <c r="G48" s="3">
        <f t="shared" si="0"/>
        <v>15.4</v>
      </c>
      <c r="H48">
        <v>1.2651420535198471E-2</v>
      </c>
      <c r="I48">
        <f t="shared" si="1"/>
        <v>62477179.601606563</v>
      </c>
      <c r="J48">
        <v>0.8</v>
      </c>
      <c r="K48">
        <v>0.7</v>
      </c>
      <c r="L48">
        <f t="shared" si="2"/>
        <v>2.2591822384282985E-4</v>
      </c>
      <c r="M48">
        <v>1.5</v>
      </c>
      <c r="N48" s="1">
        <v>1E-4</v>
      </c>
      <c r="O48">
        <v>5</v>
      </c>
    </row>
    <row r="49" spans="1:15" x14ac:dyDescent="0.35">
      <c r="A49">
        <v>18</v>
      </c>
      <c r="B49">
        <v>275</v>
      </c>
      <c r="C49">
        <v>8.1499999999999993E-3</v>
      </c>
      <c r="D49">
        <v>12.9</v>
      </c>
      <c r="E49">
        <v>0.08</v>
      </c>
      <c r="F49">
        <v>1573</v>
      </c>
      <c r="G49" s="3">
        <f t="shared" si="0"/>
        <v>15.4</v>
      </c>
      <c r="H49">
        <v>1.5391218612884764E-2</v>
      </c>
      <c r="I49">
        <f t="shared" si="1"/>
        <v>42213755.105397336</v>
      </c>
      <c r="J49">
        <v>0.8</v>
      </c>
      <c r="K49">
        <v>0.7</v>
      </c>
      <c r="L49">
        <f t="shared" si="2"/>
        <v>2.7484318951579936E-4</v>
      </c>
      <c r="M49">
        <v>1.5</v>
      </c>
      <c r="N49" s="1">
        <v>1E-4</v>
      </c>
      <c r="O49">
        <v>5</v>
      </c>
    </row>
    <row r="50" spans="1:15" x14ac:dyDescent="0.35">
      <c r="A50">
        <v>18</v>
      </c>
      <c r="B50">
        <v>275</v>
      </c>
      <c r="C50">
        <v>8.1499999999999993E-3</v>
      </c>
      <c r="D50">
        <v>20.5</v>
      </c>
      <c r="E50">
        <v>0.127</v>
      </c>
      <c r="F50">
        <v>2492</v>
      </c>
      <c r="G50" s="3">
        <f t="shared" si="0"/>
        <v>15.4</v>
      </c>
      <c r="H50">
        <v>1.9098004247401514E-2</v>
      </c>
      <c r="I50">
        <f t="shared" si="1"/>
        <v>27417258.63020527</v>
      </c>
      <c r="J50">
        <v>0.8</v>
      </c>
      <c r="K50">
        <v>0.7</v>
      </c>
      <c r="L50">
        <f t="shared" si="2"/>
        <v>3.4103579013216993E-4</v>
      </c>
      <c r="M50">
        <v>1.5</v>
      </c>
      <c r="N50" s="1">
        <v>1E-4</v>
      </c>
      <c r="O50">
        <v>5</v>
      </c>
    </row>
    <row r="51" spans="1:15" x14ac:dyDescent="0.35">
      <c r="A51">
        <v>18</v>
      </c>
      <c r="B51">
        <v>275</v>
      </c>
      <c r="C51">
        <v>8.1499999999999993E-3</v>
      </c>
      <c r="D51">
        <v>32.5</v>
      </c>
      <c r="E51">
        <v>0.20100000000000001</v>
      </c>
      <c r="F51">
        <v>3949</v>
      </c>
      <c r="G51" s="3">
        <f t="shared" si="0"/>
        <v>15.4</v>
      </c>
      <c r="H51">
        <v>2.4094106624358871E-2</v>
      </c>
      <c r="I51">
        <f t="shared" si="1"/>
        <v>17225758.101139806</v>
      </c>
      <c r="J51">
        <v>0.8</v>
      </c>
      <c r="K51">
        <v>0.7</v>
      </c>
      <c r="L51">
        <f t="shared" si="2"/>
        <v>4.3025190400640845E-4</v>
      </c>
      <c r="M51">
        <v>1.5</v>
      </c>
      <c r="N51" s="1">
        <v>1E-4</v>
      </c>
      <c r="O51">
        <v>5</v>
      </c>
    </row>
    <row r="52" spans="1:15" x14ac:dyDescent="0.35">
      <c r="A52">
        <v>18</v>
      </c>
      <c r="B52">
        <v>275</v>
      </c>
      <c r="C52">
        <v>8.1499999999999993E-3</v>
      </c>
      <c r="D52">
        <v>51.5</v>
      </c>
      <c r="E52">
        <v>0.31900000000000001</v>
      </c>
      <c r="F52">
        <v>6259</v>
      </c>
      <c r="G52" s="3">
        <f t="shared" si="0"/>
        <v>15.4</v>
      </c>
      <c r="H52">
        <v>3.1024184114977142E-2</v>
      </c>
      <c r="I52">
        <f t="shared" si="1"/>
        <v>10389610.389610389</v>
      </c>
      <c r="J52">
        <v>0.8</v>
      </c>
      <c r="K52">
        <v>0.7</v>
      </c>
      <c r="L52">
        <f t="shared" si="2"/>
        <v>5.5400328776744904E-4</v>
      </c>
      <c r="M52">
        <v>1.5</v>
      </c>
      <c r="N52" s="1">
        <v>1E-4</v>
      </c>
      <c r="O52">
        <v>5</v>
      </c>
    </row>
    <row r="53" spans="1:15" x14ac:dyDescent="0.35">
      <c r="A53">
        <v>18</v>
      </c>
      <c r="B53">
        <v>275</v>
      </c>
      <c r="C53">
        <v>8.1499999999999993E-3</v>
      </c>
      <c r="D53">
        <v>81.5</v>
      </c>
      <c r="E53">
        <v>0.505</v>
      </c>
      <c r="F53">
        <v>9919</v>
      </c>
      <c r="G53" s="3">
        <f t="shared" si="0"/>
        <v>15.4</v>
      </c>
      <c r="H53">
        <v>4.1338718054502011E-2</v>
      </c>
      <c r="I53">
        <f t="shared" si="1"/>
        <v>5851753.0560210347</v>
      </c>
      <c r="J53">
        <v>0.8</v>
      </c>
      <c r="K53">
        <v>0.7</v>
      </c>
      <c r="L53">
        <f t="shared" si="2"/>
        <v>7.3819139383039312E-4</v>
      </c>
      <c r="M53">
        <v>1.5</v>
      </c>
      <c r="N53" s="1">
        <v>1E-4</v>
      </c>
      <c r="O53">
        <v>5</v>
      </c>
    </row>
    <row r="54" spans="1:15" x14ac:dyDescent="0.35">
      <c r="A54">
        <v>18</v>
      </c>
      <c r="B54">
        <v>275</v>
      </c>
      <c r="C54">
        <v>1.29E-2</v>
      </c>
      <c r="D54">
        <v>5.15</v>
      </c>
      <c r="E54">
        <v>2.01E-2</v>
      </c>
      <c r="F54">
        <v>393.8</v>
      </c>
      <c r="G54" s="3">
        <f t="shared" si="0"/>
        <v>15.4</v>
      </c>
      <c r="H54">
        <v>1.0878610014342635E-2</v>
      </c>
      <c r="I54">
        <f t="shared" si="1"/>
        <v>84499314.128943741</v>
      </c>
      <c r="J54">
        <v>0.8</v>
      </c>
      <c r="K54">
        <v>0.7</v>
      </c>
      <c r="L54">
        <f t="shared" si="2"/>
        <v>1.9426089311326135E-4</v>
      </c>
      <c r="M54">
        <v>1.5</v>
      </c>
      <c r="N54" s="1">
        <v>1E-4</v>
      </c>
      <c r="O54">
        <v>5</v>
      </c>
    </row>
    <row r="55" spans="1:15" x14ac:dyDescent="0.35">
      <c r="A55">
        <v>18</v>
      </c>
      <c r="B55">
        <v>275</v>
      </c>
      <c r="C55">
        <v>1.29E-2</v>
      </c>
      <c r="D55">
        <v>8.15</v>
      </c>
      <c r="E55">
        <v>3.1899999999999998E-2</v>
      </c>
      <c r="F55">
        <v>623.70000000000005</v>
      </c>
      <c r="G55" s="3">
        <f t="shared" si="0"/>
        <v>15.4</v>
      </c>
      <c r="H55">
        <v>1.3134914313613699E-2</v>
      </c>
      <c r="I55">
        <f t="shared" si="1"/>
        <v>57962286.87568219</v>
      </c>
      <c r="J55">
        <v>0.8</v>
      </c>
      <c r="K55">
        <v>0.7</v>
      </c>
      <c r="L55">
        <f t="shared" si="2"/>
        <v>2.3455204131453037E-4</v>
      </c>
      <c r="M55">
        <v>1.5</v>
      </c>
      <c r="N55" s="1">
        <v>1E-4</v>
      </c>
      <c r="O55">
        <v>5</v>
      </c>
    </row>
    <row r="56" spans="1:15" x14ac:dyDescent="0.35">
      <c r="A56">
        <v>18</v>
      </c>
      <c r="B56">
        <v>275</v>
      </c>
      <c r="C56">
        <v>1.29E-2</v>
      </c>
      <c r="D56">
        <v>12.9</v>
      </c>
      <c r="E56">
        <v>5.0500000000000003E-2</v>
      </c>
      <c r="F56">
        <v>988</v>
      </c>
      <c r="G56" s="3">
        <f t="shared" si="0"/>
        <v>15.4</v>
      </c>
      <c r="H56">
        <v>1.5955294687702532E-2</v>
      </c>
      <c r="I56">
        <f t="shared" si="1"/>
        <v>39281705.948372595</v>
      </c>
      <c r="J56">
        <v>0.8</v>
      </c>
      <c r="K56">
        <v>0.7</v>
      </c>
      <c r="L56">
        <f t="shared" si="2"/>
        <v>2.8491597656611672E-4</v>
      </c>
      <c r="M56">
        <v>1.5</v>
      </c>
      <c r="N56" s="1">
        <v>1E-4</v>
      </c>
      <c r="O56">
        <v>5</v>
      </c>
    </row>
    <row r="57" spans="1:15" x14ac:dyDescent="0.35">
      <c r="A57">
        <v>18</v>
      </c>
      <c r="B57">
        <v>275</v>
      </c>
      <c r="C57">
        <v>1.29E-2</v>
      </c>
      <c r="D57">
        <v>20.5</v>
      </c>
      <c r="E57">
        <v>0.08</v>
      </c>
      <c r="F57">
        <v>1565</v>
      </c>
      <c r="G57" s="3">
        <f t="shared" si="0"/>
        <v>15.4</v>
      </c>
      <c r="H57">
        <v>1.9823244915024355E-2</v>
      </c>
      <c r="I57">
        <f t="shared" si="1"/>
        <v>25447815.45376429</v>
      </c>
      <c r="J57">
        <v>0.8</v>
      </c>
      <c r="K57">
        <v>0.7</v>
      </c>
      <c r="L57">
        <f t="shared" si="2"/>
        <v>3.5398651633972069E-4</v>
      </c>
      <c r="M57">
        <v>1.5</v>
      </c>
      <c r="N57" s="1">
        <v>1E-4</v>
      </c>
      <c r="O57">
        <v>5</v>
      </c>
    </row>
    <row r="58" spans="1:15" x14ac:dyDescent="0.35">
      <c r="A58">
        <v>18</v>
      </c>
      <c r="B58">
        <v>275</v>
      </c>
      <c r="C58">
        <v>1.29E-2</v>
      </c>
      <c r="D58">
        <v>32.5</v>
      </c>
      <c r="E58">
        <v>0.127</v>
      </c>
      <c r="F58">
        <v>2480</v>
      </c>
      <c r="G58" s="3">
        <f t="shared" si="0"/>
        <v>15.4</v>
      </c>
      <c r="H58">
        <v>2.4819347291981715E-2</v>
      </c>
      <c r="I58">
        <f t="shared" si="1"/>
        <v>16233766.233766232</v>
      </c>
      <c r="J58">
        <v>0.8</v>
      </c>
      <c r="K58">
        <v>0.7</v>
      </c>
      <c r="L58">
        <f t="shared" si="2"/>
        <v>4.4320263021395927E-4</v>
      </c>
      <c r="M58">
        <v>1.5</v>
      </c>
      <c r="N58" s="1">
        <v>1E-4</v>
      </c>
      <c r="O58">
        <v>5</v>
      </c>
    </row>
    <row r="59" spans="1:15" x14ac:dyDescent="0.35">
      <c r="A59">
        <v>18</v>
      </c>
      <c r="B59">
        <v>275</v>
      </c>
      <c r="C59">
        <v>1.29E-2</v>
      </c>
      <c r="D59">
        <v>51.5</v>
      </c>
      <c r="E59">
        <v>0.20100000000000001</v>
      </c>
      <c r="F59">
        <v>3930</v>
      </c>
      <c r="G59" s="3">
        <f t="shared" si="0"/>
        <v>15.4</v>
      </c>
      <c r="H59">
        <v>3.1588260189794909E-2</v>
      </c>
      <c r="I59">
        <f t="shared" si="1"/>
        <v>10021865.889212828</v>
      </c>
      <c r="J59">
        <v>0.8</v>
      </c>
      <c r="K59">
        <v>0.7</v>
      </c>
      <c r="L59">
        <f t="shared" si="2"/>
        <v>5.6407607481776629E-4</v>
      </c>
      <c r="M59">
        <v>1.5</v>
      </c>
      <c r="N59" s="1">
        <v>1E-4</v>
      </c>
      <c r="O59">
        <v>5</v>
      </c>
    </row>
    <row r="60" spans="1:15" x14ac:dyDescent="0.35">
      <c r="A60">
        <v>18</v>
      </c>
      <c r="B60">
        <v>275</v>
      </c>
      <c r="C60">
        <v>1.29E-2</v>
      </c>
      <c r="D60">
        <v>81.5</v>
      </c>
      <c r="E60">
        <v>0.31900000000000001</v>
      </c>
      <c r="F60">
        <v>6229</v>
      </c>
      <c r="G60" s="3">
        <f t="shared" si="0"/>
        <v>15.4</v>
      </c>
      <c r="H60">
        <v>4.1016388868891862E-2</v>
      </c>
      <c r="I60">
        <f t="shared" si="1"/>
        <v>5944086.9843794005</v>
      </c>
      <c r="J60">
        <v>0.8</v>
      </c>
      <c r="K60">
        <v>0.7</v>
      </c>
      <c r="L60">
        <f t="shared" si="2"/>
        <v>7.3243551551592631E-4</v>
      </c>
      <c r="M60">
        <v>1.5</v>
      </c>
      <c r="N60" s="1">
        <v>1E-4</v>
      </c>
      <c r="O60">
        <v>5</v>
      </c>
    </row>
    <row r="61" spans="1:15" x14ac:dyDescent="0.35">
      <c r="A61">
        <v>18</v>
      </c>
      <c r="B61">
        <v>275</v>
      </c>
      <c r="C61">
        <v>1.29E-2</v>
      </c>
      <c r="D61">
        <v>129</v>
      </c>
      <c r="E61">
        <v>0.505</v>
      </c>
      <c r="F61">
        <v>9872</v>
      </c>
      <c r="G61" s="3">
        <f t="shared" si="0"/>
        <v>15.4</v>
      </c>
      <c r="H61">
        <v>5.5118290739336016E-2</v>
      </c>
      <c r="I61">
        <f t="shared" si="1"/>
        <v>3291611.0940118316</v>
      </c>
      <c r="J61">
        <v>0.8</v>
      </c>
      <c r="K61">
        <v>0.7</v>
      </c>
      <c r="L61">
        <f t="shared" si="2"/>
        <v>9.842551917738575E-4</v>
      </c>
      <c r="M61">
        <v>1.5</v>
      </c>
      <c r="N61" s="1">
        <v>1E-4</v>
      </c>
      <c r="O61">
        <v>5</v>
      </c>
    </row>
    <row r="62" spans="1:15" x14ac:dyDescent="0.35">
      <c r="A62">
        <v>18</v>
      </c>
      <c r="B62">
        <v>275</v>
      </c>
      <c r="C62">
        <v>2.0500000000000001E-2</v>
      </c>
      <c r="D62">
        <v>8.15</v>
      </c>
      <c r="E62">
        <v>2.01E-2</v>
      </c>
      <c r="F62">
        <v>390.8</v>
      </c>
      <c r="G62" s="3">
        <f t="shared" si="0"/>
        <v>15.4</v>
      </c>
      <c r="H62">
        <v>1.3618408092028926E-2</v>
      </c>
      <c r="I62">
        <f t="shared" si="1"/>
        <v>53919680.68344947</v>
      </c>
      <c r="J62">
        <v>0.8</v>
      </c>
      <c r="K62">
        <v>0.7</v>
      </c>
      <c r="L62">
        <f t="shared" si="2"/>
        <v>2.4318585878623083E-4</v>
      </c>
      <c r="M62">
        <v>1.5</v>
      </c>
      <c r="N62" s="1">
        <v>1E-4</v>
      </c>
      <c r="O62">
        <v>5</v>
      </c>
    </row>
    <row r="63" spans="1:15" x14ac:dyDescent="0.35">
      <c r="A63">
        <v>18</v>
      </c>
      <c r="B63">
        <v>275</v>
      </c>
      <c r="C63">
        <v>2.0500000000000001E-2</v>
      </c>
      <c r="D63">
        <v>12.9</v>
      </c>
      <c r="E63">
        <v>3.1899999999999998E-2</v>
      </c>
      <c r="F63">
        <v>618.9</v>
      </c>
      <c r="G63" s="3">
        <f t="shared" si="0"/>
        <v>15.4</v>
      </c>
      <c r="H63">
        <v>1.6680535355325373E-2</v>
      </c>
      <c r="I63">
        <f t="shared" si="1"/>
        <v>35940161.964106508</v>
      </c>
      <c r="J63">
        <v>0.8</v>
      </c>
      <c r="K63">
        <v>0.7</v>
      </c>
      <c r="L63">
        <f t="shared" si="2"/>
        <v>2.9786670277366742E-4</v>
      </c>
      <c r="M63">
        <v>1.5</v>
      </c>
      <c r="N63" s="1">
        <v>1E-4</v>
      </c>
      <c r="O63">
        <v>5</v>
      </c>
    </row>
    <row r="64" spans="1:15" x14ac:dyDescent="0.35">
      <c r="A64">
        <v>18</v>
      </c>
      <c r="B64">
        <v>275</v>
      </c>
      <c r="C64">
        <v>2.0500000000000001E-2</v>
      </c>
      <c r="D64">
        <v>20.5</v>
      </c>
      <c r="E64">
        <v>5.0500000000000003E-2</v>
      </c>
      <c r="F64">
        <v>980.4</v>
      </c>
      <c r="G64" s="3">
        <f t="shared" si="0"/>
        <v>15.4</v>
      </c>
      <c r="H64">
        <v>2.0548485582647196E-2</v>
      </c>
      <c r="I64">
        <f t="shared" si="1"/>
        <v>23683198.769703958</v>
      </c>
      <c r="J64">
        <v>0.8</v>
      </c>
      <c r="K64">
        <v>0.7</v>
      </c>
      <c r="L64">
        <f t="shared" si="2"/>
        <v>3.6693724254727145E-4</v>
      </c>
      <c r="M64">
        <v>1.5</v>
      </c>
      <c r="N64" s="1">
        <v>1E-4</v>
      </c>
      <c r="O64">
        <v>5</v>
      </c>
    </row>
    <row r="65" spans="1:15" x14ac:dyDescent="0.35">
      <c r="A65">
        <v>18</v>
      </c>
      <c r="B65">
        <v>275</v>
      </c>
      <c r="C65">
        <v>2.0500000000000001E-2</v>
      </c>
      <c r="D65">
        <v>32.5</v>
      </c>
      <c r="E65">
        <v>0.08</v>
      </c>
      <c r="F65">
        <v>1553</v>
      </c>
      <c r="G65" s="3">
        <f t="shared" si="0"/>
        <v>15.4</v>
      </c>
      <c r="H65">
        <v>2.5786334848812171E-2</v>
      </c>
      <c r="I65">
        <f t="shared" si="1"/>
        <v>15039062.499999998</v>
      </c>
      <c r="J65">
        <v>0.8</v>
      </c>
      <c r="K65">
        <v>0.7</v>
      </c>
      <c r="L65">
        <f t="shared" si="2"/>
        <v>4.6047026515736019E-4</v>
      </c>
      <c r="M65">
        <v>1.5</v>
      </c>
      <c r="N65" s="1">
        <v>1E-4</v>
      </c>
      <c r="O65">
        <v>5</v>
      </c>
    </row>
    <row r="66" spans="1:15" x14ac:dyDescent="0.35">
      <c r="A66">
        <v>18</v>
      </c>
      <c r="B66">
        <v>275</v>
      </c>
      <c r="C66">
        <v>2.0500000000000001E-2</v>
      </c>
      <c r="D66">
        <v>51.5</v>
      </c>
      <c r="E66">
        <v>0.127</v>
      </c>
      <c r="F66">
        <v>2461</v>
      </c>
      <c r="G66" s="3">
        <f t="shared" si="0"/>
        <v>15.4</v>
      </c>
      <c r="H66">
        <v>3.2958159228638054E-2</v>
      </c>
      <c r="I66">
        <f t="shared" si="1"/>
        <v>9206066.4391054567</v>
      </c>
      <c r="J66">
        <v>0.8</v>
      </c>
      <c r="K66">
        <v>0.7</v>
      </c>
      <c r="L66">
        <f t="shared" si="2"/>
        <v>5.8853855765425111E-4</v>
      </c>
      <c r="M66">
        <v>1.5</v>
      </c>
      <c r="N66" s="1">
        <v>1E-4</v>
      </c>
      <c r="O66">
        <v>5</v>
      </c>
    </row>
    <row r="67" spans="1:15" x14ac:dyDescent="0.35">
      <c r="A67">
        <v>18</v>
      </c>
      <c r="B67">
        <v>275</v>
      </c>
      <c r="C67">
        <v>2.0500000000000001E-2</v>
      </c>
      <c r="D67">
        <v>81.5</v>
      </c>
      <c r="E67">
        <v>0.20100000000000001</v>
      </c>
      <c r="F67">
        <v>3900</v>
      </c>
      <c r="G67" s="3">
        <f t="shared" ref="G67:G130" si="3">1.54*10</f>
        <v>15.4</v>
      </c>
      <c r="H67">
        <v>4.1580464943709629E-2</v>
      </c>
      <c r="I67">
        <f t="shared" ref="I67:I130" si="4">POWER(1/(H67/100),2)</f>
        <v>5783907.2171143536</v>
      </c>
      <c r="J67">
        <v>0.8</v>
      </c>
      <c r="K67">
        <v>0.7</v>
      </c>
      <c r="L67">
        <f t="shared" ref="L67:L130" si="5">1/(J67*K67*SQRT(I67))</f>
        <v>7.4250830256624345E-4</v>
      </c>
      <c r="M67">
        <v>1.5</v>
      </c>
      <c r="N67" s="1">
        <v>1E-4</v>
      </c>
      <c r="O67">
        <v>5</v>
      </c>
    </row>
    <row r="68" spans="1:15" x14ac:dyDescent="0.35">
      <c r="A68">
        <v>18</v>
      </c>
      <c r="B68">
        <v>275</v>
      </c>
      <c r="C68">
        <v>2.0500000000000001E-2</v>
      </c>
      <c r="D68">
        <v>129</v>
      </c>
      <c r="E68">
        <v>0.31900000000000001</v>
      </c>
      <c r="F68">
        <v>6181</v>
      </c>
      <c r="G68" s="3">
        <f t="shared" si="3"/>
        <v>15.4</v>
      </c>
      <c r="H68">
        <v>5.4715379257323324E-2</v>
      </c>
      <c r="I68">
        <f t="shared" si="4"/>
        <v>3340266.9176927861</v>
      </c>
      <c r="J68">
        <v>0.8</v>
      </c>
      <c r="K68">
        <v>0.7</v>
      </c>
      <c r="L68">
        <f t="shared" si="5"/>
        <v>9.7706034388077376E-4</v>
      </c>
      <c r="M68">
        <v>1.5</v>
      </c>
      <c r="N68" s="1">
        <v>1E-4</v>
      </c>
      <c r="O68">
        <v>5</v>
      </c>
    </row>
    <row r="69" spans="1:15" x14ac:dyDescent="0.35">
      <c r="A69">
        <v>18</v>
      </c>
      <c r="B69">
        <v>275</v>
      </c>
      <c r="C69">
        <v>2.0500000000000001E-2</v>
      </c>
      <c r="D69">
        <v>205</v>
      </c>
      <c r="E69">
        <v>0.505</v>
      </c>
      <c r="F69">
        <v>9796</v>
      </c>
      <c r="G69" s="3">
        <f t="shared" si="3"/>
        <v>15.4</v>
      </c>
      <c r="H69">
        <v>7.3168725133504545E-2</v>
      </c>
      <c r="I69">
        <f t="shared" si="4"/>
        <v>1867880.2227871681</v>
      </c>
      <c r="J69">
        <v>0.8</v>
      </c>
      <c r="K69">
        <v>0.7</v>
      </c>
      <c r="L69">
        <f t="shared" si="5"/>
        <v>1.3065843773840096E-3</v>
      </c>
      <c r="M69">
        <v>1.5</v>
      </c>
      <c r="N69" s="1">
        <v>1E-4</v>
      </c>
      <c r="O69">
        <v>5</v>
      </c>
    </row>
    <row r="70" spans="1:15" x14ac:dyDescent="0.35">
      <c r="A70">
        <v>18</v>
      </c>
      <c r="B70">
        <v>275</v>
      </c>
      <c r="C70">
        <v>3.2500000000000001E-2</v>
      </c>
      <c r="D70">
        <v>12.9</v>
      </c>
      <c r="E70">
        <v>2.01E-2</v>
      </c>
      <c r="F70">
        <v>386.1</v>
      </c>
      <c r="G70" s="3">
        <f t="shared" si="3"/>
        <v>15.4</v>
      </c>
      <c r="H70">
        <v>1.7405776022948218E-2</v>
      </c>
      <c r="I70">
        <f t="shared" si="4"/>
        <v>33007544.581618644</v>
      </c>
      <c r="J70">
        <v>0.8</v>
      </c>
      <c r="K70">
        <v>0.7</v>
      </c>
      <c r="L70">
        <f t="shared" si="5"/>
        <v>3.1081742898121824E-4</v>
      </c>
      <c r="M70">
        <v>1.5</v>
      </c>
      <c r="N70" s="1">
        <v>1E-4</v>
      </c>
      <c r="O70">
        <v>5</v>
      </c>
    </row>
    <row r="71" spans="1:15" x14ac:dyDescent="0.35">
      <c r="A71">
        <v>18</v>
      </c>
      <c r="B71">
        <v>275</v>
      </c>
      <c r="C71">
        <v>3.2500000000000001E-2</v>
      </c>
      <c r="D71">
        <v>20.5</v>
      </c>
      <c r="E71">
        <v>3.1899999999999998E-2</v>
      </c>
      <c r="F71">
        <v>611.4</v>
      </c>
      <c r="G71" s="3">
        <f t="shared" si="3"/>
        <v>15.4</v>
      </c>
      <c r="H71">
        <v>2.1596055435880192E-2</v>
      </c>
      <c r="I71">
        <f t="shared" si="4"/>
        <v>21441300.957897078</v>
      </c>
      <c r="J71">
        <v>0.8</v>
      </c>
      <c r="K71">
        <v>0.7</v>
      </c>
      <c r="L71">
        <f t="shared" si="5"/>
        <v>3.8564384706928924E-4</v>
      </c>
      <c r="M71">
        <v>1.5</v>
      </c>
      <c r="N71" s="1">
        <v>1E-4</v>
      </c>
      <c r="O71">
        <v>5</v>
      </c>
    </row>
    <row r="72" spans="1:15" x14ac:dyDescent="0.35">
      <c r="A72">
        <v>18</v>
      </c>
      <c r="B72">
        <v>275</v>
      </c>
      <c r="C72">
        <v>3.2500000000000001E-2</v>
      </c>
      <c r="D72">
        <v>32.5</v>
      </c>
      <c r="E72">
        <v>5.0500000000000003E-2</v>
      </c>
      <c r="F72">
        <v>968.4</v>
      </c>
      <c r="G72" s="3">
        <f t="shared" si="3"/>
        <v>15.4</v>
      </c>
      <c r="H72">
        <v>2.6833904702045167E-2</v>
      </c>
      <c r="I72">
        <f t="shared" si="4"/>
        <v>13887761.635509379</v>
      </c>
      <c r="J72">
        <v>0.8</v>
      </c>
      <c r="K72">
        <v>0.7</v>
      </c>
      <c r="L72">
        <f t="shared" si="5"/>
        <v>4.7917686967937804E-4</v>
      </c>
      <c r="M72">
        <v>1.5</v>
      </c>
      <c r="N72" s="1">
        <v>1E-4</v>
      </c>
      <c r="O72">
        <v>5</v>
      </c>
    </row>
    <row r="73" spans="1:15" x14ac:dyDescent="0.35">
      <c r="A73">
        <v>18</v>
      </c>
      <c r="B73">
        <v>275</v>
      </c>
      <c r="C73">
        <v>3.2500000000000001E-2</v>
      </c>
      <c r="D73">
        <v>51.5</v>
      </c>
      <c r="E73">
        <v>0.08</v>
      </c>
      <c r="F73">
        <v>1534</v>
      </c>
      <c r="G73" s="3">
        <f t="shared" si="3"/>
        <v>15.4</v>
      </c>
      <c r="H73">
        <v>3.3925146785468513E-2</v>
      </c>
      <c r="I73">
        <f t="shared" si="4"/>
        <v>8688734.54787549</v>
      </c>
      <c r="J73">
        <v>0.8</v>
      </c>
      <c r="K73">
        <v>0.7</v>
      </c>
      <c r="L73">
        <f t="shared" si="5"/>
        <v>6.0580619259765199E-4</v>
      </c>
      <c r="M73">
        <v>1.5</v>
      </c>
      <c r="N73" s="1">
        <v>1E-4</v>
      </c>
      <c r="O73">
        <v>5</v>
      </c>
    </row>
    <row r="74" spans="1:15" x14ac:dyDescent="0.35">
      <c r="A74">
        <v>18</v>
      </c>
      <c r="B74">
        <v>275</v>
      </c>
      <c r="C74">
        <v>3.2500000000000001E-2</v>
      </c>
      <c r="D74">
        <v>81.5</v>
      </c>
      <c r="E74">
        <v>0.127</v>
      </c>
      <c r="F74">
        <v>2431</v>
      </c>
      <c r="G74" s="3">
        <f t="shared" si="3"/>
        <v>15.4</v>
      </c>
      <c r="H74">
        <v>4.3433857760968003E-2</v>
      </c>
      <c r="I74">
        <f t="shared" si="4"/>
        <v>5300821.6273522396</v>
      </c>
      <c r="J74">
        <v>0.8</v>
      </c>
      <c r="K74">
        <v>0.7</v>
      </c>
      <c r="L74">
        <f t="shared" si="5"/>
        <v>7.756046028744286E-4</v>
      </c>
      <c r="M74">
        <v>1.5</v>
      </c>
      <c r="N74" s="1">
        <v>1E-4</v>
      </c>
      <c r="O74">
        <v>5</v>
      </c>
    </row>
    <row r="75" spans="1:15" x14ac:dyDescent="0.35">
      <c r="A75">
        <v>18</v>
      </c>
      <c r="B75">
        <v>275</v>
      </c>
      <c r="C75">
        <v>3.2500000000000001E-2</v>
      </c>
      <c r="D75">
        <v>129</v>
      </c>
      <c r="E75">
        <v>0.20100000000000001</v>
      </c>
      <c r="F75">
        <v>3853</v>
      </c>
      <c r="G75" s="3">
        <f t="shared" si="3"/>
        <v>15.4</v>
      </c>
      <c r="H75">
        <v>5.5601784517751246E-2</v>
      </c>
      <c r="I75">
        <f t="shared" si="4"/>
        <v>3234614.5767695862</v>
      </c>
      <c r="J75">
        <v>0.8</v>
      </c>
      <c r="K75">
        <v>0.7</v>
      </c>
      <c r="L75">
        <f t="shared" si="5"/>
        <v>9.9288900924555793E-4</v>
      </c>
      <c r="M75">
        <v>1.5</v>
      </c>
      <c r="N75" s="1">
        <v>1E-4</v>
      </c>
      <c r="O75">
        <v>5</v>
      </c>
    </row>
    <row r="76" spans="1:15" x14ac:dyDescent="0.35">
      <c r="A76">
        <v>18</v>
      </c>
      <c r="B76">
        <v>275</v>
      </c>
      <c r="C76">
        <v>3.2500000000000001E-2</v>
      </c>
      <c r="D76">
        <v>205</v>
      </c>
      <c r="E76">
        <v>0.31900000000000001</v>
      </c>
      <c r="F76">
        <v>6106</v>
      </c>
      <c r="G76" s="3">
        <f t="shared" si="3"/>
        <v>15.4</v>
      </c>
      <c r="H76">
        <v>7.3249307429907068E-2</v>
      </c>
      <c r="I76">
        <f t="shared" si="4"/>
        <v>1863772.7359094548</v>
      </c>
      <c r="J76">
        <v>0.8</v>
      </c>
      <c r="K76">
        <v>0.7</v>
      </c>
      <c r="L76">
        <f t="shared" si="5"/>
        <v>1.3080233469626261E-3</v>
      </c>
      <c r="M76">
        <v>1.5</v>
      </c>
      <c r="N76" s="1">
        <v>1E-4</v>
      </c>
      <c r="O76">
        <v>5</v>
      </c>
    </row>
    <row r="77" spans="1:15" x14ac:dyDescent="0.35">
      <c r="A77">
        <v>18</v>
      </c>
      <c r="B77">
        <v>275</v>
      </c>
      <c r="C77">
        <v>3.2500000000000001E-2</v>
      </c>
      <c r="D77">
        <v>325</v>
      </c>
      <c r="E77">
        <v>0.505</v>
      </c>
      <c r="F77">
        <v>9676</v>
      </c>
      <c r="G77" s="3">
        <f t="shared" si="3"/>
        <v>15.4</v>
      </c>
      <c r="H77">
        <v>0.10072787050317254</v>
      </c>
      <c r="I77">
        <f t="shared" si="4"/>
        <v>985600.00000000012</v>
      </c>
      <c r="J77">
        <v>0.8</v>
      </c>
      <c r="K77">
        <v>0.7</v>
      </c>
      <c r="L77">
        <f t="shared" si="5"/>
        <v>1.7987119732709382E-3</v>
      </c>
      <c r="M77">
        <v>1.5</v>
      </c>
      <c r="N77" s="1">
        <v>1E-4</v>
      </c>
      <c r="O77">
        <v>5</v>
      </c>
    </row>
    <row r="78" spans="1:15" x14ac:dyDescent="0.35">
      <c r="A78">
        <v>18</v>
      </c>
      <c r="B78">
        <v>275</v>
      </c>
      <c r="C78">
        <v>5.1499999999999997E-2</v>
      </c>
      <c r="D78">
        <v>20.5</v>
      </c>
      <c r="E78">
        <v>2.01E-2</v>
      </c>
      <c r="F78">
        <v>378.5</v>
      </c>
      <c r="G78" s="3">
        <f t="shared" si="3"/>
        <v>15.4</v>
      </c>
      <c r="H78">
        <v>2.2401878399905571E-2</v>
      </c>
      <c r="I78">
        <f t="shared" si="4"/>
        <v>19926504.839294035</v>
      </c>
      <c r="J78">
        <v>0.8</v>
      </c>
      <c r="K78">
        <v>0.7</v>
      </c>
      <c r="L78">
        <f t="shared" si="5"/>
        <v>4.0003354285545666E-4</v>
      </c>
      <c r="M78">
        <v>1.5</v>
      </c>
      <c r="N78" s="1">
        <v>1E-4</v>
      </c>
      <c r="O78">
        <v>5</v>
      </c>
    </row>
    <row r="79" spans="1:15" x14ac:dyDescent="0.35">
      <c r="A79">
        <v>18</v>
      </c>
      <c r="B79">
        <v>275</v>
      </c>
      <c r="C79">
        <v>5.1499999999999997E-2</v>
      </c>
      <c r="D79">
        <v>32.5</v>
      </c>
      <c r="E79">
        <v>3.1899999999999998E-2</v>
      </c>
      <c r="F79">
        <v>599.4</v>
      </c>
      <c r="G79" s="3">
        <f t="shared" si="3"/>
        <v>15.4</v>
      </c>
      <c r="H79">
        <v>2.8123221444485775E-2</v>
      </c>
      <c r="I79">
        <f t="shared" si="4"/>
        <v>12643574.354890354</v>
      </c>
      <c r="J79">
        <v>0.8</v>
      </c>
      <c r="K79">
        <v>0.7</v>
      </c>
      <c r="L79">
        <f t="shared" si="5"/>
        <v>5.02200382937246E-4</v>
      </c>
      <c r="M79">
        <v>1.5</v>
      </c>
      <c r="N79" s="1">
        <v>1E-4</v>
      </c>
      <c r="O79">
        <v>5</v>
      </c>
    </row>
    <row r="80" spans="1:15" x14ac:dyDescent="0.35">
      <c r="A80">
        <v>18</v>
      </c>
      <c r="B80">
        <v>275</v>
      </c>
      <c r="C80">
        <v>5.1499999999999997E-2</v>
      </c>
      <c r="D80">
        <v>51.5</v>
      </c>
      <c r="E80">
        <v>5.0500000000000003E-2</v>
      </c>
      <c r="F80">
        <v>949.4</v>
      </c>
      <c r="G80" s="3">
        <f t="shared" si="3"/>
        <v>15.4</v>
      </c>
      <c r="H80">
        <v>3.5375628120714195E-2</v>
      </c>
      <c r="I80">
        <f t="shared" si="4"/>
        <v>7990826.1165103968</v>
      </c>
      <c r="J80">
        <v>0.8</v>
      </c>
      <c r="K80">
        <v>0.7</v>
      </c>
      <c r="L80">
        <f t="shared" si="5"/>
        <v>6.3170764501275351E-4</v>
      </c>
      <c r="M80">
        <v>1.5</v>
      </c>
      <c r="N80" s="1">
        <v>1E-4</v>
      </c>
      <c r="O80">
        <v>5</v>
      </c>
    </row>
    <row r="81" spans="1:15" x14ac:dyDescent="0.35">
      <c r="A81">
        <v>18</v>
      </c>
      <c r="B81">
        <v>275</v>
      </c>
      <c r="C81">
        <v>5.1499999999999997E-2</v>
      </c>
      <c r="D81">
        <v>81.5</v>
      </c>
      <c r="E81">
        <v>0.08</v>
      </c>
      <c r="F81">
        <v>1504</v>
      </c>
      <c r="G81" s="3">
        <f t="shared" si="3"/>
        <v>15.4</v>
      </c>
      <c r="H81">
        <v>4.4803756799811141E-2</v>
      </c>
      <c r="I81">
        <f t="shared" si="4"/>
        <v>4981626.2098235087</v>
      </c>
      <c r="J81">
        <v>0.8</v>
      </c>
      <c r="K81">
        <v>0.7</v>
      </c>
      <c r="L81">
        <f t="shared" si="5"/>
        <v>8.0006708571091331E-4</v>
      </c>
      <c r="M81">
        <v>1.5</v>
      </c>
      <c r="N81" s="1">
        <v>1E-4</v>
      </c>
      <c r="O81">
        <v>5</v>
      </c>
    </row>
    <row r="82" spans="1:15" x14ac:dyDescent="0.35">
      <c r="A82">
        <v>18</v>
      </c>
      <c r="B82">
        <v>275</v>
      </c>
      <c r="C82">
        <v>5.1499999999999997E-2</v>
      </c>
      <c r="D82">
        <v>129</v>
      </c>
      <c r="E82">
        <v>0.127</v>
      </c>
      <c r="F82">
        <v>2384</v>
      </c>
      <c r="G82" s="3">
        <f t="shared" si="3"/>
        <v>15.4</v>
      </c>
      <c r="H82">
        <v>5.793867111342485E-2</v>
      </c>
      <c r="I82">
        <f t="shared" si="4"/>
        <v>2978948.1218118961</v>
      </c>
      <c r="J82">
        <v>0.8</v>
      </c>
      <c r="K82">
        <v>0.7</v>
      </c>
      <c r="L82">
        <f t="shared" si="5"/>
        <v>1.0346191270254438E-3</v>
      </c>
      <c r="M82">
        <v>1.5</v>
      </c>
      <c r="N82" s="1">
        <v>1E-4</v>
      </c>
      <c r="O82">
        <v>5</v>
      </c>
    </row>
    <row r="83" spans="1:15" x14ac:dyDescent="0.35">
      <c r="A83">
        <v>18</v>
      </c>
      <c r="B83">
        <v>275</v>
      </c>
      <c r="C83">
        <v>5.1499999999999997E-2</v>
      </c>
      <c r="D83">
        <v>205</v>
      </c>
      <c r="E83">
        <v>0.20100000000000001</v>
      </c>
      <c r="F83">
        <v>3777</v>
      </c>
      <c r="G83" s="3">
        <f t="shared" si="3"/>
        <v>15.4</v>
      </c>
      <c r="H83">
        <v>7.4619206468750227E-2</v>
      </c>
      <c r="I83">
        <f t="shared" si="4"/>
        <v>1795968.6335244363</v>
      </c>
      <c r="J83">
        <v>0.8</v>
      </c>
      <c r="K83">
        <v>0.7</v>
      </c>
      <c r="L83">
        <f t="shared" si="5"/>
        <v>1.3324858297991114E-3</v>
      </c>
      <c r="M83">
        <v>1.5</v>
      </c>
      <c r="N83" s="1">
        <v>1E-4</v>
      </c>
      <c r="O83">
        <v>5</v>
      </c>
    </row>
    <row r="84" spans="1:15" x14ac:dyDescent="0.35">
      <c r="A84">
        <v>18</v>
      </c>
      <c r="B84">
        <v>275</v>
      </c>
      <c r="C84">
        <v>5.1499999999999997E-2</v>
      </c>
      <c r="D84">
        <v>325</v>
      </c>
      <c r="E84">
        <v>0.31900000000000001</v>
      </c>
      <c r="F84">
        <v>5986</v>
      </c>
      <c r="G84" s="3">
        <f t="shared" si="3"/>
        <v>15.4</v>
      </c>
      <c r="H84">
        <v>9.8310401611096401E-2</v>
      </c>
      <c r="I84">
        <f t="shared" si="4"/>
        <v>1034668.0999731255</v>
      </c>
      <c r="J84">
        <v>0.8</v>
      </c>
      <c r="K84">
        <v>0.7</v>
      </c>
      <c r="L84">
        <f t="shared" si="5"/>
        <v>1.755542885912436E-3</v>
      </c>
      <c r="M84">
        <v>1.5</v>
      </c>
      <c r="N84" s="1">
        <v>1E-4</v>
      </c>
      <c r="O84">
        <v>5</v>
      </c>
    </row>
    <row r="85" spans="1:15" x14ac:dyDescent="0.35">
      <c r="A85">
        <v>18</v>
      </c>
      <c r="B85">
        <v>275</v>
      </c>
      <c r="C85">
        <v>5.1499999999999997E-2</v>
      </c>
      <c r="D85">
        <v>515</v>
      </c>
      <c r="E85">
        <v>0.505</v>
      </c>
      <c r="F85">
        <v>9486</v>
      </c>
      <c r="G85" s="3">
        <f t="shared" si="3"/>
        <v>15.4</v>
      </c>
      <c r="H85">
        <v>0.13940737277639079</v>
      </c>
      <c r="I85">
        <f t="shared" si="4"/>
        <v>514551.10428012954</v>
      </c>
      <c r="J85">
        <v>0.8</v>
      </c>
      <c r="K85">
        <v>0.7</v>
      </c>
      <c r="L85">
        <f t="shared" si="5"/>
        <v>2.4894173710069789E-3</v>
      </c>
      <c r="M85">
        <v>1.5</v>
      </c>
      <c r="N85" s="1">
        <v>1E-4</v>
      </c>
      <c r="O85">
        <v>5</v>
      </c>
    </row>
    <row r="86" spans="1:15" x14ac:dyDescent="0.35">
      <c r="A86">
        <v>18</v>
      </c>
      <c r="B86">
        <v>275</v>
      </c>
      <c r="C86">
        <v>8.1500000000000003E-2</v>
      </c>
      <c r="D86">
        <v>32.5</v>
      </c>
      <c r="E86">
        <v>2.01E-2</v>
      </c>
      <c r="F86">
        <v>366.5</v>
      </c>
      <c r="G86" s="3">
        <f t="shared" si="3"/>
        <v>15.4</v>
      </c>
      <c r="H86">
        <v>2.949312048332892E-2</v>
      </c>
      <c r="I86">
        <f t="shared" si="4"/>
        <v>11496312.221923618</v>
      </c>
      <c r="J86">
        <v>0.8</v>
      </c>
      <c r="K86">
        <v>0.7</v>
      </c>
      <c r="L86">
        <f t="shared" si="5"/>
        <v>5.2666286577373071E-4</v>
      </c>
      <c r="M86">
        <v>1.5</v>
      </c>
      <c r="N86" s="1">
        <v>1E-4</v>
      </c>
      <c r="O86">
        <v>5</v>
      </c>
    </row>
    <row r="87" spans="1:15" x14ac:dyDescent="0.35">
      <c r="A87">
        <v>18</v>
      </c>
      <c r="B87">
        <v>275</v>
      </c>
      <c r="C87">
        <v>8.1500000000000003E-2</v>
      </c>
      <c r="D87">
        <v>51.5</v>
      </c>
      <c r="E87">
        <v>3.1899999999999998E-2</v>
      </c>
      <c r="F87">
        <v>580.4</v>
      </c>
      <c r="G87" s="3">
        <f t="shared" si="3"/>
        <v>15.4</v>
      </c>
      <c r="H87">
        <v>3.7229020937972569E-2</v>
      </c>
      <c r="I87">
        <f t="shared" si="4"/>
        <v>7215007.2150072157</v>
      </c>
      <c r="J87">
        <v>0.8</v>
      </c>
      <c r="K87">
        <v>0.7</v>
      </c>
      <c r="L87">
        <f t="shared" si="5"/>
        <v>6.6480394532093877E-4</v>
      </c>
      <c r="M87">
        <v>1.5</v>
      </c>
      <c r="N87" s="1">
        <v>1E-4</v>
      </c>
      <c r="O87">
        <v>5</v>
      </c>
    </row>
    <row r="88" spans="1:15" x14ac:dyDescent="0.35">
      <c r="A88">
        <v>18</v>
      </c>
      <c r="B88">
        <v>275</v>
      </c>
      <c r="C88">
        <v>8.1500000000000003E-2</v>
      </c>
      <c r="D88">
        <v>81.5</v>
      </c>
      <c r="E88">
        <v>5.0500000000000003E-2</v>
      </c>
      <c r="F88">
        <v>919.3</v>
      </c>
      <c r="G88" s="3">
        <f t="shared" si="3"/>
        <v>15.4</v>
      </c>
      <c r="H88">
        <v>4.74629725810949E-2</v>
      </c>
      <c r="I88">
        <f t="shared" si="4"/>
        <v>4439050.9654935841</v>
      </c>
      <c r="J88">
        <v>0.8</v>
      </c>
      <c r="K88">
        <v>0.7</v>
      </c>
      <c r="L88">
        <f t="shared" si="5"/>
        <v>8.4755308180526625E-4</v>
      </c>
      <c r="M88">
        <v>1.5</v>
      </c>
      <c r="N88" s="1">
        <v>1E-4</v>
      </c>
      <c r="O88">
        <v>5</v>
      </c>
    </row>
    <row r="89" spans="1:15" x14ac:dyDescent="0.35">
      <c r="A89">
        <v>18</v>
      </c>
      <c r="B89">
        <v>275</v>
      </c>
      <c r="C89">
        <v>8.1500000000000003E-2</v>
      </c>
      <c r="D89">
        <v>129</v>
      </c>
      <c r="E89">
        <v>0.08</v>
      </c>
      <c r="F89">
        <v>1457</v>
      </c>
      <c r="G89" s="3">
        <f t="shared" si="3"/>
        <v>15.4</v>
      </c>
      <c r="H89">
        <v>6.0033810819890836E-2</v>
      </c>
      <c r="I89">
        <f t="shared" si="4"/>
        <v>2774649.7905499749</v>
      </c>
      <c r="J89">
        <v>0.8</v>
      </c>
      <c r="K89">
        <v>0.7</v>
      </c>
      <c r="L89">
        <f t="shared" si="5"/>
        <v>1.0720323360694794E-3</v>
      </c>
      <c r="M89">
        <v>1.5</v>
      </c>
      <c r="N89" s="1">
        <v>1E-4</v>
      </c>
      <c r="O89">
        <v>5</v>
      </c>
    </row>
    <row r="90" spans="1:15" x14ac:dyDescent="0.35">
      <c r="A90">
        <v>18</v>
      </c>
      <c r="B90">
        <v>275</v>
      </c>
      <c r="C90">
        <v>8.1500000000000003E-2</v>
      </c>
      <c r="D90">
        <v>205</v>
      </c>
      <c r="E90">
        <v>0.127</v>
      </c>
      <c r="F90">
        <v>2308</v>
      </c>
      <c r="G90" s="3">
        <f t="shared" si="3"/>
        <v>15.4</v>
      </c>
      <c r="H90">
        <v>7.808424521405935E-2</v>
      </c>
      <c r="I90">
        <f t="shared" si="4"/>
        <v>1640110.7181235431</v>
      </c>
      <c r="J90">
        <v>0.8</v>
      </c>
      <c r="K90">
        <v>0.7</v>
      </c>
      <c r="L90">
        <f t="shared" si="5"/>
        <v>1.3943615216796313E-3</v>
      </c>
      <c r="M90">
        <v>1.5</v>
      </c>
      <c r="N90" s="1">
        <v>1E-4</v>
      </c>
      <c r="O90">
        <v>5</v>
      </c>
    </row>
    <row r="91" spans="1:15" x14ac:dyDescent="0.35">
      <c r="A91">
        <v>18</v>
      </c>
      <c r="B91">
        <v>275</v>
      </c>
      <c r="C91">
        <v>8.1500000000000003E-2</v>
      </c>
      <c r="D91">
        <v>325</v>
      </c>
      <c r="E91">
        <v>0.20100000000000001</v>
      </c>
      <c r="F91">
        <v>3657</v>
      </c>
      <c r="G91" s="3">
        <f t="shared" si="3"/>
        <v>15.4</v>
      </c>
      <c r="H91">
        <v>9.9922047539147157E-2</v>
      </c>
      <c r="I91">
        <f t="shared" si="4"/>
        <v>1001560.8740894902</v>
      </c>
      <c r="J91">
        <v>0.8</v>
      </c>
      <c r="K91">
        <v>0.7</v>
      </c>
      <c r="L91">
        <f t="shared" si="5"/>
        <v>1.7843222774847707E-3</v>
      </c>
      <c r="M91">
        <v>1.5</v>
      </c>
      <c r="N91" s="1">
        <v>1E-4</v>
      </c>
      <c r="O91">
        <v>5</v>
      </c>
    </row>
    <row r="92" spans="1:15" x14ac:dyDescent="0.35">
      <c r="A92">
        <v>18</v>
      </c>
      <c r="B92">
        <v>275</v>
      </c>
      <c r="C92">
        <v>8.1500000000000003E-2</v>
      </c>
      <c r="D92">
        <v>515</v>
      </c>
      <c r="E92">
        <v>0.31900000000000001</v>
      </c>
      <c r="F92">
        <v>5796</v>
      </c>
      <c r="G92" s="3">
        <f t="shared" si="3"/>
        <v>15.4</v>
      </c>
      <c r="H92">
        <v>0.13376661202821313</v>
      </c>
      <c r="I92">
        <f t="shared" si="4"/>
        <v>558861.9538394541</v>
      </c>
      <c r="J92">
        <v>0.8</v>
      </c>
      <c r="K92">
        <v>0.7</v>
      </c>
      <c r="L92">
        <f t="shared" si="5"/>
        <v>2.3886895005038062E-3</v>
      </c>
      <c r="M92">
        <v>1.5</v>
      </c>
      <c r="N92" s="1">
        <v>1E-4</v>
      </c>
      <c r="O92">
        <v>5</v>
      </c>
    </row>
    <row r="93" spans="1:15" x14ac:dyDescent="0.35">
      <c r="A93">
        <v>18</v>
      </c>
      <c r="B93">
        <v>275</v>
      </c>
      <c r="C93">
        <v>8.1500000000000003E-2</v>
      </c>
      <c r="D93">
        <v>815</v>
      </c>
      <c r="E93">
        <v>0.505</v>
      </c>
      <c r="F93">
        <v>9185</v>
      </c>
      <c r="G93" s="3">
        <f t="shared" si="3"/>
        <v>15.4</v>
      </c>
      <c r="H93">
        <v>0.18211598986973596</v>
      </c>
      <c r="I93">
        <f t="shared" si="4"/>
        <v>301511.47309891146</v>
      </c>
      <c r="J93">
        <v>0.8</v>
      </c>
      <c r="K93">
        <v>0.7</v>
      </c>
      <c r="L93">
        <f t="shared" si="5"/>
        <v>3.2520712476738563E-3</v>
      </c>
      <c r="M93">
        <v>1.5</v>
      </c>
      <c r="N93" s="1">
        <v>1E-4</v>
      </c>
      <c r="O93">
        <v>5</v>
      </c>
    </row>
    <row r="94" spans="1:15" x14ac:dyDescent="0.35">
      <c r="A94">
        <v>18</v>
      </c>
      <c r="B94">
        <v>275</v>
      </c>
      <c r="C94">
        <v>0.129</v>
      </c>
      <c r="D94">
        <v>51.5</v>
      </c>
      <c r="E94">
        <v>2.01E-2</v>
      </c>
      <c r="F94">
        <v>347.5</v>
      </c>
      <c r="G94" s="3">
        <f t="shared" si="3"/>
        <v>15.4</v>
      </c>
      <c r="H94">
        <v>3.9082413755230951E-2</v>
      </c>
      <c r="I94">
        <f t="shared" si="4"/>
        <v>6546923.1586778583</v>
      </c>
      <c r="J94">
        <v>0.8</v>
      </c>
      <c r="K94">
        <v>0.7</v>
      </c>
      <c r="L94">
        <f t="shared" si="5"/>
        <v>6.9790024562912424E-4</v>
      </c>
      <c r="M94">
        <v>1.5</v>
      </c>
      <c r="N94" s="1">
        <v>1E-4</v>
      </c>
      <c r="O94">
        <v>5</v>
      </c>
    </row>
    <row r="95" spans="1:15" x14ac:dyDescent="0.35">
      <c r="A95">
        <v>18</v>
      </c>
      <c r="B95">
        <v>275</v>
      </c>
      <c r="C95">
        <v>0.129</v>
      </c>
      <c r="D95">
        <v>81.5</v>
      </c>
      <c r="E95">
        <v>3.1899999999999998E-2</v>
      </c>
      <c r="F95">
        <v>550.29999999999995</v>
      </c>
      <c r="G95" s="3">
        <f t="shared" si="3"/>
        <v>15.4</v>
      </c>
      <c r="H95">
        <v>4.9719276880365967E-2</v>
      </c>
      <c r="I95">
        <f t="shared" si="4"/>
        <v>4045296.8170869132</v>
      </c>
      <c r="J95">
        <v>0.8</v>
      </c>
      <c r="K95">
        <v>0.7</v>
      </c>
      <c r="L95">
        <f t="shared" si="5"/>
        <v>8.8784423000653513E-4</v>
      </c>
      <c r="M95">
        <v>1.5</v>
      </c>
      <c r="N95" s="1">
        <v>1E-4</v>
      </c>
      <c r="O95">
        <v>5</v>
      </c>
    </row>
    <row r="96" spans="1:15" x14ac:dyDescent="0.35">
      <c r="A96">
        <v>18</v>
      </c>
      <c r="B96">
        <v>275</v>
      </c>
      <c r="C96">
        <v>0.129</v>
      </c>
      <c r="D96">
        <v>129</v>
      </c>
      <c r="E96">
        <v>5.0500000000000003E-2</v>
      </c>
      <c r="F96">
        <v>871.6</v>
      </c>
      <c r="G96" s="3">
        <f t="shared" si="3"/>
        <v>15.4</v>
      </c>
      <c r="H96">
        <v>6.3176520379589818E-2</v>
      </c>
      <c r="I96">
        <f t="shared" si="4"/>
        <v>2505466.472303207</v>
      </c>
      <c r="J96">
        <v>0.8</v>
      </c>
      <c r="K96">
        <v>0.7</v>
      </c>
      <c r="L96">
        <f t="shared" si="5"/>
        <v>1.1281521496355326E-3</v>
      </c>
      <c r="M96">
        <v>1.5</v>
      </c>
      <c r="N96" s="1">
        <v>1E-4</v>
      </c>
      <c r="O96">
        <v>5</v>
      </c>
    </row>
    <row r="97" spans="1:15" x14ac:dyDescent="0.35">
      <c r="A97">
        <v>18</v>
      </c>
      <c r="B97">
        <v>275</v>
      </c>
      <c r="C97">
        <v>0.129</v>
      </c>
      <c r="D97">
        <v>205</v>
      </c>
      <c r="E97">
        <v>0.08</v>
      </c>
      <c r="F97">
        <v>1381</v>
      </c>
      <c r="G97" s="3">
        <f t="shared" si="3"/>
        <v>15.4</v>
      </c>
      <c r="H97">
        <v>8.2193942330588785E-2</v>
      </c>
      <c r="I97">
        <f t="shared" si="4"/>
        <v>1480199.9231064974</v>
      </c>
      <c r="J97">
        <v>0.8</v>
      </c>
      <c r="K97">
        <v>0.7</v>
      </c>
      <c r="L97">
        <f t="shared" si="5"/>
        <v>1.4677489701890858E-3</v>
      </c>
      <c r="M97">
        <v>1.5</v>
      </c>
      <c r="N97" s="1">
        <v>1E-4</v>
      </c>
      <c r="O97">
        <v>5</v>
      </c>
    </row>
    <row r="98" spans="1:15" x14ac:dyDescent="0.35">
      <c r="A98">
        <v>18</v>
      </c>
      <c r="B98">
        <v>275</v>
      </c>
      <c r="C98">
        <v>0.129</v>
      </c>
      <c r="D98">
        <v>325</v>
      </c>
      <c r="E98">
        <v>0.127</v>
      </c>
      <c r="F98">
        <v>2188</v>
      </c>
      <c r="G98" s="3">
        <f t="shared" si="3"/>
        <v>15.4</v>
      </c>
      <c r="H98">
        <v>0.10556280828732482</v>
      </c>
      <c r="I98">
        <f t="shared" si="4"/>
        <v>897383.60235417495</v>
      </c>
      <c r="J98">
        <v>0.8</v>
      </c>
      <c r="K98">
        <v>0.7</v>
      </c>
      <c r="L98">
        <f t="shared" si="5"/>
        <v>1.8850501479879434E-3</v>
      </c>
      <c r="M98">
        <v>1.5</v>
      </c>
      <c r="N98" s="1">
        <v>1E-4</v>
      </c>
      <c r="O98">
        <v>5</v>
      </c>
    </row>
    <row r="99" spans="1:15" x14ac:dyDescent="0.35">
      <c r="A99">
        <v>18</v>
      </c>
      <c r="B99">
        <v>275</v>
      </c>
      <c r="C99">
        <v>0.129</v>
      </c>
      <c r="D99">
        <v>515</v>
      </c>
      <c r="E99">
        <v>0.20100000000000001</v>
      </c>
      <c r="F99">
        <v>3467</v>
      </c>
      <c r="G99" s="3">
        <f t="shared" si="3"/>
        <v>15.4</v>
      </c>
      <c r="H99">
        <v>0.13860154981236542</v>
      </c>
      <c r="I99">
        <f t="shared" si="4"/>
        <v>520551.6495402921</v>
      </c>
      <c r="J99">
        <v>0.8</v>
      </c>
      <c r="K99">
        <v>0.7</v>
      </c>
      <c r="L99">
        <f t="shared" si="5"/>
        <v>2.475027675220811E-3</v>
      </c>
      <c r="M99">
        <v>1.5</v>
      </c>
      <c r="N99" s="1">
        <v>1E-4</v>
      </c>
      <c r="O99">
        <v>5</v>
      </c>
    </row>
    <row r="100" spans="1:15" x14ac:dyDescent="0.35">
      <c r="A100">
        <v>18</v>
      </c>
      <c r="B100">
        <v>275</v>
      </c>
      <c r="C100">
        <v>0.129</v>
      </c>
      <c r="D100">
        <v>815</v>
      </c>
      <c r="E100">
        <v>0.31900000000000001</v>
      </c>
      <c r="F100">
        <v>5495</v>
      </c>
      <c r="G100" s="3">
        <f t="shared" si="3"/>
        <v>15.4</v>
      </c>
      <c r="H100">
        <v>0.18936839654596438</v>
      </c>
      <c r="I100">
        <f t="shared" si="4"/>
        <v>278859.21231326391</v>
      </c>
      <c r="J100">
        <v>0.8</v>
      </c>
      <c r="K100">
        <v>0.7</v>
      </c>
      <c r="L100">
        <f t="shared" si="5"/>
        <v>3.3815785097493643E-3</v>
      </c>
      <c r="M100">
        <v>1.5</v>
      </c>
      <c r="N100" s="1">
        <v>1E-4</v>
      </c>
      <c r="O100">
        <v>5</v>
      </c>
    </row>
    <row r="101" spans="1:15" x14ac:dyDescent="0.35">
      <c r="A101">
        <v>18</v>
      </c>
      <c r="B101">
        <v>275</v>
      </c>
      <c r="C101">
        <v>0.129</v>
      </c>
      <c r="D101" s="1">
        <v>1290</v>
      </c>
      <c r="E101">
        <v>0.505</v>
      </c>
      <c r="F101">
        <v>8708</v>
      </c>
      <c r="G101" s="3">
        <f t="shared" si="3"/>
        <v>15.4</v>
      </c>
      <c r="H101">
        <v>0.25302841070396942</v>
      </c>
      <c r="I101">
        <f t="shared" si="4"/>
        <v>156192.94900401638</v>
      </c>
      <c r="J101">
        <v>0.8</v>
      </c>
      <c r="K101">
        <v>0.7</v>
      </c>
      <c r="L101">
        <f t="shared" si="5"/>
        <v>4.5183644768565972E-3</v>
      </c>
      <c r="M101">
        <v>1.5</v>
      </c>
      <c r="N101" s="1">
        <v>1E-4</v>
      </c>
      <c r="O101">
        <v>5</v>
      </c>
    </row>
    <row r="102" spans="1:15" x14ac:dyDescent="0.35">
      <c r="A102">
        <v>18</v>
      </c>
      <c r="B102">
        <v>275</v>
      </c>
      <c r="C102">
        <v>0.20499999999999999</v>
      </c>
      <c r="D102">
        <v>81.5</v>
      </c>
      <c r="E102">
        <v>2.01E-2</v>
      </c>
      <c r="F102">
        <v>317.39999999999998</v>
      </c>
      <c r="G102" s="3">
        <f t="shared" si="3"/>
        <v>15.4</v>
      </c>
      <c r="H102">
        <v>5.4393050071713175E-2</v>
      </c>
      <c r="I102">
        <f t="shared" si="4"/>
        <v>3379972.5651577492</v>
      </c>
      <c r="J102">
        <v>0.8</v>
      </c>
      <c r="K102">
        <v>0.7</v>
      </c>
      <c r="L102">
        <f t="shared" si="5"/>
        <v>9.7130446556630684E-4</v>
      </c>
      <c r="M102">
        <v>1.5</v>
      </c>
      <c r="N102" s="1">
        <v>1E-4</v>
      </c>
      <c r="O102">
        <v>5</v>
      </c>
    </row>
    <row r="103" spans="1:15" x14ac:dyDescent="0.35">
      <c r="A103">
        <v>18</v>
      </c>
      <c r="B103">
        <v>275</v>
      </c>
      <c r="C103">
        <v>0.20499999999999999</v>
      </c>
      <c r="D103">
        <v>129</v>
      </c>
      <c r="E103">
        <v>3.1899999999999998E-2</v>
      </c>
      <c r="F103">
        <v>502.6</v>
      </c>
      <c r="G103" s="3">
        <f t="shared" si="3"/>
        <v>15.4</v>
      </c>
      <c r="H103">
        <v>6.8253205052949711E-2</v>
      </c>
      <c r="I103">
        <f t="shared" si="4"/>
        <v>2146613.7168616503</v>
      </c>
      <c r="J103">
        <v>0.8</v>
      </c>
      <c r="K103">
        <v>0.7</v>
      </c>
      <c r="L103">
        <f t="shared" si="5"/>
        <v>1.2188072330883879E-3</v>
      </c>
      <c r="M103">
        <v>1.5</v>
      </c>
      <c r="N103" s="1">
        <v>1E-4</v>
      </c>
      <c r="O103">
        <v>5</v>
      </c>
    </row>
    <row r="104" spans="1:15" x14ac:dyDescent="0.35">
      <c r="A104">
        <v>18</v>
      </c>
      <c r="B104">
        <v>275</v>
      </c>
      <c r="C104">
        <v>0.20499999999999999</v>
      </c>
      <c r="D104">
        <v>205</v>
      </c>
      <c r="E104">
        <v>5.0500000000000003E-2</v>
      </c>
      <c r="F104">
        <v>796</v>
      </c>
      <c r="G104" s="3">
        <f t="shared" si="3"/>
        <v>15.4</v>
      </c>
      <c r="H104">
        <v>8.8640526042791837E-2</v>
      </c>
      <c r="I104">
        <f t="shared" si="4"/>
        <v>1272727.2727272727</v>
      </c>
      <c r="J104">
        <v>0.8</v>
      </c>
      <c r="K104">
        <v>0.7</v>
      </c>
      <c r="L104">
        <f t="shared" si="5"/>
        <v>1.5828665364784257E-3</v>
      </c>
      <c r="M104">
        <v>1.5</v>
      </c>
      <c r="N104" s="1">
        <v>1E-4</v>
      </c>
      <c r="O104">
        <v>5</v>
      </c>
    </row>
    <row r="105" spans="1:15" x14ac:dyDescent="0.35">
      <c r="A105">
        <v>18</v>
      </c>
      <c r="B105">
        <v>275</v>
      </c>
      <c r="C105">
        <v>0.20499999999999999</v>
      </c>
      <c r="D105">
        <v>325</v>
      </c>
      <c r="E105">
        <v>0.08</v>
      </c>
      <c r="F105">
        <v>1261</v>
      </c>
      <c r="G105" s="3">
        <f t="shared" si="3"/>
        <v>15.4</v>
      </c>
      <c r="H105">
        <v>0.11281521496355326</v>
      </c>
      <c r="I105">
        <f t="shared" si="4"/>
        <v>785714.28571428545</v>
      </c>
      <c r="J105">
        <v>0.8</v>
      </c>
      <c r="K105">
        <v>0.7</v>
      </c>
      <c r="L105">
        <f t="shared" si="5"/>
        <v>2.0145574100634512E-3</v>
      </c>
      <c r="M105">
        <v>1.5</v>
      </c>
      <c r="N105" s="1">
        <v>1E-4</v>
      </c>
      <c r="O105">
        <v>5</v>
      </c>
    </row>
    <row r="106" spans="1:15" x14ac:dyDescent="0.35">
      <c r="A106">
        <v>18</v>
      </c>
      <c r="B106">
        <v>275</v>
      </c>
      <c r="C106">
        <v>0.20499999999999999</v>
      </c>
      <c r="D106">
        <v>515</v>
      </c>
      <c r="E106">
        <v>0.127</v>
      </c>
      <c r="F106">
        <v>1998</v>
      </c>
      <c r="G106" s="3">
        <f t="shared" si="3"/>
        <v>15.4</v>
      </c>
      <c r="H106">
        <v>0.14665977945261921</v>
      </c>
      <c r="I106">
        <f t="shared" si="4"/>
        <v>464919.69568892644</v>
      </c>
      <c r="J106">
        <v>0.8</v>
      </c>
      <c r="K106">
        <v>0.7</v>
      </c>
      <c r="L106">
        <f t="shared" si="5"/>
        <v>2.6189246330824861E-3</v>
      </c>
      <c r="M106">
        <v>1.5</v>
      </c>
      <c r="N106" s="1">
        <v>1E-4</v>
      </c>
      <c r="O106">
        <v>5</v>
      </c>
    </row>
    <row r="107" spans="1:15" x14ac:dyDescent="0.35">
      <c r="A107">
        <v>18</v>
      </c>
      <c r="B107">
        <v>275</v>
      </c>
      <c r="C107">
        <v>0.20499999999999999</v>
      </c>
      <c r="D107">
        <v>815</v>
      </c>
      <c r="E107">
        <v>0.20100000000000001</v>
      </c>
      <c r="F107">
        <v>3166</v>
      </c>
      <c r="G107" s="3">
        <f t="shared" si="3"/>
        <v>15.4</v>
      </c>
      <c r="H107">
        <v>0.19903827211426894</v>
      </c>
      <c r="I107">
        <f t="shared" si="4"/>
        <v>252421.77383664699</v>
      </c>
      <c r="J107">
        <v>0.8</v>
      </c>
      <c r="K107">
        <v>0.7</v>
      </c>
      <c r="L107">
        <f t="shared" si="5"/>
        <v>3.5542548591833744E-3</v>
      </c>
      <c r="M107">
        <v>1.5</v>
      </c>
      <c r="N107" s="1">
        <v>1E-4</v>
      </c>
      <c r="O107">
        <v>5</v>
      </c>
    </row>
    <row r="108" spans="1:15" x14ac:dyDescent="0.35">
      <c r="A108">
        <v>18</v>
      </c>
      <c r="B108">
        <v>275</v>
      </c>
      <c r="C108">
        <v>0.20499999999999999</v>
      </c>
      <c r="D108" s="1">
        <v>1290</v>
      </c>
      <c r="E108">
        <v>0.31900000000000001</v>
      </c>
      <c r="F108">
        <v>5018</v>
      </c>
      <c r="G108" s="3">
        <f t="shared" si="3"/>
        <v>15.4</v>
      </c>
      <c r="H108">
        <v>0.26269828627227398</v>
      </c>
      <c r="I108">
        <f t="shared" si="4"/>
        <v>144905.71718920546</v>
      </c>
      <c r="J108">
        <v>0.8</v>
      </c>
      <c r="K108">
        <v>0.7</v>
      </c>
      <c r="L108">
        <f t="shared" si="5"/>
        <v>4.6910408262906076E-3</v>
      </c>
      <c r="M108">
        <v>1.5</v>
      </c>
      <c r="N108" s="1">
        <v>1E-4</v>
      </c>
      <c r="O108">
        <v>5</v>
      </c>
    </row>
    <row r="109" spans="1:15" x14ac:dyDescent="0.35">
      <c r="A109">
        <v>18</v>
      </c>
      <c r="B109">
        <v>275</v>
      </c>
      <c r="C109">
        <v>0.20499999999999999</v>
      </c>
      <c r="D109" s="1">
        <v>2050</v>
      </c>
      <c r="E109">
        <v>0.505</v>
      </c>
      <c r="F109">
        <v>7952</v>
      </c>
      <c r="G109" s="3">
        <f t="shared" si="3"/>
        <v>15.4</v>
      </c>
      <c r="H109">
        <v>0.33925146785468513</v>
      </c>
      <c r="I109">
        <f t="shared" si="4"/>
        <v>86887.345478754913</v>
      </c>
      <c r="J109">
        <v>0.8</v>
      </c>
      <c r="K109">
        <v>0.7</v>
      </c>
      <c r="L109">
        <f t="shared" si="5"/>
        <v>6.0580619259765203E-3</v>
      </c>
      <c r="M109">
        <v>1.5</v>
      </c>
      <c r="N109" s="1">
        <v>1E-4</v>
      </c>
      <c r="O109">
        <v>5</v>
      </c>
    </row>
    <row r="110" spans="1:15" x14ac:dyDescent="0.35">
      <c r="A110">
        <v>18</v>
      </c>
      <c r="B110">
        <v>275</v>
      </c>
      <c r="C110">
        <v>0.32500000000000001</v>
      </c>
      <c r="D110">
        <v>129</v>
      </c>
      <c r="E110">
        <v>2.01E-2</v>
      </c>
      <c r="F110">
        <v>269.7</v>
      </c>
      <c r="G110" s="3">
        <f t="shared" si="3"/>
        <v>15.4</v>
      </c>
      <c r="H110">
        <v>8.2193942330588785E-2</v>
      </c>
      <c r="I110">
        <f t="shared" si="4"/>
        <v>1480199.9231064974</v>
      </c>
      <c r="J110">
        <v>0.8</v>
      </c>
      <c r="K110">
        <v>0.7</v>
      </c>
      <c r="L110">
        <f t="shared" si="5"/>
        <v>1.4677489701890858E-3</v>
      </c>
      <c r="M110">
        <v>1.5</v>
      </c>
      <c r="N110" s="1">
        <v>1E-4</v>
      </c>
      <c r="O110">
        <v>5</v>
      </c>
    </row>
    <row r="111" spans="1:15" x14ac:dyDescent="0.35">
      <c r="A111">
        <v>18</v>
      </c>
      <c r="B111">
        <v>275</v>
      </c>
      <c r="C111">
        <v>0.32500000000000001</v>
      </c>
      <c r="D111">
        <v>205</v>
      </c>
      <c r="E111">
        <v>3.1899999999999998E-2</v>
      </c>
      <c r="F111">
        <v>427</v>
      </c>
      <c r="G111" s="3">
        <f t="shared" si="3"/>
        <v>15.4</v>
      </c>
      <c r="H111">
        <v>0.10636863125135021</v>
      </c>
      <c r="I111">
        <f t="shared" si="4"/>
        <v>883838.3838383836</v>
      </c>
      <c r="J111">
        <v>0.8</v>
      </c>
      <c r="K111">
        <v>0.7</v>
      </c>
      <c r="L111">
        <f t="shared" si="5"/>
        <v>1.8994398437741111E-3</v>
      </c>
      <c r="M111">
        <v>1.5</v>
      </c>
      <c r="N111" s="1">
        <v>1E-4</v>
      </c>
      <c r="O111">
        <v>5</v>
      </c>
    </row>
    <row r="112" spans="1:15" x14ac:dyDescent="0.35">
      <c r="A112">
        <v>18</v>
      </c>
      <c r="B112">
        <v>275</v>
      </c>
      <c r="C112">
        <v>0.32500000000000001</v>
      </c>
      <c r="D112">
        <v>325</v>
      </c>
      <c r="E112">
        <v>5.0500000000000003E-2</v>
      </c>
      <c r="F112">
        <v>676.2</v>
      </c>
      <c r="G112" s="3">
        <f t="shared" si="3"/>
        <v>15.4</v>
      </c>
      <c r="H112">
        <v>0.1353782579562639</v>
      </c>
      <c r="I112">
        <f t="shared" si="4"/>
        <v>545634.92063492059</v>
      </c>
      <c r="J112">
        <v>0.8</v>
      </c>
      <c r="K112">
        <v>0.7</v>
      </c>
      <c r="L112">
        <f t="shared" si="5"/>
        <v>2.4174688920761411E-3</v>
      </c>
      <c r="M112">
        <v>1.5</v>
      </c>
      <c r="N112" s="1">
        <v>1E-4</v>
      </c>
      <c r="O112">
        <v>5</v>
      </c>
    </row>
    <row r="113" spans="1:15" x14ac:dyDescent="0.35">
      <c r="A113">
        <v>18</v>
      </c>
      <c r="B113">
        <v>275</v>
      </c>
      <c r="C113">
        <v>0.32500000000000001</v>
      </c>
      <c r="D113">
        <v>515</v>
      </c>
      <c r="E113">
        <v>0.08</v>
      </c>
      <c r="F113">
        <v>1071</v>
      </c>
      <c r="G113" s="3">
        <f t="shared" si="3"/>
        <v>15.4</v>
      </c>
      <c r="H113">
        <v>0.17164029133740602</v>
      </c>
      <c r="I113">
        <f t="shared" si="4"/>
        <v>339438.82386651682</v>
      </c>
      <c r="J113">
        <v>0.8</v>
      </c>
      <c r="K113">
        <v>0.7</v>
      </c>
      <c r="L113">
        <f t="shared" si="5"/>
        <v>3.0650052024536792E-3</v>
      </c>
      <c r="M113">
        <v>1.5</v>
      </c>
      <c r="N113" s="1">
        <v>1E-4</v>
      </c>
      <c r="O113">
        <v>5</v>
      </c>
    </row>
    <row r="114" spans="1:15" x14ac:dyDescent="0.35">
      <c r="A114">
        <v>18</v>
      </c>
      <c r="B114">
        <v>275</v>
      </c>
      <c r="C114">
        <v>0.32500000000000001</v>
      </c>
      <c r="D114">
        <v>815</v>
      </c>
      <c r="E114">
        <v>0.127</v>
      </c>
      <c r="F114">
        <v>1697</v>
      </c>
      <c r="G114" s="3">
        <f t="shared" si="3"/>
        <v>15.4</v>
      </c>
      <c r="H114">
        <v>0.24819347291981714</v>
      </c>
      <c r="I114">
        <f t="shared" si="4"/>
        <v>162337.66233766233</v>
      </c>
      <c r="J114">
        <v>0.8</v>
      </c>
      <c r="K114">
        <v>0.7</v>
      </c>
      <c r="L114">
        <f t="shared" si="5"/>
        <v>4.4320263021395924E-3</v>
      </c>
      <c r="M114">
        <v>1.5</v>
      </c>
      <c r="N114" s="1">
        <v>1E-4</v>
      </c>
      <c r="O114">
        <v>5</v>
      </c>
    </row>
    <row r="115" spans="1:15" x14ac:dyDescent="0.35">
      <c r="A115">
        <v>18</v>
      </c>
      <c r="B115">
        <v>275</v>
      </c>
      <c r="C115">
        <v>0.32500000000000001</v>
      </c>
      <c r="D115" s="1">
        <v>1290</v>
      </c>
      <c r="E115">
        <v>0.20100000000000001</v>
      </c>
      <c r="F115">
        <v>2690</v>
      </c>
      <c r="G115" s="3">
        <f t="shared" si="3"/>
        <v>15.4</v>
      </c>
      <c r="H115">
        <v>0.27639727666070546</v>
      </c>
      <c r="I115">
        <f t="shared" si="4"/>
        <v>130897.8401856369</v>
      </c>
      <c r="J115">
        <v>0.8</v>
      </c>
      <c r="K115">
        <v>0.7</v>
      </c>
      <c r="L115">
        <f t="shared" si="5"/>
        <v>4.9356656546554554E-3</v>
      </c>
      <c r="M115">
        <v>1.5</v>
      </c>
      <c r="N115" s="1">
        <v>1E-4</v>
      </c>
      <c r="O115">
        <v>5</v>
      </c>
    </row>
    <row r="116" spans="1:15" x14ac:dyDescent="0.35">
      <c r="A116">
        <v>18</v>
      </c>
      <c r="B116">
        <v>275</v>
      </c>
      <c r="C116">
        <v>0.32500000000000001</v>
      </c>
      <c r="D116" s="1">
        <v>2050</v>
      </c>
      <c r="E116">
        <v>0.31900000000000001</v>
      </c>
      <c r="F116">
        <v>4262</v>
      </c>
      <c r="G116" s="3">
        <f t="shared" si="3"/>
        <v>15.4</v>
      </c>
      <c r="H116">
        <v>0.39485325237243635</v>
      </c>
      <c r="I116">
        <f t="shared" si="4"/>
        <v>64139.941690962092</v>
      </c>
      <c r="J116">
        <v>0.8</v>
      </c>
      <c r="K116">
        <v>0.7</v>
      </c>
      <c r="L116">
        <f t="shared" si="5"/>
        <v>7.050950935222078E-3</v>
      </c>
      <c r="M116">
        <v>1.5</v>
      </c>
      <c r="N116" s="1">
        <v>1E-4</v>
      </c>
      <c r="O116">
        <v>5</v>
      </c>
    </row>
    <row r="117" spans="1:15" x14ac:dyDescent="0.35">
      <c r="A117">
        <v>18</v>
      </c>
      <c r="B117">
        <v>275</v>
      </c>
      <c r="C117">
        <v>0.32500000000000001</v>
      </c>
      <c r="D117" s="1">
        <v>3250</v>
      </c>
      <c r="E117">
        <v>0.505</v>
      </c>
      <c r="F117">
        <v>6754</v>
      </c>
      <c r="G117" s="3">
        <f t="shared" si="3"/>
        <v>15.4</v>
      </c>
      <c r="H117">
        <v>0.59227987855865449</v>
      </c>
      <c r="I117">
        <f t="shared" si="4"/>
        <v>28506.640751538718</v>
      </c>
      <c r="J117">
        <v>0.8</v>
      </c>
      <c r="K117">
        <v>0.7</v>
      </c>
      <c r="L117">
        <f t="shared" si="5"/>
        <v>1.0576426402833116E-2</v>
      </c>
      <c r="M117">
        <v>1.5</v>
      </c>
      <c r="N117" s="1">
        <v>1E-4</v>
      </c>
      <c r="O117">
        <v>5</v>
      </c>
    </row>
    <row r="118" spans="1:15" x14ac:dyDescent="0.35">
      <c r="A118">
        <v>18</v>
      </c>
      <c r="B118">
        <v>275</v>
      </c>
      <c r="C118">
        <v>0.51500000000000001</v>
      </c>
      <c r="D118">
        <v>205</v>
      </c>
      <c r="E118">
        <v>2.01E-2</v>
      </c>
      <c r="F118">
        <v>194.1</v>
      </c>
      <c r="G118" s="3">
        <f t="shared" si="3"/>
        <v>15.4</v>
      </c>
      <c r="H118">
        <v>0.16519370762520297</v>
      </c>
      <c r="I118">
        <f t="shared" si="4"/>
        <v>366448.54253420577</v>
      </c>
      <c r="J118">
        <v>0.8</v>
      </c>
      <c r="K118">
        <v>0.7</v>
      </c>
      <c r="L118">
        <f t="shared" si="5"/>
        <v>2.9498876361643391E-3</v>
      </c>
      <c r="M118">
        <v>1.5</v>
      </c>
      <c r="N118" s="1">
        <v>1E-4</v>
      </c>
      <c r="O118">
        <v>5</v>
      </c>
    </row>
    <row r="119" spans="1:15" x14ac:dyDescent="0.35">
      <c r="A119">
        <v>18</v>
      </c>
      <c r="B119">
        <v>275</v>
      </c>
      <c r="C119">
        <v>0.51500000000000001</v>
      </c>
      <c r="D119">
        <v>325</v>
      </c>
      <c r="E119">
        <v>3.1899999999999998E-2</v>
      </c>
      <c r="F119">
        <v>307.2</v>
      </c>
      <c r="G119" s="3">
        <f t="shared" si="3"/>
        <v>15.4</v>
      </c>
      <c r="H119">
        <v>0.21354308546672579</v>
      </c>
      <c r="I119">
        <f t="shared" si="4"/>
        <v>219295.12281950875</v>
      </c>
      <c r="J119">
        <v>0.8</v>
      </c>
      <c r="K119">
        <v>0.7</v>
      </c>
      <c r="L119">
        <f t="shared" si="5"/>
        <v>3.8132693833343892E-3</v>
      </c>
      <c r="M119">
        <v>1.5</v>
      </c>
      <c r="N119" s="1">
        <v>1E-4</v>
      </c>
      <c r="O119">
        <v>5</v>
      </c>
    </row>
    <row r="120" spans="1:15" x14ac:dyDescent="0.35">
      <c r="A120">
        <v>18</v>
      </c>
      <c r="B120">
        <v>275</v>
      </c>
      <c r="C120">
        <v>0.51500000000000001</v>
      </c>
      <c r="D120">
        <v>515</v>
      </c>
      <c r="E120">
        <v>5.0500000000000003E-2</v>
      </c>
      <c r="F120">
        <v>486.3</v>
      </c>
      <c r="G120" s="3">
        <f t="shared" si="3"/>
        <v>15.4</v>
      </c>
      <c r="H120">
        <v>0.27639727666070546</v>
      </c>
      <c r="I120">
        <f t="shared" si="4"/>
        <v>130897.8401856369</v>
      </c>
      <c r="J120">
        <v>0.8</v>
      </c>
      <c r="K120">
        <v>0.7</v>
      </c>
      <c r="L120">
        <f t="shared" si="5"/>
        <v>4.9356656546554554E-3</v>
      </c>
      <c r="M120">
        <v>1.5</v>
      </c>
      <c r="N120" s="1">
        <v>1E-4</v>
      </c>
      <c r="O120">
        <v>5</v>
      </c>
    </row>
    <row r="121" spans="1:15" x14ac:dyDescent="0.35">
      <c r="A121">
        <v>18</v>
      </c>
      <c r="B121">
        <v>275</v>
      </c>
      <c r="C121">
        <v>0.51500000000000001</v>
      </c>
      <c r="D121">
        <v>815</v>
      </c>
      <c r="E121">
        <v>0.08</v>
      </c>
      <c r="F121">
        <v>770.3</v>
      </c>
      <c r="G121" s="3">
        <f t="shared" si="3"/>
        <v>15.4</v>
      </c>
      <c r="H121">
        <v>0.37793097012790333</v>
      </c>
      <c r="I121">
        <f t="shared" si="4"/>
        <v>70012.411291092532</v>
      </c>
      <c r="J121">
        <v>0.8</v>
      </c>
      <c r="K121">
        <v>0.7</v>
      </c>
      <c r="L121">
        <f t="shared" si="5"/>
        <v>6.7487673237125604E-3</v>
      </c>
      <c r="M121">
        <v>1.5</v>
      </c>
      <c r="N121" s="1">
        <v>1E-4</v>
      </c>
      <c r="O121">
        <v>5</v>
      </c>
    </row>
    <row r="122" spans="1:15" x14ac:dyDescent="0.35">
      <c r="A122">
        <v>18</v>
      </c>
      <c r="B122">
        <v>275</v>
      </c>
      <c r="C122">
        <v>0.51500000000000001</v>
      </c>
      <c r="D122" s="1">
        <v>1290</v>
      </c>
      <c r="E122">
        <v>0.127</v>
      </c>
      <c r="F122">
        <v>1220</v>
      </c>
      <c r="G122" s="3">
        <f t="shared" si="3"/>
        <v>15.4</v>
      </c>
      <c r="H122">
        <v>0.48188213248717743</v>
      </c>
      <c r="I122">
        <f t="shared" si="4"/>
        <v>43064.395252849507</v>
      </c>
      <c r="J122">
        <v>0.8</v>
      </c>
      <c r="K122">
        <v>0.7</v>
      </c>
      <c r="L122">
        <f t="shared" si="5"/>
        <v>8.6050380801281703E-3</v>
      </c>
      <c r="M122">
        <v>1.5</v>
      </c>
      <c r="N122" s="1">
        <v>1E-4</v>
      </c>
      <c r="O122">
        <v>5</v>
      </c>
    </row>
    <row r="123" spans="1:15" x14ac:dyDescent="0.35">
      <c r="A123">
        <v>18</v>
      </c>
      <c r="B123">
        <v>275</v>
      </c>
      <c r="C123">
        <v>0.51500000000000001</v>
      </c>
      <c r="D123" s="1">
        <v>2050</v>
      </c>
      <c r="E123">
        <v>0.20100000000000001</v>
      </c>
      <c r="F123">
        <v>1934</v>
      </c>
      <c r="G123" s="3">
        <f t="shared" si="3"/>
        <v>15.4</v>
      </c>
      <c r="H123">
        <v>0.61403709858733979</v>
      </c>
      <c r="I123">
        <f t="shared" si="4"/>
        <v>26522.275266772762</v>
      </c>
      <c r="J123">
        <v>0.8</v>
      </c>
      <c r="K123">
        <v>0.7</v>
      </c>
      <c r="L123">
        <f t="shared" si="5"/>
        <v>1.096494818905964E-2</v>
      </c>
      <c r="M123">
        <v>1.5</v>
      </c>
      <c r="N123" s="1">
        <v>1E-4</v>
      </c>
      <c r="O123">
        <v>5</v>
      </c>
    </row>
    <row r="124" spans="1:15" x14ac:dyDescent="0.35">
      <c r="A124">
        <v>18</v>
      </c>
      <c r="B124">
        <v>275</v>
      </c>
      <c r="C124">
        <v>0.51500000000000001</v>
      </c>
      <c r="D124" s="1">
        <v>3250</v>
      </c>
      <c r="E124">
        <v>0.31900000000000001</v>
      </c>
      <c r="F124">
        <v>3064</v>
      </c>
      <c r="G124" s="3">
        <f t="shared" si="3"/>
        <v>15.4</v>
      </c>
      <c r="H124">
        <v>0.82999765294614181</v>
      </c>
      <c r="I124">
        <f t="shared" si="4"/>
        <v>14515.977000659814</v>
      </c>
      <c r="J124">
        <v>0.8</v>
      </c>
      <c r="K124">
        <v>0.7</v>
      </c>
      <c r="L124">
        <f t="shared" si="5"/>
        <v>1.4821386659752534E-2</v>
      </c>
      <c r="M124">
        <v>1.5</v>
      </c>
      <c r="N124" s="1">
        <v>1E-4</v>
      </c>
      <c r="O124">
        <v>5</v>
      </c>
    </row>
    <row r="125" spans="1:15" x14ac:dyDescent="0.35">
      <c r="A125">
        <v>18</v>
      </c>
      <c r="B125">
        <v>275</v>
      </c>
      <c r="C125">
        <v>0.51500000000000001</v>
      </c>
      <c r="D125" s="1">
        <v>5150</v>
      </c>
      <c r="E125">
        <v>0.505</v>
      </c>
      <c r="F125">
        <v>4856</v>
      </c>
      <c r="G125" s="3">
        <f t="shared" si="3"/>
        <v>15.4</v>
      </c>
      <c r="H125">
        <v>1.3940737277639079</v>
      </c>
      <c r="I125">
        <f t="shared" si="4"/>
        <v>5145.5110428012968</v>
      </c>
      <c r="J125">
        <v>0.8</v>
      </c>
      <c r="K125">
        <v>0.7</v>
      </c>
      <c r="L125">
        <f t="shared" si="5"/>
        <v>2.4894173710069786E-2</v>
      </c>
      <c r="M125">
        <v>1.5</v>
      </c>
      <c r="N125" s="1">
        <v>1E-4</v>
      </c>
      <c r="O125">
        <v>5</v>
      </c>
    </row>
    <row r="126" spans="1:15" x14ac:dyDescent="0.35">
      <c r="A126">
        <v>18</v>
      </c>
      <c r="B126">
        <v>275</v>
      </c>
      <c r="C126">
        <v>0.81499999999999995</v>
      </c>
      <c r="D126">
        <v>325</v>
      </c>
      <c r="E126">
        <v>2.01E-2</v>
      </c>
      <c r="F126">
        <v>74.34</v>
      </c>
      <c r="G126" s="3">
        <f t="shared" si="3"/>
        <v>15.4</v>
      </c>
      <c r="H126">
        <v>0.69703686388195396</v>
      </c>
      <c r="I126">
        <f t="shared" si="4"/>
        <v>20582.044171205187</v>
      </c>
      <c r="J126">
        <v>0.8</v>
      </c>
      <c r="K126">
        <v>0.7</v>
      </c>
      <c r="L126">
        <f t="shared" si="5"/>
        <v>1.2447086855034893E-2</v>
      </c>
      <c r="M126">
        <v>1.5</v>
      </c>
      <c r="N126" s="1">
        <v>1E-4</v>
      </c>
      <c r="O126">
        <v>5</v>
      </c>
    </row>
    <row r="127" spans="1:15" x14ac:dyDescent="0.35">
      <c r="A127">
        <v>18</v>
      </c>
      <c r="B127">
        <v>275</v>
      </c>
      <c r="C127">
        <v>0.81499999999999995</v>
      </c>
      <c r="D127">
        <v>515</v>
      </c>
      <c r="E127">
        <v>3.1899999999999998E-2</v>
      </c>
      <c r="F127">
        <v>117.3</v>
      </c>
      <c r="G127" s="3">
        <f t="shared" si="3"/>
        <v>15.4</v>
      </c>
      <c r="H127">
        <v>0.98310401611096399</v>
      </c>
      <c r="I127">
        <f t="shared" si="4"/>
        <v>10346.680999731252</v>
      </c>
      <c r="J127">
        <v>0.8</v>
      </c>
      <c r="K127">
        <v>0.7</v>
      </c>
      <c r="L127">
        <f t="shared" si="5"/>
        <v>1.755542885912436E-2</v>
      </c>
      <c r="M127">
        <v>1.5</v>
      </c>
      <c r="N127" s="1">
        <v>1E-4</v>
      </c>
      <c r="O127">
        <v>5</v>
      </c>
    </row>
    <row r="128" spans="1:15" x14ac:dyDescent="0.35">
      <c r="A128">
        <v>18</v>
      </c>
      <c r="B128">
        <v>275</v>
      </c>
      <c r="C128">
        <v>0.81499999999999995</v>
      </c>
      <c r="D128">
        <v>815</v>
      </c>
      <c r="E128">
        <v>5.0500000000000003E-2</v>
      </c>
      <c r="F128">
        <v>185.4</v>
      </c>
      <c r="G128" s="3">
        <f t="shared" si="3"/>
        <v>15.4</v>
      </c>
      <c r="H128">
        <v>0.98310401611096399</v>
      </c>
      <c r="I128">
        <f t="shared" si="4"/>
        <v>10346.680999731252</v>
      </c>
      <c r="J128">
        <v>0.8</v>
      </c>
      <c r="K128">
        <v>0.7</v>
      </c>
      <c r="L128">
        <f t="shared" si="5"/>
        <v>1.755542885912436E-2</v>
      </c>
      <c r="M128">
        <v>1.5</v>
      </c>
      <c r="N128" s="1">
        <v>1E-4</v>
      </c>
      <c r="O128">
        <v>5</v>
      </c>
    </row>
    <row r="129" spans="1:15" x14ac:dyDescent="0.35">
      <c r="A129">
        <v>18</v>
      </c>
      <c r="B129">
        <v>275</v>
      </c>
      <c r="C129">
        <v>0.81499999999999995</v>
      </c>
      <c r="D129" s="1">
        <v>1290</v>
      </c>
      <c r="E129">
        <v>0.08</v>
      </c>
      <c r="F129">
        <v>293.3</v>
      </c>
      <c r="G129" s="3">
        <f t="shared" si="3"/>
        <v>15.4</v>
      </c>
      <c r="H129">
        <v>1.9017421950998974</v>
      </c>
      <c r="I129">
        <f t="shared" si="4"/>
        <v>2765.0100545820173</v>
      </c>
      <c r="J129">
        <v>0.8</v>
      </c>
      <c r="K129">
        <v>0.7</v>
      </c>
      <c r="L129">
        <f t="shared" si="5"/>
        <v>3.3959682055355309E-2</v>
      </c>
      <c r="M129">
        <v>1.5</v>
      </c>
      <c r="N129" s="1">
        <v>1E-4</v>
      </c>
      <c r="O129">
        <v>5</v>
      </c>
    </row>
    <row r="130" spans="1:15" x14ac:dyDescent="0.35">
      <c r="A130">
        <v>18</v>
      </c>
      <c r="B130">
        <v>275</v>
      </c>
      <c r="C130">
        <v>0.81499999999999995</v>
      </c>
      <c r="D130" s="1">
        <v>2050</v>
      </c>
      <c r="E130">
        <v>0.127</v>
      </c>
      <c r="F130">
        <v>464.4</v>
      </c>
      <c r="G130" s="3">
        <f t="shared" si="3"/>
        <v>15.4</v>
      </c>
      <c r="H130">
        <v>1.7808687504960905</v>
      </c>
      <c r="I130">
        <f t="shared" si="4"/>
        <v>3153.0885935996389</v>
      </c>
      <c r="J130">
        <v>0.8</v>
      </c>
      <c r="K130">
        <v>0.7</v>
      </c>
      <c r="L130">
        <f t="shared" si="5"/>
        <v>3.1801227687430191E-2</v>
      </c>
      <c r="M130">
        <v>1.5</v>
      </c>
      <c r="N130" s="1">
        <v>1E-4</v>
      </c>
      <c r="O130">
        <v>5</v>
      </c>
    </row>
    <row r="131" spans="1:15" x14ac:dyDescent="0.35">
      <c r="A131">
        <v>18</v>
      </c>
      <c r="B131">
        <v>275</v>
      </c>
      <c r="C131">
        <v>0.81499999999999995</v>
      </c>
      <c r="D131" s="1">
        <v>3250</v>
      </c>
      <c r="E131">
        <v>0.20100000000000001</v>
      </c>
      <c r="F131">
        <v>735.5</v>
      </c>
      <c r="G131" s="3">
        <f t="shared" ref="G131:G132" si="6">1.54*10</f>
        <v>15.4</v>
      </c>
      <c r="H131">
        <v>2.9009626704913694</v>
      </c>
      <c r="I131">
        <f t="shared" ref="I131:I194" si="7">POWER(1/(H131/100),2)</f>
        <v>1188.2716049382711</v>
      </c>
      <c r="J131">
        <v>0.8</v>
      </c>
      <c r="K131">
        <v>0.7</v>
      </c>
      <c r="L131">
        <f t="shared" ref="L131:L194" si="8">1/(J131*K131*SQRT(I131))</f>
        <v>5.1802904830203028E-2</v>
      </c>
      <c r="M131">
        <v>1.5</v>
      </c>
      <c r="N131" s="1">
        <v>1E-4</v>
      </c>
      <c r="O131">
        <v>5</v>
      </c>
    </row>
    <row r="132" spans="1:15" x14ac:dyDescent="0.35">
      <c r="A132">
        <v>18</v>
      </c>
      <c r="B132">
        <v>275</v>
      </c>
      <c r="C132">
        <v>0.81499999999999995</v>
      </c>
      <c r="D132" s="1">
        <v>5150</v>
      </c>
      <c r="E132">
        <v>0.31900000000000001</v>
      </c>
      <c r="F132">
        <v>1165</v>
      </c>
      <c r="G132" s="3">
        <f t="shared" si="6"/>
        <v>15.4</v>
      </c>
      <c r="H132">
        <v>3.5536792713519274</v>
      </c>
      <c r="I132">
        <f t="shared" si="7"/>
        <v>791.85113198718625</v>
      </c>
      <c r="J132">
        <v>0.8</v>
      </c>
      <c r="K132">
        <v>0.7</v>
      </c>
      <c r="L132">
        <f t="shared" si="8"/>
        <v>6.3458558416998712E-2</v>
      </c>
      <c r="M132">
        <v>1.5</v>
      </c>
      <c r="N132" s="1">
        <v>1E-4</v>
      </c>
      <c r="O132">
        <v>5</v>
      </c>
    </row>
    <row r="133" spans="1:15" x14ac:dyDescent="0.35">
      <c r="A133">
        <v>10</v>
      </c>
      <c r="B133">
        <v>100</v>
      </c>
      <c r="C133">
        <v>8.1499999999999997E-4</v>
      </c>
      <c r="D133">
        <v>1.29</v>
      </c>
      <c r="E133">
        <v>0.39600000000000002</v>
      </c>
      <c r="F133">
        <v>1584</v>
      </c>
      <c r="G133">
        <f>7.9*10</f>
        <v>79</v>
      </c>
      <c r="H133">
        <v>2.7644419401583261E-3</v>
      </c>
      <c r="I133">
        <f t="shared" si="7"/>
        <v>1308534127.0669451</v>
      </c>
      <c r="J133">
        <v>0.8</v>
      </c>
      <c r="K133">
        <v>0.7</v>
      </c>
      <c r="L133">
        <f t="shared" si="8"/>
        <v>4.9365034645684405E-5</v>
      </c>
      <c r="M133">
        <v>1.5</v>
      </c>
      <c r="N133" s="1">
        <v>1E-4</v>
      </c>
      <c r="O133">
        <v>5</v>
      </c>
    </row>
    <row r="134" spans="1:15" x14ac:dyDescent="0.35">
      <c r="A134">
        <v>10</v>
      </c>
      <c r="B134">
        <v>100</v>
      </c>
      <c r="C134">
        <v>1.2899999999999999E-3</v>
      </c>
      <c r="D134">
        <v>1.29</v>
      </c>
      <c r="E134">
        <v>0.25</v>
      </c>
      <c r="F134">
        <v>999.6</v>
      </c>
      <c r="G134">
        <f t="shared" ref="G134:G197" si="9">7.9*10</f>
        <v>79</v>
      </c>
      <c r="H134">
        <v>2.6897272931270199E-3</v>
      </c>
      <c r="I134">
        <f t="shared" si="7"/>
        <v>1382240138.8538952</v>
      </c>
      <c r="J134">
        <v>0.8</v>
      </c>
      <c r="K134">
        <v>0.7</v>
      </c>
      <c r="L134">
        <f t="shared" si="8"/>
        <v>4.803084452012536E-5</v>
      </c>
      <c r="M134">
        <v>1.5</v>
      </c>
      <c r="N134" s="1">
        <v>1E-4</v>
      </c>
      <c r="O134">
        <v>5</v>
      </c>
    </row>
    <row r="135" spans="1:15" x14ac:dyDescent="0.35">
      <c r="A135">
        <v>10</v>
      </c>
      <c r="B135">
        <v>100</v>
      </c>
      <c r="C135">
        <v>1.2899999999999999E-3</v>
      </c>
      <c r="D135">
        <v>2.0499999999999998</v>
      </c>
      <c r="E135">
        <v>0.39600000000000002</v>
      </c>
      <c r="F135">
        <v>1584</v>
      </c>
      <c r="G135">
        <f t="shared" si="9"/>
        <v>79</v>
      </c>
      <c r="H135">
        <v>3.4439894441097292E-3</v>
      </c>
      <c r="I135">
        <f t="shared" si="7"/>
        <v>843094733.966259</v>
      </c>
      <c r="J135">
        <v>0.8</v>
      </c>
      <c r="K135">
        <v>0.7</v>
      </c>
      <c r="L135">
        <f t="shared" si="8"/>
        <v>6.149981150195945E-5</v>
      </c>
      <c r="M135">
        <v>1.5</v>
      </c>
      <c r="N135" s="1">
        <v>1E-4</v>
      </c>
      <c r="O135">
        <v>5</v>
      </c>
    </row>
    <row r="136" spans="1:15" x14ac:dyDescent="0.35">
      <c r="A136">
        <v>10</v>
      </c>
      <c r="B136">
        <v>100</v>
      </c>
      <c r="C136">
        <v>2.0500000000000002E-3</v>
      </c>
      <c r="D136">
        <v>1.29</v>
      </c>
      <c r="E136">
        <v>0.158</v>
      </c>
      <c r="F136">
        <v>630.5</v>
      </c>
      <c r="G136">
        <f t="shared" si="9"/>
        <v>79</v>
      </c>
      <c r="H136">
        <v>2.679053772122548E-3</v>
      </c>
      <c r="I136">
        <f t="shared" si="7"/>
        <v>1393275944.4735439</v>
      </c>
      <c r="J136">
        <v>0.8</v>
      </c>
      <c r="K136">
        <v>0.7</v>
      </c>
      <c r="L136">
        <f t="shared" si="8"/>
        <v>4.7840245930759796E-5</v>
      </c>
      <c r="M136">
        <v>1.5</v>
      </c>
      <c r="N136" s="1">
        <v>1E-4</v>
      </c>
      <c r="O136">
        <v>5</v>
      </c>
    </row>
    <row r="137" spans="1:15" x14ac:dyDescent="0.35">
      <c r="A137">
        <v>10</v>
      </c>
      <c r="B137">
        <v>100</v>
      </c>
      <c r="C137">
        <v>2.0500000000000002E-3</v>
      </c>
      <c r="D137">
        <v>2.0499999999999998</v>
      </c>
      <c r="E137">
        <v>0.25</v>
      </c>
      <c r="F137">
        <v>998.8</v>
      </c>
      <c r="G137">
        <f t="shared" si="9"/>
        <v>79</v>
      </c>
      <c r="H137">
        <v>3.3586012760739511E-3</v>
      </c>
      <c r="I137">
        <f t="shared" si="7"/>
        <v>886508905.4869287</v>
      </c>
      <c r="J137">
        <v>0.8</v>
      </c>
      <c r="K137">
        <v>0.7</v>
      </c>
      <c r="L137">
        <f t="shared" si="8"/>
        <v>5.9975022787034847E-5</v>
      </c>
      <c r="M137">
        <v>1.5</v>
      </c>
      <c r="N137" s="1">
        <v>1E-4</v>
      </c>
      <c r="O137">
        <v>5</v>
      </c>
    </row>
    <row r="138" spans="1:15" x14ac:dyDescent="0.35">
      <c r="A138">
        <v>10</v>
      </c>
      <c r="B138">
        <v>100</v>
      </c>
      <c r="C138">
        <v>2.0500000000000002E-3</v>
      </c>
      <c r="D138">
        <v>3.25</v>
      </c>
      <c r="E138">
        <v>0.39600000000000002</v>
      </c>
      <c r="F138">
        <v>1583</v>
      </c>
      <c r="G138">
        <f t="shared" si="9"/>
        <v>79</v>
      </c>
      <c r="H138">
        <v>4.1270947883959566E-3</v>
      </c>
      <c r="I138">
        <f t="shared" si="7"/>
        <v>587098692.0332936</v>
      </c>
      <c r="J138">
        <v>0.8</v>
      </c>
      <c r="K138">
        <v>0.7</v>
      </c>
      <c r="L138">
        <f t="shared" si="8"/>
        <v>7.3698121221356383E-5</v>
      </c>
      <c r="M138">
        <v>1.5</v>
      </c>
      <c r="N138" s="1">
        <v>1E-4</v>
      </c>
      <c r="O138">
        <v>5</v>
      </c>
    </row>
    <row r="139" spans="1:15" x14ac:dyDescent="0.35">
      <c r="A139">
        <v>10</v>
      </c>
      <c r="B139">
        <v>100</v>
      </c>
      <c r="C139">
        <v>3.2499999999999999E-3</v>
      </c>
      <c r="D139">
        <v>1.29</v>
      </c>
      <c r="E139">
        <v>9.9500000000000005E-2</v>
      </c>
      <c r="F139">
        <v>397.7</v>
      </c>
      <c r="G139">
        <f t="shared" si="9"/>
        <v>79</v>
      </c>
      <c r="H139">
        <v>2.7075164948011403E-3</v>
      </c>
      <c r="I139">
        <f t="shared" si="7"/>
        <v>1364136337.6565518</v>
      </c>
      <c r="J139">
        <v>0.8</v>
      </c>
      <c r="K139">
        <v>0.7</v>
      </c>
      <c r="L139">
        <f t="shared" si="8"/>
        <v>4.8348508835734654E-5</v>
      </c>
      <c r="M139">
        <v>1.5</v>
      </c>
      <c r="N139" s="1">
        <v>1E-4</v>
      </c>
      <c r="O139">
        <v>5</v>
      </c>
    </row>
    <row r="140" spans="1:15" x14ac:dyDescent="0.35">
      <c r="A140">
        <v>10</v>
      </c>
      <c r="B140">
        <v>100</v>
      </c>
      <c r="C140">
        <v>3.2499999999999999E-3</v>
      </c>
      <c r="D140">
        <v>2.0499999999999998</v>
      </c>
      <c r="E140">
        <v>0.158</v>
      </c>
      <c r="F140">
        <v>629.79999999999995</v>
      </c>
      <c r="G140">
        <f t="shared" si="9"/>
        <v>79</v>
      </c>
      <c r="H140">
        <v>3.3443699147346546E-3</v>
      </c>
      <c r="I140">
        <f t="shared" si="7"/>
        <v>894069714.80307794</v>
      </c>
      <c r="J140">
        <v>0.8</v>
      </c>
      <c r="K140">
        <v>0.7</v>
      </c>
      <c r="L140">
        <f t="shared" si="8"/>
        <v>5.9720891334547414E-5</v>
      </c>
      <c r="M140">
        <v>1.5</v>
      </c>
      <c r="N140" s="1">
        <v>1E-4</v>
      </c>
      <c r="O140">
        <v>5</v>
      </c>
    </row>
    <row r="141" spans="1:15" x14ac:dyDescent="0.35">
      <c r="A141">
        <v>10</v>
      </c>
      <c r="B141">
        <v>100</v>
      </c>
      <c r="C141">
        <v>3.2499999999999999E-3</v>
      </c>
      <c r="D141">
        <v>3.25</v>
      </c>
      <c r="E141">
        <v>0.25</v>
      </c>
      <c r="F141">
        <v>997.6</v>
      </c>
      <c r="G141">
        <f t="shared" si="9"/>
        <v>79</v>
      </c>
      <c r="H141">
        <v>4.0203595783512335E-3</v>
      </c>
      <c r="I141">
        <f t="shared" si="7"/>
        <v>618685879.86529863</v>
      </c>
      <c r="J141">
        <v>0.8</v>
      </c>
      <c r="K141">
        <v>0.7</v>
      </c>
      <c r="L141">
        <f t="shared" si="8"/>
        <v>7.1792135327700604E-5</v>
      </c>
      <c r="M141">
        <v>1.5</v>
      </c>
      <c r="N141" s="1">
        <v>1E-4</v>
      </c>
      <c r="O141">
        <v>5</v>
      </c>
    </row>
    <row r="142" spans="1:15" x14ac:dyDescent="0.35">
      <c r="A142">
        <v>10</v>
      </c>
      <c r="B142">
        <v>100</v>
      </c>
      <c r="C142">
        <v>3.2499999999999999E-3</v>
      </c>
      <c r="D142">
        <v>5.15</v>
      </c>
      <c r="E142">
        <v>0.39600000000000002</v>
      </c>
      <c r="F142">
        <v>1581</v>
      </c>
      <c r="G142">
        <f t="shared" si="9"/>
        <v>79</v>
      </c>
      <c r="H142">
        <v>5.0521332754502228E-3</v>
      </c>
      <c r="I142">
        <f t="shared" si="7"/>
        <v>391787343.78099573</v>
      </c>
      <c r="J142">
        <v>0.8</v>
      </c>
      <c r="K142">
        <v>0.7</v>
      </c>
      <c r="L142">
        <f t="shared" si="8"/>
        <v>9.0216665633039699E-5</v>
      </c>
      <c r="M142">
        <v>1.5</v>
      </c>
      <c r="N142" s="1">
        <v>1E-4</v>
      </c>
      <c r="O142">
        <v>5</v>
      </c>
    </row>
    <row r="143" spans="1:15" x14ac:dyDescent="0.35">
      <c r="A143">
        <v>10</v>
      </c>
      <c r="B143">
        <v>100</v>
      </c>
      <c r="C143">
        <v>5.1500000000000001E-3</v>
      </c>
      <c r="D143">
        <v>1.29</v>
      </c>
      <c r="E143">
        <v>6.2799999999999995E-2</v>
      </c>
      <c r="F143">
        <v>250.8</v>
      </c>
      <c r="G143">
        <f t="shared" si="9"/>
        <v>79</v>
      </c>
      <c r="H143">
        <v>2.7537684191538542E-3</v>
      </c>
      <c r="I143">
        <f t="shared" si="7"/>
        <v>1318697460.7562306</v>
      </c>
      <c r="J143">
        <v>0.8</v>
      </c>
      <c r="K143">
        <v>0.7</v>
      </c>
      <c r="L143">
        <f t="shared" si="8"/>
        <v>4.9174436056318827E-5</v>
      </c>
      <c r="M143">
        <v>1.5</v>
      </c>
      <c r="N143" s="1">
        <v>1E-4</v>
      </c>
      <c r="O143">
        <v>5</v>
      </c>
    </row>
    <row r="144" spans="1:15" x14ac:dyDescent="0.35">
      <c r="A144">
        <v>10</v>
      </c>
      <c r="B144">
        <v>100</v>
      </c>
      <c r="C144">
        <v>5.1500000000000001E-3</v>
      </c>
      <c r="D144">
        <v>2.0499999999999998</v>
      </c>
      <c r="E144">
        <v>9.9500000000000005E-2</v>
      </c>
      <c r="F144">
        <v>396.9</v>
      </c>
      <c r="G144">
        <f t="shared" si="9"/>
        <v>79</v>
      </c>
      <c r="H144">
        <v>3.369274797078423E-3</v>
      </c>
      <c r="I144">
        <f t="shared" si="7"/>
        <v>880901061.43002582</v>
      </c>
      <c r="J144">
        <v>0.8</v>
      </c>
      <c r="K144">
        <v>0.7</v>
      </c>
      <c r="L144">
        <f t="shared" si="8"/>
        <v>6.0165621376400411E-5</v>
      </c>
      <c r="M144">
        <v>1.5</v>
      </c>
      <c r="N144" s="1">
        <v>1E-4</v>
      </c>
      <c r="O144">
        <v>5</v>
      </c>
    </row>
    <row r="145" spans="1:15" x14ac:dyDescent="0.35">
      <c r="A145">
        <v>10</v>
      </c>
      <c r="B145">
        <v>100</v>
      </c>
      <c r="C145">
        <v>5.1500000000000001E-3</v>
      </c>
      <c r="D145">
        <v>3.25</v>
      </c>
      <c r="E145">
        <v>0.158</v>
      </c>
      <c r="F145">
        <v>628.6</v>
      </c>
      <c r="G145">
        <f t="shared" si="9"/>
        <v>79</v>
      </c>
      <c r="H145">
        <v>4.0203595783512335E-3</v>
      </c>
      <c r="I145">
        <f t="shared" si="7"/>
        <v>618685879.86529863</v>
      </c>
      <c r="J145">
        <v>0.8</v>
      </c>
      <c r="K145">
        <v>0.7</v>
      </c>
      <c r="L145">
        <f t="shared" si="8"/>
        <v>7.1792135327700604E-5</v>
      </c>
      <c r="M145">
        <v>1.5</v>
      </c>
      <c r="N145" s="1">
        <v>1E-4</v>
      </c>
      <c r="O145">
        <v>5</v>
      </c>
    </row>
    <row r="146" spans="1:15" x14ac:dyDescent="0.35">
      <c r="A146">
        <v>10</v>
      </c>
      <c r="B146">
        <v>100</v>
      </c>
      <c r="C146">
        <v>5.1500000000000001E-3</v>
      </c>
      <c r="D146">
        <v>5.15</v>
      </c>
      <c r="E146">
        <v>0.25</v>
      </c>
      <c r="F146">
        <v>995.7</v>
      </c>
      <c r="G146">
        <f t="shared" si="9"/>
        <v>79</v>
      </c>
      <c r="H146">
        <v>4.9453980654054997E-3</v>
      </c>
      <c r="I146">
        <f t="shared" si="7"/>
        <v>408881527.8712281</v>
      </c>
      <c r="J146">
        <v>0.8</v>
      </c>
      <c r="K146">
        <v>0.7</v>
      </c>
      <c r="L146">
        <f t="shared" si="8"/>
        <v>8.8310679739383934E-5</v>
      </c>
      <c r="M146">
        <v>1.5</v>
      </c>
      <c r="N146" s="1">
        <v>1E-4</v>
      </c>
      <c r="O146">
        <v>5</v>
      </c>
    </row>
    <row r="147" spans="1:15" x14ac:dyDescent="0.35">
      <c r="A147">
        <v>10</v>
      </c>
      <c r="B147">
        <v>100</v>
      </c>
      <c r="C147">
        <v>5.1500000000000001E-3</v>
      </c>
      <c r="D147">
        <v>8.15</v>
      </c>
      <c r="E147">
        <v>0.39600000000000002</v>
      </c>
      <c r="F147">
        <v>1578</v>
      </c>
      <c r="G147">
        <f t="shared" si="9"/>
        <v>79</v>
      </c>
      <c r="H147">
        <v>6.2973773926386584E-3</v>
      </c>
      <c r="I147">
        <f t="shared" si="7"/>
        <v>252162533.11628199</v>
      </c>
      <c r="J147">
        <v>0.8</v>
      </c>
      <c r="K147">
        <v>0.7</v>
      </c>
      <c r="L147">
        <f t="shared" si="8"/>
        <v>1.1245316772569034E-4</v>
      </c>
      <c r="M147">
        <v>1.5</v>
      </c>
      <c r="N147" s="1">
        <v>1E-4</v>
      </c>
      <c r="O147">
        <v>5</v>
      </c>
    </row>
    <row r="148" spans="1:15" x14ac:dyDescent="0.35">
      <c r="A148">
        <v>10</v>
      </c>
      <c r="B148">
        <v>100</v>
      </c>
      <c r="C148">
        <v>8.1499999999999993E-3</v>
      </c>
      <c r="D148">
        <v>1.29</v>
      </c>
      <c r="E148">
        <v>3.9600000000000003E-2</v>
      </c>
      <c r="F148">
        <v>158.1</v>
      </c>
      <c r="G148">
        <f t="shared" si="9"/>
        <v>79</v>
      </c>
      <c r="H148">
        <v>2.8106938645110395E-3</v>
      </c>
      <c r="I148">
        <f t="shared" si="7"/>
        <v>1265822784.8101261</v>
      </c>
      <c r="J148">
        <v>0.8</v>
      </c>
      <c r="K148">
        <v>0.7</v>
      </c>
      <c r="L148">
        <f t="shared" si="8"/>
        <v>5.0190961866268572E-5</v>
      </c>
      <c r="M148">
        <v>1.5</v>
      </c>
      <c r="N148" s="1">
        <v>1E-4</v>
      </c>
      <c r="O148">
        <v>5</v>
      </c>
    </row>
    <row r="149" spans="1:15" x14ac:dyDescent="0.35">
      <c r="A149">
        <v>10</v>
      </c>
      <c r="B149">
        <v>100</v>
      </c>
      <c r="C149">
        <v>8.1499999999999993E-3</v>
      </c>
      <c r="D149">
        <v>2.0499999999999998</v>
      </c>
      <c r="E149">
        <v>6.2799999999999995E-2</v>
      </c>
      <c r="F149">
        <v>250</v>
      </c>
      <c r="G149">
        <f t="shared" si="9"/>
        <v>79</v>
      </c>
      <c r="H149">
        <v>3.4226424021007846E-3</v>
      </c>
      <c r="I149">
        <f t="shared" si="7"/>
        <v>853644304.78775573</v>
      </c>
      <c r="J149">
        <v>0.8</v>
      </c>
      <c r="K149">
        <v>0.7</v>
      </c>
      <c r="L149">
        <f t="shared" si="8"/>
        <v>6.1118614323228308E-5</v>
      </c>
      <c r="M149">
        <v>1.5</v>
      </c>
      <c r="N149" s="1">
        <v>1E-4</v>
      </c>
      <c r="O149">
        <v>5</v>
      </c>
    </row>
    <row r="150" spans="1:15" x14ac:dyDescent="0.35">
      <c r="A150">
        <v>10</v>
      </c>
      <c r="B150">
        <v>100</v>
      </c>
      <c r="C150">
        <v>8.1499999999999993E-3</v>
      </c>
      <c r="D150">
        <v>3.25</v>
      </c>
      <c r="E150">
        <v>9.9500000000000005E-2</v>
      </c>
      <c r="F150">
        <v>395.7</v>
      </c>
      <c r="G150">
        <f t="shared" si="9"/>
        <v>79</v>
      </c>
      <c r="H150">
        <v>4.0559379816994751E-3</v>
      </c>
      <c r="I150">
        <f t="shared" si="7"/>
        <v>607879347.49153554</v>
      </c>
      <c r="J150">
        <v>0.8</v>
      </c>
      <c r="K150">
        <v>0.7</v>
      </c>
      <c r="L150">
        <f t="shared" si="8"/>
        <v>7.2427463958919206E-5</v>
      </c>
      <c r="M150">
        <v>1.5</v>
      </c>
      <c r="N150" s="1">
        <v>1E-4</v>
      </c>
      <c r="O150">
        <v>5</v>
      </c>
    </row>
    <row r="151" spans="1:15" x14ac:dyDescent="0.35">
      <c r="A151">
        <v>10</v>
      </c>
      <c r="B151">
        <v>100</v>
      </c>
      <c r="C151">
        <v>8.1499999999999993E-3</v>
      </c>
      <c r="D151">
        <v>5.15</v>
      </c>
      <c r="E151">
        <v>0.158</v>
      </c>
      <c r="F151">
        <v>626.70000000000005</v>
      </c>
      <c r="G151">
        <f t="shared" si="9"/>
        <v>79</v>
      </c>
      <c r="H151">
        <v>4.909819662057259E-3</v>
      </c>
      <c r="I151">
        <f t="shared" si="7"/>
        <v>414828817.47532016</v>
      </c>
      <c r="J151">
        <v>0.8</v>
      </c>
      <c r="K151">
        <v>0.7</v>
      </c>
      <c r="L151">
        <f t="shared" si="8"/>
        <v>8.7675351108165359E-5</v>
      </c>
      <c r="M151">
        <v>1.5</v>
      </c>
      <c r="N151" s="1">
        <v>1E-4</v>
      </c>
      <c r="O151">
        <v>5</v>
      </c>
    </row>
    <row r="152" spans="1:15" x14ac:dyDescent="0.35">
      <c r="A152">
        <v>10</v>
      </c>
      <c r="B152">
        <v>100</v>
      </c>
      <c r="C152">
        <v>8.1499999999999993E-3</v>
      </c>
      <c r="D152">
        <v>8.15</v>
      </c>
      <c r="E152">
        <v>0.25</v>
      </c>
      <c r="F152">
        <v>992.7</v>
      </c>
      <c r="G152">
        <f t="shared" si="9"/>
        <v>79</v>
      </c>
      <c r="H152">
        <v>6.1550637792456937E-3</v>
      </c>
      <c r="I152">
        <f t="shared" si="7"/>
        <v>263958034.01383269</v>
      </c>
      <c r="J152">
        <v>0.8</v>
      </c>
      <c r="K152">
        <v>0.7</v>
      </c>
      <c r="L152">
        <f t="shared" si="8"/>
        <v>1.0991185320081599E-4</v>
      </c>
      <c r="M152">
        <v>1.5</v>
      </c>
      <c r="N152" s="1">
        <v>1E-4</v>
      </c>
      <c r="O152">
        <v>5</v>
      </c>
    </row>
    <row r="153" spans="1:15" x14ac:dyDescent="0.35">
      <c r="A153">
        <v>10</v>
      </c>
      <c r="B153">
        <v>100</v>
      </c>
      <c r="C153">
        <v>8.1499999999999993E-3</v>
      </c>
      <c r="D153">
        <v>12.9</v>
      </c>
      <c r="E153">
        <v>0.39600000000000002</v>
      </c>
      <c r="F153">
        <v>1573</v>
      </c>
      <c r="G153">
        <f t="shared" si="9"/>
        <v>79</v>
      </c>
      <c r="H153">
        <v>7.9339839466577439E-3</v>
      </c>
      <c r="I153">
        <f t="shared" si="7"/>
        <v>158861026.76506668</v>
      </c>
      <c r="J153">
        <v>0.8</v>
      </c>
      <c r="K153">
        <v>0.7</v>
      </c>
      <c r="L153">
        <f t="shared" si="8"/>
        <v>1.4167828476174544E-4</v>
      </c>
      <c r="M153">
        <v>1.5</v>
      </c>
      <c r="N153" s="1">
        <v>1E-4</v>
      </c>
      <c r="O153">
        <v>5</v>
      </c>
    </row>
    <row r="154" spans="1:15" x14ac:dyDescent="0.35">
      <c r="A154">
        <v>10</v>
      </c>
      <c r="B154">
        <v>100</v>
      </c>
      <c r="C154">
        <v>1.29E-2</v>
      </c>
      <c r="D154">
        <v>1.29</v>
      </c>
      <c r="E154">
        <v>2.5000000000000001E-2</v>
      </c>
      <c r="F154">
        <v>99.59</v>
      </c>
      <c r="G154">
        <f t="shared" si="9"/>
        <v>79</v>
      </c>
      <c r="H154">
        <v>2.8782928308726972E-3</v>
      </c>
      <c r="I154">
        <f t="shared" si="7"/>
        <v>1207063306.6506128</v>
      </c>
      <c r="J154">
        <v>0.8</v>
      </c>
      <c r="K154">
        <v>0.7</v>
      </c>
      <c r="L154">
        <f t="shared" si="8"/>
        <v>5.1398086265583887E-5</v>
      </c>
      <c r="M154">
        <v>1.5</v>
      </c>
      <c r="N154" s="1">
        <v>1E-4</v>
      </c>
      <c r="O154">
        <v>5</v>
      </c>
    </row>
    <row r="155" spans="1:15" x14ac:dyDescent="0.35">
      <c r="A155">
        <v>10</v>
      </c>
      <c r="B155">
        <v>100</v>
      </c>
      <c r="C155">
        <v>1.29E-2</v>
      </c>
      <c r="D155">
        <v>2.0499999999999998</v>
      </c>
      <c r="E155">
        <v>3.9600000000000003E-2</v>
      </c>
      <c r="F155">
        <v>157.30000000000001</v>
      </c>
      <c r="G155">
        <f t="shared" si="9"/>
        <v>79</v>
      </c>
      <c r="H155">
        <v>3.4902413684624422E-3</v>
      </c>
      <c r="I155">
        <f t="shared" si="7"/>
        <v>820897771.21059549</v>
      </c>
      <c r="J155">
        <v>0.8</v>
      </c>
      <c r="K155">
        <v>0.7</v>
      </c>
      <c r="L155">
        <f t="shared" si="8"/>
        <v>6.2325738722543623E-5</v>
      </c>
      <c r="M155">
        <v>1.5</v>
      </c>
      <c r="N155" s="1">
        <v>1E-4</v>
      </c>
      <c r="O155">
        <v>5</v>
      </c>
    </row>
    <row r="156" spans="1:15" x14ac:dyDescent="0.35">
      <c r="A156">
        <v>10</v>
      </c>
      <c r="B156">
        <v>100</v>
      </c>
      <c r="C156">
        <v>1.29E-2</v>
      </c>
      <c r="D156">
        <v>3.25</v>
      </c>
      <c r="E156">
        <v>6.2799999999999995E-2</v>
      </c>
      <c r="F156">
        <v>248.8</v>
      </c>
      <c r="G156">
        <f t="shared" si="9"/>
        <v>79</v>
      </c>
      <c r="H156">
        <v>4.1270947883959566E-3</v>
      </c>
      <c r="I156">
        <f t="shared" si="7"/>
        <v>587098692.0332936</v>
      </c>
      <c r="J156">
        <v>0.8</v>
      </c>
      <c r="K156">
        <v>0.7</v>
      </c>
      <c r="L156">
        <f t="shared" si="8"/>
        <v>7.3698121221356383E-5</v>
      </c>
      <c r="M156">
        <v>1.5</v>
      </c>
      <c r="N156" s="1">
        <v>1E-4</v>
      </c>
      <c r="O156">
        <v>5</v>
      </c>
    </row>
    <row r="157" spans="1:15" x14ac:dyDescent="0.35">
      <c r="A157">
        <v>10</v>
      </c>
      <c r="B157">
        <v>100</v>
      </c>
      <c r="C157">
        <v>1.29E-2</v>
      </c>
      <c r="D157">
        <v>5.15</v>
      </c>
      <c r="E157">
        <v>9.9500000000000005E-2</v>
      </c>
      <c r="F157">
        <v>393.8</v>
      </c>
      <c r="G157">
        <f t="shared" si="9"/>
        <v>79</v>
      </c>
      <c r="H157">
        <v>4.9809764687537405E-3</v>
      </c>
      <c r="I157">
        <f t="shared" si="7"/>
        <v>403061224.48979598</v>
      </c>
      <c r="J157">
        <v>0.8</v>
      </c>
      <c r="K157">
        <v>0.7</v>
      </c>
      <c r="L157">
        <f t="shared" si="8"/>
        <v>8.8946008370602509E-5</v>
      </c>
      <c r="M157">
        <v>1.5</v>
      </c>
      <c r="N157" s="1">
        <v>1E-4</v>
      </c>
      <c r="O157">
        <v>5</v>
      </c>
    </row>
    <row r="158" spans="1:15" x14ac:dyDescent="0.35">
      <c r="A158">
        <v>10</v>
      </c>
      <c r="B158">
        <v>100</v>
      </c>
      <c r="C158">
        <v>1.29E-2</v>
      </c>
      <c r="D158">
        <v>8.15</v>
      </c>
      <c r="E158">
        <v>0.158</v>
      </c>
      <c r="F158">
        <v>623.70000000000005</v>
      </c>
      <c r="G158">
        <f t="shared" si="9"/>
        <v>79</v>
      </c>
      <c r="H158">
        <v>6.1550637792456937E-3</v>
      </c>
      <c r="I158">
        <f t="shared" si="7"/>
        <v>263958034.01383269</v>
      </c>
      <c r="J158">
        <v>0.8</v>
      </c>
      <c r="K158">
        <v>0.7</v>
      </c>
      <c r="L158">
        <f t="shared" si="8"/>
        <v>1.0991185320081599E-4</v>
      </c>
      <c r="M158">
        <v>1.5</v>
      </c>
      <c r="N158" s="1">
        <v>1E-4</v>
      </c>
      <c r="O158">
        <v>5</v>
      </c>
    </row>
    <row r="159" spans="1:15" x14ac:dyDescent="0.35">
      <c r="A159">
        <v>10</v>
      </c>
      <c r="B159">
        <v>100</v>
      </c>
      <c r="C159">
        <v>1.29E-2</v>
      </c>
      <c r="D159">
        <v>12.9</v>
      </c>
      <c r="E159">
        <v>0.25</v>
      </c>
      <c r="F159">
        <v>988</v>
      </c>
      <c r="G159">
        <f t="shared" si="9"/>
        <v>79</v>
      </c>
      <c r="H159">
        <v>7.79167033326478E-3</v>
      </c>
      <c r="I159">
        <f t="shared" si="7"/>
        <v>164717166.03073332</v>
      </c>
      <c r="J159">
        <v>0.8</v>
      </c>
      <c r="K159">
        <v>0.7</v>
      </c>
      <c r="L159">
        <f t="shared" si="8"/>
        <v>1.3913697023687106E-4</v>
      </c>
      <c r="M159">
        <v>1.5</v>
      </c>
      <c r="N159" s="1">
        <v>1E-4</v>
      </c>
      <c r="O159">
        <v>5</v>
      </c>
    </row>
    <row r="160" spans="1:15" x14ac:dyDescent="0.35">
      <c r="A160">
        <v>10</v>
      </c>
      <c r="B160">
        <v>100</v>
      </c>
      <c r="C160">
        <v>1.29E-2</v>
      </c>
      <c r="D160">
        <v>20.5</v>
      </c>
      <c r="E160">
        <v>0.39600000000000002</v>
      </c>
      <c r="F160">
        <v>1565</v>
      </c>
      <c r="G160">
        <f t="shared" si="9"/>
        <v>79</v>
      </c>
      <c r="H160">
        <v>1.0175423357596927E-2</v>
      </c>
      <c r="I160">
        <f t="shared" si="7"/>
        <v>96581739.938383281</v>
      </c>
      <c r="J160">
        <v>0.8</v>
      </c>
      <c r="K160">
        <v>0.7</v>
      </c>
      <c r="L160">
        <f t="shared" si="8"/>
        <v>1.8170398852851658E-4</v>
      </c>
      <c r="M160">
        <v>1.5</v>
      </c>
      <c r="N160" s="1">
        <v>1E-4</v>
      </c>
      <c r="O160">
        <v>5</v>
      </c>
    </row>
    <row r="161" spans="1:15" x14ac:dyDescent="0.35">
      <c r="A161">
        <v>10</v>
      </c>
      <c r="B161">
        <v>100</v>
      </c>
      <c r="C161">
        <v>2.0500000000000001E-2</v>
      </c>
      <c r="D161">
        <v>2.0499999999999998</v>
      </c>
      <c r="E161">
        <v>2.5000000000000001E-2</v>
      </c>
      <c r="F161">
        <v>98.83</v>
      </c>
      <c r="G161">
        <f t="shared" si="9"/>
        <v>79</v>
      </c>
      <c r="H161">
        <v>3.5578403348241008E-3</v>
      </c>
      <c r="I161">
        <f t="shared" si="7"/>
        <v>789999999.99999988</v>
      </c>
      <c r="J161">
        <v>0.8</v>
      </c>
      <c r="K161">
        <v>0.7</v>
      </c>
      <c r="L161">
        <f t="shared" si="8"/>
        <v>6.3532863121858939E-5</v>
      </c>
      <c r="M161">
        <v>1.5</v>
      </c>
      <c r="N161" s="1">
        <v>1E-4</v>
      </c>
      <c r="O161">
        <v>5</v>
      </c>
    </row>
    <row r="162" spans="1:15" x14ac:dyDescent="0.35">
      <c r="A162">
        <v>10</v>
      </c>
      <c r="B162">
        <v>100</v>
      </c>
      <c r="C162">
        <v>2.0500000000000001E-2</v>
      </c>
      <c r="D162">
        <v>3.25</v>
      </c>
      <c r="E162">
        <v>3.9600000000000003E-2</v>
      </c>
      <c r="F162">
        <v>156.1</v>
      </c>
      <c r="G162">
        <f t="shared" si="9"/>
        <v>79</v>
      </c>
      <c r="H162">
        <v>4.1982515950924389E-3</v>
      </c>
      <c r="I162">
        <f t="shared" si="7"/>
        <v>567365699.51163435</v>
      </c>
      <c r="J162">
        <v>0.8</v>
      </c>
      <c r="K162">
        <v>0.7</v>
      </c>
      <c r="L162">
        <f t="shared" si="8"/>
        <v>7.4968778483793574E-5</v>
      </c>
      <c r="M162">
        <v>1.5</v>
      </c>
      <c r="N162" s="1">
        <v>1E-4</v>
      </c>
      <c r="O162">
        <v>5</v>
      </c>
    </row>
    <row r="163" spans="1:15" x14ac:dyDescent="0.35">
      <c r="A163">
        <v>10</v>
      </c>
      <c r="B163">
        <v>100</v>
      </c>
      <c r="C163">
        <v>2.0500000000000001E-2</v>
      </c>
      <c r="D163">
        <v>5.15</v>
      </c>
      <c r="E163">
        <v>6.2799999999999995E-2</v>
      </c>
      <c r="F163">
        <v>246.9</v>
      </c>
      <c r="G163">
        <f t="shared" si="9"/>
        <v>79</v>
      </c>
      <c r="H163">
        <v>5.0877116787984636E-3</v>
      </c>
      <c r="I163">
        <f t="shared" si="7"/>
        <v>386326959.75353312</v>
      </c>
      <c r="J163">
        <v>0.8</v>
      </c>
      <c r="K163">
        <v>0.7</v>
      </c>
      <c r="L163">
        <f t="shared" si="8"/>
        <v>9.0851994264258288E-5</v>
      </c>
      <c r="M163">
        <v>1.5</v>
      </c>
      <c r="N163" s="1">
        <v>1E-4</v>
      </c>
      <c r="O163">
        <v>5</v>
      </c>
    </row>
    <row r="164" spans="1:15" x14ac:dyDescent="0.35">
      <c r="A164">
        <v>10</v>
      </c>
      <c r="B164">
        <v>100</v>
      </c>
      <c r="C164">
        <v>2.0500000000000001E-2</v>
      </c>
      <c r="D164">
        <v>8.15</v>
      </c>
      <c r="E164">
        <v>9.9500000000000005E-2</v>
      </c>
      <c r="F164">
        <v>390.8</v>
      </c>
      <c r="G164">
        <f t="shared" si="9"/>
        <v>79</v>
      </c>
      <c r="H164">
        <v>6.2262205859421769E-3</v>
      </c>
      <c r="I164">
        <f t="shared" si="7"/>
        <v>257959183.67346925</v>
      </c>
      <c r="J164">
        <v>0.8</v>
      </c>
      <c r="K164">
        <v>0.7</v>
      </c>
      <c r="L164">
        <f t="shared" si="8"/>
        <v>1.1118251046325318E-4</v>
      </c>
      <c r="M164">
        <v>1.5</v>
      </c>
      <c r="N164" s="1">
        <v>1E-4</v>
      </c>
      <c r="O164">
        <v>5</v>
      </c>
    </row>
    <row r="165" spans="1:15" x14ac:dyDescent="0.35">
      <c r="A165">
        <v>10</v>
      </c>
      <c r="B165">
        <v>100</v>
      </c>
      <c r="C165">
        <v>2.0500000000000001E-2</v>
      </c>
      <c r="D165">
        <v>12.9</v>
      </c>
      <c r="E165">
        <v>0.158</v>
      </c>
      <c r="F165">
        <v>618.9</v>
      </c>
      <c r="G165">
        <f t="shared" si="9"/>
        <v>79</v>
      </c>
      <c r="H165">
        <v>7.8272487366130208E-3</v>
      </c>
      <c r="I165">
        <f t="shared" si="7"/>
        <v>163223140.49586773</v>
      </c>
      <c r="J165">
        <v>0.8</v>
      </c>
      <c r="K165">
        <v>0.7</v>
      </c>
      <c r="L165">
        <f t="shared" si="8"/>
        <v>1.3977229886808968E-4</v>
      </c>
      <c r="M165">
        <v>1.5</v>
      </c>
      <c r="N165" s="1">
        <v>1E-4</v>
      </c>
      <c r="O165">
        <v>5</v>
      </c>
    </row>
    <row r="166" spans="1:15" x14ac:dyDescent="0.35">
      <c r="A166">
        <v>10</v>
      </c>
      <c r="B166">
        <v>100</v>
      </c>
      <c r="C166">
        <v>2.0500000000000001E-2</v>
      </c>
      <c r="D166">
        <v>20.5</v>
      </c>
      <c r="E166">
        <v>0.25</v>
      </c>
      <c r="F166">
        <v>980.4</v>
      </c>
      <c r="G166">
        <f t="shared" si="9"/>
        <v>79</v>
      </c>
      <c r="H166">
        <v>1.0068688147552204E-2</v>
      </c>
      <c r="I166">
        <f t="shared" si="7"/>
        <v>98640262.707737625</v>
      </c>
      <c r="J166">
        <v>0.8</v>
      </c>
      <c r="K166">
        <v>0.7</v>
      </c>
      <c r="L166">
        <f t="shared" si="8"/>
        <v>1.7979800263486081E-4</v>
      </c>
      <c r="M166">
        <v>1.5</v>
      </c>
      <c r="N166" s="1">
        <v>1E-4</v>
      </c>
      <c r="O166">
        <v>5</v>
      </c>
    </row>
    <row r="167" spans="1:15" x14ac:dyDescent="0.35">
      <c r="A167">
        <v>10</v>
      </c>
      <c r="B167">
        <v>100</v>
      </c>
      <c r="C167">
        <v>2.0500000000000001E-2</v>
      </c>
      <c r="D167">
        <v>32.5</v>
      </c>
      <c r="E167">
        <v>0.39600000000000002</v>
      </c>
      <c r="F167">
        <v>1553</v>
      </c>
      <c r="G167">
        <f t="shared" si="9"/>
        <v>79</v>
      </c>
      <c r="H167">
        <v>1.3270744448893895E-2</v>
      </c>
      <c r="I167">
        <f t="shared" si="7"/>
        <v>56781835.562679231</v>
      </c>
      <c r="J167">
        <v>0.8</v>
      </c>
      <c r="K167">
        <v>0.7</v>
      </c>
      <c r="L167">
        <f t="shared" si="8"/>
        <v>2.3697757944453386E-4</v>
      </c>
      <c r="M167">
        <v>1.5</v>
      </c>
      <c r="N167" s="1">
        <v>1E-4</v>
      </c>
      <c r="O167">
        <v>5</v>
      </c>
    </row>
    <row r="168" spans="1:15" x14ac:dyDescent="0.35">
      <c r="A168">
        <v>10</v>
      </c>
      <c r="B168">
        <v>100</v>
      </c>
      <c r="C168">
        <v>3.2500000000000001E-2</v>
      </c>
      <c r="D168">
        <v>3.25</v>
      </c>
      <c r="E168">
        <v>2.5000000000000001E-2</v>
      </c>
      <c r="F168">
        <v>97.63</v>
      </c>
      <c r="G168">
        <f t="shared" si="9"/>
        <v>79</v>
      </c>
      <c r="H168">
        <v>4.2694084017889204E-3</v>
      </c>
      <c r="I168">
        <f t="shared" si="7"/>
        <v>548611111.11111116</v>
      </c>
      <c r="J168">
        <v>0.8</v>
      </c>
      <c r="K168">
        <v>0.7</v>
      </c>
      <c r="L168">
        <f t="shared" si="8"/>
        <v>7.6239435746230724E-5</v>
      </c>
      <c r="M168">
        <v>1.5</v>
      </c>
      <c r="N168" s="1">
        <v>1E-4</v>
      </c>
      <c r="O168">
        <v>5</v>
      </c>
    </row>
    <row r="169" spans="1:15" x14ac:dyDescent="0.35">
      <c r="A169">
        <v>10</v>
      </c>
      <c r="B169">
        <v>100</v>
      </c>
      <c r="C169">
        <v>3.2500000000000001E-2</v>
      </c>
      <c r="D169">
        <v>5.15</v>
      </c>
      <c r="E169">
        <v>3.9600000000000003E-2</v>
      </c>
      <c r="F169">
        <v>154.19999999999999</v>
      </c>
      <c r="G169">
        <f t="shared" si="9"/>
        <v>79</v>
      </c>
      <c r="H169">
        <v>5.1944468888431867E-3</v>
      </c>
      <c r="I169">
        <f t="shared" si="7"/>
        <v>370613623.56914985</v>
      </c>
      <c r="J169">
        <v>0.8</v>
      </c>
      <c r="K169">
        <v>0.7</v>
      </c>
      <c r="L169">
        <f t="shared" si="8"/>
        <v>9.2757980157914067E-5</v>
      </c>
      <c r="M169">
        <v>1.5</v>
      </c>
      <c r="N169" s="1">
        <v>1E-4</v>
      </c>
      <c r="O169">
        <v>5</v>
      </c>
    </row>
    <row r="170" spans="1:15" x14ac:dyDescent="0.35">
      <c r="A170">
        <v>10</v>
      </c>
      <c r="B170">
        <v>100</v>
      </c>
      <c r="C170">
        <v>3.2500000000000001E-2</v>
      </c>
      <c r="D170">
        <v>8.15</v>
      </c>
      <c r="E170">
        <v>6.2799999999999995E-2</v>
      </c>
      <c r="F170">
        <v>243.9</v>
      </c>
      <c r="G170">
        <f t="shared" si="9"/>
        <v>79</v>
      </c>
      <c r="H170">
        <v>6.3685341993351399E-3</v>
      </c>
      <c r="I170">
        <f t="shared" si="7"/>
        <v>246559096.15804747</v>
      </c>
      <c r="J170">
        <v>0.8</v>
      </c>
      <c r="K170">
        <v>0.7</v>
      </c>
      <c r="L170">
        <f t="shared" si="8"/>
        <v>1.1372382498812752E-4</v>
      </c>
      <c r="M170">
        <v>1.5</v>
      </c>
      <c r="N170" s="1">
        <v>1E-4</v>
      </c>
      <c r="O170">
        <v>5</v>
      </c>
    </row>
    <row r="171" spans="1:15" x14ac:dyDescent="0.35">
      <c r="A171">
        <v>10</v>
      </c>
      <c r="B171">
        <v>100</v>
      </c>
      <c r="C171">
        <v>3.2500000000000001E-2</v>
      </c>
      <c r="D171">
        <v>12.9</v>
      </c>
      <c r="E171">
        <v>9.9500000000000005E-2</v>
      </c>
      <c r="F171">
        <v>386.1</v>
      </c>
      <c r="G171">
        <f t="shared" si="9"/>
        <v>79</v>
      </c>
      <c r="H171">
        <v>7.9695623500059855E-3</v>
      </c>
      <c r="I171">
        <f t="shared" si="7"/>
        <v>157445790.8163265</v>
      </c>
      <c r="J171">
        <v>0.8</v>
      </c>
      <c r="K171">
        <v>0.7</v>
      </c>
      <c r="L171">
        <f t="shared" si="8"/>
        <v>1.4231361339296403E-4</v>
      </c>
      <c r="M171">
        <v>1.5</v>
      </c>
      <c r="N171" s="1">
        <v>1E-4</v>
      </c>
      <c r="O171">
        <v>5</v>
      </c>
    </row>
    <row r="172" spans="1:15" x14ac:dyDescent="0.35">
      <c r="A172">
        <v>10</v>
      </c>
      <c r="B172">
        <v>100</v>
      </c>
      <c r="C172">
        <v>3.2500000000000001E-2</v>
      </c>
      <c r="D172">
        <v>20.5</v>
      </c>
      <c r="E172">
        <v>0.158</v>
      </c>
      <c r="F172">
        <v>611.4</v>
      </c>
      <c r="G172">
        <f t="shared" si="9"/>
        <v>79</v>
      </c>
      <c r="H172">
        <v>1.0104266550900446E-2</v>
      </c>
      <c r="I172">
        <f t="shared" si="7"/>
        <v>97946835.945248932</v>
      </c>
      <c r="J172">
        <v>0.8</v>
      </c>
      <c r="K172">
        <v>0.7</v>
      </c>
      <c r="L172">
        <f t="shared" si="8"/>
        <v>1.804333312660794E-4</v>
      </c>
      <c r="M172">
        <v>1.5</v>
      </c>
      <c r="N172" s="1">
        <v>1E-4</v>
      </c>
      <c r="O172">
        <v>5</v>
      </c>
    </row>
    <row r="173" spans="1:15" x14ac:dyDescent="0.35">
      <c r="A173">
        <v>10</v>
      </c>
      <c r="B173">
        <v>100</v>
      </c>
      <c r="C173">
        <v>3.2500000000000001E-2</v>
      </c>
      <c r="D173">
        <v>32.5</v>
      </c>
      <c r="E173">
        <v>0.25</v>
      </c>
      <c r="F173">
        <v>968.4</v>
      </c>
      <c r="G173">
        <f t="shared" si="9"/>
        <v>79</v>
      </c>
      <c r="H173">
        <v>1.3092852432152691E-2</v>
      </c>
      <c r="I173">
        <f t="shared" si="7"/>
        <v>58335302.4574669</v>
      </c>
      <c r="J173">
        <v>0.8</v>
      </c>
      <c r="K173">
        <v>0.7</v>
      </c>
      <c r="L173">
        <f t="shared" si="8"/>
        <v>2.3380093628844095E-4</v>
      </c>
      <c r="M173">
        <v>1.5</v>
      </c>
      <c r="N173" s="1">
        <v>1E-4</v>
      </c>
      <c r="O173">
        <v>5</v>
      </c>
    </row>
    <row r="174" spans="1:15" x14ac:dyDescent="0.35">
      <c r="A174">
        <v>10</v>
      </c>
      <c r="B174">
        <v>100</v>
      </c>
      <c r="C174">
        <v>3.2500000000000001E-2</v>
      </c>
      <c r="D174">
        <v>51.5</v>
      </c>
      <c r="E174">
        <v>0.39600000000000002</v>
      </c>
      <c r="F174">
        <v>1534</v>
      </c>
      <c r="G174">
        <f t="shared" si="9"/>
        <v>79</v>
      </c>
      <c r="H174">
        <v>1.7433417640638094E-2</v>
      </c>
      <c r="I174">
        <f t="shared" si="7"/>
        <v>32902957.101207823</v>
      </c>
      <c r="J174">
        <v>0.8</v>
      </c>
      <c r="K174">
        <v>0.7</v>
      </c>
      <c r="L174">
        <f t="shared" si="8"/>
        <v>3.1131102929710883E-4</v>
      </c>
      <c r="M174">
        <v>1.5</v>
      </c>
      <c r="N174" s="1">
        <v>1E-4</v>
      </c>
      <c r="O174">
        <v>5</v>
      </c>
    </row>
    <row r="175" spans="1:15" x14ac:dyDescent="0.35">
      <c r="A175">
        <v>10</v>
      </c>
      <c r="B175">
        <v>100</v>
      </c>
      <c r="C175">
        <v>5.1499999999999997E-2</v>
      </c>
      <c r="D175">
        <v>5.15</v>
      </c>
      <c r="E175">
        <v>2.5000000000000001E-2</v>
      </c>
      <c r="F175">
        <v>95.74</v>
      </c>
      <c r="G175">
        <f t="shared" si="9"/>
        <v>79</v>
      </c>
      <c r="H175">
        <v>5.3367605022361505E-3</v>
      </c>
      <c r="I175">
        <f t="shared" si="7"/>
        <v>351111111.11111099</v>
      </c>
      <c r="J175">
        <v>0.8</v>
      </c>
      <c r="K175">
        <v>0.7</v>
      </c>
      <c r="L175">
        <f t="shared" si="8"/>
        <v>9.5299294682788422E-5</v>
      </c>
      <c r="M175">
        <v>1.5</v>
      </c>
      <c r="N175" s="1">
        <v>1E-4</v>
      </c>
      <c r="O175">
        <v>5</v>
      </c>
    </row>
    <row r="176" spans="1:15" x14ac:dyDescent="0.35">
      <c r="A176">
        <v>10</v>
      </c>
      <c r="B176">
        <v>100</v>
      </c>
      <c r="C176">
        <v>5.1499999999999997E-2</v>
      </c>
      <c r="D176">
        <v>8.15</v>
      </c>
      <c r="E176">
        <v>3.9600000000000003E-2</v>
      </c>
      <c r="F176">
        <v>151.19999999999999</v>
      </c>
      <c r="G176">
        <f t="shared" si="9"/>
        <v>79</v>
      </c>
      <c r="H176">
        <v>6.5464262160763453E-3</v>
      </c>
      <c r="I176">
        <f t="shared" si="7"/>
        <v>233341209.8298676</v>
      </c>
      <c r="J176">
        <v>0.8</v>
      </c>
      <c r="K176">
        <v>0.7</v>
      </c>
      <c r="L176">
        <f t="shared" si="8"/>
        <v>1.1690046814422047E-4</v>
      </c>
      <c r="M176">
        <v>1.5</v>
      </c>
      <c r="N176" s="1">
        <v>1E-4</v>
      </c>
      <c r="O176">
        <v>5</v>
      </c>
    </row>
    <row r="177" spans="1:15" x14ac:dyDescent="0.35">
      <c r="A177">
        <v>10</v>
      </c>
      <c r="B177">
        <v>100</v>
      </c>
      <c r="C177">
        <v>5.1499999999999997E-2</v>
      </c>
      <c r="D177">
        <v>12.9</v>
      </c>
      <c r="E177">
        <v>6.2799999999999995E-2</v>
      </c>
      <c r="F177">
        <v>239.1</v>
      </c>
      <c r="G177">
        <f t="shared" si="9"/>
        <v>79</v>
      </c>
      <c r="H177">
        <v>8.1474543667471901E-3</v>
      </c>
      <c r="I177">
        <f t="shared" si="7"/>
        <v>150645487.3095479</v>
      </c>
      <c r="J177">
        <v>0.8</v>
      </c>
      <c r="K177">
        <v>0.7</v>
      </c>
      <c r="L177">
        <f t="shared" si="8"/>
        <v>1.4549025654905697E-4</v>
      </c>
      <c r="M177">
        <v>1.5</v>
      </c>
      <c r="N177" s="1">
        <v>1E-4</v>
      </c>
      <c r="O177">
        <v>5</v>
      </c>
    </row>
    <row r="178" spans="1:15" x14ac:dyDescent="0.35">
      <c r="A178">
        <v>10</v>
      </c>
      <c r="B178">
        <v>100</v>
      </c>
      <c r="C178">
        <v>5.1499999999999997E-2</v>
      </c>
      <c r="D178">
        <v>20.5</v>
      </c>
      <c r="E178">
        <v>9.9500000000000005E-2</v>
      </c>
      <c r="F178">
        <v>378.5</v>
      </c>
      <c r="G178">
        <f t="shared" si="9"/>
        <v>79</v>
      </c>
      <c r="H178">
        <v>1.0353315374338133E-2</v>
      </c>
      <c r="I178">
        <f t="shared" si="7"/>
        <v>93291293.206268191</v>
      </c>
      <c r="J178">
        <v>0.8</v>
      </c>
      <c r="K178">
        <v>0.7</v>
      </c>
      <c r="L178">
        <f t="shared" si="8"/>
        <v>1.8488063168460955E-4</v>
      </c>
      <c r="M178">
        <v>1.5</v>
      </c>
      <c r="N178" s="1">
        <v>1E-4</v>
      </c>
      <c r="O178">
        <v>5</v>
      </c>
    </row>
    <row r="179" spans="1:15" x14ac:dyDescent="0.35">
      <c r="A179">
        <v>10</v>
      </c>
      <c r="B179">
        <v>100</v>
      </c>
      <c r="C179">
        <v>5.1499999999999997E-2</v>
      </c>
      <c r="D179">
        <v>32.5</v>
      </c>
      <c r="E179">
        <v>0.158</v>
      </c>
      <c r="F179">
        <v>599.4</v>
      </c>
      <c r="G179">
        <f t="shared" si="9"/>
        <v>79</v>
      </c>
      <c r="H179">
        <v>1.3235166045545654E-2</v>
      </c>
      <c r="I179">
        <f t="shared" si="7"/>
        <v>57087524.569314376</v>
      </c>
      <c r="J179">
        <v>0.8</v>
      </c>
      <c r="K179">
        <v>0.7</v>
      </c>
      <c r="L179">
        <f t="shared" si="8"/>
        <v>2.3634225081331525E-4</v>
      </c>
      <c r="M179">
        <v>1.5</v>
      </c>
      <c r="N179" s="1">
        <v>1E-4</v>
      </c>
      <c r="O179">
        <v>5</v>
      </c>
    </row>
    <row r="180" spans="1:15" x14ac:dyDescent="0.35">
      <c r="A180">
        <v>10</v>
      </c>
      <c r="B180">
        <v>100</v>
      </c>
      <c r="C180">
        <v>5.1499999999999997E-2</v>
      </c>
      <c r="D180">
        <v>51.5</v>
      </c>
      <c r="E180">
        <v>0.25</v>
      </c>
      <c r="F180">
        <v>949.4</v>
      </c>
      <c r="G180">
        <f t="shared" si="9"/>
        <v>79</v>
      </c>
      <c r="H180">
        <v>1.7326682430593369E-2</v>
      </c>
      <c r="I180">
        <f t="shared" si="7"/>
        <v>33309580.931740656</v>
      </c>
      <c r="J180">
        <v>0.8</v>
      </c>
      <c r="K180">
        <v>0.7</v>
      </c>
      <c r="L180">
        <f t="shared" si="8"/>
        <v>3.0940504340345304E-4</v>
      </c>
      <c r="M180">
        <v>1.5</v>
      </c>
      <c r="N180" s="1">
        <v>1E-4</v>
      </c>
      <c r="O180">
        <v>5</v>
      </c>
    </row>
    <row r="181" spans="1:15" x14ac:dyDescent="0.35">
      <c r="A181">
        <v>10</v>
      </c>
      <c r="B181">
        <v>100</v>
      </c>
      <c r="C181">
        <v>5.1499999999999997E-2</v>
      </c>
      <c r="D181">
        <v>81.5</v>
      </c>
      <c r="E181">
        <v>0.39600000000000002</v>
      </c>
      <c r="F181">
        <v>1504</v>
      </c>
      <c r="G181">
        <f t="shared" si="9"/>
        <v>79</v>
      </c>
      <c r="H181">
        <v>2.3375010999794339E-2</v>
      </c>
      <c r="I181">
        <f t="shared" si="7"/>
        <v>18301907.336748146</v>
      </c>
      <c r="J181">
        <v>0.8</v>
      </c>
      <c r="K181">
        <v>0.7</v>
      </c>
      <c r="L181">
        <f t="shared" si="8"/>
        <v>4.1741091071061326E-4</v>
      </c>
      <c r="M181">
        <v>1.5</v>
      </c>
      <c r="N181" s="1">
        <v>1E-4</v>
      </c>
      <c r="O181">
        <v>5</v>
      </c>
    </row>
    <row r="182" spans="1:15" x14ac:dyDescent="0.35">
      <c r="A182">
        <v>10</v>
      </c>
      <c r="B182">
        <v>100</v>
      </c>
      <c r="C182">
        <v>8.1500000000000003E-2</v>
      </c>
      <c r="D182">
        <v>8.15</v>
      </c>
      <c r="E182">
        <v>2.5000000000000001E-2</v>
      </c>
      <c r="F182">
        <v>92.73</v>
      </c>
      <c r="G182">
        <f t="shared" si="9"/>
        <v>79</v>
      </c>
      <c r="H182">
        <v>6.7243182328175499E-3</v>
      </c>
      <c r="I182">
        <f t="shared" si="7"/>
        <v>221158422.21662322</v>
      </c>
      <c r="J182">
        <v>0.8</v>
      </c>
      <c r="K182">
        <v>0.7</v>
      </c>
      <c r="L182">
        <f t="shared" si="8"/>
        <v>1.200771113003134E-4</v>
      </c>
      <c r="M182">
        <v>1.5</v>
      </c>
      <c r="N182" s="1">
        <v>1E-4</v>
      </c>
      <c r="O182">
        <v>5</v>
      </c>
    </row>
    <row r="183" spans="1:15" x14ac:dyDescent="0.35">
      <c r="A183">
        <v>10</v>
      </c>
      <c r="B183">
        <v>100</v>
      </c>
      <c r="C183">
        <v>8.1500000000000003E-2</v>
      </c>
      <c r="D183">
        <v>12.9</v>
      </c>
      <c r="E183">
        <v>3.9600000000000003E-2</v>
      </c>
      <c r="F183">
        <v>146.4</v>
      </c>
      <c r="G183">
        <f t="shared" si="9"/>
        <v>79</v>
      </c>
      <c r="H183">
        <v>8.4320815935331177E-3</v>
      </c>
      <c r="I183">
        <f t="shared" si="7"/>
        <v>140646976.09001404</v>
      </c>
      <c r="J183">
        <v>0.8</v>
      </c>
      <c r="K183">
        <v>0.7</v>
      </c>
      <c r="L183">
        <f t="shared" si="8"/>
        <v>1.5057288559880571E-4</v>
      </c>
      <c r="M183">
        <v>1.5</v>
      </c>
      <c r="N183" s="1">
        <v>1E-4</v>
      </c>
      <c r="O183">
        <v>5</v>
      </c>
    </row>
    <row r="184" spans="1:15" x14ac:dyDescent="0.35">
      <c r="A184">
        <v>10</v>
      </c>
      <c r="B184">
        <v>100</v>
      </c>
      <c r="C184">
        <v>8.1500000000000003E-2</v>
      </c>
      <c r="D184">
        <v>20.5</v>
      </c>
      <c r="E184">
        <v>6.2799999999999995E-2</v>
      </c>
      <c r="F184">
        <v>231.6</v>
      </c>
      <c r="G184">
        <f t="shared" si="9"/>
        <v>79</v>
      </c>
      <c r="H184">
        <v>1.060236419777582E-2</v>
      </c>
      <c r="I184">
        <f t="shared" si="7"/>
        <v>88959956.758704543</v>
      </c>
      <c r="J184">
        <v>0.8</v>
      </c>
      <c r="K184">
        <v>0.7</v>
      </c>
      <c r="L184">
        <f t="shared" si="8"/>
        <v>1.8932793210313967E-4</v>
      </c>
      <c r="M184">
        <v>1.5</v>
      </c>
      <c r="N184" s="1">
        <v>1E-4</v>
      </c>
      <c r="O184">
        <v>5</v>
      </c>
    </row>
    <row r="185" spans="1:15" x14ac:dyDescent="0.35">
      <c r="A185">
        <v>10</v>
      </c>
      <c r="B185">
        <v>100</v>
      </c>
      <c r="C185">
        <v>8.1500000000000003E-2</v>
      </c>
      <c r="D185">
        <v>32.5</v>
      </c>
      <c r="E185">
        <v>9.9500000000000005E-2</v>
      </c>
      <c r="F185">
        <v>366.5</v>
      </c>
      <c r="G185">
        <f t="shared" si="9"/>
        <v>79</v>
      </c>
      <c r="H185">
        <v>1.3519793272331581E-2</v>
      </c>
      <c r="I185">
        <f t="shared" si="7"/>
        <v>54709141.274238236</v>
      </c>
      <c r="J185">
        <v>0.8</v>
      </c>
      <c r="K185">
        <v>0.7</v>
      </c>
      <c r="L185">
        <f t="shared" si="8"/>
        <v>2.4142487986306396E-4</v>
      </c>
      <c r="M185">
        <v>1.5</v>
      </c>
      <c r="N185" s="1">
        <v>1E-4</v>
      </c>
      <c r="O185">
        <v>5</v>
      </c>
    </row>
    <row r="186" spans="1:15" x14ac:dyDescent="0.35">
      <c r="A186">
        <v>10</v>
      </c>
      <c r="B186">
        <v>100</v>
      </c>
      <c r="C186">
        <v>8.1500000000000003E-2</v>
      </c>
      <c r="D186">
        <v>51.5</v>
      </c>
      <c r="E186">
        <v>0.158</v>
      </c>
      <c r="F186">
        <v>580.4</v>
      </c>
      <c r="G186">
        <f t="shared" si="9"/>
        <v>79</v>
      </c>
      <c r="H186">
        <v>1.7468996043986332E-2</v>
      </c>
      <c r="I186">
        <f t="shared" si="7"/>
        <v>32769069.316951558</v>
      </c>
      <c r="J186">
        <v>0.8</v>
      </c>
      <c r="K186">
        <v>0.7</v>
      </c>
      <c r="L186">
        <f t="shared" si="8"/>
        <v>3.119463579283274E-4</v>
      </c>
      <c r="M186">
        <v>1.5</v>
      </c>
      <c r="N186" s="1">
        <v>1E-4</v>
      </c>
      <c r="O186">
        <v>5</v>
      </c>
    </row>
    <row r="187" spans="1:15" x14ac:dyDescent="0.35">
      <c r="A187">
        <v>10</v>
      </c>
      <c r="B187">
        <v>100</v>
      </c>
      <c r="C187">
        <v>8.1500000000000003E-2</v>
      </c>
      <c r="D187">
        <v>81.5</v>
      </c>
      <c r="E187">
        <v>0.25</v>
      </c>
      <c r="F187">
        <v>919.3</v>
      </c>
      <c r="G187">
        <f t="shared" si="9"/>
        <v>79</v>
      </c>
      <c r="H187">
        <v>2.3125962176356655E-2</v>
      </c>
      <c r="I187">
        <f t="shared" si="7"/>
        <v>18698224.852070998</v>
      </c>
      <c r="J187">
        <v>0.8</v>
      </c>
      <c r="K187">
        <v>0.7</v>
      </c>
      <c r="L187">
        <f t="shared" si="8"/>
        <v>4.1296361029208317E-4</v>
      </c>
      <c r="M187">
        <v>1.5</v>
      </c>
      <c r="N187" s="1">
        <v>1E-4</v>
      </c>
      <c r="O187">
        <v>5</v>
      </c>
    </row>
    <row r="188" spans="1:15" x14ac:dyDescent="0.35">
      <c r="A188">
        <v>10</v>
      </c>
      <c r="B188">
        <v>100</v>
      </c>
      <c r="C188">
        <v>8.1500000000000003E-2</v>
      </c>
      <c r="D188">
        <v>129</v>
      </c>
      <c r="E188">
        <v>0.39600000000000002</v>
      </c>
      <c r="F188">
        <v>1457</v>
      </c>
      <c r="G188">
        <f t="shared" si="9"/>
        <v>79</v>
      </c>
      <c r="H188">
        <v>3.0810897299576711E-2</v>
      </c>
      <c r="I188">
        <f t="shared" si="7"/>
        <v>10533951.325144408</v>
      </c>
      <c r="J188">
        <v>0.8</v>
      </c>
      <c r="K188">
        <v>0.7</v>
      </c>
      <c r="L188">
        <f t="shared" si="8"/>
        <v>5.5019459463529841E-4</v>
      </c>
      <c r="M188">
        <v>1.5</v>
      </c>
      <c r="N188" s="1">
        <v>1E-4</v>
      </c>
      <c r="O188">
        <v>5</v>
      </c>
    </row>
    <row r="189" spans="1:15" x14ac:dyDescent="0.35">
      <c r="A189">
        <v>10</v>
      </c>
      <c r="B189">
        <v>100</v>
      </c>
      <c r="C189">
        <v>0.129</v>
      </c>
      <c r="D189">
        <v>12.9</v>
      </c>
      <c r="E189">
        <v>2.5000000000000001E-2</v>
      </c>
      <c r="F189">
        <v>87.96</v>
      </c>
      <c r="G189">
        <f t="shared" si="9"/>
        <v>79</v>
      </c>
      <c r="H189">
        <v>8.7167088203190472E-3</v>
      </c>
      <c r="I189">
        <f t="shared" si="7"/>
        <v>131611828.40483129</v>
      </c>
      <c r="J189">
        <v>0.8</v>
      </c>
      <c r="K189">
        <v>0.7</v>
      </c>
      <c r="L189">
        <f t="shared" si="8"/>
        <v>1.5565551464855442E-4</v>
      </c>
      <c r="M189">
        <v>1.5</v>
      </c>
      <c r="N189" s="1">
        <v>1E-4</v>
      </c>
      <c r="O189">
        <v>5</v>
      </c>
    </row>
    <row r="190" spans="1:15" x14ac:dyDescent="0.35">
      <c r="A190">
        <v>10</v>
      </c>
      <c r="B190">
        <v>100</v>
      </c>
      <c r="C190">
        <v>0.129</v>
      </c>
      <c r="D190">
        <v>20.5</v>
      </c>
      <c r="E190">
        <v>3.9600000000000003E-2</v>
      </c>
      <c r="F190">
        <v>138.9</v>
      </c>
      <c r="G190">
        <f t="shared" si="9"/>
        <v>79</v>
      </c>
      <c r="H190">
        <v>1.1029305037954712E-2</v>
      </c>
      <c r="I190">
        <f t="shared" si="7"/>
        <v>82206035.379812688</v>
      </c>
      <c r="J190">
        <v>0.8</v>
      </c>
      <c r="K190">
        <v>0.7</v>
      </c>
      <c r="L190">
        <f t="shared" si="8"/>
        <v>1.969518756777627E-4</v>
      </c>
      <c r="M190">
        <v>1.5</v>
      </c>
      <c r="N190" s="1">
        <v>1E-4</v>
      </c>
      <c r="O190">
        <v>5</v>
      </c>
    </row>
    <row r="191" spans="1:15" x14ac:dyDescent="0.35">
      <c r="A191">
        <v>10</v>
      </c>
      <c r="B191">
        <v>100</v>
      </c>
      <c r="C191">
        <v>0.129</v>
      </c>
      <c r="D191">
        <v>32.5</v>
      </c>
      <c r="E191">
        <v>6.2799999999999995E-2</v>
      </c>
      <c r="F191">
        <v>219.6</v>
      </c>
      <c r="G191">
        <f t="shared" si="9"/>
        <v>79</v>
      </c>
      <c r="H191">
        <v>1.3946734112510474E-2</v>
      </c>
      <c r="I191">
        <f t="shared" si="7"/>
        <v>51410870.47063724</v>
      </c>
      <c r="J191">
        <v>0.8</v>
      </c>
      <c r="K191">
        <v>0.7</v>
      </c>
      <c r="L191">
        <f t="shared" si="8"/>
        <v>2.4904882343768705E-4</v>
      </c>
      <c r="M191">
        <v>1.5</v>
      </c>
      <c r="N191" s="1">
        <v>1E-4</v>
      </c>
      <c r="O191">
        <v>5</v>
      </c>
    </row>
    <row r="192" spans="1:15" x14ac:dyDescent="0.35">
      <c r="A192">
        <v>10</v>
      </c>
      <c r="B192">
        <v>100</v>
      </c>
      <c r="C192">
        <v>0.129</v>
      </c>
      <c r="D192">
        <v>51.5</v>
      </c>
      <c r="E192">
        <v>9.9500000000000005E-2</v>
      </c>
      <c r="F192">
        <v>347.5</v>
      </c>
      <c r="G192">
        <f t="shared" si="9"/>
        <v>79</v>
      </c>
      <c r="H192">
        <v>1.800267209420995E-2</v>
      </c>
      <c r="I192">
        <f t="shared" si="7"/>
        <v>30855036.010561012</v>
      </c>
      <c r="J192">
        <v>0.8</v>
      </c>
      <c r="K192">
        <v>0.7</v>
      </c>
      <c r="L192">
        <f t="shared" si="8"/>
        <v>3.2147628739660625E-4</v>
      </c>
      <c r="M192">
        <v>1.5</v>
      </c>
      <c r="N192" s="1">
        <v>1E-4</v>
      </c>
      <c r="O192">
        <v>5</v>
      </c>
    </row>
    <row r="193" spans="1:15" x14ac:dyDescent="0.35">
      <c r="A193">
        <v>10</v>
      </c>
      <c r="B193">
        <v>100</v>
      </c>
      <c r="C193">
        <v>0.129</v>
      </c>
      <c r="D193">
        <v>81.5</v>
      </c>
      <c r="E193">
        <v>0.158</v>
      </c>
      <c r="F193">
        <v>550.29999999999995</v>
      </c>
      <c r="G193">
        <f t="shared" si="9"/>
        <v>79</v>
      </c>
      <c r="H193">
        <v>2.3268275789749618E-2</v>
      </c>
      <c r="I193">
        <f t="shared" si="7"/>
        <v>18470199.852238394</v>
      </c>
      <c r="J193">
        <v>0.8</v>
      </c>
      <c r="K193">
        <v>0.7</v>
      </c>
      <c r="L193">
        <f t="shared" si="8"/>
        <v>4.1550492481695758E-4</v>
      </c>
      <c r="M193">
        <v>1.5</v>
      </c>
      <c r="N193" s="1">
        <v>1E-4</v>
      </c>
      <c r="O193">
        <v>5</v>
      </c>
    </row>
    <row r="194" spans="1:15" x14ac:dyDescent="0.35">
      <c r="A194">
        <v>10</v>
      </c>
      <c r="B194">
        <v>100</v>
      </c>
      <c r="C194">
        <v>0.129</v>
      </c>
      <c r="D194">
        <v>129</v>
      </c>
      <c r="E194">
        <v>0.25</v>
      </c>
      <c r="F194">
        <v>871.6</v>
      </c>
      <c r="G194">
        <f t="shared" si="9"/>
        <v>79</v>
      </c>
      <c r="H194">
        <v>3.0810897299576711E-2</v>
      </c>
      <c r="I194">
        <f t="shared" si="7"/>
        <v>10533951.325144408</v>
      </c>
      <c r="J194">
        <v>0.8</v>
      </c>
      <c r="K194">
        <v>0.7</v>
      </c>
      <c r="L194">
        <f t="shared" si="8"/>
        <v>5.5019459463529841E-4</v>
      </c>
      <c r="M194">
        <v>1.5</v>
      </c>
      <c r="N194" s="1">
        <v>1E-4</v>
      </c>
      <c r="O194">
        <v>5</v>
      </c>
    </row>
    <row r="195" spans="1:15" x14ac:dyDescent="0.35">
      <c r="A195">
        <v>10</v>
      </c>
      <c r="B195">
        <v>100</v>
      </c>
      <c r="C195">
        <v>0.129</v>
      </c>
      <c r="D195">
        <v>205</v>
      </c>
      <c r="E195">
        <v>0.39600000000000002</v>
      </c>
      <c r="F195">
        <v>1381</v>
      </c>
      <c r="G195">
        <f t="shared" si="9"/>
        <v>79</v>
      </c>
      <c r="H195">
        <v>4.1626731917441977E-2</v>
      </c>
      <c r="I195">
        <f t="shared" ref="I195:I258" si="10">POWER(1/(H195/100),2)</f>
        <v>5771057.0531083355</v>
      </c>
      <c r="J195">
        <v>0.8</v>
      </c>
      <c r="K195">
        <v>0.7</v>
      </c>
      <c r="L195">
        <f t="shared" ref="L195:L258" si="11">1/(J195*K195*SQRT(I195))</f>
        <v>7.4333449852574955E-4</v>
      </c>
      <c r="M195">
        <v>1.5</v>
      </c>
      <c r="N195" s="1">
        <v>1E-4</v>
      </c>
      <c r="O195">
        <v>5</v>
      </c>
    </row>
    <row r="196" spans="1:15" x14ac:dyDescent="0.35">
      <c r="A196">
        <v>10</v>
      </c>
      <c r="B196">
        <v>100</v>
      </c>
      <c r="C196">
        <v>0.20499999999999999</v>
      </c>
      <c r="D196">
        <v>20.5</v>
      </c>
      <c r="E196">
        <v>2.5000000000000001E-2</v>
      </c>
      <c r="F196">
        <v>80.400000000000006</v>
      </c>
      <c r="G196">
        <f t="shared" si="9"/>
        <v>79</v>
      </c>
      <c r="H196">
        <v>1.1740873104919532E-2</v>
      </c>
      <c r="I196">
        <f t="shared" si="10"/>
        <v>72543617.998163432</v>
      </c>
      <c r="J196">
        <v>0.8</v>
      </c>
      <c r="K196">
        <v>0.7</v>
      </c>
      <c r="L196">
        <f t="shared" si="11"/>
        <v>2.0965844830213453E-4</v>
      </c>
      <c r="M196">
        <v>1.5</v>
      </c>
      <c r="N196" s="1">
        <v>1E-4</v>
      </c>
      <c r="O196">
        <v>5</v>
      </c>
    </row>
    <row r="197" spans="1:15" x14ac:dyDescent="0.35">
      <c r="A197">
        <v>10</v>
      </c>
      <c r="B197">
        <v>100</v>
      </c>
      <c r="C197">
        <v>0.20499999999999999</v>
      </c>
      <c r="D197">
        <v>32.5</v>
      </c>
      <c r="E197">
        <v>3.9600000000000003E-2</v>
      </c>
      <c r="F197">
        <v>126.9</v>
      </c>
      <c r="G197">
        <f t="shared" si="9"/>
        <v>79</v>
      </c>
      <c r="H197">
        <v>1.4978507809609463E-2</v>
      </c>
      <c r="I197">
        <f t="shared" si="10"/>
        <v>44572079.823517129</v>
      </c>
      <c r="J197">
        <v>0.8</v>
      </c>
      <c r="K197">
        <v>0.7</v>
      </c>
      <c r="L197">
        <f t="shared" si="11"/>
        <v>2.6747335374302614E-4</v>
      </c>
      <c r="M197">
        <v>1.5</v>
      </c>
      <c r="N197" s="1">
        <v>1E-4</v>
      </c>
      <c r="O197">
        <v>5</v>
      </c>
    </row>
    <row r="198" spans="1:15" x14ac:dyDescent="0.35">
      <c r="A198">
        <v>10</v>
      </c>
      <c r="B198">
        <v>100</v>
      </c>
      <c r="C198">
        <v>0.20499999999999999</v>
      </c>
      <c r="D198">
        <v>51.5</v>
      </c>
      <c r="E198">
        <v>6.2799999999999995E-2</v>
      </c>
      <c r="F198">
        <v>200.6</v>
      </c>
      <c r="G198">
        <f t="shared" ref="G198:G223" si="12">7.9*10</f>
        <v>79</v>
      </c>
      <c r="H198">
        <v>1.914118100135366E-2</v>
      </c>
      <c r="I198">
        <f t="shared" si="10"/>
        <v>27293707.936595678</v>
      </c>
      <c r="J198">
        <v>0.8</v>
      </c>
      <c r="K198">
        <v>0.7</v>
      </c>
      <c r="L198">
        <f t="shared" si="11"/>
        <v>3.4180680359560109E-4</v>
      </c>
      <c r="M198">
        <v>1.5</v>
      </c>
      <c r="N198" s="1">
        <v>1E-4</v>
      </c>
      <c r="O198">
        <v>5</v>
      </c>
    </row>
    <row r="199" spans="1:15" x14ac:dyDescent="0.35">
      <c r="A199">
        <v>10</v>
      </c>
      <c r="B199">
        <v>100</v>
      </c>
      <c r="C199">
        <v>0.20499999999999999</v>
      </c>
      <c r="D199">
        <v>81.5</v>
      </c>
      <c r="E199">
        <v>9.9500000000000005E-2</v>
      </c>
      <c r="F199">
        <v>317.39999999999998</v>
      </c>
      <c r="G199">
        <f t="shared" si="12"/>
        <v>79</v>
      </c>
      <c r="H199">
        <v>2.4833725537072221E-2</v>
      </c>
      <c r="I199">
        <f t="shared" si="10"/>
        <v>16214973.604486009</v>
      </c>
      <c r="J199">
        <v>0.8</v>
      </c>
      <c r="K199">
        <v>0.7</v>
      </c>
      <c r="L199">
        <f t="shared" si="11"/>
        <v>4.4345938459057531E-4</v>
      </c>
      <c r="M199">
        <v>1.5</v>
      </c>
      <c r="N199" s="1">
        <v>1E-4</v>
      </c>
      <c r="O199">
        <v>5</v>
      </c>
    </row>
    <row r="200" spans="1:15" x14ac:dyDescent="0.35">
      <c r="A200">
        <v>10</v>
      </c>
      <c r="B200">
        <v>100</v>
      </c>
      <c r="C200">
        <v>0.20499999999999999</v>
      </c>
      <c r="D200">
        <v>129</v>
      </c>
      <c r="E200">
        <v>0.158</v>
      </c>
      <c r="F200">
        <v>502.6</v>
      </c>
      <c r="G200">
        <f t="shared" si="12"/>
        <v>79</v>
      </c>
      <c r="H200">
        <v>3.2767709483729965E-2</v>
      </c>
      <c r="I200">
        <f t="shared" si="10"/>
        <v>9313390.8877311982</v>
      </c>
      <c r="J200">
        <v>0.8</v>
      </c>
      <c r="K200">
        <v>0.7</v>
      </c>
      <c r="L200">
        <f t="shared" si="11"/>
        <v>5.8513766935232086E-4</v>
      </c>
      <c r="M200">
        <v>1.5</v>
      </c>
      <c r="N200" s="1">
        <v>1E-4</v>
      </c>
      <c r="O200">
        <v>5</v>
      </c>
    </row>
    <row r="201" spans="1:15" x14ac:dyDescent="0.35">
      <c r="A201">
        <v>10</v>
      </c>
      <c r="B201">
        <v>100</v>
      </c>
      <c r="C201">
        <v>0.20499999999999999</v>
      </c>
      <c r="D201">
        <v>205</v>
      </c>
      <c r="E201">
        <v>0.25</v>
      </c>
      <c r="F201">
        <v>796</v>
      </c>
      <c r="G201">
        <f t="shared" si="12"/>
        <v>79</v>
      </c>
      <c r="H201">
        <v>4.2338299984406795E-2</v>
      </c>
      <c r="I201">
        <f t="shared" si="10"/>
        <v>5578702.0690629194</v>
      </c>
      <c r="J201">
        <v>0.8</v>
      </c>
      <c r="K201">
        <v>0.7</v>
      </c>
      <c r="L201">
        <f t="shared" si="11"/>
        <v>7.5604107115012143E-4</v>
      </c>
      <c r="M201">
        <v>1.5</v>
      </c>
      <c r="N201" s="1">
        <v>1E-4</v>
      </c>
      <c r="O201">
        <v>5</v>
      </c>
    </row>
    <row r="202" spans="1:15" x14ac:dyDescent="0.35">
      <c r="A202">
        <v>10</v>
      </c>
      <c r="B202">
        <v>100</v>
      </c>
      <c r="C202">
        <v>0.20499999999999999</v>
      </c>
      <c r="D202">
        <v>325</v>
      </c>
      <c r="E202">
        <v>0.39600000000000002</v>
      </c>
      <c r="F202">
        <v>1261</v>
      </c>
      <c r="G202">
        <f t="shared" si="12"/>
        <v>79</v>
      </c>
      <c r="H202">
        <v>5.8704365524597665E-2</v>
      </c>
      <c r="I202">
        <f t="shared" si="10"/>
        <v>2901744.719926537</v>
      </c>
      <c r="J202">
        <v>0.8</v>
      </c>
      <c r="K202">
        <v>0.7</v>
      </c>
      <c r="L202">
        <f t="shared" si="11"/>
        <v>1.0482922415106727E-3</v>
      </c>
      <c r="M202">
        <v>1.5</v>
      </c>
      <c r="N202" s="1">
        <v>1E-4</v>
      </c>
      <c r="O202">
        <v>5</v>
      </c>
    </row>
    <row r="203" spans="1:15" x14ac:dyDescent="0.35">
      <c r="A203">
        <v>10</v>
      </c>
      <c r="B203">
        <v>100</v>
      </c>
      <c r="C203">
        <v>0.32500000000000001</v>
      </c>
      <c r="D203">
        <v>32.5</v>
      </c>
      <c r="E203">
        <v>2.5000000000000001E-2</v>
      </c>
      <c r="F203">
        <v>68.42</v>
      </c>
      <c r="G203">
        <f t="shared" si="12"/>
        <v>79</v>
      </c>
      <c r="H203">
        <v>1.7504574447334574E-2</v>
      </c>
      <c r="I203">
        <f t="shared" si="10"/>
        <v>32635997.091678236</v>
      </c>
      <c r="J203">
        <v>0.8</v>
      </c>
      <c r="K203">
        <v>0.7</v>
      </c>
      <c r="L203">
        <f t="shared" si="11"/>
        <v>3.1258168655954601E-4</v>
      </c>
      <c r="M203">
        <v>1.5</v>
      </c>
      <c r="N203" s="1">
        <v>1E-4</v>
      </c>
      <c r="O203">
        <v>5</v>
      </c>
    </row>
    <row r="204" spans="1:15" x14ac:dyDescent="0.35">
      <c r="A204">
        <v>10</v>
      </c>
      <c r="B204">
        <v>100</v>
      </c>
      <c r="C204">
        <v>0.32500000000000001</v>
      </c>
      <c r="D204">
        <v>51.5</v>
      </c>
      <c r="E204">
        <v>3.9600000000000003E-2</v>
      </c>
      <c r="F204">
        <v>107.9</v>
      </c>
      <c r="G204">
        <f t="shared" si="12"/>
        <v>79</v>
      </c>
      <c r="H204">
        <v>2.234323730269535E-2</v>
      </c>
      <c r="I204">
        <f t="shared" si="10"/>
        <v>20031238.589800801</v>
      </c>
      <c r="J204">
        <v>0.8</v>
      </c>
      <c r="K204">
        <v>0.7</v>
      </c>
      <c r="L204">
        <f t="shared" si="11"/>
        <v>3.9898638040527417E-4</v>
      </c>
      <c r="M204">
        <v>1.5</v>
      </c>
      <c r="N204" s="1">
        <v>1E-4</v>
      </c>
      <c r="O204">
        <v>5</v>
      </c>
    </row>
    <row r="205" spans="1:15" x14ac:dyDescent="0.35">
      <c r="A205">
        <v>10</v>
      </c>
      <c r="B205">
        <v>100</v>
      </c>
      <c r="C205">
        <v>0.32500000000000001</v>
      </c>
      <c r="D205">
        <v>81.5</v>
      </c>
      <c r="E205">
        <v>6.2799999999999995E-2</v>
      </c>
      <c r="F205">
        <v>170.5</v>
      </c>
      <c r="G205">
        <f t="shared" si="12"/>
        <v>79</v>
      </c>
      <c r="H205">
        <v>2.9245447552254104E-2</v>
      </c>
      <c r="I205">
        <f t="shared" si="10"/>
        <v>11691855.956334619</v>
      </c>
      <c r="J205">
        <v>0.8</v>
      </c>
      <c r="K205">
        <v>0.7</v>
      </c>
      <c r="L205">
        <f t="shared" si="11"/>
        <v>5.222401348616804E-4</v>
      </c>
      <c r="M205">
        <v>1.5</v>
      </c>
      <c r="N205" s="1">
        <v>1E-4</v>
      </c>
      <c r="O205">
        <v>5</v>
      </c>
    </row>
    <row r="206" spans="1:15" x14ac:dyDescent="0.35">
      <c r="A206">
        <v>10</v>
      </c>
      <c r="B206">
        <v>100</v>
      </c>
      <c r="C206">
        <v>0.32500000000000001</v>
      </c>
      <c r="D206">
        <v>129</v>
      </c>
      <c r="E206">
        <v>9.9500000000000005E-2</v>
      </c>
      <c r="F206">
        <v>269.7</v>
      </c>
      <c r="G206">
        <f t="shared" si="12"/>
        <v>79</v>
      </c>
      <c r="H206">
        <v>3.7713107549135462E-2</v>
      </c>
      <c r="I206">
        <f t="shared" si="10"/>
        <v>7030971.8761124965</v>
      </c>
      <c r="J206">
        <v>0.8</v>
      </c>
      <c r="K206">
        <v>0.7</v>
      </c>
      <c r="L206">
        <f t="shared" si="11"/>
        <v>6.7344834909170476E-4</v>
      </c>
      <c r="M206">
        <v>1.5</v>
      </c>
      <c r="N206" s="1">
        <v>1E-4</v>
      </c>
      <c r="O206">
        <v>5</v>
      </c>
    </row>
    <row r="207" spans="1:15" x14ac:dyDescent="0.35">
      <c r="A207">
        <v>10</v>
      </c>
      <c r="B207">
        <v>100</v>
      </c>
      <c r="C207">
        <v>0.32500000000000001</v>
      </c>
      <c r="D207">
        <v>205</v>
      </c>
      <c r="E207">
        <v>0.158</v>
      </c>
      <c r="F207">
        <v>427</v>
      </c>
      <c r="G207">
        <f t="shared" si="12"/>
        <v>79</v>
      </c>
      <c r="H207">
        <v>5.0165548721019811E-2</v>
      </c>
      <c r="I207">
        <f t="shared" si="10"/>
        <v>3973643.1769025708</v>
      </c>
      <c r="J207">
        <v>0.8</v>
      </c>
      <c r="K207">
        <v>0.7</v>
      </c>
      <c r="L207">
        <f t="shared" si="11"/>
        <v>8.9581337001821092E-4</v>
      </c>
      <c r="M207">
        <v>1.5</v>
      </c>
      <c r="N207" s="1">
        <v>1E-4</v>
      </c>
      <c r="O207">
        <v>5</v>
      </c>
    </row>
    <row r="208" spans="1:15" x14ac:dyDescent="0.35">
      <c r="A208">
        <v>10</v>
      </c>
      <c r="B208">
        <v>100</v>
      </c>
      <c r="C208">
        <v>0.32500000000000001</v>
      </c>
      <c r="D208">
        <v>325</v>
      </c>
      <c r="E208">
        <v>0.25</v>
      </c>
      <c r="F208">
        <v>676.2</v>
      </c>
      <c r="G208">
        <f t="shared" si="12"/>
        <v>79</v>
      </c>
      <c r="H208">
        <v>6.6531614261210681E-2</v>
      </c>
      <c r="I208">
        <f t="shared" si="10"/>
        <v>2259143.8130915952</v>
      </c>
      <c r="J208">
        <v>0.8</v>
      </c>
      <c r="K208">
        <v>0.7</v>
      </c>
      <c r="L208">
        <f t="shared" si="11"/>
        <v>1.1880645403787623E-3</v>
      </c>
      <c r="M208">
        <v>1.5</v>
      </c>
      <c r="N208" s="1">
        <v>1E-4</v>
      </c>
      <c r="O208">
        <v>5</v>
      </c>
    </row>
    <row r="209" spans="1:15" x14ac:dyDescent="0.35">
      <c r="A209">
        <v>10</v>
      </c>
      <c r="B209">
        <v>100</v>
      </c>
      <c r="C209">
        <v>0.32500000000000001</v>
      </c>
      <c r="D209">
        <v>515</v>
      </c>
      <c r="E209">
        <v>0.39600000000000002</v>
      </c>
      <c r="F209">
        <v>1071</v>
      </c>
      <c r="G209">
        <f t="shared" si="12"/>
        <v>79</v>
      </c>
      <c r="H209">
        <v>9.072492853801456E-2</v>
      </c>
      <c r="I209">
        <f t="shared" si="10"/>
        <v>1214917.3394848136</v>
      </c>
      <c r="J209">
        <v>0.8</v>
      </c>
      <c r="K209">
        <v>0.7</v>
      </c>
      <c r="L209">
        <f t="shared" si="11"/>
        <v>1.620088009607403E-3</v>
      </c>
      <c r="M209">
        <v>1.5</v>
      </c>
      <c r="N209" s="1">
        <v>1E-4</v>
      </c>
      <c r="O209">
        <v>5</v>
      </c>
    </row>
    <row r="210" spans="1:15" x14ac:dyDescent="0.35">
      <c r="A210">
        <v>10</v>
      </c>
      <c r="B210">
        <v>100</v>
      </c>
      <c r="C210">
        <v>0.51500000000000001</v>
      </c>
      <c r="D210">
        <v>51.5</v>
      </c>
      <c r="E210">
        <v>2.5000000000000001E-2</v>
      </c>
      <c r="F210">
        <v>49.43</v>
      </c>
      <c r="G210">
        <f t="shared" si="12"/>
        <v>79</v>
      </c>
      <c r="H210">
        <v>3.4048532004266642E-2</v>
      </c>
      <c r="I210">
        <f t="shared" si="10"/>
        <v>8625876.0996627156</v>
      </c>
      <c r="J210">
        <v>0.8</v>
      </c>
      <c r="K210">
        <v>0.7</v>
      </c>
      <c r="L210">
        <f t="shared" si="11"/>
        <v>6.0800950007619005E-4</v>
      </c>
      <c r="M210">
        <v>1.5</v>
      </c>
      <c r="N210" s="1">
        <v>1E-4</v>
      </c>
      <c r="O210">
        <v>5</v>
      </c>
    </row>
    <row r="211" spans="1:15" x14ac:dyDescent="0.35">
      <c r="A211">
        <v>10</v>
      </c>
      <c r="B211">
        <v>100</v>
      </c>
      <c r="C211">
        <v>0.51500000000000001</v>
      </c>
      <c r="D211">
        <v>81.5</v>
      </c>
      <c r="E211">
        <v>3.9600000000000003E-2</v>
      </c>
      <c r="F211">
        <v>77.819999999999993</v>
      </c>
      <c r="G211">
        <f t="shared" si="12"/>
        <v>79</v>
      </c>
      <c r="H211">
        <v>4.3405652084854023E-2</v>
      </c>
      <c r="I211">
        <f t="shared" si="10"/>
        <v>5307712.9803816192</v>
      </c>
      <c r="J211">
        <v>0.8</v>
      </c>
      <c r="K211">
        <v>0.7</v>
      </c>
      <c r="L211">
        <f t="shared" si="11"/>
        <v>7.7510093008667904E-4</v>
      </c>
      <c r="M211">
        <v>1.5</v>
      </c>
      <c r="N211" s="1">
        <v>1E-4</v>
      </c>
      <c r="O211">
        <v>5</v>
      </c>
    </row>
    <row r="212" spans="1:15" x14ac:dyDescent="0.35">
      <c r="A212">
        <v>10</v>
      </c>
      <c r="B212">
        <v>100</v>
      </c>
      <c r="C212">
        <v>0.51500000000000001</v>
      </c>
      <c r="D212">
        <v>129</v>
      </c>
      <c r="E212">
        <v>6.2799999999999995E-2</v>
      </c>
      <c r="F212">
        <v>122.8</v>
      </c>
      <c r="G212">
        <f t="shared" si="12"/>
        <v>79</v>
      </c>
      <c r="H212">
        <v>5.6925445357185613E-2</v>
      </c>
      <c r="I212">
        <f t="shared" si="10"/>
        <v>3085937.4999999995</v>
      </c>
      <c r="J212">
        <v>0.8</v>
      </c>
      <c r="K212">
        <v>0.7</v>
      </c>
      <c r="L212">
        <f t="shared" si="11"/>
        <v>1.016525809949743E-3</v>
      </c>
      <c r="M212">
        <v>1.5</v>
      </c>
      <c r="N212" s="1">
        <v>1E-4</v>
      </c>
      <c r="O212">
        <v>5</v>
      </c>
    </row>
    <row r="213" spans="1:15" x14ac:dyDescent="0.35">
      <c r="A213">
        <v>10</v>
      </c>
      <c r="B213">
        <v>100</v>
      </c>
      <c r="C213">
        <v>0.51500000000000001</v>
      </c>
      <c r="D213">
        <v>205</v>
      </c>
      <c r="E213">
        <v>9.9500000000000005E-2</v>
      </c>
      <c r="F213">
        <v>194.1</v>
      </c>
      <c r="G213">
        <f t="shared" si="12"/>
        <v>79</v>
      </c>
      <c r="H213">
        <v>7.5426215098270924E-2</v>
      </c>
      <c r="I213">
        <f t="shared" si="10"/>
        <v>1757742.9690281241</v>
      </c>
      <c r="J213">
        <v>0.8</v>
      </c>
      <c r="K213">
        <v>0.7</v>
      </c>
      <c r="L213">
        <f t="shared" si="11"/>
        <v>1.3468966981834095E-3</v>
      </c>
      <c r="M213">
        <v>1.5</v>
      </c>
      <c r="N213" s="1">
        <v>1E-4</v>
      </c>
      <c r="O213">
        <v>5</v>
      </c>
    </row>
    <row r="214" spans="1:15" x14ac:dyDescent="0.35">
      <c r="A214">
        <v>10</v>
      </c>
      <c r="B214">
        <v>100</v>
      </c>
      <c r="C214">
        <v>0.51500000000000001</v>
      </c>
      <c r="D214">
        <v>325</v>
      </c>
      <c r="E214">
        <v>0.158</v>
      </c>
      <c r="F214">
        <v>307.2</v>
      </c>
      <c r="G214">
        <f t="shared" si="12"/>
        <v>79</v>
      </c>
      <c r="H214">
        <v>0.10175423357596927</v>
      </c>
      <c r="I214">
        <f t="shared" si="10"/>
        <v>965817.39938383258</v>
      </c>
      <c r="J214">
        <v>0.8</v>
      </c>
      <c r="K214">
        <v>0.7</v>
      </c>
      <c r="L214">
        <f t="shared" si="11"/>
        <v>1.8170398852851658E-3</v>
      </c>
      <c r="M214">
        <v>1.5</v>
      </c>
      <c r="N214" s="1">
        <v>1E-4</v>
      </c>
      <c r="O214">
        <v>5</v>
      </c>
    </row>
    <row r="215" spans="1:15" x14ac:dyDescent="0.35">
      <c r="A215">
        <v>10</v>
      </c>
      <c r="B215">
        <v>100</v>
      </c>
      <c r="C215">
        <v>0.51500000000000001</v>
      </c>
      <c r="D215">
        <v>515</v>
      </c>
      <c r="E215">
        <v>0.25</v>
      </c>
      <c r="F215">
        <v>486.3</v>
      </c>
      <c r="G215">
        <f t="shared" si="12"/>
        <v>79</v>
      </c>
      <c r="H215">
        <v>0.13306322852242136</v>
      </c>
      <c r="I215">
        <f t="shared" si="10"/>
        <v>564785.9532728988</v>
      </c>
      <c r="J215">
        <v>0.8</v>
      </c>
      <c r="K215">
        <v>0.7</v>
      </c>
      <c r="L215">
        <f t="shared" si="11"/>
        <v>2.3761290807575246E-3</v>
      </c>
      <c r="M215">
        <v>1.5</v>
      </c>
      <c r="N215" s="1">
        <v>1E-4</v>
      </c>
      <c r="O215">
        <v>5</v>
      </c>
    </row>
    <row r="216" spans="1:15" x14ac:dyDescent="0.35">
      <c r="A216">
        <v>10</v>
      </c>
      <c r="B216">
        <v>100</v>
      </c>
      <c r="C216">
        <v>0.51500000000000001</v>
      </c>
      <c r="D216">
        <v>815</v>
      </c>
      <c r="E216">
        <v>0.39600000000000002</v>
      </c>
      <c r="F216">
        <v>770.3</v>
      </c>
      <c r="G216">
        <f t="shared" si="12"/>
        <v>79</v>
      </c>
      <c r="H216">
        <v>0.18144985707602912</v>
      </c>
      <c r="I216">
        <f t="shared" si="10"/>
        <v>303729.33487120341</v>
      </c>
      <c r="J216">
        <v>0.8</v>
      </c>
      <c r="K216">
        <v>0.7</v>
      </c>
      <c r="L216">
        <f t="shared" si="11"/>
        <v>3.240176019214806E-3</v>
      </c>
      <c r="M216">
        <v>1.5</v>
      </c>
      <c r="N216" s="1">
        <v>1E-4</v>
      </c>
      <c r="O216">
        <v>5</v>
      </c>
    </row>
    <row r="217" spans="1:15" x14ac:dyDescent="0.35">
      <c r="A217">
        <v>10</v>
      </c>
      <c r="B217">
        <v>100</v>
      </c>
      <c r="C217">
        <v>0.81499999999999995</v>
      </c>
      <c r="D217">
        <v>81.5</v>
      </c>
      <c r="E217">
        <v>2.5000000000000001E-2</v>
      </c>
      <c r="F217">
        <v>19.329999999999998</v>
      </c>
      <c r="G217">
        <f t="shared" si="12"/>
        <v>79</v>
      </c>
      <c r="H217">
        <v>0.1451598856608233</v>
      </c>
      <c r="I217">
        <f t="shared" si="10"/>
        <v>474577.08573625522</v>
      </c>
      <c r="J217">
        <v>0.8</v>
      </c>
      <c r="K217">
        <v>0.7</v>
      </c>
      <c r="L217">
        <f t="shared" si="11"/>
        <v>2.5921408153718449E-3</v>
      </c>
      <c r="M217">
        <v>1.5</v>
      </c>
      <c r="N217" s="1">
        <v>1E-4</v>
      </c>
      <c r="O217">
        <v>5</v>
      </c>
    </row>
    <row r="218" spans="1:15" x14ac:dyDescent="0.35">
      <c r="A218">
        <v>10</v>
      </c>
      <c r="B218">
        <v>100</v>
      </c>
      <c r="C218">
        <v>0.81499999999999995</v>
      </c>
      <c r="D218">
        <v>129</v>
      </c>
      <c r="E218">
        <v>3.9600000000000003E-2</v>
      </c>
      <c r="F218">
        <v>30.13</v>
      </c>
      <c r="G218">
        <f t="shared" si="12"/>
        <v>79</v>
      </c>
      <c r="H218">
        <v>0.19283494614746627</v>
      </c>
      <c r="I218">
        <f t="shared" si="10"/>
        <v>268923.3534401764</v>
      </c>
      <c r="J218">
        <v>0.8</v>
      </c>
      <c r="K218">
        <v>0.7</v>
      </c>
      <c r="L218">
        <f t="shared" si="11"/>
        <v>3.4434811812047552E-3</v>
      </c>
      <c r="M218">
        <v>1.5</v>
      </c>
      <c r="N218" s="1">
        <v>1E-4</v>
      </c>
      <c r="O218">
        <v>5</v>
      </c>
    </row>
    <row r="219" spans="1:15" x14ac:dyDescent="0.35">
      <c r="A219">
        <v>10</v>
      </c>
      <c r="B219">
        <v>100</v>
      </c>
      <c r="C219">
        <v>0.81499999999999995</v>
      </c>
      <c r="D219">
        <v>205</v>
      </c>
      <c r="E219">
        <v>6.2799999999999995E-2</v>
      </c>
      <c r="F219">
        <v>47.23</v>
      </c>
      <c r="G219">
        <f t="shared" si="12"/>
        <v>79</v>
      </c>
      <c r="H219">
        <v>0.23588481419883789</v>
      </c>
      <c r="I219">
        <f t="shared" si="10"/>
        <v>179721.49992378891</v>
      </c>
      <c r="J219">
        <v>0.8</v>
      </c>
      <c r="K219">
        <v>0.7</v>
      </c>
      <c r="L219">
        <f t="shared" si="11"/>
        <v>4.2122288249792483E-3</v>
      </c>
      <c r="M219">
        <v>1.5</v>
      </c>
      <c r="N219" s="1">
        <v>1E-4</v>
      </c>
      <c r="O219">
        <v>5</v>
      </c>
    </row>
    <row r="220" spans="1:15" x14ac:dyDescent="0.35">
      <c r="A220">
        <v>10</v>
      </c>
      <c r="B220">
        <v>100</v>
      </c>
      <c r="C220">
        <v>0.81499999999999995</v>
      </c>
      <c r="D220">
        <v>325</v>
      </c>
      <c r="E220">
        <v>9.9500000000000005E-2</v>
      </c>
      <c r="F220">
        <v>74.34</v>
      </c>
      <c r="G220">
        <f t="shared" si="12"/>
        <v>79</v>
      </c>
      <c r="H220">
        <v>0.31308994946452084</v>
      </c>
      <c r="I220">
        <f t="shared" si="10"/>
        <v>102014.46280991736</v>
      </c>
      <c r="J220">
        <v>0.8</v>
      </c>
      <c r="K220">
        <v>0.7</v>
      </c>
      <c r="L220">
        <f t="shared" si="11"/>
        <v>5.5908919547235864E-3</v>
      </c>
      <c r="M220">
        <v>1.5</v>
      </c>
      <c r="N220" s="1">
        <v>1E-4</v>
      </c>
      <c r="O220">
        <v>5</v>
      </c>
    </row>
    <row r="221" spans="1:15" x14ac:dyDescent="0.35">
      <c r="A221">
        <v>10</v>
      </c>
      <c r="B221">
        <v>100</v>
      </c>
      <c r="C221">
        <v>0.81499999999999995</v>
      </c>
      <c r="D221">
        <v>515</v>
      </c>
      <c r="E221">
        <v>0.158</v>
      </c>
      <c r="F221">
        <v>117.3</v>
      </c>
      <c r="G221">
        <f t="shared" si="12"/>
        <v>79</v>
      </c>
      <c r="H221">
        <v>0.45184572252266075</v>
      </c>
      <c r="I221">
        <f t="shared" si="10"/>
        <v>48980.097960195926</v>
      </c>
      <c r="J221">
        <v>0.8</v>
      </c>
      <c r="K221">
        <v>0.7</v>
      </c>
      <c r="L221">
        <f t="shared" si="11"/>
        <v>8.0686736164760856E-3</v>
      </c>
      <c r="M221">
        <v>1.5</v>
      </c>
      <c r="N221" s="1">
        <v>1E-4</v>
      </c>
      <c r="O221">
        <v>5</v>
      </c>
    </row>
    <row r="222" spans="1:15" x14ac:dyDescent="0.35">
      <c r="A222">
        <v>10</v>
      </c>
      <c r="B222">
        <v>100</v>
      </c>
      <c r="C222">
        <v>0.81499999999999995</v>
      </c>
      <c r="D222">
        <v>815</v>
      </c>
      <c r="E222">
        <v>0.25</v>
      </c>
      <c r="F222">
        <v>185.4</v>
      </c>
      <c r="G222">
        <f t="shared" si="12"/>
        <v>79</v>
      </c>
      <c r="H222">
        <v>0.65820046194245863</v>
      </c>
      <c r="I222">
        <f t="shared" si="10"/>
        <v>23082.542001460919</v>
      </c>
      <c r="J222">
        <v>0.8</v>
      </c>
      <c r="K222">
        <v>0.7</v>
      </c>
      <c r="L222">
        <f t="shared" si="11"/>
        <v>1.1753579677543905E-2</v>
      </c>
      <c r="M222">
        <v>1.5</v>
      </c>
      <c r="N222" s="1">
        <v>1E-4</v>
      </c>
      <c r="O222">
        <v>5</v>
      </c>
    </row>
    <row r="223" spans="1:15" x14ac:dyDescent="0.35">
      <c r="A223">
        <v>10</v>
      </c>
      <c r="B223">
        <v>100</v>
      </c>
      <c r="C223">
        <v>0.81499999999999995</v>
      </c>
      <c r="D223" s="1">
        <v>1290</v>
      </c>
      <c r="E223">
        <v>0.39600000000000002</v>
      </c>
      <c r="F223">
        <v>293.3</v>
      </c>
      <c r="G223">
        <f t="shared" si="12"/>
        <v>79</v>
      </c>
      <c r="H223">
        <v>0.83253463834883945</v>
      </c>
      <c r="I223">
        <f t="shared" si="10"/>
        <v>14427.64263277084</v>
      </c>
      <c r="J223">
        <v>0.8</v>
      </c>
      <c r="K223">
        <v>0.7</v>
      </c>
      <c r="L223">
        <f t="shared" si="11"/>
        <v>1.4866689970514992E-2</v>
      </c>
      <c r="M223">
        <v>1.5</v>
      </c>
      <c r="N223" s="1">
        <v>1E-4</v>
      </c>
      <c r="O223">
        <v>5</v>
      </c>
    </row>
    <row r="224" spans="1:15" x14ac:dyDescent="0.35">
      <c r="A224">
        <v>5</v>
      </c>
      <c r="B224">
        <v>100</v>
      </c>
      <c r="C224">
        <v>1.2899999999999999E-3</v>
      </c>
      <c r="D224">
        <v>1.29</v>
      </c>
      <c r="E224">
        <v>0.5</v>
      </c>
      <c r="F224">
        <v>999.6</v>
      </c>
      <c r="G224">
        <f>6.1*10</f>
        <v>61</v>
      </c>
      <c r="H224">
        <v>3.4213049950059192E-3</v>
      </c>
      <c r="I224">
        <f t="shared" si="10"/>
        <v>854311823.81569326</v>
      </c>
      <c r="J224">
        <v>0.8</v>
      </c>
      <c r="K224">
        <v>0.7</v>
      </c>
      <c r="L224">
        <f t="shared" si="11"/>
        <v>6.1094732053677126E-5</v>
      </c>
      <c r="M224">
        <v>1.5</v>
      </c>
      <c r="N224" s="1">
        <v>1E-4</v>
      </c>
      <c r="O224">
        <v>5</v>
      </c>
    </row>
    <row r="225" spans="1:15" x14ac:dyDescent="0.35">
      <c r="A225">
        <v>5</v>
      </c>
      <c r="B225">
        <v>100</v>
      </c>
      <c r="C225">
        <v>2.0500000000000002E-3</v>
      </c>
      <c r="D225">
        <v>1.29</v>
      </c>
      <c r="E225">
        <v>0.315</v>
      </c>
      <c r="F225">
        <v>630.5</v>
      </c>
      <c r="G225">
        <f t="shared" ref="G225:G288" si="13">6.1*10</f>
        <v>61</v>
      </c>
      <c r="H225">
        <v>3.2755452555737149E-3</v>
      </c>
      <c r="I225">
        <f t="shared" si="10"/>
        <v>932036224.12262559</v>
      </c>
      <c r="J225">
        <v>0.8</v>
      </c>
      <c r="K225">
        <v>0.7</v>
      </c>
      <c r="L225">
        <f t="shared" si="11"/>
        <v>5.8491879563816345E-5</v>
      </c>
      <c r="M225">
        <v>1.5</v>
      </c>
      <c r="N225" s="1">
        <v>1E-4</v>
      </c>
      <c r="O225">
        <v>5</v>
      </c>
    </row>
    <row r="226" spans="1:15" x14ac:dyDescent="0.35">
      <c r="A226">
        <v>5</v>
      </c>
      <c r="B226">
        <v>100</v>
      </c>
      <c r="C226">
        <v>2.0500000000000002E-3</v>
      </c>
      <c r="D226">
        <v>2.0499999999999998</v>
      </c>
      <c r="E226">
        <v>0.5</v>
      </c>
      <c r="F226">
        <v>998.8</v>
      </c>
      <c r="G226">
        <f t="shared" si="13"/>
        <v>61</v>
      </c>
      <c r="H226">
        <v>4.2918145499482542E-3</v>
      </c>
      <c r="I226">
        <f t="shared" si="10"/>
        <v>542897828.40868652</v>
      </c>
      <c r="J226">
        <v>0.8</v>
      </c>
      <c r="K226">
        <v>0.7</v>
      </c>
      <c r="L226">
        <f t="shared" si="11"/>
        <v>7.663954553479027E-5</v>
      </c>
      <c r="M226">
        <v>1.5</v>
      </c>
      <c r="N226" s="1">
        <v>1E-4</v>
      </c>
      <c r="O226">
        <v>5</v>
      </c>
    </row>
    <row r="227" spans="1:15" x14ac:dyDescent="0.35">
      <c r="A227">
        <v>5</v>
      </c>
      <c r="B227">
        <v>100</v>
      </c>
      <c r="C227">
        <v>3.2499999999999999E-3</v>
      </c>
      <c r="D227">
        <v>1.29</v>
      </c>
      <c r="E227">
        <v>0.19900000000000001</v>
      </c>
      <c r="F227">
        <v>397.7</v>
      </c>
      <c r="G227">
        <f t="shared" si="13"/>
        <v>61</v>
      </c>
      <c r="H227">
        <v>3.2188609124611908E-3</v>
      </c>
      <c r="I227">
        <f t="shared" si="10"/>
        <v>965151694.94877613</v>
      </c>
      <c r="J227">
        <v>0.8</v>
      </c>
      <c r="K227">
        <v>0.7</v>
      </c>
      <c r="L227">
        <f t="shared" si="11"/>
        <v>5.7479659151092699E-5</v>
      </c>
      <c r="M227">
        <v>1.5</v>
      </c>
      <c r="N227" s="1">
        <v>1E-4</v>
      </c>
      <c r="O227">
        <v>5</v>
      </c>
    </row>
    <row r="228" spans="1:15" x14ac:dyDescent="0.35">
      <c r="A228">
        <v>5</v>
      </c>
      <c r="B228">
        <v>100</v>
      </c>
      <c r="C228">
        <v>3.2499999999999999E-3</v>
      </c>
      <c r="D228">
        <v>2.0499999999999998</v>
      </c>
      <c r="E228">
        <v>0.315</v>
      </c>
      <c r="F228">
        <v>629.79999999999995</v>
      </c>
      <c r="G228">
        <f t="shared" si="13"/>
        <v>61</v>
      </c>
      <c r="H228">
        <v>4.0893704674035249E-3</v>
      </c>
      <c r="I228">
        <f t="shared" si="10"/>
        <v>597980590.13822186</v>
      </c>
      <c r="J228">
        <v>0.8</v>
      </c>
      <c r="K228">
        <v>0.7</v>
      </c>
      <c r="L228">
        <f t="shared" si="11"/>
        <v>7.3024472632205817E-5</v>
      </c>
      <c r="M228">
        <v>1.5</v>
      </c>
      <c r="N228" s="1">
        <v>1E-4</v>
      </c>
      <c r="O228">
        <v>5</v>
      </c>
    </row>
    <row r="229" spans="1:15" x14ac:dyDescent="0.35">
      <c r="A229">
        <v>5</v>
      </c>
      <c r="B229">
        <v>100</v>
      </c>
      <c r="C229">
        <v>3.2499999999999999E-3</v>
      </c>
      <c r="D229">
        <v>3.25</v>
      </c>
      <c r="E229">
        <v>0.5</v>
      </c>
      <c r="F229">
        <v>997.6</v>
      </c>
      <c r="G229">
        <f t="shared" si="13"/>
        <v>61</v>
      </c>
      <c r="H229">
        <v>5.1420796966361159E-3</v>
      </c>
      <c r="I229">
        <f t="shared" si="10"/>
        <v>378200756.40151298</v>
      </c>
      <c r="J229">
        <v>0.8</v>
      </c>
      <c r="K229">
        <v>0.7</v>
      </c>
      <c r="L229">
        <f t="shared" si="11"/>
        <v>9.1822851725644917E-5</v>
      </c>
      <c r="M229">
        <v>1.5</v>
      </c>
      <c r="N229" s="1">
        <v>1E-4</v>
      </c>
      <c r="O229">
        <v>5</v>
      </c>
    </row>
    <row r="230" spans="1:15" x14ac:dyDescent="0.35">
      <c r="A230">
        <v>5</v>
      </c>
      <c r="B230">
        <v>100</v>
      </c>
      <c r="C230">
        <v>5.1500000000000001E-3</v>
      </c>
      <c r="D230">
        <v>1.29</v>
      </c>
      <c r="E230">
        <v>0.126</v>
      </c>
      <c r="F230">
        <v>250.8</v>
      </c>
      <c r="G230">
        <f t="shared" si="13"/>
        <v>61</v>
      </c>
      <c r="H230">
        <v>3.2188609124611908E-3</v>
      </c>
      <c r="I230">
        <f t="shared" si="10"/>
        <v>965151694.94877613</v>
      </c>
      <c r="J230">
        <v>0.8</v>
      </c>
      <c r="K230">
        <v>0.7</v>
      </c>
      <c r="L230">
        <f t="shared" si="11"/>
        <v>5.7479659151092699E-5</v>
      </c>
      <c r="M230">
        <v>1.5</v>
      </c>
      <c r="N230" s="1">
        <v>1E-4</v>
      </c>
      <c r="O230">
        <v>5</v>
      </c>
    </row>
    <row r="231" spans="1:15" x14ac:dyDescent="0.35">
      <c r="A231">
        <v>5</v>
      </c>
      <c r="B231">
        <v>100</v>
      </c>
      <c r="C231">
        <v>5.1500000000000001E-3</v>
      </c>
      <c r="D231">
        <v>2.0499999999999998</v>
      </c>
      <c r="E231">
        <v>0.19900000000000001</v>
      </c>
      <c r="F231">
        <v>396.9</v>
      </c>
      <c r="G231">
        <f t="shared" si="13"/>
        <v>61</v>
      </c>
      <c r="H231">
        <v>4.0043439527347388E-3</v>
      </c>
      <c r="I231">
        <f t="shared" si="10"/>
        <v>623644722.89215779</v>
      </c>
      <c r="J231">
        <v>0.8</v>
      </c>
      <c r="K231">
        <v>0.7</v>
      </c>
      <c r="L231">
        <f t="shared" si="11"/>
        <v>7.1506142013120342E-5</v>
      </c>
      <c r="M231">
        <v>1.5</v>
      </c>
      <c r="N231" s="1">
        <v>1E-4</v>
      </c>
      <c r="O231">
        <v>5</v>
      </c>
    </row>
    <row r="232" spans="1:15" x14ac:dyDescent="0.35">
      <c r="A232">
        <v>5</v>
      </c>
      <c r="B232">
        <v>100</v>
      </c>
      <c r="C232">
        <v>5.1500000000000001E-3</v>
      </c>
      <c r="D232">
        <v>3.25</v>
      </c>
      <c r="E232">
        <v>0.315</v>
      </c>
      <c r="F232">
        <v>628.6</v>
      </c>
      <c r="G232">
        <f t="shared" si="13"/>
        <v>61</v>
      </c>
      <c r="H232">
        <v>4.8991467975824411E-3</v>
      </c>
      <c r="I232">
        <f t="shared" si="10"/>
        <v>416638207.77269322</v>
      </c>
      <c r="J232">
        <v>0.8</v>
      </c>
      <c r="K232">
        <v>0.7</v>
      </c>
      <c r="L232">
        <f t="shared" si="11"/>
        <v>8.7484764242543603E-5</v>
      </c>
      <c r="M232">
        <v>1.5</v>
      </c>
      <c r="N232" s="1">
        <v>1E-4</v>
      </c>
      <c r="O232">
        <v>5</v>
      </c>
    </row>
    <row r="233" spans="1:15" x14ac:dyDescent="0.35">
      <c r="A233">
        <v>5</v>
      </c>
      <c r="B233">
        <v>100</v>
      </c>
      <c r="C233">
        <v>5.1500000000000001E-3</v>
      </c>
      <c r="D233">
        <v>5.15</v>
      </c>
      <c r="E233">
        <v>0.5</v>
      </c>
      <c r="F233">
        <v>995.7</v>
      </c>
      <c r="G233">
        <f t="shared" si="13"/>
        <v>61</v>
      </c>
      <c r="H233">
        <v>6.2757665588865988E-3</v>
      </c>
      <c r="I233">
        <f t="shared" si="10"/>
        <v>253902185.22372529</v>
      </c>
      <c r="J233">
        <v>0.8</v>
      </c>
      <c r="K233">
        <v>0.7</v>
      </c>
      <c r="L233">
        <f t="shared" si="11"/>
        <v>1.1206725998011786E-4</v>
      </c>
      <c r="M233">
        <v>1.5</v>
      </c>
      <c r="N233" s="1">
        <v>1E-4</v>
      </c>
      <c r="O233">
        <v>5</v>
      </c>
    </row>
    <row r="234" spans="1:15" x14ac:dyDescent="0.35">
      <c r="A234">
        <v>5</v>
      </c>
      <c r="B234">
        <v>100</v>
      </c>
      <c r="C234">
        <v>8.1499999999999993E-3</v>
      </c>
      <c r="D234">
        <v>1.29</v>
      </c>
      <c r="E234">
        <v>7.9200000000000007E-2</v>
      </c>
      <c r="F234">
        <v>158.1</v>
      </c>
      <c r="G234">
        <f t="shared" si="13"/>
        <v>61</v>
      </c>
      <c r="H234">
        <v>3.2472030840174524E-3</v>
      </c>
      <c r="I234">
        <f t="shared" si="10"/>
        <v>948377186.70903814</v>
      </c>
      <c r="J234">
        <v>0.8</v>
      </c>
      <c r="K234">
        <v>0.7</v>
      </c>
      <c r="L234">
        <f t="shared" si="11"/>
        <v>5.7985769357454522E-5</v>
      </c>
      <c r="M234">
        <v>1.5</v>
      </c>
      <c r="N234" s="1">
        <v>1E-4</v>
      </c>
      <c r="O234">
        <v>5</v>
      </c>
    </row>
    <row r="235" spans="1:15" x14ac:dyDescent="0.35">
      <c r="A235">
        <v>5</v>
      </c>
      <c r="B235">
        <v>100</v>
      </c>
      <c r="C235">
        <v>8.1499999999999993E-3</v>
      </c>
      <c r="D235">
        <v>2.0499999999999998</v>
      </c>
      <c r="E235">
        <v>0.126</v>
      </c>
      <c r="F235">
        <v>250</v>
      </c>
      <c r="G235">
        <f t="shared" si="13"/>
        <v>61</v>
      </c>
      <c r="H235">
        <v>4.0002950710838446E-3</v>
      </c>
      <c r="I235">
        <f t="shared" si="10"/>
        <v>624907800.48845279</v>
      </c>
      <c r="J235">
        <v>0.8</v>
      </c>
      <c r="K235">
        <v>0.7</v>
      </c>
      <c r="L235">
        <f t="shared" si="11"/>
        <v>7.1433840555068656E-5</v>
      </c>
      <c r="M235">
        <v>1.5</v>
      </c>
      <c r="N235" s="1">
        <v>1E-4</v>
      </c>
      <c r="O235">
        <v>5</v>
      </c>
    </row>
    <row r="236" spans="1:15" x14ac:dyDescent="0.35">
      <c r="A236">
        <v>5</v>
      </c>
      <c r="B236">
        <v>100</v>
      </c>
      <c r="C236">
        <v>8.1499999999999993E-3</v>
      </c>
      <c r="D236">
        <v>3.25</v>
      </c>
      <c r="E236">
        <v>0.19900000000000001</v>
      </c>
      <c r="F236">
        <v>395.7</v>
      </c>
      <c r="G236">
        <f t="shared" si="13"/>
        <v>61</v>
      </c>
      <c r="H236">
        <v>4.8181691645645501E-3</v>
      </c>
      <c r="I236">
        <f t="shared" si="10"/>
        <v>430760539.50992167</v>
      </c>
      <c r="J236">
        <v>0.8</v>
      </c>
      <c r="K236">
        <v>0.7</v>
      </c>
      <c r="L236">
        <f t="shared" si="11"/>
        <v>8.6038735081509841E-5</v>
      </c>
      <c r="M236">
        <v>1.5</v>
      </c>
      <c r="N236" s="1">
        <v>1E-4</v>
      </c>
      <c r="O236">
        <v>5</v>
      </c>
    </row>
    <row r="237" spans="1:15" x14ac:dyDescent="0.35">
      <c r="A237">
        <v>5</v>
      </c>
      <c r="B237">
        <v>100</v>
      </c>
      <c r="C237">
        <v>8.1499999999999993E-3</v>
      </c>
      <c r="D237">
        <v>5.15</v>
      </c>
      <c r="E237">
        <v>0.315</v>
      </c>
      <c r="F237">
        <v>626.70000000000005</v>
      </c>
      <c r="G237">
        <f t="shared" si="13"/>
        <v>61</v>
      </c>
      <c r="H237">
        <v>6.032833659832924E-3</v>
      </c>
      <c r="I237">
        <f t="shared" si="10"/>
        <v>274762398.09017611</v>
      </c>
      <c r="J237">
        <v>0.8</v>
      </c>
      <c r="K237">
        <v>0.7</v>
      </c>
      <c r="L237">
        <f t="shared" si="11"/>
        <v>1.0772917249701652E-4</v>
      </c>
      <c r="M237">
        <v>1.5</v>
      </c>
      <c r="N237" s="1">
        <v>1E-4</v>
      </c>
      <c r="O237">
        <v>5</v>
      </c>
    </row>
    <row r="238" spans="1:15" x14ac:dyDescent="0.35">
      <c r="A238">
        <v>5</v>
      </c>
      <c r="B238">
        <v>100</v>
      </c>
      <c r="C238">
        <v>8.1499999999999993E-3</v>
      </c>
      <c r="D238">
        <v>8.15</v>
      </c>
      <c r="E238">
        <v>0.5</v>
      </c>
      <c r="F238">
        <v>992.7</v>
      </c>
      <c r="G238">
        <f t="shared" si="13"/>
        <v>61</v>
      </c>
      <c r="H238">
        <v>7.8143415862265385E-3</v>
      </c>
      <c r="I238">
        <f t="shared" si="10"/>
        <v>163762785.57813638</v>
      </c>
      <c r="J238">
        <v>0.8</v>
      </c>
      <c r="K238">
        <v>0.7</v>
      </c>
      <c r="L238">
        <f t="shared" si="11"/>
        <v>1.3954181403975962E-4</v>
      </c>
      <c r="M238">
        <v>1.5</v>
      </c>
      <c r="N238" s="1">
        <v>1E-4</v>
      </c>
      <c r="O238">
        <v>5</v>
      </c>
    </row>
    <row r="239" spans="1:15" x14ac:dyDescent="0.35">
      <c r="A239">
        <v>5</v>
      </c>
      <c r="B239">
        <v>100</v>
      </c>
      <c r="C239">
        <v>1.29E-2</v>
      </c>
      <c r="D239">
        <v>1.29</v>
      </c>
      <c r="E239">
        <v>0.05</v>
      </c>
      <c r="F239">
        <v>99.59</v>
      </c>
      <c r="G239">
        <f t="shared" si="13"/>
        <v>61</v>
      </c>
      <c r="H239">
        <v>3.2917407821772935E-3</v>
      </c>
      <c r="I239">
        <f t="shared" si="10"/>
        <v>922887457.65686417</v>
      </c>
      <c r="J239">
        <v>0.8</v>
      </c>
      <c r="K239">
        <v>0.7</v>
      </c>
      <c r="L239">
        <f t="shared" si="11"/>
        <v>5.878108539602311E-5</v>
      </c>
      <c r="M239">
        <v>1.5</v>
      </c>
      <c r="N239" s="1">
        <v>1E-4</v>
      </c>
      <c r="O239">
        <v>5</v>
      </c>
    </row>
    <row r="240" spans="1:15" x14ac:dyDescent="0.35">
      <c r="A240">
        <v>5</v>
      </c>
      <c r="B240">
        <v>100</v>
      </c>
      <c r="C240">
        <v>1.29E-2</v>
      </c>
      <c r="D240">
        <v>2.0499999999999998</v>
      </c>
      <c r="E240">
        <v>7.9200000000000007E-2</v>
      </c>
      <c r="F240">
        <v>157.30000000000001</v>
      </c>
      <c r="G240">
        <f t="shared" si="13"/>
        <v>61</v>
      </c>
      <c r="H240">
        <v>4.0367350059418959E-3</v>
      </c>
      <c r="I240">
        <f t="shared" si="10"/>
        <v>613676536.12794256</v>
      </c>
      <c r="J240">
        <v>0.8</v>
      </c>
      <c r="K240">
        <v>0.7</v>
      </c>
      <c r="L240">
        <f t="shared" si="11"/>
        <v>7.2084553677533871E-5</v>
      </c>
      <c r="M240">
        <v>1.5</v>
      </c>
      <c r="N240" s="1">
        <v>1E-4</v>
      </c>
      <c r="O240">
        <v>5</v>
      </c>
    </row>
    <row r="241" spans="1:15" x14ac:dyDescent="0.35">
      <c r="A241">
        <v>5</v>
      </c>
      <c r="B241">
        <v>100</v>
      </c>
      <c r="C241">
        <v>1.29E-2</v>
      </c>
      <c r="D241">
        <v>3.25</v>
      </c>
      <c r="E241">
        <v>0.126</v>
      </c>
      <c r="F241">
        <v>248.8</v>
      </c>
      <c r="G241">
        <f t="shared" si="13"/>
        <v>61</v>
      </c>
      <c r="H241">
        <v>4.8181691645645501E-3</v>
      </c>
      <c r="I241">
        <f t="shared" si="10"/>
        <v>430760539.50992167</v>
      </c>
      <c r="J241">
        <v>0.8</v>
      </c>
      <c r="K241">
        <v>0.7</v>
      </c>
      <c r="L241">
        <f t="shared" si="11"/>
        <v>8.6038735081509841E-5</v>
      </c>
      <c r="M241">
        <v>1.5</v>
      </c>
      <c r="N241" s="1">
        <v>1E-4</v>
      </c>
      <c r="O241">
        <v>5</v>
      </c>
    </row>
    <row r="242" spans="1:15" x14ac:dyDescent="0.35">
      <c r="A242">
        <v>5</v>
      </c>
      <c r="B242">
        <v>100</v>
      </c>
      <c r="C242">
        <v>1.29E-2</v>
      </c>
      <c r="D242">
        <v>5.15</v>
      </c>
      <c r="E242">
        <v>0.19900000000000001</v>
      </c>
      <c r="F242">
        <v>393.8</v>
      </c>
      <c r="G242">
        <f t="shared" si="13"/>
        <v>61</v>
      </c>
      <c r="H242">
        <v>5.9113672103060866E-3</v>
      </c>
      <c r="I242">
        <f t="shared" si="10"/>
        <v>286170013.13567275</v>
      </c>
      <c r="J242">
        <v>0.8</v>
      </c>
      <c r="K242">
        <v>0.7</v>
      </c>
      <c r="L242">
        <f t="shared" si="11"/>
        <v>1.0556012875546586E-4</v>
      </c>
      <c r="M242">
        <v>1.5</v>
      </c>
      <c r="N242" s="1">
        <v>1E-4</v>
      </c>
      <c r="O242">
        <v>5</v>
      </c>
    </row>
    <row r="243" spans="1:15" x14ac:dyDescent="0.35">
      <c r="A243">
        <v>5</v>
      </c>
      <c r="B243">
        <v>100</v>
      </c>
      <c r="C243">
        <v>1.29E-2</v>
      </c>
      <c r="D243">
        <v>8.15</v>
      </c>
      <c r="E243">
        <v>0.315</v>
      </c>
      <c r="F243">
        <v>623.70000000000005</v>
      </c>
      <c r="G243">
        <f t="shared" si="13"/>
        <v>61</v>
      </c>
      <c r="H243">
        <v>7.5309198706639173E-3</v>
      </c>
      <c r="I243">
        <f t="shared" si="10"/>
        <v>176320961.96092039</v>
      </c>
      <c r="J243">
        <v>0.8</v>
      </c>
      <c r="K243">
        <v>0.7</v>
      </c>
      <c r="L243">
        <f t="shared" si="11"/>
        <v>1.344807119761414E-4</v>
      </c>
      <c r="M243">
        <v>1.5</v>
      </c>
      <c r="N243" s="1">
        <v>1E-4</v>
      </c>
      <c r="O243">
        <v>5</v>
      </c>
    </row>
    <row r="244" spans="1:15" x14ac:dyDescent="0.35">
      <c r="A244">
        <v>5</v>
      </c>
      <c r="B244">
        <v>100</v>
      </c>
      <c r="C244">
        <v>1.29E-2</v>
      </c>
      <c r="D244">
        <v>12.9</v>
      </c>
      <c r="E244">
        <v>0.5</v>
      </c>
      <c r="F244">
        <v>988</v>
      </c>
      <c r="G244">
        <f t="shared" si="13"/>
        <v>61</v>
      </c>
      <c r="H244">
        <v>9.9197600446917205E-3</v>
      </c>
      <c r="I244">
        <f t="shared" si="10"/>
        <v>101624323.19866721</v>
      </c>
      <c r="J244">
        <v>0.8</v>
      </c>
      <c r="K244">
        <v>0.7</v>
      </c>
      <c r="L244">
        <f t="shared" si="11"/>
        <v>1.771385722266379E-4</v>
      </c>
      <c r="M244">
        <v>1.5</v>
      </c>
      <c r="N244" s="1">
        <v>1E-4</v>
      </c>
      <c r="O244">
        <v>5</v>
      </c>
    </row>
    <row r="245" spans="1:15" x14ac:dyDescent="0.35">
      <c r="A245">
        <v>5</v>
      </c>
      <c r="B245">
        <v>100</v>
      </c>
      <c r="C245">
        <v>2.0500000000000001E-2</v>
      </c>
      <c r="D245">
        <v>1.29</v>
      </c>
      <c r="E245">
        <v>3.15E-2</v>
      </c>
      <c r="F245">
        <v>62.68</v>
      </c>
      <c r="G245">
        <f t="shared" si="13"/>
        <v>61</v>
      </c>
      <c r="H245">
        <v>3.3484251252898171E-3</v>
      </c>
      <c r="I245">
        <f t="shared" si="10"/>
        <v>891905446.32556903</v>
      </c>
      <c r="J245">
        <v>0.8</v>
      </c>
      <c r="K245">
        <v>0.7</v>
      </c>
      <c r="L245">
        <f t="shared" si="11"/>
        <v>5.9793305808746749E-5</v>
      </c>
      <c r="M245">
        <v>1.5</v>
      </c>
      <c r="N245" s="1">
        <v>1E-4</v>
      </c>
      <c r="O245">
        <v>5</v>
      </c>
    </row>
    <row r="246" spans="1:15" x14ac:dyDescent="0.35">
      <c r="A246">
        <v>5</v>
      </c>
      <c r="B246">
        <v>100</v>
      </c>
      <c r="C246">
        <v>2.0500000000000001E-2</v>
      </c>
      <c r="D246">
        <v>2.0499999999999998</v>
      </c>
      <c r="E246">
        <v>0.05</v>
      </c>
      <c r="F246">
        <v>98.83</v>
      </c>
      <c r="G246">
        <f t="shared" si="13"/>
        <v>61</v>
      </c>
      <c r="H246">
        <v>4.0893704674035249E-3</v>
      </c>
      <c r="I246">
        <f t="shared" si="10"/>
        <v>597980590.13822186</v>
      </c>
      <c r="J246">
        <v>0.8</v>
      </c>
      <c r="K246">
        <v>0.7</v>
      </c>
      <c r="L246">
        <f t="shared" si="11"/>
        <v>7.3024472632205817E-5</v>
      </c>
      <c r="M246">
        <v>1.5</v>
      </c>
      <c r="N246" s="1">
        <v>1E-4</v>
      </c>
      <c r="O246">
        <v>5</v>
      </c>
    </row>
    <row r="247" spans="1:15" x14ac:dyDescent="0.35">
      <c r="A247">
        <v>5</v>
      </c>
      <c r="B247">
        <v>100</v>
      </c>
      <c r="C247">
        <v>2.0500000000000001E-2</v>
      </c>
      <c r="D247">
        <v>3.25</v>
      </c>
      <c r="E247">
        <v>7.9200000000000007E-2</v>
      </c>
      <c r="F247">
        <v>156.1</v>
      </c>
      <c r="G247">
        <f t="shared" si="13"/>
        <v>61</v>
      </c>
      <c r="H247">
        <v>4.8586579810734956E-3</v>
      </c>
      <c r="I247">
        <f t="shared" si="10"/>
        <v>423611111.11111122</v>
      </c>
      <c r="J247">
        <v>0.8</v>
      </c>
      <c r="K247">
        <v>0.7</v>
      </c>
      <c r="L247">
        <f t="shared" si="11"/>
        <v>8.6761749662026715E-5</v>
      </c>
      <c r="M247">
        <v>1.5</v>
      </c>
      <c r="N247" s="1">
        <v>1E-4</v>
      </c>
      <c r="O247">
        <v>5</v>
      </c>
    </row>
    <row r="248" spans="1:15" x14ac:dyDescent="0.35">
      <c r="A248">
        <v>5</v>
      </c>
      <c r="B248">
        <v>100</v>
      </c>
      <c r="C248">
        <v>2.0500000000000001E-2</v>
      </c>
      <c r="D248">
        <v>5.15</v>
      </c>
      <c r="E248">
        <v>0.126</v>
      </c>
      <c r="F248">
        <v>246.9</v>
      </c>
      <c r="G248">
        <f t="shared" si="13"/>
        <v>61</v>
      </c>
      <c r="H248">
        <v>5.9113672103060866E-3</v>
      </c>
      <c r="I248">
        <f t="shared" si="10"/>
        <v>286170013.13567275</v>
      </c>
      <c r="J248">
        <v>0.8</v>
      </c>
      <c r="K248">
        <v>0.7</v>
      </c>
      <c r="L248">
        <f t="shared" si="11"/>
        <v>1.0556012875546586E-4</v>
      </c>
      <c r="M248">
        <v>1.5</v>
      </c>
      <c r="N248" s="1">
        <v>1E-4</v>
      </c>
      <c r="O248">
        <v>5</v>
      </c>
    </row>
    <row r="249" spans="1:15" x14ac:dyDescent="0.35">
      <c r="A249">
        <v>5</v>
      </c>
      <c r="B249">
        <v>100</v>
      </c>
      <c r="C249">
        <v>2.0500000000000001E-2</v>
      </c>
      <c r="D249">
        <v>8.15</v>
      </c>
      <c r="E249">
        <v>0.19900000000000001</v>
      </c>
      <c r="F249">
        <v>390.8</v>
      </c>
      <c r="G249">
        <f t="shared" si="13"/>
        <v>61</v>
      </c>
      <c r="H249">
        <v>7.4094534211370808E-3</v>
      </c>
      <c r="I249">
        <f t="shared" si="10"/>
        <v>182149362.47723138</v>
      </c>
      <c r="J249">
        <v>0.8</v>
      </c>
      <c r="K249">
        <v>0.7</v>
      </c>
      <c r="L249">
        <f t="shared" si="11"/>
        <v>1.3231166823459074E-4</v>
      </c>
      <c r="M249">
        <v>1.5</v>
      </c>
      <c r="N249" s="1">
        <v>1E-4</v>
      </c>
      <c r="O249">
        <v>5</v>
      </c>
    </row>
    <row r="250" spans="1:15" x14ac:dyDescent="0.35">
      <c r="A250">
        <v>5</v>
      </c>
      <c r="B250">
        <v>100</v>
      </c>
      <c r="C250">
        <v>2.0500000000000001E-2</v>
      </c>
      <c r="D250">
        <v>12.9</v>
      </c>
      <c r="E250">
        <v>0.315</v>
      </c>
      <c r="F250">
        <v>618.9</v>
      </c>
      <c r="G250">
        <f t="shared" si="13"/>
        <v>61</v>
      </c>
      <c r="H250">
        <v>9.595849512620153E-3</v>
      </c>
      <c r="I250">
        <f t="shared" si="10"/>
        <v>108600829.63912483</v>
      </c>
      <c r="J250">
        <v>0.8</v>
      </c>
      <c r="K250">
        <v>0.7</v>
      </c>
      <c r="L250">
        <f t="shared" si="11"/>
        <v>1.7135445558250274E-4</v>
      </c>
      <c r="M250">
        <v>1.5</v>
      </c>
      <c r="N250" s="1">
        <v>1E-4</v>
      </c>
      <c r="O250">
        <v>5</v>
      </c>
    </row>
    <row r="251" spans="1:15" x14ac:dyDescent="0.35">
      <c r="A251">
        <v>5</v>
      </c>
      <c r="B251">
        <v>100</v>
      </c>
      <c r="C251">
        <v>2.0500000000000001E-2</v>
      </c>
      <c r="D251">
        <v>20.5</v>
      </c>
      <c r="E251">
        <v>0.5</v>
      </c>
      <c r="F251">
        <v>980.4</v>
      </c>
      <c r="G251">
        <f t="shared" si="13"/>
        <v>61</v>
      </c>
      <c r="H251">
        <v>1.2794466016826872E-2</v>
      </c>
      <c r="I251">
        <f t="shared" si="10"/>
        <v>61087966.672007695</v>
      </c>
      <c r="J251">
        <v>0.8</v>
      </c>
      <c r="K251">
        <v>0.7</v>
      </c>
      <c r="L251">
        <f t="shared" si="11"/>
        <v>2.2847260744333702E-4</v>
      </c>
      <c r="M251">
        <v>1.5</v>
      </c>
      <c r="N251" s="1">
        <v>1E-4</v>
      </c>
      <c r="O251">
        <v>5</v>
      </c>
    </row>
    <row r="252" spans="1:15" x14ac:dyDescent="0.35">
      <c r="A252">
        <v>5</v>
      </c>
      <c r="B252">
        <v>100</v>
      </c>
      <c r="C252">
        <v>3.2500000000000001E-2</v>
      </c>
      <c r="D252">
        <v>1.29</v>
      </c>
      <c r="E252">
        <v>1.9900000000000001E-2</v>
      </c>
      <c r="F252">
        <v>39.4</v>
      </c>
      <c r="G252">
        <f t="shared" si="13"/>
        <v>61</v>
      </c>
      <c r="H252">
        <v>3.4091583500532362E-3</v>
      </c>
      <c r="I252">
        <f t="shared" si="10"/>
        <v>860410401.65650177</v>
      </c>
      <c r="J252">
        <v>0.8</v>
      </c>
      <c r="K252">
        <v>0.7</v>
      </c>
      <c r="L252">
        <f t="shared" si="11"/>
        <v>6.0877827679522074E-5</v>
      </c>
      <c r="M252">
        <v>1.5</v>
      </c>
      <c r="N252" s="1">
        <v>1E-4</v>
      </c>
      <c r="O252">
        <v>5</v>
      </c>
    </row>
    <row r="253" spans="1:15" x14ac:dyDescent="0.35">
      <c r="A253">
        <v>5</v>
      </c>
      <c r="B253">
        <v>100</v>
      </c>
      <c r="C253">
        <v>3.2500000000000001E-2</v>
      </c>
      <c r="D253">
        <v>2.0499999999999998</v>
      </c>
      <c r="E253">
        <v>3.15E-2</v>
      </c>
      <c r="F253">
        <v>61.93</v>
      </c>
      <c r="G253">
        <f t="shared" si="13"/>
        <v>61</v>
      </c>
      <c r="H253">
        <v>4.1298592839124713E-3</v>
      </c>
      <c r="I253">
        <f t="shared" si="10"/>
        <v>586312956.55517125</v>
      </c>
      <c r="J253">
        <v>0.8</v>
      </c>
      <c r="K253">
        <v>0.7</v>
      </c>
      <c r="L253">
        <f t="shared" si="11"/>
        <v>7.3747487212722705E-5</v>
      </c>
      <c r="M253">
        <v>1.5</v>
      </c>
      <c r="N253" s="1">
        <v>1E-4</v>
      </c>
      <c r="O253">
        <v>5</v>
      </c>
    </row>
    <row r="254" spans="1:15" x14ac:dyDescent="0.35">
      <c r="A254">
        <v>5</v>
      </c>
      <c r="B254">
        <v>100</v>
      </c>
      <c r="C254">
        <v>3.2500000000000001E-2</v>
      </c>
      <c r="D254">
        <v>3.25</v>
      </c>
      <c r="E254">
        <v>0.05</v>
      </c>
      <c r="F254">
        <v>97.63</v>
      </c>
      <c r="G254">
        <f t="shared" si="13"/>
        <v>61</v>
      </c>
      <c r="H254">
        <v>4.8991467975824411E-3</v>
      </c>
      <c r="I254">
        <f t="shared" si="10"/>
        <v>416638207.77269322</v>
      </c>
      <c r="J254">
        <v>0.8</v>
      </c>
      <c r="K254">
        <v>0.7</v>
      </c>
      <c r="L254">
        <f t="shared" si="11"/>
        <v>8.7484764242543603E-5</v>
      </c>
      <c r="M254">
        <v>1.5</v>
      </c>
      <c r="N254" s="1">
        <v>1E-4</v>
      </c>
      <c r="O254">
        <v>5</v>
      </c>
    </row>
    <row r="255" spans="1:15" x14ac:dyDescent="0.35">
      <c r="A255">
        <v>5</v>
      </c>
      <c r="B255">
        <v>100</v>
      </c>
      <c r="C255">
        <v>3.2500000000000001E-2</v>
      </c>
      <c r="D255">
        <v>5.15</v>
      </c>
      <c r="E255">
        <v>7.9200000000000007E-2</v>
      </c>
      <c r="F255">
        <v>154.19999999999999</v>
      </c>
      <c r="G255">
        <f t="shared" si="13"/>
        <v>61</v>
      </c>
      <c r="H255">
        <v>5.9923448433239785E-3</v>
      </c>
      <c r="I255">
        <f t="shared" si="10"/>
        <v>278487947.40686631</v>
      </c>
      <c r="J255">
        <v>0.8</v>
      </c>
      <c r="K255">
        <v>0.7</v>
      </c>
      <c r="L255">
        <f t="shared" si="11"/>
        <v>1.0700615791649962E-4</v>
      </c>
      <c r="M255">
        <v>1.5</v>
      </c>
      <c r="N255" s="1">
        <v>1E-4</v>
      </c>
      <c r="O255">
        <v>5</v>
      </c>
    </row>
    <row r="256" spans="1:15" x14ac:dyDescent="0.35">
      <c r="A256">
        <v>5</v>
      </c>
      <c r="B256">
        <v>100</v>
      </c>
      <c r="C256">
        <v>3.2500000000000001E-2</v>
      </c>
      <c r="D256">
        <v>8.15</v>
      </c>
      <c r="E256">
        <v>0.126</v>
      </c>
      <c r="F256">
        <v>243.9</v>
      </c>
      <c r="G256">
        <f t="shared" si="13"/>
        <v>61</v>
      </c>
      <c r="H256">
        <v>7.4499422376460263E-3</v>
      </c>
      <c r="I256">
        <f t="shared" si="10"/>
        <v>180174858.22306246</v>
      </c>
      <c r="J256">
        <v>0.8</v>
      </c>
      <c r="K256">
        <v>0.7</v>
      </c>
      <c r="L256">
        <f t="shared" si="11"/>
        <v>1.330346828151076E-4</v>
      </c>
      <c r="M256">
        <v>1.5</v>
      </c>
      <c r="N256" s="1">
        <v>1E-4</v>
      </c>
      <c r="O256">
        <v>5</v>
      </c>
    </row>
    <row r="257" spans="1:15" x14ac:dyDescent="0.35">
      <c r="A257">
        <v>5</v>
      </c>
      <c r="B257">
        <v>100</v>
      </c>
      <c r="C257">
        <v>3.2500000000000001E-2</v>
      </c>
      <c r="D257">
        <v>12.9</v>
      </c>
      <c r="E257">
        <v>0.19900000000000001</v>
      </c>
      <c r="F257">
        <v>386.1</v>
      </c>
      <c r="G257">
        <f t="shared" si="13"/>
        <v>61</v>
      </c>
      <c r="H257">
        <v>9.4743830630933164E-3</v>
      </c>
      <c r="I257">
        <f t="shared" si="10"/>
        <v>111403316.53152169</v>
      </c>
      <c r="J257">
        <v>0.8</v>
      </c>
      <c r="K257">
        <v>0.7</v>
      </c>
      <c r="L257">
        <f t="shared" si="11"/>
        <v>1.691854118409521E-4</v>
      </c>
      <c r="M257">
        <v>1.5</v>
      </c>
      <c r="N257" s="1">
        <v>1E-4</v>
      </c>
      <c r="O257">
        <v>5</v>
      </c>
    </row>
    <row r="258" spans="1:15" x14ac:dyDescent="0.35">
      <c r="A258">
        <v>5</v>
      </c>
      <c r="B258">
        <v>100</v>
      </c>
      <c r="C258">
        <v>3.2500000000000001E-2</v>
      </c>
      <c r="D258">
        <v>20.5</v>
      </c>
      <c r="E258">
        <v>0.315</v>
      </c>
      <c r="F258">
        <v>611.4</v>
      </c>
      <c r="G258">
        <f t="shared" si="13"/>
        <v>61</v>
      </c>
      <c r="H258">
        <v>1.2349089035228468E-2</v>
      </c>
      <c r="I258">
        <f t="shared" si="10"/>
        <v>65573770.491803281</v>
      </c>
      <c r="J258">
        <v>0.8</v>
      </c>
      <c r="K258">
        <v>0.7</v>
      </c>
      <c r="L258">
        <f t="shared" si="11"/>
        <v>2.2051944705765123E-4</v>
      </c>
      <c r="M258">
        <v>1.5</v>
      </c>
      <c r="N258" s="1">
        <v>1E-4</v>
      </c>
      <c r="O258">
        <v>5</v>
      </c>
    </row>
    <row r="259" spans="1:15" x14ac:dyDescent="0.35">
      <c r="A259">
        <v>5</v>
      </c>
      <c r="B259">
        <v>100</v>
      </c>
      <c r="C259">
        <v>3.2500000000000001E-2</v>
      </c>
      <c r="D259">
        <v>32.5</v>
      </c>
      <c r="E259">
        <v>0.5</v>
      </c>
      <c r="F259">
        <v>968.4</v>
      </c>
      <c r="G259">
        <f t="shared" si="13"/>
        <v>61</v>
      </c>
      <c r="H259">
        <v>1.6559925952158831E-2</v>
      </c>
      <c r="I259">
        <f t="shared" ref="I259:I322" si="14">POWER(1/(H259/100),2)</f>
        <v>36465587.843209937</v>
      </c>
      <c r="J259">
        <v>0.8</v>
      </c>
      <c r="K259">
        <v>0.7</v>
      </c>
      <c r="L259">
        <f t="shared" ref="L259:L322" si="15">1/(J259*K259*SQRT(I259))</f>
        <v>2.9571296343140774E-4</v>
      </c>
      <c r="M259">
        <v>1.5</v>
      </c>
      <c r="N259" s="1">
        <v>1E-4</v>
      </c>
      <c r="O259">
        <v>5</v>
      </c>
    </row>
    <row r="260" spans="1:15" x14ac:dyDescent="0.35">
      <c r="A260">
        <v>5</v>
      </c>
      <c r="B260">
        <v>100</v>
      </c>
      <c r="C260">
        <v>5.1499999999999997E-2</v>
      </c>
      <c r="D260">
        <v>2.0499999999999998</v>
      </c>
      <c r="E260">
        <v>1.9900000000000001E-2</v>
      </c>
      <c r="F260">
        <v>38.64</v>
      </c>
      <c r="G260">
        <f t="shared" si="13"/>
        <v>61</v>
      </c>
      <c r="H260">
        <v>4.1703481004214168E-3</v>
      </c>
      <c r="I260">
        <f t="shared" si="14"/>
        <v>574983504.57159042</v>
      </c>
      <c r="J260">
        <v>0.8</v>
      </c>
      <c r="K260">
        <v>0.7</v>
      </c>
      <c r="L260">
        <f t="shared" si="15"/>
        <v>7.4470501793239593E-5</v>
      </c>
      <c r="M260">
        <v>1.5</v>
      </c>
      <c r="N260" s="1">
        <v>1E-4</v>
      </c>
      <c r="O260">
        <v>5</v>
      </c>
    </row>
    <row r="261" spans="1:15" x14ac:dyDescent="0.35">
      <c r="A261">
        <v>5</v>
      </c>
      <c r="B261">
        <v>100</v>
      </c>
      <c r="C261">
        <v>5.1499999999999997E-2</v>
      </c>
      <c r="D261">
        <v>3.25</v>
      </c>
      <c r="E261">
        <v>3.15E-2</v>
      </c>
      <c r="F261">
        <v>60.73</v>
      </c>
      <c r="G261">
        <f t="shared" si="13"/>
        <v>61</v>
      </c>
      <c r="H261">
        <v>4.980124430600333E-3</v>
      </c>
      <c r="I261">
        <f t="shared" si="14"/>
        <v>403199153.94275898</v>
      </c>
      <c r="J261">
        <v>0.8</v>
      </c>
      <c r="K261">
        <v>0.7</v>
      </c>
      <c r="L261">
        <f t="shared" si="15"/>
        <v>8.8930793403577379E-5</v>
      </c>
      <c r="M261">
        <v>1.5</v>
      </c>
      <c r="N261" s="1">
        <v>1E-4</v>
      </c>
      <c r="O261">
        <v>5</v>
      </c>
    </row>
    <row r="262" spans="1:15" x14ac:dyDescent="0.35">
      <c r="A262">
        <v>5</v>
      </c>
      <c r="B262">
        <v>100</v>
      </c>
      <c r="C262">
        <v>5.1499999999999997E-2</v>
      </c>
      <c r="D262">
        <v>5.15</v>
      </c>
      <c r="E262">
        <v>0.05</v>
      </c>
      <c r="F262">
        <v>95.74</v>
      </c>
      <c r="G262">
        <f t="shared" si="13"/>
        <v>61</v>
      </c>
      <c r="H262">
        <v>6.1138112928508159E-3</v>
      </c>
      <c r="I262">
        <f t="shared" si="14"/>
        <v>267532125.7839568</v>
      </c>
      <c r="J262">
        <v>0.8</v>
      </c>
      <c r="K262">
        <v>0.7</v>
      </c>
      <c r="L262">
        <f t="shared" si="15"/>
        <v>1.091752016580503E-4</v>
      </c>
      <c r="M262">
        <v>1.5</v>
      </c>
      <c r="N262" s="1">
        <v>1E-4</v>
      </c>
      <c r="O262">
        <v>5</v>
      </c>
    </row>
    <row r="263" spans="1:15" x14ac:dyDescent="0.35">
      <c r="A263">
        <v>5</v>
      </c>
      <c r="B263">
        <v>100</v>
      </c>
      <c r="C263">
        <v>5.1499999999999997E-2</v>
      </c>
      <c r="D263">
        <v>8.15</v>
      </c>
      <c r="E263">
        <v>7.9200000000000007E-2</v>
      </c>
      <c r="F263">
        <v>151.19999999999999</v>
      </c>
      <c r="G263">
        <f t="shared" si="13"/>
        <v>61</v>
      </c>
      <c r="H263">
        <v>7.5714086871728646E-3</v>
      </c>
      <c r="I263">
        <f t="shared" si="14"/>
        <v>174440218.47922447</v>
      </c>
      <c r="J263">
        <v>0.8</v>
      </c>
      <c r="K263">
        <v>0.7</v>
      </c>
      <c r="L263">
        <f t="shared" si="15"/>
        <v>1.3520372655665832E-4</v>
      </c>
      <c r="M263">
        <v>1.5</v>
      </c>
      <c r="N263" s="1">
        <v>1E-4</v>
      </c>
      <c r="O263">
        <v>5</v>
      </c>
    </row>
    <row r="264" spans="1:15" x14ac:dyDescent="0.35">
      <c r="A264">
        <v>5</v>
      </c>
      <c r="B264">
        <v>100</v>
      </c>
      <c r="C264">
        <v>5.1499999999999997E-2</v>
      </c>
      <c r="D264">
        <v>12.9</v>
      </c>
      <c r="E264">
        <v>0.126</v>
      </c>
      <c r="F264">
        <v>239.1</v>
      </c>
      <c r="G264">
        <f t="shared" si="13"/>
        <v>61</v>
      </c>
      <c r="H264">
        <v>9.514871879602262E-3</v>
      </c>
      <c r="I264">
        <f t="shared" si="14"/>
        <v>110457220.46174741</v>
      </c>
      <c r="J264">
        <v>0.8</v>
      </c>
      <c r="K264">
        <v>0.7</v>
      </c>
      <c r="L264">
        <f t="shared" si="15"/>
        <v>1.6990842642146899E-4</v>
      </c>
      <c r="M264">
        <v>1.5</v>
      </c>
      <c r="N264" s="1">
        <v>1E-4</v>
      </c>
      <c r="O264">
        <v>5</v>
      </c>
    </row>
    <row r="265" spans="1:15" x14ac:dyDescent="0.35">
      <c r="A265">
        <v>5</v>
      </c>
      <c r="B265">
        <v>100</v>
      </c>
      <c r="C265">
        <v>5.1499999999999997E-2</v>
      </c>
      <c r="D265">
        <v>20.5</v>
      </c>
      <c r="E265">
        <v>0.19900000000000001</v>
      </c>
      <c r="F265">
        <v>378.5</v>
      </c>
      <c r="G265">
        <f t="shared" si="13"/>
        <v>61</v>
      </c>
      <c r="H265">
        <v>1.2268111402210577E-2</v>
      </c>
      <c r="I265">
        <f t="shared" si="14"/>
        <v>66442287.793135747</v>
      </c>
      <c r="J265">
        <v>0.8</v>
      </c>
      <c r="K265">
        <v>0.7</v>
      </c>
      <c r="L265">
        <f t="shared" si="15"/>
        <v>2.1907341789661745E-4</v>
      </c>
      <c r="M265">
        <v>1.5</v>
      </c>
      <c r="N265" s="1">
        <v>1E-4</v>
      </c>
      <c r="O265">
        <v>5</v>
      </c>
    </row>
    <row r="266" spans="1:15" x14ac:dyDescent="0.35">
      <c r="A266">
        <v>5</v>
      </c>
      <c r="B266">
        <v>100</v>
      </c>
      <c r="C266">
        <v>5.1499999999999997E-2</v>
      </c>
      <c r="D266">
        <v>32.5</v>
      </c>
      <c r="E266">
        <v>0.315</v>
      </c>
      <c r="F266">
        <v>599.4</v>
      </c>
      <c r="G266">
        <f t="shared" si="13"/>
        <v>61</v>
      </c>
      <c r="H266">
        <v>1.6195526603578318E-2</v>
      </c>
      <c r="I266">
        <f t="shared" si="14"/>
        <v>38125000.000000015</v>
      </c>
      <c r="J266">
        <v>0.8</v>
      </c>
      <c r="K266">
        <v>0.7</v>
      </c>
      <c r="L266">
        <f t="shared" si="15"/>
        <v>2.8920583220675566E-4</v>
      </c>
      <c r="M266">
        <v>1.5</v>
      </c>
      <c r="N266" s="1">
        <v>1E-4</v>
      </c>
      <c r="O266">
        <v>5</v>
      </c>
    </row>
    <row r="267" spans="1:15" x14ac:dyDescent="0.35">
      <c r="A267">
        <v>5</v>
      </c>
      <c r="B267">
        <v>100</v>
      </c>
      <c r="C267">
        <v>5.1499999999999997E-2</v>
      </c>
      <c r="D267">
        <v>51.5</v>
      </c>
      <c r="E267">
        <v>0.5</v>
      </c>
      <c r="F267">
        <v>949.4</v>
      </c>
      <c r="G267">
        <f t="shared" si="13"/>
        <v>61</v>
      </c>
      <c r="H267">
        <v>2.1904449731339676E-2</v>
      </c>
      <c r="I267">
        <f t="shared" si="14"/>
        <v>20841803.875208847</v>
      </c>
      <c r="J267">
        <v>0.8</v>
      </c>
      <c r="K267">
        <v>0.7</v>
      </c>
      <c r="L267">
        <f t="shared" si="15"/>
        <v>3.9115088805963711E-4</v>
      </c>
      <c r="M267">
        <v>1.5</v>
      </c>
      <c r="N267" s="1">
        <v>1E-4</v>
      </c>
      <c r="O267">
        <v>5</v>
      </c>
    </row>
    <row r="268" spans="1:15" x14ac:dyDescent="0.35">
      <c r="A268">
        <v>5</v>
      </c>
      <c r="B268">
        <v>100</v>
      </c>
      <c r="C268">
        <v>8.1500000000000003E-2</v>
      </c>
      <c r="D268">
        <v>3.25</v>
      </c>
      <c r="E268">
        <v>1.9900000000000001E-2</v>
      </c>
      <c r="F268">
        <v>37.44</v>
      </c>
      <c r="G268">
        <f t="shared" si="13"/>
        <v>61</v>
      </c>
      <c r="H268">
        <v>5.1015908801271704E-3</v>
      </c>
      <c r="I268">
        <f t="shared" si="14"/>
        <v>384227765.18014628</v>
      </c>
      <c r="J268">
        <v>0.8</v>
      </c>
      <c r="K268">
        <v>0.7</v>
      </c>
      <c r="L268">
        <f t="shared" si="15"/>
        <v>9.1099837145128043E-5</v>
      </c>
      <c r="M268">
        <v>1.5</v>
      </c>
      <c r="N268" s="1">
        <v>1E-4</v>
      </c>
      <c r="O268">
        <v>5</v>
      </c>
    </row>
    <row r="269" spans="1:15" x14ac:dyDescent="0.35">
      <c r="A269">
        <v>5</v>
      </c>
      <c r="B269">
        <v>100</v>
      </c>
      <c r="C269">
        <v>8.1500000000000003E-2</v>
      </c>
      <c r="D269">
        <v>5.15</v>
      </c>
      <c r="E269">
        <v>3.15E-2</v>
      </c>
      <c r="F269">
        <v>58.83</v>
      </c>
      <c r="G269">
        <f t="shared" si="13"/>
        <v>61</v>
      </c>
      <c r="H269">
        <v>6.2352777423776524E-3</v>
      </c>
      <c r="I269">
        <f t="shared" si="14"/>
        <v>257210322.1453872</v>
      </c>
      <c r="J269">
        <v>0.8</v>
      </c>
      <c r="K269">
        <v>0.7</v>
      </c>
      <c r="L269">
        <f t="shared" si="15"/>
        <v>1.1134424539960092E-4</v>
      </c>
      <c r="M269">
        <v>1.5</v>
      </c>
      <c r="N269" s="1">
        <v>1E-4</v>
      </c>
      <c r="O269">
        <v>5</v>
      </c>
    </row>
    <row r="270" spans="1:15" x14ac:dyDescent="0.35">
      <c r="A270">
        <v>5</v>
      </c>
      <c r="B270">
        <v>100</v>
      </c>
      <c r="C270">
        <v>8.1500000000000003E-2</v>
      </c>
      <c r="D270">
        <v>8.15</v>
      </c>
      <c r="E270">
        <v>0.05</v>
      </c>
      <c r="F270">
        <v>92.73</v>
      </c>
      <c r="G270">
        <f t="shared" si="13"/>
        <v>61</v>
      </c>
      <c r="H270">
        <v>7.7333639532086466E-3</v>
      </c>
      <c r="I270">
        <f t="shared" si="14"/>
        <v>167210328.66423625</v>
      </c>
      <c r="J270">
        <v>0.8</v>
      </c>
      <c r="K270">
        <v>0.7</v>
      </c>
      <c r="L270">
        <f t="shared" si="15"/>
        <v>1.3809578487872584E-4</v>
      </c>
      <c r="M270">
        <v>1.5</v>
      </c>
      <c r="N270" s="1">
        <v>1E-4</v>
      </c>
      <c r="O270">
        <v>5</v>
      </c>
    </row>
    <row r="271" spans="1:15" x14ac:dyDescent="0.35">
      <c r="A271">
        <v>5</v>
      </c>
      <c r="B271">
        <v>100</v>
      </c>
      <c r="C271">
        <v>8.1500000000000003E-2</v>
      </c>
      <c r="D271">
        <v>12.9</v>
      </c>
      <c r="E271">
        <v>7.9200000000000007E-2</v>
      </c>
      <c r="F271">
        <v>146.4</v>
      </c>
      <c r="G271">
        <f t="shared" si="13"/>
        <v>61</v>
      </c>
      <c r="H271">
        <v>9.7173159621469912E-3</v>
      </c>
      <c r="I271">
        <f t="shared" si="14"/>
        <v>105902777.77777781</v>
      </c>
      <c r="J271">
        <v>0.8</v>
      </c>
      <c r="K271">
        <v>0.7</v>
      </c>
      <c r="L271">
        <f t="shared" si="15"/>
        <v>1.7352349932405343E-4</v>
      </c>
      <c r="M271">
        <v>1.5</v>
      </c>
      <c r="N271" s="1">
        <v>1E-4</v>
      </c>
      <c r="O271">
        <v>5</v>
      </c>
    </row>
    <row r="272" spans="1:15" x14ac:dyDescent="0.35">
      <c r="A272">
        <v>5</v>
      </c>
      <c r="B272">
        <v>100</v>
      </c>
      <c r="C272">
        <v>8.1500000000000003E-2</v>
      </c>
      <c r="D272">
        <v>20.5</v>
      </c>
      <c r="E272">
        <v>0.126</v>
      </c>
      <c r="F272">
        <v>231.6</v>
      </c>
      <c r="G272">
        <f t="shared" si="13"/>
        <v>61</v>
      </c>
      <c r="H272">
        <v>1.2349089035228468E-2</v>
      </c>
      <c r="I272">
        <f t="shared" si="14"/>
        <v>65573770.491803281</v>
      </c>
      <c r="J272">
        <v>0.8</v>
      </c>
      <c r="K272">
        <v>0.7</v>
      </c>
      <c r="L272">
        <f t="shared" si="15"/>
        <v>2.2051944705765123E-4</v>
      </c>
      <c r="M272">
        <v>1.5</v>
      </c>
      <c r="N272" s="1">
        <v>1E-4</v>
      </c>
      <c r="O272">
        <v>5</v>
      </c>
    </row>
    <row r="273" spans="1:15" x14ac:dyDescent="0.35">
      <c r="A273">
        <v>5</v>
      </c>
      <c r="B273">
        <v>100</v>
      </c>
      <c r="C273">
        <v>8.1500000000000003E-2</v>
      </c>
      <c r="D273">
        <v>32.5</v>
      </c>
      <c r="E273">
        <v>0.19900000000000001</v>
      </c>
      <c r="F273">
        <v>366.5</v>
      </c>
      <c r="G273">
        <f t="shared" si="13"/>
        <v>61</v>
      </c>
      <c r="H273">
        <v>1.6074060154051481E-2</v>
      </c>
      <c r="I273">
        <f t="shared" si="14"/>
        <v>38703373.53831318</v>
      </c>
      <c r="J273">
        <v>0.8</v>
      </c>
      <c r="K273">
        <v>0.7</v>
      </c>
      <c r="L273">
        <f t="shared" si="15"/>
        <v>2.8703678846520503E-4</v>
      </c>
      <c r="M273">
        <v>1.5</v>
      </c>
      <c r="N273" s="1">
        <v>1E-4</v>
      </c>
      <c r="O273">
        <v>5</v>
      </c>
    </row>
    <row r="274" spans="1:15" x14ac:dyDescent="0.35">
      <c r="A274">
        <v>5</v>
      </c>
      <c r="B274">
        <v>100</v>
      </c>
      <c r="C274">
        <v>8.1500000000000003E-2</v>
      </c>
      <c r="D274">
        <v>51.5</v>
      </c>
      <c r="E274">
        <v>0.315</v>
      </c>
      <c r="F274">
        <v>580.4</v>
      </c>
      <c r="G274">
        <f t="shared" si="13"/>
        <v>61</v>
      </c>
      <c r="H274">
        <v>2.1378095116723381E-2</v>
      </c>
      <c r="I274">
        <f t="shared" si="14"/>
        <v>21880739.210284665</v>
      </c>
      <c r="J274">
        <v>0.8</v>
      </c>
      <c r="K274">
        <v>0.7</v>
      </c>
      <c r="L274">
        <f t="shared" si="15"/>
        <v>3.8175169851291759E-4</v>
      </c>
      <c r="M274">
        <v>1.5</v>
      </c>
      <c r="N274" s="1">
        <v>1E-4</v>
      </c>
      <c r="O274">
        <v>5</v>
      </c>
    </row>
    <row r="275" spans="1:15" x14ac:dyDescent="0.35">
      <c r="A275">
        <v>5</v>
      </c>
      <c r="B275">
        <v>100</v>
      </c>
      <c r="C275">
        <v>8.1500000000000003E-2</v>
      </c>
      <c r="D275">
        <v>81.5</v>
      </c>
      <c r="E275">
        <v>0.5</v>
      </c>
      <c r="F275">
        <v>919.3</v>
      </c>
      <c r="G275">
        <f t="shared" si="13"/>
        <v>61</v>
      </c>
      <c r="H275">
        <v>2.915194788644097E-2</v>
      </c>
      <c r="I275">
        <f t="shared" si="14"/>
        <v>11766975.308641978</v>
      </c>
      <c r="J275">
        <v>0.8</v>
      </c>
      <c r="K275">
        <v>0.7</v>
      </c>
      <c r="L275">
        <f t="shared" si="15"/>
        <v>5.2057049797216029E-4</v>
      </c>
      <c r="M275">
        <v>1.5</v>
      </c>
      <c r="N275" s="1">
        <v>1E-4</v>
      </c>
      <c r="O275">
        <v>5</v>
      </c>
    </row>
    <row r="276" spans="1:15" x14ac:dyDescent="0.35">
      <c r="A276">
        <v>5</v>
      </c>
      <c r="B276">
        <v>100</v>
      </c>
      <c r="C276">
        <v>0.129</v>
      </c>
      <c r="D276">
        <v>5.15</v>
      </c>
      <c r="E276">
        <v>1.9900000000000001E-2</v>
      </c>
      <c r="F276">
        <v>35.549999999999997</v>
      </c>
      <c r="G276">
        <f t="shared" si="13"/>
        <v>61</v>
      </c>
      <c r="H276">
        <v>6.3972330084134362E-3</v>
      </c>
      <c r="I276">
        <f t="shared" si="14"/>
        <v>244351866.68803078</v>
      </c>
      <c r="J276">
        <v>0.8</v>
      </c>
      <c r="K276">
        <v>0.7</v>
      </c>
      <c r="L276">
        <f t="shared" si="15"/>
        <v>1.1423630372166851E-4</v>
      </c>
      <c r="M276">
        <v>1.5</v>
      </c>
      <c r="N276" s="1">
        <v>1E-4</v>
      </c>
      <c r="O276">
        <v>5</v>
      </c>
    </row>
    <row r="277" spans="1:15" x14ac:dyDescent="0.35">
      <c r="A277">
        <v>5</v>
      </c>
      <c r="B277">
        <v>100</v>
      </c>
      <c r="C277">
        <v>0.129</v>
      </c>
      <c r="D277">
        <v>8.15</v>
      </c>
      <c r="E277">
        <v>3.15E-2</v>
      </c>
      <c r="F277">
        <v>55.82</v>
      </c>
      <c r="G277">
        <f t="shared" si="13"/>
        <v>61</v>
      </c>
      <c r="H277">
        <v>7.935808035753375E-3</v>
      </c>
      <c r="I277">
        <f t="shared" si="14"/>
        <v>158788004.99791765</v>
      </c>
      <c r="J277">
        <v>0.8</v>
      </c>
      <c r="K277">
        <v>0.7</v>
      </c>
      <c r="L277">
        <f t="shared" si="15"/>
        <v>1.4171085778131025E-4</v>
      </c>
      <c r="M277">
        <v>1.5</v>
      </c>
      <c r="N277" s="1">
        <v>1E-4</v>
      </c>
      <c r="O277">
        <v>5</v>
      </c>
    </row>
    <row r="278" spans="1:15" x14ac:dyDescent="0.35">
      <c r="A278">
        <v>5</v>
      </c>
      <c r="B278">
        <v>100</v>
      </c>
      <c r="C278">
        <v>0.129</v>
      </c>
      <c r="D278">
        <v>12.9</v>
      </c>
      <c r="E278">
        <v>0.05</v>
      </c>
      <c r="F278">
        <v>87.96</v>
      </c>
      <c r="G278">
        <f t="shared" si="13"/>
        <v>61</v>
      </c>
      <c r="H278">
        <v>1.0000737677709612E-2</v>
      </c>
      <c r="I278">
        <f t="shared" si="14"/>
        <v>99985248.078152418</v>
      </c>
      <c r="J278">
        <v>0.8</v>
      </c>
      <c r="K278">
        <v>0.7</v>
      </c>
      <c r="L278">
        <f t="shared" si="15"/>
        <v>1.7858460138767167E-4</v>
      </c>
      <c r="M278">
        <v>1.5</v>
      </c>
      <c r="N278" s="1">
        <v>1E-4</v>
      </c>
      <c r="O278">
        <v>5</v>
      </c>
    </row>
    <row r="279" spans="1:15" x14ac:dyDescent="0.35">
      <c r="A279">
        <v>5</v>
      </c>
      <c r="B279">
        <v>100</v>
      </c>
      <c r="C279">
        <v>0.129</v>
      </c>
      <c r="D279">
        <v>20.5</v>
      </c>
      <c r="E279">
        <v>7.9200000000000007E-2</v>
      </c>
      <c r="F279">
        <v>138.9</v>
      </c>
      <c r="G279">
        <f t="shared" si="13"/>
        <v>61</v>
      </c>
      <c r="H279">
        <v>1.2672999567300034E-2</v>
      </c>
      <c r="I279">
        <f t="shared" si="14"/>
        <v>62264593.902152747</v>
      </c>
      <c r="J279">
        <v>0.8</v>
      </c>
      <c r="K279">
        <v>0.7</v>
      </c>
      <c r="L279">
        <f t="shared" si="15"/>
        <v>2.263035637017863E-4</v>
      </c>
      <c r="M279">
        <v>1.5</v>
      </c>
      <c r="N279" s="1">
        <v>1E-4</v>
      </c>
      <c r="O279">
        <v>5</v>
      </c>
    </row>
    <row r="280" spans="1:15" x14ac:dyDescent="0.35">
      <c r="A280">
        <v>5</v>
      </c>
      <c r="B280">
        <v>100</v>
      </c>
      <c r="C280">
        <v>0.129</v>
      </c>
      <c r="D280">
        <v>32.5</v>
      </c>
      <c r="E280">
        <v>0.126</v>
      </c>
      <c r="F280">
        <v>219.6</v>
      </c>
      <c r="G280">
        <f t="shared" si="13"/>
        <v>61</v>
      </c>
      <c r="H280">
        <v>1.63574818696141E-2</v>
      </c>
      <c r="I280">
        <f t="shared" si="14"/>
        <v>37373786.883638866</v>
      </c>
      <c r="J280">
        <v>0.8</v>
      </c>
      <c r="K280">
        <v>0.7</v>
      </c>
      <c r="L280">
        <f t="shared" si="15"/>
        <v>2.9209789052882327E-4</v>
      </c>
      <c r="M280">
        <v>1.5</v>
      </c>
      <c r="N280" s="1">
        <v>1E-4</v>
      </c>
      <c r="O280">
        <v>5</v>
      </c>
    </row>
    <row r="281" spans="1:15" x14ac:dyDescent="0.35">
      <c r="A281">
        <v>5</v>
      </c>
      <c r="B281">
        <v>100</v>
      </c>
      <c r="C281">
        <v>0.129</v>
      </c>
      <c r="D281">
        <v>51.5</v>
      </c>
      <c r="E281">
        <v>0.19900000000000001</v>
      </c>
      <c r="F281">
        <v>347.5</v>
      </c>
      <c r="G281">
        <f t="shared" si="13"/>
        <v>61</v>
      </c>
      <c r="H281">
        <v>2.1418583933232326E-2</v>
      </c>
      <c r="I281">
        <f t="shared" si="14"/>
        <v>21798092.488234397</v>
      </c>
      <c r="J281">
        <v>0.8</v>
      </c>
      <c r="K281">
        <v>0.7</v>
      </c>
      <c r="L281">
        <f t="shared" si="15"/>
        <v>3.824747130934344E-4</v>
      </c>
      <c r="M281">
        <v>1.5</v>
      </c>
      <c r="N281" s="1">
        <v>1E-4</v>
      </c>
      <c r="O281">
        <v>5</v>
      </c>
    </row>
    <row r="282" spans="1:15" x14ac:dyDescent="0.35">
      <c r="A282">
        <v>5</v>
      </c>
      <c r="B282">
        <v>100</v>
      </c>
      <c r="C282">
        <v>0.129</v>
      </c>
      <c r="D282">
        <v>81.5</v>
      </c>
      <c r="E282">
        <v>0.315</v>
      </c>
      <c r="F282">
        <v>550.29999999999995</v>
      </c>
      <c r="G282">
        <f t="shared" si="13"/>
        <v>61</v>
      </c>
      <c r="H282">
        <v>2.8868526170878355E-2</v>
      </c>
      <c r="I282">
        <f t="shared" si="14"/>
        <v>11999158.091858473</v>
      </c>
      <c r="J282">
        <v>0.8</v>
      </c>
      <c r="K282">
        <v>0.7</v>
      </c>
      <c r="L282">
        <f t="shared" si="15"/>
        <v>5.155093959085421E-4</v>
      </c>
      <c r="M282">
        <v>1.5</v>
      </c>
      <c r="N282" s="1">
        <v>1E-4</v>
      </c>
      <c r="O282">
        <v>5</v>
      </c>
    </row>
    <row r="283" spans="1:15" x14ac:dyDescent="0.35">
      <c r="A283">
        <v>5</v>
      </c>
      <c r="B283">
        <v>100</v>
      </c>
      <c r="C283">
        <v>0.129</v>
      </c>
      <c r="D283">
        <v>129</v>
      </c>
      <c r="E283">
        <v>0.5</v>
      </c>
      <c r="F283">
        <v>871.6</v>
      </c>
      <c r="G283">
        <f t="shared" si="13"/>
        <v>61</v>
      </c>
      <c r="H283">
        <v>3.8828775032079016E-2</v>
      </c>
      <c r="I283">
        <f t="shared" si="14"/>
        <v>6632734.6112402035</v>
      </c>
      <c r="J283">
        <v>0.8</v>
      </c>
      <c r="K283">
        <v>0.7</v>
      </c>
      <c r="L283">
        <f t="shared" si="15"/>
        <v>6.9337098271569691E-4</v>
      </c>
      <c r="M283">
        <v>1.5</v>
      </c>
      <c r="N283" s="1">
        <v>1E-4</v>
      </c>
      <c r="O283">
        <v>5</v>
      </c>
    </row>
    <row r="284" spans="1:15" x14ac:dyDescent="0.35">
      <c r="A284">
        <v>5</v>
      </c>
      <c r="B284">
        <v>100</v>
      </c>
      <c r="C284">
        <v>0.20499999999999999</v>
      </c>
      <c r="D284">
        <v>8.15</v>
      </c>
      <c r="E284">
        <v>1.9900000000000001E-2</v>
      </c>
      <c r="F284">
        <v>32.54</v>
      </c>
      <c r="G284">
        <f t="shared" si="13"/>
        <v>61</v>
      </c>
      <c r="H284">
        <v>8.3811850173517791E-3</v>
      </c>
      <c r="I284">
        <f t="shared" si="14"/>
        <v>142360381.80587649</v>
      </c>
      <c r="J284">
        <v>0.8</v>
      </c>
      <c r="K284">
        <v>0.7</v>
      </c>
      <c r="L284">
        <f t="shared" si="15"/>
        <v>1.4966401816699607E-4</v>
      </c>
      <c r="M284">
        <v>1.5</v>
      </c>
      <c r="N284" s="1">
        <v>1E-4</v>
      </c>
      <c r="O284">
        <v>5</v>
      </c>
    </row>
    <row r="285" spans="1:15" x14ac:dyDescent="0.35">
      <c r="A285">
        <v>5</v>
      </c>
      <c r="B285">
        <v>100</v>
      </c>
      <c r="C285">
        <v>0.20499999999999999</v>
      </c>
      <c r="D285">
        <v>12.9</v>
      </c>
      <c r="E285">
        <v>3.15E-2</v>
      </c>
      <c r="F285">
        <v>51.05</v>
      </c>
      <c r="G285">
        <f t="shared" si="13"/>
        <v>61</v>
      </c>
      <c r="H285">
        <v>1.0527092292325907E-2</v>
      </c>
      <c r="I285">
        <f t="shared" si="14"/>
        <v>90236686.390532553</v>
      </c>
      <c r="J285">
        <v>0.8</v>
      </c>
      <c r="K285">
        <v>0.7</v>
      </c>
      <c r="L285">
        <f t="shared" si="15"/>
        <v>1.8798379093439122E-4</v>
      </c>
      <c r="M285">
        <v>1.5</v>
      </c>
      <c r="N285" s="1">
        <v>1E-4</v>
      </c>
      <c r="O285">
        <v>5</v>
      </c>
    </row>
    <row r="286" spans="1:15" x14ac:dyDescent="0.35">
      <c r="A286">
        <v>5</v>
      </c>
      <c r="B286">
        <v>100</v>
      </c>
      <c r="C286">
        <v>0.20499999999999999</v>
      </c>
      <c r="D286">
        <v>20.5</v>
      </c>
      <c r="E286">
        <v>0.05</v>
      </c>
      <c r="F286">
        <v>80.400000000000006</v>
      </c>
      <c r="G286">
        <f t="shared" si="13"/>
        <v>61</v>
      </c>
      <c r="H286">
        <v>1.3482775897478951E-2</v>
      </c>
      <c r="I286">
        <f t="shared" si="14"/>
        <v>55009964.919874839</v>
      </c>
      <c r="J286">
        <v>0.8</v>
      </c>
      <c r="K286">
        <v>0.7</v>
      </c>
      <c r="L286">
        <f t="shared" si="15"/>
        <v>2.4076385531212414E-4</v>
      </c>
      <c r="M286">
        <v>1.5</v>
      </c>
      <c r="N286" s="1">
        <v>1E-4</v>
      </c>
      <c r="O286">
        <v>5</v>
      </c>
    </row>
    <row r="287" spans="1:15" x14ac:dyDescent="0.35">
      <c r="A287">
        <v>5</v>
      </c>
      <c r="B287">
        <v>100</v>
      </c>
      <c r="C287">
        <v>0.20499999999999999</v>
      </c>
      <c r="D287">
        <v>32.5</v>
      </c>
      <c r="E287">
        <v>7.9200000000000007E-2</v>
      </c>
      <c r="F287">
        <v>126.9</v>
      </c>
      <c r="G287">
        <f t="shared" si="13"/>
        <v>61</v>
      </c>
      <c r="H287">
        <v>1.7329213465828799E-2</v>
      </c>
      <c r="I287">
        <f t="shared" si="14"/>
        <v>33299851.515416205</v>
      </c>
      <c r="J287">
        <v>0.8</v>
      </c>
      <c r="K287">
        <v>0.7</v>
      </c>
      <c r="L287">
        <f t="shared" si="15"/>
        <v>3.0945024046122858E-4</v>
      </c>
      <c r="M287">
        <v>1.5</v>
      </c>
      <c r="N287" s="1">
        <v>1E-4</v>
      </c>
      <c r="O287">
        <v>5</v>
      </c>
    </row>
    <row r="288" spans="1:15" x14ac:dyDescent="0.35">
      <c r="A288">
        <v>5</v>
      </c>
      <c r="B288">
        <v>100</v>
      </c>
      <c r="C288">
        <v>0.20499999999999999</v>
      </c>
      <c r="D288">
        <v>51.5</v>
      </c>
      <c r="E288">
        <v>0.126</v>
      </c>
      <c r="F288">
        <v>200.6</v>
      </c>
      <c r="G288">
        <f t="shared" si="13"/>
        <v>61</v>
      </c>
      <c r="H288">
        <v>2.2471293162464916E-2</v>
      </c>
      <c r="I288">
        <f t="shared" si="14"/>
        <v>19803587.371154949</v>
      </c>
      <c r="J288">
        <v>0.8</v>
      </c>
      <c r="K288">
        <v>0.7</v>
      </c>
      <c r="L288">
        <f t="shared" si="15"/>
        <v>4.0127309218687348E-4</v>
      </c>
      <c r="M288">
        <v>1.5</v>
      </c>
      <c r="N288" s="1">
        <v>1E-4</v>
      </c>
      <c r="O288">
        <v>5</v>
      </c>
    </row>
    <row r="289" spans="1:15" x14ac:dyDescent="0.35">
      <c r="A289">
        <v>5</v>
      </c>
      <c r="B289">
        <v>100</v>
      </c>
      <c r="C289">
        <v>0.20499999999999999</v>
      </c>
      <c r="D289">
        <v>81.5</v>
      </c>
      <c r="E289">
        <v>0.19900000000000001</v>
      </c>
      <c r="F289">
        <v>317.39999999999998</v>
      </c>
      <c r="G289">
        <f t="shared" ref="G289:G315" si="16">6.1*10</f>
        <v>61</v>
      </c>
      <c r="H289">
        <v>2.9718791317566218E-2</v>
      </c>
      <c r="I289">
        <f t="shared" si="14"/>
        <v>11322379.704355961</v>
      </c>
      <c r="J289">
        <v>0.8</v>
      </c>
      <c r="K289">
        <v>0.7</v>
      </c>
      <c r="L289">
        <f t="shared" si="15"/>
        <v>5.3069270209939678E-4</v>
      </c>
      <c r="M289">
        <v>1.5</v>
      </c>
      <c r="N289" s="1">
        <v>1E-4</v>
      </c>
      <c r="O289">
        <v>5</v>
      </c>
    </row>
    <row r="290" spans="1:15" x14ac:dyDescent="0.35">
      <c r="A290">
        <v>5</v>
      </c>
      <c r="B290">
        <v>100</v>
      </c>
      <c r="C290">
        <v>0.20499999999999999</v>
      </c>
      <c r="D290">
        <v>129</v>
      </c>
      <c r="E290">
        <v>0.315</v>
      </c>
      <c r="F290">
        <v>502.6</v>
      </c>
      <c r="G290">
        <f t="shared" si="16"/>
        <v>61</v>
      </c>
      <c r="H290">
        <v>3.9557573729240042E-2</v>
      </c>
      <c r="I290">
        <f t="shared" si="14"/>
        <v>6390586.3520123549</v>
      </c>
      <c r="J290">
        <v>0.8</v>
      </c>
      <c r="K290">
        <v>0.7</v>
      </c>
      <c r="L290">
        <f t="shared" si="15"/>
        <v>7.0638524516500084E-4</v>
      </c>
      <c r="M290">
        <v>1.5</v>
      </c>
      <c r="N290" s="1">
        <v>1E-4</v>
      </c>
      <c r="O290">
        <v>5</v>
      </c>
    </row>
    <row r="291" spans="1:15" x14ac:dyDescent="0.35">
      <c r="A291">
        <v>5</v>
      </c>
      <c r="B291">
        <v>100</v>
      </c>
      <c r="C291">
        <v>0.20499999999999999</v>
      </c>
      <c r="D291">
        <v>205</v>
      </c>
      <c r="E291">
        <v>0.5</v>
      </c>
      <c r="F291">
        <v>796</v>
      </c>
      <c r="G291">
        <f t="shared" si="16"/>
        <v>61</v>
      </c>
      <c r="H291">
        <v>5.4255014121987369E-2</v>
      </c>
      <c r="I291">
        <f t="shared" si="14"/>
        <v>3397193.1387836938</v>
      </c>
      <c r="J291">
        <v>0.8</v>
      </c>
      <c r="K291">
        <v>0.7</v>
      </c>
      <c r="L291">
        <f t="shared" si="15"/>
        <v>9.6883953789263168E-4</v>
      </c>
      <c r="M291">
        <v>1.5</v>
      </c>
      <c r="N291" s="1">
        <v>1E-4</v>
      </c>
      <c r="O291">
        <v>5</v>
      </c>
    </row>
    <row r="292" spans="1:15" x14ac:dyDescent="0.35">
      <c r="A292">
        <v>5</v>
      </c>
      <c r="B292">
        <v>100</v>
      </c>
      <c r="C292">
        <v>0.32500000000000001</v>
      </c>
      <c r="D292">
        <v>12.9</v>
      </c>
      <c r="E292">
        <v>1.9900000000000001E-2</v>
      </c>
      <c r="F292">
        <v>27.77</v>
      </c>
      <c r="G292">
        <f t="shared" si="16"/>
        <v>61</v>
      </c>
      <c r="H292">
        <v>1.2227622585701632E-2</v>
      </c>
      <c r="I292">
        <f t="shared" si="14"/>
        <v>66883031.445989199</v>
      </c>
      <c r="J292">
        <v>0.8</v>
      </c>
      <c r="K292">
        <v>0.7</v>
      </c>
      <c r="L292">
        <f t="shared" si="15"/>
        <v>2.1835040331610059E-4</v>
      </c>
      <c r="M292">
        <v>1.5</v>
      </c>
      <c r="N292" s="1">
        <v>1E-4</v>
      </c>
      <c r="O292">
        <v>5</v>
      </c>
    </row>
    <row r="293" spans="1:15" x14ac:dyDescent="0.35">
      <c r="A293">
        <v>5</v>
      </c>
      <c r="B293">
        <v>100</v>
      </c>
      <c r="C293">
        <v>0.32500000000000001</v>
      </c>
      <c r="D293">
        <v>20.5</v>
      </c>
      <c r="E293">
        <v>3.15E-2</v>
      </c>
      <c r="F293">
        <v>43.49</v>
      </c>
      <c r="G293">
        <f t="shared" si="16"/>
        <v>61</v>
      </c>
      <c r="H293">
        <v>1.5547705539435184E-2</v>
      </c>
      <c r="I293">
        <f t="shared" si="14"/>
        <v>41368272.569444463</v>
      </c>
      <c r="J293">
        <v>0.8</v>
      </c>
      <c r="K293">
        <v>0.7</v>
      </c>
      <c r="L293">
        <f t="shared" si="15"/>
        <v>2.7763759891848546E-4</v>
      </c>
      <c r="M293">
        <v>1.5</v>
      </c>
      <c r="N293" s="1">
        <v>1E-4</v>
      </c>
      <c r="O293">
        <v>5</v>
      </c>
    </row>
    <row r="294" spans="1:15" x14ac:dyDescent="0.35">
      <c r="A294">
        <v>5</v>
      </c>
      <c r="B294">
        <v>100</v>
      </c>
      <c r="C294">
        <v>0.32500000000000001</v>
      </c>
      <c r="D294">
        <v>32.5</v>
      </c>
      <c r="E294">
        <v>0.05</v>
      </c>
      <c r="F294">
        <v>68.42</v>
      </c>
      <c r="G294">
        <f t="shared" si="16"/>
        <v>61</v>
      </c>
      <c r="H294">
        <v>2.0082452988437114E-2</v>
      </c>
      <c r="I294">
        <f t="shared" si="14"/>
        <v>24795135.275754426</v>
      </c>
      <c r="J294">
        <v>0.8</v>
      </c>
      <c r="K294">
        <v>0.7</v>
      </c>
      <c r="L294">
        <f t="shared" si="15"/>
        <v>3.5861523193637712E-4</v>
      </c>
      <c r="M294">
        <v>1.5</v>
      </c>
      <c r="N294" s="1">
        <v>1E-4</v>
      </c>
      <c r="O294">
        <v>5</v>
      </c>
    </row>
    <row r="295" spans="1:15" x14ac:dyDescent="0.35">
      <c r="A295">
        <v>5</v>
      </c>
      <c r="B295">
        <v>100</v>
      </c>
      <c r="C295">
        <v>0.32500000000000001</v>
      </c>
      <c r="D295">
        <v>51.5</v>
      </c>
      <c r="E295">
        <v>7.9200000000000007E-2</v>
      </c>
      <c r="F295">
        <v>107.9</v>
      </c>
      <c r="G295">
        <f t="shared" si="16"/>
        <v>61</v>
      </c>
      <c r="H295">
        <v>2.6074797831761091E-2</v>
      </c>
      <c r="I295">
        <f t="shared" si="14"/>
        <v>14708151.691678563</v>
      </c>
      <c r="J295">
        <v>0.8</v>
      </c>
      <c r="K295">
        <v>0.7</v>
      </c>
      <c r="L295">
        <f t="shared" si="15"/>
        <v>4.656213898528767E-4</v>
      </c>
      <c r="M295">
        <v>1.5</v>
      </c>
      <c r="N295" s="1">
        <v>1E-4</v>
      </c>
      <c r="O295">
        <v>5</v>
      </c>
    </row>
    <row r="296" spans="1:15" x14ac:dyDescent="0.35">
      <c r="A296">
        <v>5</v>
      </c>
      <c r="B296">
        <v>100</v>
      </c>
      <c r="C296">
        <v>0.32500000000000001</v>
      </c>
      <c r="D296">
        <v>81.5</v>
      </c>
      <c r="E296">
        <v>0.126</v>
      </c>
      <c r="F296">
        <v>170.5</v>
      </c>
      <c r="G296">
        <f t="shared" si="16"/>
        <v>61</v>
      </c>
      <c r="H296">
        <v>3.4051094684023411E-2</v>
      </c>
      <c r="I296">
        <f t="shared" si="14"/>
        <v>8624577.7845014967</v>
      </c>
      <c r="J296">
        <v>0.8</v>
      </c>
      <c r="K296">
        <v>0.7</v>
      </c>
      <c r="L296">
        <f t="shared" si="15"/>
        <v>6.0805526221470387E-4</v>
      </c>
      <c r="M296">
        <v>1.5</v>
      </c>
      <c r="N296" s="1">
        <v>1E-4</v>
      </c>
      <c r="O296">
        <v>5</v>
      </c>
    </row>
    <row r="297" spans="1:15" x14ac:dyDescent="0.35">
      <c r="A297">
        <v>5</v>
      </c>
      <c r="B297">
        <v>100</v>
      </c>
      <c r="C297">
        <v>0.32500000000000001</v>
      </c>
      <c r="D297">
        <v>129</v>
      </c>
      <c r="E297">
        <v>0.19900000000000001</v>
      </c>
      <c r="F297">
        <v>269.7</v>
      </c>
      <c r="G297">
        <f t="shared" si="16"/>
        <v>61</v>
      </c>
      <c r="H297">
        <v>4.5347474490019295E-2</v>
      </c>
      <c r="I297">
        <f t="shared" si="14"/>
        <v>4862882.6530612241</v>
      </c>
      <c r="J297">
        <v>0.8</v>
      </c>
      <c r="K297">
        <v>0.7</v>
      </c>
      <c r="L297">
        <f t="shared" si="15"/>
        <v>8.0977633017891612E-4</v>
      </c>
      <c r="M297">
        <v>1.5</v>
      </c>
      <c r="N297" s="1">
        <v>1E-4</v>
      </c>
      <c r="O297">
        <v>5</v>
      </c>
    </row>
    <row r="298" spans="1:15" x14ac:dyDescent="0.35">
      <c r="A298">
        <v>5</v>
      </c>
      <c r="B298">
        <v>100</v>
      </c>
      <c r="C298">
        <v>0.32500000000000001</v>
      </c>
      <c r="D298">
        <v>205</v>
      </c>
      <c r="E298">
        <v>0.315</v>
      </c>
      <c r="F298">
        <v>427</v>
      </c>
      <c r="G298">
        <f t="shared" si="16"/>
        <v>61</v>
      </c>
      <c r="H298">
        <v>6.1947889258687064E-2</v>
      </c>
      <c r="I298">
        <f t="shared" si="14"/>
        <v>2605835.3624674277</v>
      </c>
      <c r="J298">
        <v>0.8</v>
      </c>
      <c r="K298">
        <v>0.7</v>
      </c>
      <c r="L298">
        <f t="shared" si="15"/>
        <v>1.1062123081908406E-3</v>
      </c>
      <c r="M298">
        <v>1.5</v>
      </c>
      <c r="N298" s="1">
        <v>1E-4</v>
      </c>
      <c r="O298">
        <v>5</v>
      </c>
    </row>
    <row r="299" spans="1:15" x14ac:dyDescent="0.35">
      <c r="A299">
        <v>5</v>
      </c>
      <c r="B299">
        <v>100</v>
      </c>
      <c r="C299">
        <v>0.32500000000000001</v>
      </c>
      <c r="D299">
        <v>325</v>
      </c>
      <c r="E299">
        <v>0.5</v>
      </c>
      <c r="F299">
        <v>676.2</v>
      </c>
      <c r="G299">
        <f t="shared" si="16"/>
        <v>61</v>
      </c>
      <c r="H299">
        <v>8.4216738338607253E-2</v>
      </c>
      <c r="I299">
        <f t="shared" si="14"/>
        <v>1409948.2248520711</v>
      </c>
      <c r="J299">
        <v>0.8</v>
      </c>
      <c r="K299">
        <v>0.7</v>
      </c>
      <c r="L299">
        <f t="shared" si="15"/>
        <v>1.5038703274751297E-3</v>
      </c>
      <c r="M299">
        <v>1.5</v>
      </c>
      <c r="N299" s="1">
        <v>1E-4</v>
      </c>
      <c r="O299">
        <v>5</v>
      </c>
    </row>
    <row r="300" spans="1:15" x14ac:dyDescent="0.35">
      <c r="A300">
        <v>5</v>
      </c>
      <c r="B300">
        <v>100</v>
      </c>
      <c r="C300">
        <v>0.51500000000000001</v>
      </c>
      <c r="D300">
        <v>20.5</v>
      </c>
      <c r="E300">
        <v>1.9900000000000001E-2</v>
      </c>
      <c r="F300">
        <v>20.21</v>
      </c>
      <c r="G300">
        <f t="shared" si="16"/>
        <v>61</v>
      </c>
      <c r="H300">
        <v>2.3119114226608048E-2</v>
      </c>
      <c r="I300">
        <f t="shared" si="14"/>
        <v>18709303.431163568</v>
      </c>
      <c r="J300">
        <v>0.8</v>
      </c>
      <c r="K300">
        <v>0.7</v>
      </c>
      <c r="L300">
        <f t="shared" si="15"/>
        <v>4.128413254751438E-4</v>
      </c>
      <c r="M300">
        <v>1.5</v>
      </c>
      <c r="N300" s="1">
        <v>1E-4</v>
      </c>
      <c r="O300">
        <v>5</v>
      </c>
    </row>
    <row r="301" spans="1:15" x14ac:dyDescent="0.35">
      <c r="A301">
        <v>5</v>
      </c>
      <c r="B301">
        <v>100</v>
      </c>
      <c r="C301">
        <v>0.51500000000000001</v>
      </c>
      <c r="D301">
        <v>32.5</v>
      </c>
      <c r="E301">
        <v>3.15E-2</v>
      </c>
      <c r="F301">
        <v>31.51</v>
      </c>
      <c r="G301">
        <f t="shared" si="16"/>
        <v>61</v>
      </c>
      <c r="H301">
        <v>2.975928013407516E-2</v>
      </c>
      <c r="I301">
        <f t="shared" si="14"/>
        <v>11291591.466518585</v>
      </c>
      <c r="J301">
        <v>0.8</v>
      </c>
      <c r="K301">
        <v>0.7</v>
      </c>
      <c r="L301">
        <f t="shared" si="15"/>
        <v>5.3141571667991358E-4</v>
      </c>
      <c r="M301">
        <v>1.5</v>
      </c>
      <c r="N301" s="1">
        <v>1E-4</v>
      </c>
      <c r="O301">
        <v>5</v>
      </c>
    </row>
    <row r="302" spans="1:15" x14ac:dyDescent="0.35">
      <c r="A302">
        <v>5</v>
      </c>
      <c r="B302">
        <v>100</v>
      </c>
      <c r="C302">
        <v>0.51500000000000001</v>
      </c>
      <c r="D302">
        <v>51.5</v>
      </c>
      <c r="E302">
        <v>0.05</v>
      </c>
      <c r="F302">
        <v>49.43</v>
      </c>
      <c r="G302">
        <f t="shared" si="16"/>
        <v>61</v>
      </c>
      <c r="H302">
        <v>3.8869263848587965E-2</v>
      </c>
      <c r="I302">
        <f t="shared" si="14"/>
        <v>6618923.6111111129</v>
      </c>
      <c r="J302">
        <v>0.8</v>
      </c>
      <c r="K302">
        <v>0.7</v>
      </c>
      <c r="L302">
        <f t="shared" si="15"/>
        <v>6.9409399729621372E-4</v>
      </c>
      <c r="M302">
        <v>1.5</v>
      </c>
      <c r="N302" s="1">
        <v>1E-4</v>
      </c>
      <c r="O302">
        <v>5</v>
      </c>
    </row>
    <row r="303" spans="1:15" x14ac:dyDescent="0.35">
      <c r="A303">
        <v>5</v>
      </c>
      <c r="B303">
        <v>100</v>
      </c>
      <c r="C303">
        <v>0.51500000000000001</v>
      </c>
      <c r="D303">
        <v>81.5</v>
      </c>
      <c r="E303">
        <v>7.9200000000000007E-2</v>
      </c>
      <c r="F303">
        <v>77.819999999999993</v>
      </c>
      <c r="G303">
        <f t="shared" si="16"/>
        <v>61</v>
      </c>
      <c r="H303">
        <v>5.1825685131450618E-2</v>
      </c>
      <c r="I303">
        <f t="shared" si="14"/>
        <v>3723144.5312500005</v>
      </c>
      <c r="J303">
        <v>0.8</v>
      </c>
      <c r="K303">
        <v>0.7</v>
      </c>
      <c r="L303">
        <f t="shared" si="15"/>
        <v>9.254586630616184E-4</v>
      </c>
      <c r="M303">
        <v>1.5</v>
      </c>
      <c r="N303" s="1">
        <v>1E-4</v>
      </c>
      <c r="O303">
        <v>5</v>
      </c>
    </row>
    <row r="304" spans="1:15" x14ac:dyDescent="0.35">
      <c r="A304">
        <v>5</v>
      </c>
      <c r="B304">
        <v>100</v>
      </c>
      <c r="C304">
        <v>0.51500000000000001</v>
      </c>
      <c r="D304">
        <v>129</v>
      </c>
      <c r="E304">
        <v>0.126</v>
      </c>
      <c r="F304">
        <v>122.8</v>
      </c>
      <c r="G304">
        <f t="shared" si="16"/>
        <v>61</v>
      </c>
      <c r="H304">
        <v>6.6401659074671104E-2</v>
      </c>
      <c r="I304">
        <f t="shared" si="14"/>
        <v>2267995.2409280199</v>
      </c>
      <c r="J304">
        <v>0.8</v>
      </c>
      <c r="K304">
        <v>0.7</v>
      </c>
      <c r="L304">
        <f t="shared" si="15"/>
        <v>1.1857439120476984E-3</v>
      </c>
      <c r="M304">
        <v>1.5</v>
      </c>
      <c r="N304" s="1">
        <v>1E-4</v>
      </c>
      <c r="O304">
        <v>5</v>
      </c>
    </row>
    <row r="305" spans="1:15" x14ac:dyDescent="0.35">
      <c r="A305">
        <v>5</v>
      </c>
      <c r="B305">
        <v>100</v>
      </c>
      <c r="C305">
        <v>0.51500000000000001</v>
      </c>
      <c r="D305">
        <v>205</v>
      </c>
      <c r="E305">
        <v>0.19900000000000001</v>
      </c>
      <c r="F305">
        <v>194.1</v>
      </c>
      <c r="G305">
        <f t="shared" si="16"/>
        <v>61</v>
      </c>
      <c r="H305">
        <v>9.0290060814949127E-2</v>
      </c>
      <c r="I305">
        <f t="shared" si="14"/>
        <v>1226648.4345150718</v>
      </c>
      <c r="J305">
        <v>0.8</v>
      </c>
      <c r="K305">
        <v>0.7</v>
      </c>
      <c r="L305">
        <f t="shared" si="15"/>
        <v>1.6123225145526631E-3</v>
      </c>
      <c r="M305">
        <v>1.5</v>
      </c>
      <c r="N305" s="1">
        <v>1E-4</v>
      </c>
      <c r="O305">
        <v>5</v>
      </c>
    </row>
    <row r="306" spans="1:15" x14ac:dyDescent="0.35">
      <c r="A306">
        <v>5</v>
      </c>
      <c r="B306">
        <v>100</v>
      </c>
      <c r="C306">
        <v>0.51500000000000001</v>
      </c>
      <c r="D306">
        <v>325</v>
      </c>
      <c r="E306">
        <v>0.315</v>
      </c>
      <c r="F306">
        <v>307.2</v>
      </c>
      <c r="G306">
        <f t="shared" si="16"/>
        <v>61</v>
      </c>
      <c r="H306">
        <v>0.12308600218719522</v>
      </c>
      <c r="I306">
        <f t="shared" si="14"/>
        <v>660058.86426592816</v>
      </c>
      <c r="J306">
        <v>0.8</v>
      </c>
      <c r="K306">
        <v>0.7</v>
      </c>
      <c r="L306">
        <f t="shared" si="15"/>
        <v>2.1979643247713432E-3</v>
      </c>
      <c r="M306">
        <v>1.5</v>
      </c>
      <c r="N306" s="1">
        <v>1E-4</v>
      </c>
      <c r="O306">
        <v>5</v>
      </c>
    </row>
    <row r="307" spans="1:15" x14ac:dyDescent="0.35">
      <c r="A307">
        <v>5</v>
      </c>
      <c r="B307">
        <v>100</v>
      </c>
      <c r="C307">
        <v>0.51500000000000001</v>
      </c>
      <c r="D307">
        <v>515</v>
      </c>
      <c r="E307">
        <v>0.5</v>
      </c>
      <c r="F307">
        <v>486.3</v>
      </c>
      <c r="G307">
        <f t="shared" si="16"/>
        <v>61</v>
      </c>
      <c r="H307">
        <v>0.17693612814409312</v>
      </c>
      <c r="I307">
        <f t="shared" si="14"/>
        <v>319423.57136498601</v>
      </c>
      <c r="J307">
        <v>0.8</v>
      </c>
      <c r="K307">
        <v>0.7</v>
      </c>
      <c r="L307">
        <f t="shared" si="15"/>
        <v>3.1595737168588064E-3</v>
      </c>
      <c r="M307">
        <v>1.5</v>
      </c>
      <c r="N307" s="1">
        <v>1E-4</v>
      </c>
      <c r="O307">
        <v>5</v>
      </c>
    </row>
    <row r="308" spans="1:15" x14ac:dyDescent="0.35">
      <c r="A308">
        <v>5</v>
      </c>
      <c r="B308">
        <v>100</v>
      </c>
      <c r="C308">
        <v>0.81499999999999995</v>
      </c>
      <c r="D308">
        <v>32.5</v>
      </c>
      <c r="E308">
        <v>1.9900000000000001E-2</v>
      </c>
      <c r="F308">
        <v>8.2260000000000009</v>
      </c>
      <c r="G308">
        <f t="shared" si="16"/>
        <v>61</v>
      </c>
      <c r="H308">
        <v>9.3934054300754258E-2</v>
      </c>
      <c r="I308">
        <f t="shared" si="14"/>
        <v>1133323.4244946495</v>
      </c>
      <c r="J308">
        <v>0.8</v>
      </c>
      <c r="K308">
        <v>0.7</v>
      </c>
      <c r="L308">
        <f t="shared" si="15"/>
        <v>1.6773938267991831E-3</v>
      </c>
      <c r="M308">
        <v>1.5</v>
      </c>
      <c r="N308" s="1">
        <v>1E-4</v>
      </c>
      <c r="O308">
        <v>5</v>
      </c>
    </row>
    <row r="309" spans="1:15" x14ac:dyDescent="0.35">
      <c r="A309">
        <v>5</v>
      </c>
      <c r="B309">
        <v>100</v>
      </c>
      <c r="C309">
        <v>0.81499999999999995</v>
      </c>
      <c r="D309">
        <v>51.5</v>
      </c>
      <c r="E309">
        <v>3.15E-2</v>
      </c>
      <c r="F309">
        <v>12.52</v>
      </c>
      <c r="G309">
        <f t="shared" si="16"/>
        <v>61</v>
      </c>
      <c r="H309">
        <v>0.12025178503156901</v>
      </c>
      <c r="I309">
        <f t="shared" si="14"/>
        <v>691539.41207813262</v>
      </c>
      <c r="J309">
        <v>0.8</v>
      </c>
      <c r="K309">
        <v>0.7</v>
      </c>
      <c r="L309">
        <f t="shared" si="15"/>
        <v>2.1473533041351613E-3</v>
      </c>
      <c r="M309">
        <v>1.5</v>
      </c>
      <c r="N309" s="1">
        <v>1E-4</v>
      </c>
      <c r="O309">
        <v>5</v>
      </c>
    </row>
    <row r="310" spans="1:15" x14ac:dyDescent="0.35">
      <c r="A310">
        <v>5</v>
      </c>
      <c r="B310">
        <v>100</v>
      </c>
      <c r="C310">
        <v>0.81499999999999995</v>
      </c>
      <c r="D310">
        <v>81.5</v>
      </c>
      <c r="E310">
        <v>0.05</v>
      </c>
      <c r="F310">
        <v>19.329999999999998</v>
      </c>
      <c r="G310">
        <f t="shared" si="16"/>
        <v>61</v>
      </c>
      <c r="H310">
        <v>0.15750149621979914</v>
      </c>
      <c r="I310">
        <f t="shared" si="14"/>
        <v>403116.55355172127</v>
      </c>
      <c r="J310">
        <v>0.8</v>
      </c>
      <c r="K310">
        <v>0.7</v>
      </c>
      <c r="L310">
        <f t="shared" si="15"/>
        <v>2.8125267182106993E-3</v>
      </c>
      <c r="M310">
        <v>1.5</v>
      </c>
      <c r="N310" s="1">
        <v>1E-4</v>
      </c>
      <c r="O310">
        <v>5</v>
      </c>
    </row>
    <row r="311" spans="1:15" x14ac:dyDescent="0.35">
      <c r="A311">
        <v>5</v>
      </c>
      <c r="B311">
        <v>100</v>
      </c>
      <c r="C311">
        <v>0.81499999999999995</v>
      </c>
      <c r="D311">
        <v>129</v>
      </c>
      <c r="E311">
        <v>7.9200000000000007E-2</v>
      </c>
      <c r="F311">
        <v>30.13</v>
      </c>
      <c r="G311">
        <f t="shared" si="16"/>
        <v>61</v>
      </c>
      <c r="H311">
        <v>0.20932718135124978</v>
      </c>
      <c r="I311">
        <f t="shared" si="14"/>
        <v>228217.39764823846</v>
      </c>
      <c r="J311">
        <v>0.8</v>
      </c>
      <c r="K311">
        <v>0.7</v>
      </c>
      <c r="L311">
        <f t="shared" si="15"/>
        <v>3.7379853812723176E-3</v>
      </c>
      <c r="M311">
        <v>1.5</v>
      </c>
      <c r="N311" s="1">
        <v>1E-4</v>
      </c>
      <c r="O311">
        <v>5</v>
      </c>
    </row>
    <row r="312" spans="1:15" x14ac:dyDescent="0.35">
      <c r="A312">
        <v>5</v>
      </c>
      <c r="B312">
        <v>100</v>
      </c>
      <c r="C312">
        <v>0.81499999999999995</v>
      </c>
      <c r="D312">
        <v>205</v>
      </c>
      <c r="E312">
        <v>0.126</v>
      </c>
      <c r="F312">
        <v>47.23</v>
      </c>
      <c r="G312">
        <f t="shared" si="16"/>
        <v>61</v>
      </c>
      <c r="H312">
        <v>0.29313903152476756</v>
      </c>
      <c r="I312">
        <f t="shared" si="14"/>
        <v>116373.12658343767</v>
      </c>
      <c r="J312">
        <v>0.8</v>
      </c>
      <c r="K312">
        <v>0.7</v>
      </c>
      <c r="L312">
        <f t="shared" si="15"/>
        <v>5.2346255629422784E-3</v>
      </c>
      <c r="M312">
        <v>1.5</v>
      </c>
      <c r="N312" s="1">
        <v>1E-4</v>
      </c>
      <c r="O312">
        <v>5</v>
      </c>
    </row>
    <row r="313" spans="1:15" x14ac:dyDescent="0.35">
      <c r="A313">
        <v>5</v>
      </c>
      <c r="B313">
        <v>100</v>
      </c>
      <c r="C313">
        <v>0.81499999999999995</v>
      </c>
      <c r="D313">
        <v>325</v>
      </c>
      <c r="E313">
        <v>0.19900000000000001</v>
      </c>
      <c r="F313">
        <v>74.34</v>
      </c>
      <c r="G313">
        <f t="shared" si="16"/>
        <v>61</v>
      </c>
      <c r="H313">
        <v>0.38666819766043231</v>
      </c>
      <c r="I313">
        <f t="shared" si="14"/>
        <v>66884.131465694503</v>
      </c>
      <c r="J313">
        <v>0.8</v>
      </c>
      <c r="K313">
        <v>0.7</v>
      </c>
      <c r="L313">
        <f t="shared" si="15"/>
        <v>6.904789243936291E-3</v>
      </c>
      <c r="M313">
        <v>1.5</v>
      </c>
      <c r="N313" s="1">
        <v>1E-4</v>
      </c>
      <c r="O313">
        <v>5</v>
      </c>
    </row>
    <row r="314" spans="1:15" x14ac:dyDescent="0.35">
      <c r="A314">
        <v>5</v>
      </c>
      <c r="B314">
        <v>100</v>
      </c>
      <c r="C314">
        <v>0.81499999999999995</v>
      </c>
      <c r="D314">
        <v>515</v>
      </c>
      <c r="E314">
        <v>0.315</v>
      </c>
      <c r="F314">
        <v>117.3</v>
      </c>
      <c r="G314">
        <f t="shared" si="16"/>
        <v>61</v>
      </c>
      <c r="H314">
        <v>0.58303895772881942</v>
      </c>
      <c r="I314">
        <f t="shared" si="14"/>
        <v>29417.438271604955</v>
      </c>
      <c r="J314">
        <v>0.8</v>
      </c>
      <c r="K314">
        <v>0.7</v>
      </c>
      <c r="L314">
        <f t="shared" si="15"/>
        <v>1.0411409959443204E-2</v>
      </c>
      <c r="M314">
        <v>1.5</v>
      </c>
      <c r="N314" s="1">
        <v>1E-4</v>
      </c>
      <c r="O314">
        <v>5</v>
      </c>
    </row>
    <row r="315" spans="1:15" x14ac:dyDescent="0.35">
      <c r="A315">
        <v>5</v>
      </c>
      <c r="B315">
        <v>100</v>
      </c>
      <c r="C315">
        <v>0.81499999999999995</v>
      </c>
      <c r="D315">
        <v>815</v>
      </c>
      <c r="E315">
        <v>0.5</v>
      </c>
      <c r="F315">
        <v>185.4</v>
      </c>
      <c r="G315">
        <f t="shared" si="16"/>
        <v>61</v>
      </c>
      <c r="H315">
        <v>0.79762968522623212</v>
      </c>
      <c r="I315">
        <f t="shared" si="14"/>
        <v>15718.003555876223</v>
      </c>
      <c r="J315">
        <v>0.8</v>
      </c>
      <c r="K315">
        <v>0.7</v>
      </c>
      <c r="L315">
        <f t="shared" si="15"/>
        <v>1.4243387236182715E-2</v>
      </c>
      <c r="M315">
        <v>1.5</v>
      </c>
      <c r="N315" s="1">
        <v>1E-4</v>
      </c>
      <c r="O315">
        <v>5</v>
      </c>
    </row>
    <row r="316" spans="1:15" x14ac:dyDescent="0.35">
      <c r="A316">
        <v>5</v>
      </c>
      <c r="B316">
        <v>41</v>
      </c>
      <c r="C316">
        <v>3.2499999999999999E-3</v>
      </c>
      <c r="D316">
        <v>1.29</v>
      </c>
      <c r="E316">
        <v>0.48499999999999999</v>
      </c>
      <c r="F316">
        <v>397.7</v>
      </c>
      <c r="G316">
        <f>0.44*10</f>
        <v>4.4000000000000004</v>
      </c>
      <c r="H316">
        <v>1.3643388342143804E-2</v>
      </c>
      <c r="I316">
        <f t="shared" si="14"/>
        <v>53722413.845731206</v>
      </c>
      <c r="J316">
        <v>0.8</v>
      </c>
      <c r="K316">
        <v>0.7</v>
      </c>
      <c r="L316">
        <f t="shared" si="15"/>
        <v>2.4363193468113938E-4</v>
      </c>
      <c r="M316">
        <v>1.5</v>
      </c>
      <c r="N316" s="1">
        <v>1E-4</v>
      </c>
      <c r="O316">
        <v>5</v>
      </c>
    </row>
    <row r="317" spans="1:15" x14ac:dyDescent="0.35">
      <c r="A317">
        <v>5</v>
      </c>
      <c r="B317">
        <v>41</v>
      </c>
      <c r="C317">
        <v>5.1500000000000001E-3</v>
      </c>
      <c r="D317">
        <v>1.29</v>
      </c>
      <c r="E317">
        <v>0.30599999999999999</v>
      </c>
      <c r="F317">
        <v>250.8</v>
      </c>
      <c r="G317">
        <f t="shared" ref="G317:G380" si="17">0.44*10</f>
        <v>4.4000000000000004</v>
      </c>
      <c r="H317">
        <v>1.3025290085759388E-2</v>
      </c>
      <c r="I317">
        <f t="shared" si="14"/>
        <v>58942043.895747609</v>
      </c>
      <c r="J317">
        <v>0.8</v>
      </c>
      <c r="K317">
        <v>0.7</v>
      </c>
      <c r="L317">
        <f t="shared" si="15"/>
        <v>2.3259446581713197E-4</v>
      </c>
      <c r="M317">
        <v>1.5</v>
      </c>
      <c r="N317" s="1">
        <v>1E-4</v>
      </c>
      <c r="O317">
        <v>5</v>
      </c>
    </row>
    <row r="318" spans="1:15" x14ac:dyDescent="0.35">
      <c r="A318">
        <v>5</v>
      </c>
      <c r="B318">
        <v>41</v>
      </c>
      <c r="C318">
        <v>5.1500000000000001E-3</v>
      </c>
      <c r="D318">
        <v>2.0499999999999998</v>
      </c>
      <c r="E318">
        <v>0.48499999999999999</v>
      </c>
      <c r="F318">
        <v>396.9</v>
      </c>
      <c r="G318">
        <f t="shared" si="17"/>
        <v>4.4000000000000004</v>
      </c>
      <c r="H318">
        <v>1.7035390968643642E-2</v>
      </c>
      <c r="I318">
        <f t="shared" si="14"/>
        <v>34458454.068447031</v>
      </c>
      <c r="J318">
        <v>0.8</v>
      </c>
      <c r="K318">
        <v>0.7</v>
      </c>
      <c r="L318">
        <f t="shared" si="15"/>
        <v>3.0420341015435076E-4</v>
      </c>
      <c r="M318">
        <v>1.5</v>
      </c>
      <c r="N318" s="1">
        <v>1E-4</v>
      </c>
      <c r="O318">
        <v>5</v>
      </c>
    </row>
    <row r="319" spans="1:15" x14ac:dyDescent="0.35">
      <c r="A319">
        <v>5</v>
      </c>
      <c r="B319">
        <v>41</v>
      </c>
      <c r="C319">
        <v>8.1499999999999993E-3</v>
      </c>
      <c r="D319">
        <v>1.29</v>
      </c>
      <c r="E319">
        <v>0.193</v>
      </c>
      <c r="F319">
        <v>158.1</v>
      </c>
      <c r="G319">
        <f t="shared" si="17"/>
        <v>4.4000000000000004</v>
      </c>
      <c r="H319">
        <v>1.2738854308410512E-2</v>
      </c>
      <c r="I319">
        <f t="shared" si="14"/>
        <v>61622492.209656529</v>
      </c>
      <c r="J319">
        <v>0.8</v>
      </c>
      <c r="K319">
        <v>0.7</v>
      </c>
      <c r="L319">
        <f t="shared" si="15"/>
        <v>2.2747954122161629E-4</v>
      </c>
      <c r="M319">
        <v>1.5</v>
      </c>
      <c r="N319" s="1">
        <v>1E-4</v>
      </c>
      <c r="O319">
        <v>5</v>
      </c>
    </row>
    <row r="320" spans="1:15" x14ac:dyDescent="0.35">
      <c r="A320">
        <v>5</v>
      </c>
      <c r="B320">
        <v>41</v>
      </c>
      <c r="C320">
        <v>8.1499999999999993E-3</v>
      </c>
      <c r="D320">
        <v>2.0499999999999998</v>
      </c>
      <c r="E320">
        <v>0.30599999999999999</v>
      </c>
      <c r="F320">
        <v>250</v>
      </c>
      <c r="G320">
        <f t="shared" si="17"/>
        <v>4.4000000000000004</v>
      </c>
      <c r="H320">
        <v>1.6281612607199236E-2</v>
      </c>
      <c r="I320">
        <f t="shared" si="14"/>
        <v>37722908.09327846</v>
      </c>
      <c r="J320">
        <v>0.8</v>
      </c>
      <c r="K320">
        <v>0.7</v>
      </c>
      <c r="L320">
        <f t="shared" si="15"/>
        <v>2.9074308227141499E-4</v>
      </c>
      <c r="M320">
        <v>1.5</v>
      </c>
      <c r="N320" s="1">
        <v>1E-4</v>
      </c>
      <c r="O320">
        <v>5</v>
      </c>
    </row>
    <row r="321" spans="1:15" x14ac:dyDescent="0.35">
      <c r="A321">
        <v>5</v>
      </c>
      <c r="B321">
        <v>41</v>
      </c>
      <c r="C321">
        <v>8.1499999999999993E-3</v>
      </c>
      <c r="D321">
        <v>3.25</v>
      </c>
      <c r="E321">
        <v>0.48499999999999999</v>
      </c>
      <c r="F321">
        <v>395.7</v>
      </c>
      <c r="G321">
        <f t="shared" si="17"/>
        <v>4.4000000000000004</v>
      </c>
      <c r="H321">
        <v>2.0502771431287925E-2</v>
      </c>
      <c r="I321">
        <f t="shared" si="14"/>
        <v>23788927.335640144</v>
      </c>
      <c r="J321">
        <v>0.8</v>
      </c>
      <c r="K321">
        <v>0.7</v>
      </c>
      <c r="L321">
        <f t="shared" si="15"/>
        <v>3.6612091841585584E-4</v>
      </c>
      <c r="M321">
        <v>1.5</v>
      </c>
      <c r="N321" s="1">
        <v>1E-4</v>
      </c>
      <c r="O321">
        <v>5</v>
      </c>
    </row>
    <row r="322" spans="1:15" x14ac:dyDescent="0.35">
      <c r="A322">
        <v>5</v>
      </c>
      <c r="B322">
        <v>41</v>
      </c>
      <c r="C322">
        <v>1.29E-2</v>
      </c>
      <c r="D322">
        <v>1.29</v>
      </c>
      <c r="E322">
        <v>0.122</v>
      </c>
      <c r="F322">
        <v>99.59</v>
      </c>
      <c r="G322">
        <f t="shared" si="17"/>
        <v>4.4000000000000004</v>
      </c>
      <c r="H322">
        <v>1.2633325337808296E-2</v>
      </c>
      <c r="I322">
        <f t="shared" si="14"/>
        <v>62656284.710157715</v>
      </c>
      <c r="J322">
        <v>0.8</v>
      </c>
      <c r="K322">
        <v>0.7</v>
      </c>
      <c r="L322">
        <f t="shared" si="15"/>
        <v>2.2559509531800534E-4</v>
      </c>
      <c r="M322">
        <v>1.5</v>
      </c>
      <c r="N322" s="1">
        <v>1E-4</v>
      </c>
      <c r="O322">
        <v>5</v>
      </c>
    </row>
    <row r="323" spans="1:15" x14ac:dyDescent="0.35">
      <c r="A323">
        <v>5</v>
      </c>
      <c r="B323">
        <v>41</v>
      </c>
      <c r="C323">
        <v>1.29E-2</v>
      </c>
      <c r="D323">
        <v>2.0499999999999998</v>
      </c>
      <c r="E323">
        <v>0.193</v>
      </c>
      <c r="F323">
        <v>157.30000000000001</v>
      </c>
      <c r="G323">
        <f t="shared" si="17"/>
        <v>4.4000000000000004</v>
      </c>
      <c r="H323">
        <v>1.582934559033259E-2</v>
      </c>
      <c r="I323">
        <f t="shared" ref="I323:I386" si="18">POWER(1/(H323/100),2)</f>
        <v>39909297.052154191</v>
      </c>
      <c r="J323">
        <v>0.8</v>
      </c>
      <c r="K323">
        <v>0.7</v>
      </c>
      <c r="L323">
        <f t="shared" ref="L323:L386" si="19">1/(J323*K323*SQRT(I323))</f>
        <v>2.8266688554165345E-4</v>
      </c>
      <c r="M323">
        <v>1.5</v>
      </c>
      <c r="N323" s="1">
        <v>1E-4</v>
      </c>
      <c r="O323">
        <v>5</v>
      </c>
    </row>
    <row r="324" spans="1:15" x14ac:dyDescent="0.35">
      <c r="A324">
        <v>5</v>
      </c>
      <c r="B324">
        <v>41</v>
      </c>
      <c r="C324">
        <v>1.29E-2</v>
      </c>
      <c r="D324">
        <v>3.25</v>
      </c>
      <c r="E324">
        <v>0.30599999999999999</v>
      </c>
      <c r="F324">
        <v>248.8</v>
      </c>
      <c r="G324">
        <f t="shared" si="17"/>
        <v>4.4000000000000004</v>
      </c>
      <c r="H324">
        <v>1.9447481725265753E-2</v>
      </c>
      <c r="I324">
        <f t="shared" si="18"/>
        <v>26440718.706808481</v>
      </c>
      <c r="J324">
        <v>0.8</v>
      </c>
      <c r="K324">
        <v>0.7</v>
      </c>
      <c r="L324">
        <f t="shared" si="19"/>
        <v>3.4727645937974566E-4</v>
      </c>
      <c r="M324">
        <v>1.5</v>
      </c>
      <c r="N324" s="1">
        <v>1E-4</v>
      </c>
      <c r="O324">
        <v>5</v>
      </c>
    </row>
    <row r="325" spans="1:15" x14ac:dyDescent="0.35">
      <c r="A325">
        <v>5</v>
      </c>
      <c r="B325">
        <v>41</v>
      </c>
      <c r="C325">
        <v>1.29E-2</v>
      </c>
      <c r="D325">
        <v>5.15</v>
      </c>
      <c r="E325">
        <v>0.48499999999999999</v>
      </c>
      <c r="F325">
        <v>393.8</v>
      </c>
      <c r="G325">
        <f t="shared" si="17"/>
        <v>4.4000000000000004</v>
      </c>
      <c r="H325">
        <v>2.517619727224326E-2</v>
      </c>
      <c r="I325">
        <f t="shared" si="18"/>
        <v>15776829.57438417</v>
      </c>
      <c r="J325">
        <v>0.8</v>
      </c>
      <c r="K325">
        <v>0.7</v>
      </c>
      <c r="L325">
        <f t="shared" si="19"/>
        <v>4.4957495129005828E-4</v>
      </c>
      <c r="M325">
        <v>1.5</v>
      </c>
      <c r="N325" s="1">
        <v>1E-4</v>
      </c>
      <c r="O325">
        <v>5</v>
      </c>
    </row>
    <row r="326" spans="1:15" x14ac:dyDescent="0.35">
      <c r="A326">
        <v>5</v>
      </c>
      <c r="B326">
        <v>41</v>
      </c>
      <c r="C326">
        <v>2.0500000000000001E-2</v>
      </c>
      <c r="D326">
        <v>1.29</v>
      </c>
      <c r="E326">
        <v>7.6899999999999996E-2</v>
      </c>
      <c r="F326">
        <v>62.68</v>
      </c>
      <c r="G326">
        <f t="shared" si="17"/>
        <v>4.4000000000000004</v>
      </c>
      <c r="H326">
        <v>1.2693627606723849E-2</v>
      </c>
      <c r="I326">
        <f t="shared" si="18"/>
        <v>62062389.62768209</v>
      </c>
      <c r="J326">
        <v>0.8</v>
      </c>
      <c r="K326">
        <v>0.7</v>
      </c>
      <c r="L326">
        <f t="shared" si="19"/>
        <v>2.2667192154864014E-4</v>
      </c>
      <c r="M326">
        <v>1.5</v>
      </c>
      <c r="N326" s="1">
        <v>1E-4</v>
      </c>
      <c r="O326">
        <v>5</v>
      </c>
    </row>
    <row r="327" spans="1:15" x14ac:dyDescent="0.35">
      <c r="A327">
        <v>5</v>
      </c>
      <c r="B327">
        <v>41</v>
      </c>
      <c r="C327">
        <v>2.0500000000000001E-2</v>
      </c>
      <c r="D327">
        <v>2.0499999999999998</v>
      </c>
      <c r="E327">
        <v>0.122</v>
      </c>
      <c r="F327">
        <v>98.83</v>
      </c>
      <c r="G327">
        <f t="shared" si="17"/>
        <v>4.4000000000000004</v>
      </c>
      <c r="H327">
        <v>1.5678589918043707E-2</v>
      </c>
      <c r="I327">
        <f t="shared" si="18"/>
        <v>40680473.372781083</v>
      </c>
      <c r="J327">
        <v>0.8</v>
      </c>
      <c r="K327">
        <v>0.7</v>
      </c>
      <c r="L327">
        <f t="shared" si="19"/>
        <v>2.7997481996506622E-4</v>
      </c>
      <c r="M327">
        <v>1.5</v>
      </c>
      <c r="N327" s="1">
        <v>1E-4</v>
      </c>
      <c r="O327">
        <v>5</v>
      </c>
    </row>
    <row r="328" spans="1:15" x14ac:dyDescent="0.35">
      <c r="A328">
        <v>5</v>
      </c>
      <c r="B328">
        <v>41</v>
      </c>
      <c r="C328">
        <v>2.0500000000000001E-2</v>
      </c>
      <c r="D328">
        <v>3.25</v>
      </c>
      <c r="E328">
        <v>0.193</v>
      </c>
      <c r="F328">
        <v>156.1</v>
      </c>
      <c r="G328">
        <f t="shared" si="17"/>
        <v>4.4000000000000004</v>
      </c>
      <c r="H328">
        <v>1.8995214708399107E-2</v>
      </c>
      <c r="I328">
        <f t="shared" si="18"/>
        <v>27714789.619551528</v>
      </c>
      <c r="J328">
        <v>0.8</v>
      </c>
      <c r="K328">
        <v>0.7</v>
      </c>
      <c r="L328">
        <f t="shared" si="19"/>
        <v>3.3920026264998407E-4</v>
      </c>
      <c r="M328">
        <v>1.5</v>
      </c>
      <c r="N328" s="1">
        <v>1E-4</v>
      </c>
      <c r="O328">
        <v>5</v>
      </c>
    </row>
    <row r="329" spans="1:15" x14ac:dyDescent="0.35">
      <c r="A329">
        <v>5</v>
      </c>
      <c r="B329">
        <v>41</v>
      </c>
      <c r="C329">
        <v>2.0500000000000001E-2</v>
      </c>
      <c r="D329">
        <v>5.15</v>
      </c>
      <c r="E329">
        <v>0.30599999999999999</v>
      </c>
      <c r="F329">
        <v>246.9</v>
      </c>
      <c r="G329">
        <f t="shared" si="17"/>
        <v>4.4000000000000004</v>
      </c>
      <c r="H329">
        <v>2.4120907566221088E-2</v>
      </c>
      <c r="I329">
        <f t="shared" si="18"/>
        <v>17187500.000000004</v>
      </c>
      <c r="J329">
        <v>0.8</v>
      </c>
      <c r="K329">
        <v>0.7</v>
      </c>
      <c r="L329">
        <f t="shared" si="19"/>
        <v>4.3073049225394799E-4</v>
      </c>
      <c r="M329">
        <v>1.5</v>
      </c>
      <c r="N329" s="1">
        <v>1E-4</v>
      </c>
      <c r="O329">
        <v>5</v>
      </c>
    </row>
    <row r="330" spans="1:15" x14ac:dyDescent="0.35">
      <c r="A330">
        <v>5</v>
      </c>
      <c r="B330">
        <v>41</v>
      </c>
      <c r="C330">
        <v>2.0500000000000001E-2</v>
      </c>
      <c r="D330">
        <v>8.15</v>
      </c>
      <c r="E330">
        <v>0.48499999999999999</v>
      </c>
      <c r="F330">
        <v>390.8</v>
      </c>
      <c r="G330">
        <f t="shared" si="17"/>
        <v>4.4000000000000004</v>
      </c>
      <c r="H330">
        <v>3.1507935508376293E-2</v>
      </c>
      <c r="I330">
        <f t="shared" si="18"/>
        <v>10073029.463611184</v>
      </c>
      <c r="J330">
        <v>0.8</v>
      </c>
      <c r="K330">
        <v>0.7</v>
      </c>
      <c r="L330">
        <f t="shared" si="19"/>
        <v>5.6264170550671957E-4</v>
      </c>
      <c r="M330">
        <v>1.5</v>
      </c>
      <c r="N330" s="1">
        <v>1E-4</v>
      </c>
      <c r="O330">
        <v>5</v>
      </c>
    </row>
    <row r="331" spans="1:15" x14ac:dyDescent="0.35">
      <c r="A331">
        <v>5</v>
      </c>
      <c r="B331">
        <v>41</v>
      </c>
      <c r="C331">
        <v>3.2500000000000001E-2</v>
      </c>
      <c r="D331">
        <v>1.29</v>
      </c>
      <c r="E331">
        <v>4.8500000000000001E-2</v>
      </c>
      <c r="F331">
        <v>39.4</v>
      </c>
      <c r="G331">
        <f t="shared" si="17"/>
        <v>4.4000000000000004</v>
      </c>
      <c r="H331">
        <v>1.2814232144554955E-2</v>
      </c>
      <c r="I331">
        <f t="shared" si="18"/>
        <v>60899653.979238749</v>
      </c>
      <c r="J331">
        <v>0.8</v>
      </c>
      <c r="K331">
        <v>0.7</v>
      </c>
      <c r="L331">
        <f t="shared" si="19"/>
        <v>2.2882557400990994E-4</v>
      </c>
      <c r="M331">
        <v>1.5</v>
      </c>
      <c r="N331" s="1">
        <v>1E-4</v>
      </c>
      <c r="O331">
        <v>5</v>
      </c>
    </row>
    <row r="332" spans="1:15" x14ac:dyDescent="0.35">
      <c r="A332">
        <v>5</v>
      </c>
      <c r="B332">
        <v>41</v>
      </c>
      <c r="C332">
        <v>3.2500000000000001E-2</v>
      </c>
      <c r="D332">
        <v>2.0499999999999998</v>
      </c>
      <c r="E332">
        <v>7.6899999999999996E-2</v>
      </c>
      <c r="F332">
        <v>61.93</v>
      </c>
      <c r="G332">
        <f t="shared" si="17"/>
        <v>4.4000000000000004</v>
      </c>
      <c r="H332">
        <v>1.5678589918043707E-2</v>
      </c>
      <c r="I332">
        <f t="shared" si="18"/>
        <v>40680473.372781083</v>
      </c>
      <c r="J332">
        <v>0.8</v>
      </c>
      <c r="K332">
        <v>0.7</v>
      </c>
      <c r="L332">
        <f t="shared" si="19"/>
        <v>2.7997481996506622E-4</v>
      </c>
      <c r="M332">
        <v>1.5</v>
      </c>
      <c r="N332" s="1">
        <v>1E-4</v>
      </c>
      <c r="O332">
        <v>5</v>
      </c>
    </row>
    <row r="333" spans="1:15" x14ac:dyDescent="0.35">
      <c r="A333">
        <v>5</v>
      </c>
      <c r="B333">
        <v>41</v>
      </c>
      <c r="C333">
        <v>3.2500000000000001E-2</v>
      </c>
      <c r="D333">
        <v>3.25</v>
      </c>
      <c r="E333">
        <v>0.122</v>
      </c>
      <c r="F333">
        <v>97.63</v>
      </c>
      <c r="G333">
        <f t="shared" si="17"/>
        <v>4.4000000000000004</v>
      </c>
      <c r="H333">
        <v>1.8844459036110227E-2</v>
      </c>
      <c r="I333">
        <f t="shared" si="18"/>
        <v>28159999.999999993</v>
      </c>
      <c r="J333">
        <v>0.8</v>
      </c>
      <c r="K333">
        <v>0.7</v>
      </c>
      <c r="L333">
        <f t="shared" si="19"/>
        <v>3.36508197073397E-4</v>
      </c>
      <c r="M333">
        <v>1.5</v>
      </c>
      <c r="N333" s="1">
        <v>1E-4</v>
      </c>
      <c r="O333">
        <v>5</v>
      </c>
    </row>
    <row r="334" spans="1:15" x14ac:dyDescent="0.35">
      <c r="A334">
        <v>5</v>
      </c>
      <c r="B334">
        <v>41</v>
      </c>
      <c r="C334">
        <v>3.2500000000000001E-2</v>
      </c>
      <c r="D334">
        <v>5.15</v>
      </c>
      <c r="E334">
        <v>0.193</v>
      </c>
      <c r="F334">
        <v>154.19999999999999</v>
      </c>
      <c r="G334">
        <f t="shared" si="17"/>
        <v>4.4000000000000004</v>
      </c>
      <c r="H334">
        <v>2.3517884877065562E-2</v>
      </c>
      <c r="I334">
        <f t="shared" si="18"/>
        <v>18080210.387902692</v>
      </c>
      <c r="J334">
        <v>0.8</v>
      </c>
      <c r="K334">
        <v>0.7</v>
      </c>
      <c r="L334">
        <f t="shared" si="19"/>
        <v>4.1996222994759939E-4</v>
      </c>
      <c r="M334">
        <v>1.5</v>
      </c>
      <c r="N334" s="1">
        <v>1E-4</v>
      </c>
      <c r="O334">
        <v>5</v>
      </c>
    </row>
    <row r="335" spans="1:15" x14ac:dyDescent="0.35">
      <c r="A335">
        <v>5</v>
      </c>
      <c r="B335">
        <v>41</v>
      </c>
      <c r="C335">
        <v>3.2500000000000001E-2</v>
      </c>
      <c r="D335">
        <v>8.15</v>
      </c>
      <c r="E335">
        <v>0.30599999999999999</v>
      </c>
      <c r="F335">
        <v>243.9</v>
      </c>
      <c r="G335">
        <f t="shared" si="17"/>
        <v>4.4000000000000004</v>
      </c>
      <c r="H335">
        <v>3.0151134457776362E-2</v>
      </c>
      <c r="I335">
        <f t="shared" si="18"/>
        <v>10999999.999999998</v>
      </c>
      <c r="J335">
        <v>0.8</v>
      </c>
      <c r="K335">
        <v>0.7</v>
      </c>
      <c r="L335">
        <f t="shared" si="19"/>
        <v>5.3841311531743514E-4</v>
      </c>
      <c r="M335">
        <v>1.5</v>
      </c>
      <c r="N335" s="1">
        <v>1E-4</v>
      </c>
      <c r="O335">
        <v>5</v>
      </c>
    </row>
    <row r="336" spans="1:15" x14ac:dyDescent="0.35">
      <c r="A336">
        <v>5</v>
      </c>
      <c r="B336">
        <v>41</v>
      </c>
      <c r="C336">
        <v>3.2500000000000001E-2</v>
      </c>
      <c r="D336">
        <v>12.9</v>
      </c>
      <c r="E336">
        <v>0.48499999999999999</v>
      </c>
      <c r="F336">
        <v>386.1</v>
      </c>
      <c r="G336">
        <f t="shared" si="17"/>
        <v>4.4000000000000004</v>
      </c>
      <c r="H336">
        <v>4.0101008828842558E-2</v>
      </c>
      <c r="I336">
        <f t="shared" si="18"/>
        <v>6218553.9035558831</v>
      </c>
      <c r="J336">
        <v>0.8</v>
      </c>
      <c r="K336">
        <v>0.7</v>
      </c>
      <c r="L336">
        <f t="shared" si="19"/>
        <v>7.1608944337218862E-4</v>
      </c>
      <c r="M336">
        <v>1.5</v>
      </c>
      <c r="N336" s="1">
        <v>1E-4</v>
      </c>
      <c r="O336">
        <v>5</v>
      </c>
    </row>
    <row r="337" spans="1:15" x14ac:dyDescent="0.35">
      <c r="A337">
        <v>5</v>
      </c>
      <c r="B337">
        <v>41</v>
      </c>
      <c r="C337">
        <v>5.1499999999999997E-2</v>
      </c>
      <c r="D337">
        <v>1.29</v>
      </c>
      <c r="E337">
        <v>3.0599999999999999E-2</v>
      </c>
      <c r="F337">
        <v>24.71</v>
      </c>
      <c r="G337">
        <f t="shared" si="17"/>
        <v>4.4000000000000004</v>
      </c>
      <c r="H337">
        <v>1.2949912249614948E-2</v>
      </c>
      <c r="I337">
        <f t="shared" si="18"/>
        <v>59630211.375547014</v>
      </c>
      <c r="J337">
        <v>0.8</v>
      </c>
      <c r="K337">
        <v>0.7</v>
      </c>
      <c r="L337">
        <f t="shared" si="19"/>
        <v>2.3124843302883838E-4</v>
      </c>
      <c r="M337">
        <v>1.5</v>
      </c>
      <c r="N337" s="1">
        <v>1E-4</v>
      </c>
      <c r="O337">
        <v>5</v>
      </c>
    </row>
    <row r="338" spans="1:15" x14ac:dyDescent="0.35">
      <c r="A338">
        <v>5</v>
      </c>
      <c r="B338">
        <v>41</v>
      </c>
      <c r="C338">
        <v>5.1499999999999997E-2</v>
      </c>
      <c r="D338">
        <v>2.0499999999999998</v>
      </c>
      <c r="E338">
        <v>4.8500000000000001E-2</v>
      </c>
      <c r="F338">
        <v>38.64</v>
      </c>
      <c r="G338">
        <f t="shared" si="17"/>
        <v>4.4000000000000004</v>
      </c>
      <c r="H338">
        <v>1.5678589918043707E-2</v>
      </c>
      <c r="I338">
        <f t="shared" si="18"/>
        <v>40680473.372781083</v>
      </c>
      <c r="J338">
        <v>0.8</v>
      </c>
      <c r="K338">
        <v>0.7</v>
      </c>
      <c r="L338">
        <f t="shared" si="19"/>
        <v>2.7997481996506622E-4</v>
      </c>
      <c r="M338">
        <v>1.5</v>
      </c>
      <c r="N338" s="1">
        <v>1E-4</v>
      </c>
      <c r="O338">
        <v>5</v>
      </c>
    </row>
    <row r="339" spans="1:15" x14ac:dyDescent="0.35">
      <c r="A339">
        <v>5</v>
      </c>
      <c r="B339">
        <v>41</v>
      </c>
      <c r="C339">
        <v>5.1499999999999997E-2</v>
      </c>
      <c r="D339">
        <v>3.25</v>
      </c>
      <c r="E339">
        <v>7.6899999999999996E-2</v>
      </c>
      <c r="F339">
        <v>60.73</v>
      </c>
      <c r="G339">
        <f t="shared" si="17"/>
        <v>4.4000000000000004</v>
      </c>
      <c r="H339">
        <v>1.8995214708399107E-2</v>
      </c>
      <c r="I339">
        <f t="shared" si="18"/>
        <v>27714789.619551528</v>
      </c>
      <c r="J339">
        <v>0.8</v>
      </c>
      <c r="K339">
        <v>0.7</v>
      </c>
      <c r="L339">
        <f t="shared" si="19"/>
        <v>3.3920026264998407E-4</v>
      </c>
      <c r="M339">
        <v>1.5</v>
      </c>
      <c r="N339" s="1">
        <v>1E-4</v>
      </c>
      <c r="O339">
        <v>5</v>
      </c>
    </row>
    <row r="340" spans="1:15" x14ac:dyDescent="0.35">
      <c r="A340">
        <v>5</v>
      </c>
      <c r="B340">
        <v>41</v>
      </c>
      <c r="C340">
        <v>5.1499999999999997E-2</v>
      </c>
      <c r="D340">
        <v>5.15</v>
      </c>
      <c r="E340">
        <v>0.122</v>
      </c>
      <c r="F340">
        <v>95.74</v>
      </c>
      <c r="G340">
        <f t="shared" si="17"/>
        <v>4.4000000000000004</v>
      </c>
      <c r="H340">
        <v>2.3517884877065562E-2</v>
      </c>
      <c r="I340">
        <f t="shared" si="18"/>
        <v>18080210.387902692</v>
      </c>
      <c r="J340">
        <v>0.8</v>
      </c>
      <c r="K340">
        <v>0.7</v>
      </c>
      <c r="L340">
        <f t="shared" si="19"/>
        <v>4.1996222994759939E-4</v>
      </c>
      <c r="M340">
        <v>1.5</v>
      </c>
      <c r="N340" s="1">
        <v>1E-4</v>
      </c>
      <c r="O340">
        <v>5</v>
      </c>
    </row>
    <row r="341" spans="1:15" x14ac:dyDescent="0.35">
      <c r="A341">
        <v>5</v>
      </c>
      <c r="B341">
        <v>41</v>
      </c>
      <c r="C341">
        <v>5.1499999999999997E-2</v>
      </c>
      <c r="D341">
        <v>8.15</v>
      </c>
      <c r="E341">
        <v>0.193</v>
      </c>
      <c r="F341">
        <v>151.19999999999999</v>
      </c>
      <c r="G341">
        <f t="shared" si="17"/>
        <v>4.4000000000000004</v>
      </c>
      <c r="H341">
        <v>2.9698867440909712E-2</v>
      </c>
      <c r="I341">
        <f t="shared" si="18"/>
        <v>11337576.335386124</v>
      </c>
      <c r="J341">
        <v>0.8</v>
      </c>
      <c r="K341">
        <v>0.7</v>
      </c>
      <c r="L341">
        <f t="shared" si="19"/>
        <v>5.3033691858767355E-4</v>
      </c>
      <c r="M341">
        <v>1.5</v>
      </c>
      <c r="N341" s="1">
        <v>1E-4</v>
      </c>
      <c r="O341">
        <v>5</v>
      </c>
    </row>
    <row r="342" spans="1:15" x14ac:dyDescent="0.35">
      <c r="A342">
        <v>5</v>
      </c>
      <c r="B342">
        <v>41</v>
      </c>
      <c r="C342">
        <v>5.1499999999999997E-2</v>
      </c>
      <c r="D342">
        <v>12.9</v>
      </c>
      <c r="E342">
        <v>0.30599999999999999</v>
      </c>
      <c r="F342">
        <v>239.1</v>
      </c>
      <c r="G342">
        <f t="shared" si="17"/>
        <v>4.4000000000000004</v>
      </c>
      <c r="H342">
        <v>3.8744207778242626E-2</v>
      </c>
      <c r="I342">
        <f t="shared" si="18"/>
        <v>6661720.8436161028</v>
      </c>
      <c r="J342">
        <v>0.8</v>
      </c>
      <c r="K342">
        <v>0.7</v>
      </c>
      <c r="L342">
        <f t="shared" si="19"/>
        <v>6.9186085318290419E-4</v>
      </c>
      <c r="M342">
        <v>1.5</v>
      </c>
      <c r="N342" s="1">
        <v>1E-4</v>
      </c>
      <c r="O342">
        <v>5</v>
      </c>
    </row>
    <row r="343" spans="1:15" x14ac:dyDescent="0.35">
      <c r="A343">
        <v>5</v>
      </c>
      <c r="B343">
        <v>41</v>
      </c>
      <c r="C343">
        <v>5.1499999999999997E-2</v>
      </c>
      <c r="D343">
        <v>20.5</v>
      </c>
      <c r="E343">
        <v>0.48499999999999999</v>
      </c>
      <c r="F343">
        <v>378.5</v>
      </c>
      <c r="G343">
        <f t="shared" si="17"/>
        <v>4.4000000000000004</v>
      </c>
      <c r="H343">
        <v>5.2010706939664225E-2</v>
      </c>
      <c r="I343">
        <f t="shared" si="18"/>
        <v>3696702.3734509563</v>
      </c>
      <c r="J343">
        <v>0.8</v>
      </c>
      <c r="K343">
        <v>0.7</v>
      </c>
      <c r="L343">
        <f t="shared" si="19"/>
        <v>9.2876262392257547E-4</v>
      </c>
      <c r="M343">
        <v>1.5</v>
      </c>
      <c r="N343" s="1">
        <v>1E-4</v>
      </c>
      <c r="O343">
        <v>5</v>
      </c>
    </row>
    <row r="344" spans="1:15" x14ac:dyDescent="0.35">
      <c r="A344">
        <v>5</v>
      </c>
      <c r="B344">
        <v>41</v>
      </c>
      <c r="C344">
        <v>8.1500000000000003E-2</v>
      </c>
      <c r="D344">
        <v>1.29</v>
      </c>
      <c r="E344">
        <v>1.9300000000000001E-2</v>
      </c>
      <c r="F344">
        <v>15.44</v>
      </c>
      <c r="G344">
        <f t="shared" si="17"/>
        <v>4.4000000000000004</v>
      </c>
      <c r="H344">
        <v>1.3477557102626034E-2</v>
      </c>
      <c r="I344">
        <f t="shared" si="18"/>
        <v>55052575.209324911</v>
      </c>
      <c r="J344">
        <v>0.8</v>
      </c>
      <c r="K344">
        <v>0.7</v>
      </c>
      <c r="L344">
        <f t="shared" si="19"/>
        <v>2.406706625468935E-4</v>
      </c>
      <c r="M344">
        <v>1.5</v>
      </c>
      <c r="N344" s="1">
        <v>1E-4</v>
      </c>
      <c r="O344">
        <v>5</v>
      </c>
    </row>
    <row r="345" spans="1:15" x14ac:dyDescent="0.35">
      <c r="A345">
        <v>5</v>
      </c>
      <c r="B345">
        <v>41</v>
      </c>
      <c r="C345">
        <v>8.1500000000000003E-2</v>
      </c>
      <c r="D345">
        <v>2.0499999999999998</v>
      </c>
      <c r="E345">
        <v>3.0599999999999999E-2</v>
      </c>
      <c r="F345">
        <v>23.95</v>
      </c>
      <c r="G345">
        <f t="shared" si="17"/>
        <v>4.4000000000000004</v>
      </c>
      <c r="H345">
        <v>1.582934559033259E-2</v>
      </c>
      <c r="I345">
        <f t="shared" si="18"/>
        <v>39909297.052154191</v>
      </c>
      <c r="J345">
        <v>0.8</v>
      </c>
      <c r="K345">
        <v>0.7</v>
      </c>
      <c r="L345">
        <f t="shared" si="19"/>
        <v>2.8266688554165345E-4</v>
      </c>
      <c r="M345">
        <v>1.5</v>
      </c>
      <c r="N345" s="1">
        <v>1E-4</v>
      </c>
      <c r="O345">
        <v>5</v>
      </c>
    </row>
    <row r="346" spans="1:15" x14ac:dyDescent="0.35">
      <c r="A346">
        <v>5</v>
      </c>
      <c r="B346">
        <v>41</v>
      </c>
      <c r="C346">
        <v>8.1500000000000003E-2</v>
      </c>
      <c r="D346">
        <v>3.25</v>
      </c>
      <c r="E346">
        <v>4.8500000000000001E-2</v>
      </c>
      <c r="F346">
        <v>37.44</v>
      </c>
      <c r="G346">
        <f t="shared" si="17"/>
        <v>4.4000000000000004</v>
      </c>
      <c r="H346">
        <v>1.914597038068799E-2</v>
      </c>
      <c r="I346">
        <f t="shared" si="18"/>
        <v>27280054.560109116</v>
      </c>
      <c r="J346">
        <v>0.8</v>
      </c>
      <c r="K346">
        <v>0.7</v>
      </c>
      <c r="L346">
        <f t="shared" si="19"/>
        <v>3.418923282265713E-4</v>
      </c>
      <c r="M346">
        <v>1.5</v>
      </c>
      <c r="N346" s="1">
        <v>1E-4</v>
      </c>
      <c r="O346">
        <v>5</v>
      </c>
    </row>
    <row r="347" spans="1:15" x14ac:dyDescent="0.35">
      <c r="A347">
        <v>5</v>
      </c>
      <c r="B347">
        <v>41</v>
      </c>
      <c r="C347">
        <v>8.1500000000000003E-2</v>
      </c>
      <c r="D347">
        <v>5.15</v>
      </c>
      <c r="E347">
        <v>7.6899999999999996E-2</v>
      </c>
      <c r="F347">
        <v>58.83</v>
      </c>
      <c r="G347">
        <f t="shared" si="17"/>
        <v>4.4000000000000004</v>
      </c>
      <c r="H347">
        <v>2.3668640549354442E-2</v>
      </c>
      <c r="I347">
        <f t="shared" si="18"/>
        <v>17850622.743316159</v>
      </c>
      <c r="J347">
        <v>0.8</v>
      </c>
      <c r="K347">
        <v>0.7</v>
      </c>
      <c r="L347">
        <f t="shared" si="19"/>
        <v>4.2265429552418657E-4</v>
      </c>
      <c r="M347">
        <v>1.5</v>
      </c>
      <c r="N347" s="1">
        <v>1E-4</v>
      </c>
      <c r="O347">
        <v>5</v>
      </c>
    </row>
    <row r="348" spans="1:15" x14ac:dyDescent="0.35">
      <c r="A348">
        <v>5</v>
      </c>
      <c r="B348">
        <v>41</v>
      </c>
      <c r="C348">
        <v>8.1500000000000003E-2</v>
      </c>
      <c r="D348">
        <v>8.15</v>
      </c>
      <c r="E348">
        <v>0.122</v>
      </c>
      <c r="F348">
        <v>92.73</v>
      </c>
      <c r="G348">
        <f t="shared" si="17"/>
        <v>4.4000000000000004</v>
      </c>
      <c r="H348">
        <v>2.9698867440909712E-2</v>
      </c>
      <c r="I348">
        <f t="shared" si="18"/>
        <v>11337576.335386124</v>
      </c>
      <c r="J348">
        <v>0.8</v>
      </c>
      <c r="K348">
        <v>0.7</v>
      </c>
      <c r="L348">
        <f t="shared" si="19"/>
        <v>5.3033691858767355E-4</v>
      </c>
      <c r="M348">
        <v>1.5</v>
      </c>
      <c r="N348" s="1">
        <v>1E-4</v>
      </c>
      <c r="O348">
        <v>5</v>
      </c>
    </row>
    <row r="349" spans="1:15" x14ac:dyDescent="0.35">
      <c r="A349">
        <v>5</v>
      </c>
      <c r="B349">
        <v>41</v>
      </c>
      <c r="C349">
        <v>8.1500000000000003E-2</v>
      </c>
      <c r="D349">
        <v>12.9</v>
      </c>
      <c r="E349">
        <v>0.193</v>
      </c>
      <c r="F349">
        <v>146.4</v>
      </c>
      <c r="G349">
        <f t="shared" si="17"/>
        <v>4.4000000000000004</v>
      </c>
      <c r="H349">
        <v>3.8141185089087093E-2</v>
      </c>
      <c r="I349">
        <f t="shared" si="18"/>
        <v>6874033.3390616979</v>
      </c>
      <c r="J349">
        <v>0.8</v>
      </c>
      <c r="K349">
        <v>0.7</v>
      </c>
      <c r="L349">
        <f t="shared" si="19"/>
        <v>6.8109259087655526E-4</v>
      </c>
      <c r="M349">
        <v>1.5</v>
      </c>
      <c r="N349" s="1">
        <v>1E-4</v>
      </c>
      <c r="O349">
        <v>5</v>
      </c>
    </row>
    <row r="350" spans="1:15" x14ac:dyDescent="0.35">
      <c r="A350">
        <v>5</v>
      </c>
      <c r="B350">
        <v>41</v>
      </c>
      <c r="C350">
        <v>8.1500000000000003E-2</v>
      </c>
      <c r="D350">
        <v>20.5</v>
      </c>
      <c r="E350">
        <v>0.30599999999999999</v>
      </c>
      <c r="F350">
        <v>231.6</v>
      </c>
      <c r="G350">
        <f t="shared" si="17"/>
        <v>4.4000000000000004</v>
      </c>
      <c r="H350">
        <v>5.0201638872197647E-2</v>
      </c>
      <c r="I350">
        <f t="shared" si="18"/>
        <v>3967931.8958598231</v>
      </c>
      <c r="J350">
        <v>0.8</v>
      </c>
      <c r="K350">
        <v>0.7</v>
      </c>
      <c r="L350">
        <f t="shared" si="19"/>
        <v>8.9645783700352955E-4</v>
      </c>
      <c r="M350">
        <v>1.5</v>
      </c>
      <c r="N350" s="1">
        <v>1E-4</v>
      </c>
      <c r="O350">
        <v>5</v>
      </c>
    </row>
    <row r="351" spans="1:15" x14ac:dyDescent="0.35">
      <c r="A351">
        <v>5</v>
      </c>
      <c r="B351">
        <v>41</v>
      </c>
      <c r="C351">
        <v>8.1500000000000003E-2</v>
      </c>
      <c r="D351">
        <v>32.5</v>
      </c>
      <c r="E351">
        <v>0.48499999999999999</v>
      </c>
      <c r="F351">
        <v>366.5</v>
      </c>
      <c r="G351">
        <f t="shared" si="17"/>
        <v>4.4000000000000004</v>
      </c>
      <c r="H351">
        <v>6.7990808202285702E-2</v>
      </c>
      <c r="I351">
        <f t="shared" si="18"/>
        <v>2163214.5368016865</v>
      </c>
      <c r="J351">
        <v>0.8</v>
      </c>
      <c r="K351">
        <v>0.7</v>
      </c>
      <c r="L351">
        <f t="shared" si="19"/>
        <v>1.2141215750408163E-3</v>
      </c>
      <c r="M351">
        <v>1.5</v>
      </c>
      <c r="N351" s="1">
        <v>1E-4</v>
      </c>
      <c r="O351">
        <v>5</v>
      </c>
    </row>
    <row r="352" spans="1:15" x14ac:dyDescent="0.35">
      <c r="A352">
        <v>5</v>
      </c>
      <c r="B352">
        <v>41</v>
      </c>
      <c r="C352">
        <v>0.129</v>
      </c>
      <c r="D352">
        <v>2.0499999999999998</v>
      </c>
      <c r="E352">
        <v>1.9300000000000001E-2</v>
      </c>
      <c r="F352">
        <v>14.68</v>
      </c>
      <c r="G352">
        <f t="shared" si="17"/>
        <v>4.4000000000000004</v>
      </c>
      <c r="H352">
        <v>1.6281612607199236E-2</v>
      </c>
      <c r="I352">
        <f t="shared" si="18"/>
        <v>37722908.09327846</v>
      </c>
      <c r="J352">
        <v>0.8</v>
      </c>
      <c r="K352">
        <v>0.7</v>
      </c>
      <c r="L352">
        <f t="shared" si="19"/>
        <v>2.9074308227141499E-4</v>
      </c>
      <c r="M352">
        <v>1.5</v>
      </c>
      <c r="N352" s="1">
        <v>1E-4</v>
      </c>
      <c r="O352">
        <v>5</v>
      </c>
    </row>
    <row r="353" spans="1:15" x14ac:dyDescent="0.35">
      <c r="A353">
        <v>5</v>
      </c>
      <c r="B353">
        <v>41</v>
      </c>
      <c r="C353">
        <v>0.129</v>
      </c>
      <c r="D353">
        <v>3.25</v>
      </c>
      <c r="E353">
        <v>3.0599999999999999E-2</v>
      </c>
      <c r="F353">
        <v>22.75</v>
      </c>
      <c r="G353">
        <f t="shared" si="17"/>
        <v>4.4000000000000004</v>
      </c>
      <c r="H353">
        <v>1.9598237397554633E-2</v>
      </c>
      <c r="I353">
        <f t="shared" si="18"/>
        <v>26035502.958579887</v>
      </c>
      <c r="J353">
        <v>0.8</v>
      </c>
      <c r="K353">
        <v>0.7</v>
      </c>
      <c r="L353">
        <f t="shared" si="19"/>
        <v>3.4996852495633272E-4</v>
      </c>
      <c r="M353">
        <v>1.5</v>
      </c>
      <c r="N353" s="1">
        <v>1E-4</v>
      </c>
      <c r="O353">
        <v>5</v>
      </c>
    </row>
    <row r="354" spans="1:15" x14ac:dyDescent="0.35">
      <c r="A354">
        <v>5</v>
      </c>
      <c r="B354">
        <v>41</v>
      </c>
      <c r="C354">
        <v>0.129</v>
      </c>
      <c r="D354">
        <v>5.15</v>
      </c>
      <c r="E354">
        <v>4.8500000000000001E-2</v>
      </c>
      <c r="F354">
        <v>35.549999999999997</v>
      </c>
      <c r="G354">
        <f t="shared" si="17"/>
        <v>4.4000000000000004</v>
      </c>
      <c r="H354">
        <v>2.3970151893932208E-2</v>
      </c>
      <c r="I354">
        <f t="shared" si="18"/>
        <v>17404374.826945134</v>
      </c>
      <c r="J354">
        <v>0.8</v>
      </c>
      <c r="K354">
        <v>0.7</v>
      </c>
      <c r="L354">
        <f t="shared" si="19"/>
        <v>4.2803842667736092E-4</v>
      </c>
      <c r="M354">
        <v>1.5</v>
      </c>
      <c r="N354" s="1">
        <v>1E-4</v>
      </c>
      <c r="O354">
        <v>5</v>
      </c>
    </row>
    <row r="355" spans="1:15" x14ac:dyDescent="0.35">
      <c r="A355">
        <v>5</v>
      </c>
      <c r="B355">
        <v>41</v>
      </c>
      <c r="C355">
        <v>0.129</v>
      </c>
      <c r="D355">
        <v>8.15</v>
      </c>
      <c r="E355">
        <v>7.6899999999999996E-2</v>
      </c>
      <c r="F355">
        <v>55.82</v>
      </c>
      <c r="G355">
        <f t="shared" si="17"/>
        <v>4.4000000000000004</v>
      </c>
      <c r="H355">
        <v>3.0151134457776362E-2</v>
      </c>
      <c r="I355">
        <f t="shared" si="18"/>
        <v>10999999.999999998</v>
      </c>
      <c r="J355">
        <v>0.8</v>
      </c>
      <c r="K355">
        <v>0.7</v>
      </c>
      <c r="L355">
        <f t="shared" si="19"/>
        <v>5.3841311531743514E-4</v>
      </c>
      <c r="M355">
        <v>1.5</v>
      </c>
      <c r="N355" s="1">
        <v>1E-4</v>
      </c>
      <c r="O355">
        <v>5</v>
      </c>
    </row>
    <row r="356" spans="1:15" x14ac:dyDescent="0.35">
      <c r="A356">
        <v>5</v>
      </c>
      <c r="B356">
        <v>41</v>
      </c>
      <c r="C356">
        <v>0.129</v>
      </c>
      <c r="D356">
        <v>12.9</v>
      </c>
      <c r="E356">
        <v>0.122</v>
      </c>
      <c r="F356">
        <v>87.96</v>
      </c>
      <c r="G356">
        <f t="shared" si="17"/>
        <v>4.4000000000000004</v>
      </c>
      <c r="H356">
        <v>3.829194076137598E-2</v>
      </c>
      <c r="I356">
        <f t="shared" si="18"/>
        <v>6820013.640027279</v>
      </c>
      <c r="J356">
        <v>0.8</v>
      </c>
      <c r="K356">
        <v>0.7</v>
      </c>
      <c r="L356">
        <f t="shared" si="19"/>
        <v>6.837846564531426E-4</v>
      </c>
      <c r="M356">
        <v>1.5</v>
      </c>
      <c r="N356" s="1">
        <v>1E-4</v>
      </c>
      <c r="O356">
        <v>5</v>
      </c>
    </row>
    <row r="357" spans="1:15" x14ac:dyDescent="0.35">
      <c r="A357">
        <v>5</v>
      </c>
      <c r="B357">
        <v>41</v>
      </c>
      <c r="C357">
        <v>0.129</v>
      </c>
      <c r="D357">
        <v>20.5</v>
      </c>
      <c r="E357">
        <v>0.193</v>
      </c>
      <c r="F357">
        <v>138.9</v>
      </c>
      <c r="G357">
        <f t="shared" si="17"/>
        <v>4.4000000000000004</v>
      </c>
      <c r="H357">
        <v>4.9900127527619874E-2</v>
      </c>
      <c r="I357">
        <f t="shared" si="18"/>
        <v>4016027.6010624226</v>
      </c>
      <c r="J357">
        <v>0.8</v>
      </c>
      <c r="K357">
        <v>0.7</v>
      </c>
      <c r="L357">
        <f t="shared" si="19"/>
        <v>8.9107370585035498E-4</v>
      </c>
      <c r="M357">
        <v>1.5</v>
      </c>
      <c r="N357" s="1">
        <v>1E-4</v>
      </c>
      <c r="O357">
        <v>5</v>
      </c>
    </row>
    <row r="358" spans="1:15" x14ac:dyDescent="0.35">
      <c r="A358">
        <v>5</v>
      </c>
      <c r="B358">
        <v>41</v>
      </c>
      <c r="C358">
        <v>0.129</v>
      </c>
      <c r="D358">
        <v>32.5</v>
      </c>
      <c r="E358">
        <v>0.30599999999999999</v>
      </c>
      <c r="F358">
        <v>219.6</v>
      </c>
      <c r="G358">
        <f t="shared" si="17"/>
        <v>4.4000000000000004</v>
      </c>
      <c r="H358">
        <v>6.6181740134819117E-2</v>
      </c>
      <c r="I358">
        <f t="shared" si="18"/>
        <v>2283093.1761458269</v>
      </c>
      <c r="J358">
        <v>0.8</v>
      </c>
      <c r="K358">
        <v>0.7</v>
      </c>
      <c r="L358">
        <f t="shared" si="19"/>
        <v>1.1818167881217701E-3</v>
      </c>
      <c r="M358">
        <v>1.5</v>
      </c>
      <c r="N358" s="1">
        <v>1E-4</v>
      </c>
      <c r="O358">
        <v>5</v>
      </c>
    </row>
    <row r="359" spans="1:15" x14ac:dyDescent="0.35">
      <c r="A359">
        <v>5</v>
      </c>
      <c r="B359">
        <v>41</v>
      </c>
      <c r="C359">
        <v>0.129</v>
      </c>
      <c r="D359">
        <v>51.5</v>
      </c>
      <c r="E359">
        <v>0.48499999999999999</v>
      </c>
      <c r="F359">
        <v>347.5</v>
      </c>
      <c r="G359">
        <f t="shared" si="17"/>
        <v>4.4000000000000004</v>
      </c>
      <c r="H359">
        <v>9.0302647701040198E-2</v>
      </c>
      <c r="I359">
        <f t="shared" si="18"/>
        <v>1226306.5041624745</v>
      </c>
      <c r="J359">
        <v>0.8</v>
      </c>
      <c r="K359">
        <v>0.7</v>
      </c>
      <c r="L359">
        <f t="shared" si="19"/>
        <v>1.6125472803757181E-3</v>
      </c>
      <c r="M359">
        <v>1.5</v>
      </c>
      <c r="N359" s="1">
        <v>1E-4</v>
      </c>
      <c r="O359">
        <v>5</v>
      </c>
    </row>
    <row r="360" spans="1:15" x14ac:dyDescent="0.35">
      <c r="A360">
        <v>5</v>
      </c>
      <c r="B360">
        <v>41</v>
      </c>
      <c r="C360">
        <v>0.20499999999999999</v>
      </c>
      <c r="D360">
        <v>3.25</v>
      </c>
      <c r="E360">
        <v>1.9300000000000001E-2</v>
      </c>
      <c r="F360">
        <v>13.48</v>
      </c>
      <c r="G360">
        <f t="shared" si="17"/>
        <v>4.4000000000000004</v>
      </c>
      <c r="H360">
        <v>2.0502771431287925E-2</v>
      </c>
      <c r="I360">
        <f t="shared" si="18"/>
        <v>23788927.335640144</v>
      </c>
      <c r="J360">
        <v>0.8</v>
      </c>
      <c r="K360">
        <v>0.7</v>
      </c>
      <c r="L360">
        <f t="shared" si="19"/>
        <v>3.6612091841585584E-4</v>
      </c>
      <c r="M360">
        <v>1.5</v>
      </c>
      <c r="N360" s="1">
        <v>1E-4</v>
      </c>
      <c r="O360">
        <v>5</v>
      </c>
    </row>
    <row r="361" spans="1:15" x14ac:dyDescent="0.35">
      <c r="A361">
        <v>5</v>
      </c>
      <c r="B361">
        <v>41</v>
      </c>
      <c r="C361">
        <v>0.20499999999999999</v>
      </c>
      <c r="D361">
        <v>5.15</v>
      </c>
      <c r="E361">
        <v>3.0599999999999999E-2</v>
      </c>
      <c r="F361">
        <v>20.85</v>
      </c>
      <c r="G361">
        <f t="shared" si="17"/>
        <v>4.4000000000000004</v>
      </c>
      <c r="H361">
        <v>2.532695294453214E-2</v>
      </c>
      <c r="I361">
        <f t="shared" si="18"/>
        <v>15589569.160997741</v>
      </c>
      <c r="J361">
        <v>0.8</v>
      </c>
      <c r="K361">
        <v>0.7</v>
      </c>
      <c r="L361">
        <f t="shared" si="19"/>
        <v>4.5226701686664541E-4</v>
      </c>
      <c r="M361">
        <v>1.5</v>
      </c>
      <c r="N361" s="1">
        <v>1E-4</v>
      </c>
      <c r="O361">
        <v>5</v>
      </c>
    </row>
    <row r="362" spans="1:15" x14ac:dyDescent="0.35">
      <c r="A362">
        <v>5</v>
      </c>
      <c r="B362">
        <v>41</v>
      </c>
      <c r="C362">
        <v>0.20499999999999999</v>
      </c>
      <c r="D362">
        <v>8.15</v>
      </c>
      <c r="E362">
        <v>4.8500000000000001E-2</v>
      </c>
      <c r="F362">
        <v>32.54</v>
      </c>
      <c r="G362">
        <f t="shared" si="17"/>
        <v>4.4000000000000004</v>
      </c>
      <c r="H362">
        <v>3.1507935508376293E-2</v>
      </c>
      <c r="I362">
        <f t="shared" si="18"/>
        <v>10073029.463611184</v>
      </c>
      <c r="J362">
        <v>0.8</v>
      </c>
      <c r="K362">
        <v>0.7</v>
      </c>
      <c r="L362">
        <f t="shared" si="19"/>
        <v>5.6264170550671957E-4</v>
      </c>
      <c r="M362">
        <v>1.5</v>
      </c>
      <c r="N362" s="1">
        <v>1E-4</v>
      </c>
      <c r="O362">
        <v>5</v>
      </c>
    </row>
    <row r="363" spans="1:15" x14ac:dyDescent="0.35">
      <c r="A363">
        <v>5</v>
      </c>
      <c r="B363">
        <v>41</v>
      </c>
      <c r="C363">
        <v>0.20499999999999999</v>
      </c>
      <c r="D363">
        <v>12.9</v>
      </c>
      <c r="E363">
        <v>7.6899999999999996E-2</v>
      </c>
      <c r="F363">
        <v>51.05</v>
      </c>
      <c r="G363">
        <f t="shared" si="17"/>
        <v>4.4000000000000004</v>
      </c>
      <c r="H363">
        <v>4.0101008828842558E-2</v>
      </c>
      <c r="I363">
        <f t="shared" si="18"/>
        <v>6218553.9035558831</v>
      </c>
      <c r="J363">
        <v>0.8</v>
      </c>
      <c r="K363">
        <v>0.7</v>
      </c>
      <c r="L363">
        <f t="shared" si="19"/>
        <v>7.1608944337218862E-4</v>
      </c>
      <c r="M363">
        <v>1.5</v>
      </c>
      <c r="N363" s="1">
        <v>1E-4</v>
      </c>
      <c r="O363">
        <v>5</v>
      </c>
    </row>
    <row r="364" spans="1:15" x14ac:dyDescent="0.35">
      <c r="A364">
        <v>5</v>
      </c>
      <c r="B364">
        <v>41</v>
      </c>
      <c r="C364">
        <v>0.20499999999999999</v>
      </c>
      <c r="D364">
        <v>20.5</v>
      </c>
      <c r="E364">
        <v>0.122</v>
      </c>
      <c r="F364">
        <v>80.400000000000006</v>
      </c>
      <c r="G364">
        <f t="shared" si="17"/>
        <v>4.4000000000000004</v>
      </c>
      <c r="H364">
        <v>5.1859951267375339E-2</v>
      </c>
      <c r="I364">
        <f t="shared" si="18"/>
        <v>3718226.068144944</v>
      </c>
      <c r="J364">
        <v>0.8</v>
      </c>
      <c r="K364">
        <v>0.7</v>
      </c>
      <c r="L364">
        <f t="shared" si="19"/>
        <v>9.2607055834598834E-4</v>
      </c>
      <c r="M364">
        <v>1.5</v>
      </c>
      <c r="N364" s="1">
        <v>1E-4</v>
      </c>
      <c r="O364">
        <v>5</v>
      </c>
    </row>
    <row r="365" spans="1:15" x14ac:dyDescent="0.35">
      <c r="A365">
        <v>5</v>
      </c>
      <c r="B365">
        <v>41</v>
      </c>
      <c r="C365">
        <v>0.20499999999999999</v>
      </c>
      <c r="D365">
        <v>32.5</v>
      </c>
      <c r="E365">
        <v>0.193</v>
      </c>
      <c r="F365">
        <v>126.9</v>
      </c>
      <c r="G365">
        <f t="shared" si="17"/>
        <v>4.4000000000000004</v>
      </c>
      <c r="H365">
        <v>6.7689296857707928E-2</v>
      </c>
      <c r="I365">
        <f t="shared" si="18"/>
        <v>2182528.8565036883</v>
      </c>
      <c r="J365">
        <v>0.8</v>
      </c>
      <c r="K365">
        <v>0.7</v>
      </c>
      <c r="L365">
        <f t="shared" si="19"/>
        <v>1.2087374438876418E-3</v>
      </c>
      <c r="M365">
        <v>1.5</v>
      </c>
      <c r="N365" s="1">
        <v>1E-4</v>
      </c>
      <c r="O365">
        <v>5</v>
      </c>
    </row>
    <row r="366" spans="1:15" x14ac:dyDescent="0.35">
      <c r="A366">
        <v>5</v>
      </c>
      <c r="B366">
        <v>41</v>
      </c>
      <c r="C366">
        <v>0.20499999999999999</v>
      </c>
      <c r="D366">
        <v>51.5</v>
      </c>
      <c r="E366">
        <v>0.30599999999999999</v>
      </c>
      <c r="F366">
        <v>200.6</v>
      </c>
      <c r="G366">
        <f t="shared" si="17"/>
        <v>4.4000000000000004</v>
      </c>
      <c r="H366">
        <v>9.0905670390195731E-2</v>
      </c>
      <c r="I366">
        <f t="shared" si="18"/>
        <v>1210091.0593522161</v>
      </c>
      <c r="J366">
        <v>0.8</v>
      </c>
      <c r="K366">
        <v>0.7</v>
      </c>
      <c r="L366">
        <f t="shared" si="19"/>
        <v>1.6233155426820668E-3</v>
      </c>
      <c r="M366">
        <v>1.5</v>
      </c>
      <c r="N366" s="1">
        <v>1E-4</v>
      </c>
      <c r="O366">
        <v>5</v>
      </c>
    </row>
    <row r="367" spans="1:15" x14ac:dyDescent="0.35">
      <c r="A367">
        <v>5</v>
      </c>
      <c r="B367">
        <v>41</v>
      </c>
      <c r="C367">
        <v>0.20499999999999999</v>
      </c>
      <c r="D367">
        <v>81.5</v>
      </c>
      <c r="E367">
        <v>0.48499999999999999</v>
      </c>
      <c r="F367">
        <v>317.39999999999998</v>
      </c>
      <c r="G367">
        <f t="shared" si="17"/>
        <v>4.4000000000000004</v>
      </c>
      <c r="H367">
        <v>0.12467494098290524</v>
      </c>
      <c r="I367">
        <f t="shared" si="18"/>
        <v>643341.63341516478</v>
      </c>
      <c r="J367">
        <v>0.8</v>
      </c>
      <c r="K367">
        <v>0.7</v>
      </c>
      <c r="L367">
        <f t="shared" si="19"/>
        <v>2.2263382318375934E-3</v>
      </c>
      <c r="M367">
        <v>1.5</v>
      </c>
      <c r="N367" s="1">
        <v>1E-4</v>
      </c>
      <c r="O367">
        <v>5</v>
      </c>
    </row>
    <row r="368" spans="1:15" x14ac:dyDescent="0.35">
      <c r="A368">
        <v>5</v>
      </c>
      <c r="B368">
        <v>41</v>
      </c>
      <c r="C368">
        <v>0.32500000000000001</v>
      </c>
      <c r="D368">
        <v>5.15</v>
      </c>
      <c r="E368">
        <v>1.9300000000000001E-2</v>
      </c>
      <c r="F368">
        <v>11.58</v>
      </c>
      <c r="G368">
        <f t="shared" si="17"/>
        <v>4.4000000000000004</v>
      </c>
      <c r="H368">
        <v>2.8794333407176423E-2</v>
      </c>
      <c r="I368">
        <f t="shared" si="18"/>
        <v>12061072.887256384</v>
      </c>
      <c r="J368">
        <v>0.8</v>
      </c>
      <c r="K368">
        <v>0.7</v>
      </c>
      <c r="L368">
        <f t="shared" si="19"/>
        <v>5.1418452512815038E-4</v>
      </c>
      <c r="M368">
        <v>1.5</v>
      </c>
      <c r="N368" s="1">
        <v>1E-4</v>
      </c>
      <c r="O368">
        <v>5</v>
      </c>
    </row>
    <row r="369" spans="1:15" x14ac:dyDescent="0.35">
      <c r="A369">
        <v>5</v>
      </c>
      <c r="B369">
        <v>41</v>
      </c>
      <c r="C369">
        <v>0.32500000000000001</v>
      </c>
      <c r="D369">
        <v>8.15</v>
      </c>
      <c r="E369">
        <v>3.0599999999999999E-2</v>
      </c>
      <c r="F369">
        <v>17.84</v>
      </c>
      <c r="G369">
        <f t="shared" si="17"/>
        <v>4.4000000000000004</v>
      </c>
      <c r="H369">
        <v>3.6181361349331635E-2</v>
      </c>
      <c r="I369">
        <f t="shared" si="18"/>
        <v>7638888.8888888871</v>
      </c>
      <c r="J369">
        <v>0.8</v>
      </c>
      <c r="K369">
        <v>0.7</v>
      </c>
      <c r="L369">
        <f t="shared" si="19"/>
        <v>6.4609573838092223E-4</v>
      </c>
      <c r="M369">
        <v>1.5</v>
      </c>
      <c r="N369" s="1">
        <v>1E-4</v>
      </c>
      <c r="O369">
        <v>5</v>
      </c>
    </row>
    <row r="370" spans="1:15" x14ac:dyDescent="0.35">
      <c r="A370">
        <v>5</v>
      </c>
      <c r="B370">
        <v>41</v>
      </c>
      <c r="C370">
        <v>0.32500000000000001</v>
      </c>
      <c r="D370">
        <v>12.9</v>
      </c>
      <c r="E370">
        <v>4.8500000000000001E-2</v>
      </c>
      <c r="F370">
        <v>27.77</v>
      </c>
      <c r="G370">
        <f t="shared" si="17"/>
        <v>4.4000000000000004</v>
      </c>
      <c r="H370">
        <v>4.5980480048108952E-2</v>
      </c>
      <c r="I370">
        <f t="shared" si="18"/>
        <v>4729911.3141628597</v>
      </c>
      <c r="J370">
        <v>0.8</v>
      </c>
      <c r="K370">
        <v>0.7</v>
      </c>
      <c r="L370">
        <f t="shared" si="19"/>
        <v>8.2108000085908859E-4</v>
      </c>
      <c r="M370">
        <v>1.5</v>
      </c>
      <c r="N370" s="1">
        <v>1E-4</v>
      </c>
      <c r="O370">
        <v>5</v>
      </c>
    </row>
    <row r="371" spans="1:15" x14ac:dyDescent="0.35">
      <c r="A371">
        <v>5</v>
      </c>
      <c r="B371">
        <v>41</v>
      </c>
      <c r="C371">
        <v>0.32500000000000001</v>
      </c>
      <c r="D371">
        <v>20.5</v>
      </c>
      <c r="E371">
        <v>7.6899999999999996E-2</v>
      </c>
      <c r="F371">
        <v>43.49</v>
      </c>
      <c r="G371">
        <f t="shared" si="17"/>
        <v>4.4000000000000004</v>
      </c>
      <c r="H371">
        <v>5.9397734881819424E-2</v>
      </c>
      <c r="I371">
        <f t="shared" si="18"/>
        <v>2834394.0838465309</v>
      </c>
      <c r="J371">
        <v>0.8</v>
      </c>
      <c r="K371">
        <v>0.7</v>
      </c>
      <c r="L371">
        <f t="shared" si="19"/>
        <v>1.0606738371753471E-3</v>
      </c>
      <c r="M371">
        <v>1.5</v>
      </c>
      <c r="N371" s="1">
        <v>1E-4</v>
      </c>
      <c r="O371">
        <v>5</v>
      </c>
    </row>
    <row r="372" spans="1:15" x14ac:dyDescent="0.35">
      <c r="A372">
        <v>5</v>
      </c>
      <c r="B372">
        <v>41</v>
      </c>
      <c r="C372">
        <v>0.32500000000000001</v>
      </c>
      <c r="D372">
        <v>32.5</v>
      </c>
      <c r="E372">
        <v>0.122</v>
      </c>
      <c r="F372">
        <v>68.42</v>
      </c>
      <c r="G372">
        <f t="shared" si="17"/>
        <v>4.4000000000000004</v>
      </c>
      <c r="H372">
        <v>7.7337659884196358E-2</v>
      </c>
      <c r="I372">
        <f t="shared" si="18"/>
        <v>1671929.4445774397</v>
      </c>
      <c r="J372">
        <v>0.8</v>
      </c>
      <c r="K372">
        <v>0.7</v>
      </c>
      <c r="L372">
        <f t="shared" si="19"/>
        <v>1.3810296407892207E-3</v>
      </c>
      <c r="M372">
        <v>1.5</v>
      </c>
      <c r="N372" s="1">
        <v>1E-4</v>
      </c>
      <c r="O372">
        <v>5</v>
      </c>
    </row>
    <row r="373" spans="1:15" x14ac:dyDescent="0.35">
      <c r="A373">
        <v>5</v>
      </c>
      <c r="B373">
        <v>41</v>
      </c>
      <c r="C373">
        <v>0.32500000000000001</v>
      </c>
      <c r="D373">
        <v>51.5</v>
      </c>
      <c r="E373">
        <v>0.193</v>
      </c>
      <c r="F373">
        <v>107.9</v>
      </c>
      <c r="G373">
        <f t="shared" si="17"/>
        <v>4.4000000000000004</v>
      </c>
      <c r="H373">
        <v>0.10191083446728409</v>
      </c>
      <c r="I373">
        <f t="shared" si="18"/>
        <v>962851.44077588327</v>
      </c>
      <c r="J373">
        <v>0.8</v>
      </c>
      <c r="K373">
        <v>0.7</v>
      </c>
      <c r="L373">
        <f t="shared" si="19"/>
        <v>1.8198363297729303E-3</v>
      </c>
      <c r="M373">
        <v>1.5</v>
      </c>
      <c r="N373" s="1">
        <v>1E-4</v>
      </c>
      <c r="O373">
        <v>5</v>
      </c>
    </row>
    <row r="374" spans="1:15" x14ac:dyDescent="0.35">
      <c r="A374">
        <v>5</v>
      </c>
      <c r="B374">
        <v>41</v>
      </c>
      <c r="C374">
        <v>0.32500000000000001</v>
      </c>
      <c r="D374">
        <v>81.5</v>
      </c>
      <c r="E374">
        <v>0.30599999999999999</v>
      </c>
      <c r="F374">
        <v>170.5</v>
      </c>
      <c r="G374">
        <f t="shared" si="17"/>
        <v>4.4000000000000004</v>
      </c>
      <c r="H374">
        <v>0.13794144014432685</v>
      </c>
      <c r="I374">
        <f t="shared" si="18"/>
        <v>525545.70157365105</v>
      </c>
      <c r="J374">
        <v>0.8</v>
      </c>
      <c r="K374">
        <v>0.7</v>
      </c>
      <c r="L374">
        <f t="shared" si="19"/>
        <v>2.4632400025772654E-3</v>
      </c>
      <c r="M374">
        <v>1.5</v>
      </c>
      <c r="N374" s="1">
        <v>1E-4</v>
      </c>
      <c r="O374">
        <v>5</v>
      </c>
    </row>
    <row r="375" spans="1:15" x14ac:dyDescent="0.35">
      <c r="A375">
        <v>5</v>
      </c>
      <c r="B375">
        <v>41</v>
      </c>
      <c r="C375">
        <v>0.32500000000000001</v>
      </c>
      <c r="D375">
        <v>129</v>
      </c>
      <c r="E375">
        <v>0.48499999999999999</v>
      </c>
      <c r="F375">
        <v>269.7</v>
      </c>
      <c r="G375">
        <f t="shared" si="17"/>
        <v>4.4000000000000004</v>
      </c>
      <c r="H375">
        <v>0.18844459036110225</v>
      </c>
      <c r="I375">
        <f t="shared" si="18"/>
        <v>281600.00000000006</v>
      </c>
      <c r="J375">
        <v>0.8</v>
      </c>
      <c r="K375">
        <v>0.7</v>
      </c>
      <c r="L375">
        <f t="shared" si="19"/>
        <v>3.3650819707339687E-3</v>
      </c>
      <c r="M375">
        <v>1.5</v>
      </c>
      <c r="N375" s="1">
        <v>1E-4</v>
      </c>
      <c r="O375">
        <v>5</v>
      </c>
    </row>
    <row r="376" spans="1:15" x14ac:dyDescent="0.35">
      <c r="A376">
        <v>5</v>
      </c>
      <c r="B376">
        <v>41</v>
      </c>
      <c r="C376">
        <v>0.51500000000000001</v>
      </c>
      <c r="D376">
        <v>8.15</v>
      </c>
      <c r="E376">
        <v>1.9300000000000001E-2</v>
      </c>
      <c r="F376">
        <v>8.5749999999999993</v>
      </c>
      <c r="G376">
        <f t="shared" si="17"/>
        <v>4.4000000000000004</v>
      </c>
      <c r="H376">
        <v>5.3065996645686397E-2</v>
      </c>
      <c r="I376">
        <f t="shared" si="18"/>
        <v>3551136.3636363647</v>
      </c>
      <c r="J376">
        <v>0.8</v>
      </c>
      <c r="K376">
        <v>0.7</v>
      </c>
      <c r="L376">
        <f t="shared" si="19"/>
        <v>9.4760708295868554E-4</v>
      </c>
      <c r="M376">
        <v>1.5</v>
      </c>
      <c r="N376" s="1">
        <v>1E-4</v>
      </c>
      <c r="O376">
        <v>5</v>
      </c>
    </row>
    <row r="377" spans="1:15" x14ac:dyDescent="0.35">
      <c r="A377">
        <v>5</v>
      </c>
      <c r="B377">
        <v>41</v>
      </c>
      <c r="C377">
        <v>0.51500000000000001</v>
      </c>
      <c r="D377">
        <v>12.9</v>
      </c>
      <c r="E377">
        <v>3.0599999999999999E-2</v>
      </c>
      <c r="F377">
        <v>13.07</v>
      </c>
      <c r="G377">
        <f t="shared" si="17"/>
        <v>4.4000000000000004</v>
      </c>
      <c r="H377">
        <v>6.7538541185419049E-2</v>
      </c>
      <c r="I377">
        <f t="shared" si="18"/>
        <v>2192283.163265306</v>
      </c>
      <c r="J377">
        <v>0.8</v>
      </c>
      <c r="K377">
        <v>0.7</v>
      </c>
      <c r="L377">
        <f t="shared" si="19"/>
        <v>1.2060453783110546E-3</v>
      </c>
      <c r="M377">
        <v>1.5</v>
      </c>
      <c r="N377" s="1">
        <v>1E-4</v>
      </c>
      <c r="O377">
        <v>5</v>
      </c>
    </row>
    <row r="378" spans="1:15" x14ac:dyDescent="0.35">
      <c r="A378">
        <v>5</v>
      </c>
      <c r="B378">
        <v>41</v>
      </c>
      <c r="C378">
        <v>0.51500000000000001</v>
      </c>
      <c r="D378">
        <v>20.5</v>
      </c>
      <c r="E378">
        <v>4.8500000000000001E-2</v>
      </c>
      <c r="F378">
        <v>20.21</v>
      </c>
      <c r="G378">
        <f t="shared" si="17"/>
        <v>4.4000000000000004</v>
      </c>
      <c r="H378">
        <v>8.7438289927551455E-2</v>
      </c>
      <c r="I378">
        <f t="shared" si="18"/>
        <v>1307966.7063020212</v>
      </c>
      <c r="J378">
        <v>0.8</v>
      </c>
      <c r="K378">
        <v>0.7</v>
      </c>
      <c r="L378">
        <f t="shared" si="19"/>
        <v>1.5613980344205618E-3</v>
      </c>
      <c r="M378">
        <v>1.5</v>
      </c>
      <c r="N378" s="1">
        <v>1E-4</v>
      </c>
      <c r="O378">
        <v>5</v>
      </c>
    </row>
    <row r="379" spans="1:15" x14ac:dyDescent="0.35">
      <c r="A379">
        <v>5</v>
      </c>
      <c r="B379">
        <v>41</v>
      </c>
      <c r="C379">
        <v>0.51500000000000001</v>
      </c>
      <c r="D379">
        <v>32.5</v>
      </c>
      <c r="E379">
        <v>7.6899999999999996E-2</v>
      </c>
      <c r="F379">
        <v>31.51</v>
      </c>
      <c r="G379">
        <f t="shared" si="17"/>
        <v>4.4000000000000004</v>
      </c>
      <c r="H379">
        <v>0.11427279959497241</v>
      </c>
      <c r="I379">
        <f t="shared" si="18"/>
        <v>765798.0660117931</v>
      </c>
      <c r="J379">
        <v>0.8</v>
      </c>
      <c r="K379">
        <v>0.7</v>
      </c>
      <c r="L379">
        <f t="shared" si="19"/>
        <v>2.0405857070530794E-3</v>
      </c>
      <c r="M379">
        <v>1.5</v>
      </c>
      <c r="N379" s="1">
        <v>1E-4</v>
      </c>
      <c r="O379">
        <v>5</v>
      </c>
    </row>
    <row r="380" spans="1:15" x14ac:dyDescent="0.35">
      <c r="A380">
        <v>5</v>
      </c>
      <c r="B380">
        <v>41</v>
      </c>
      <c r="C380">
        <v>0.51500000000000001</v>
      </c>
      <c r="D380">
        <v>51.5</v>
      </c>
      <c r="E380">
        <v>0.122</v>
      </c>
      <c r="F380">
        <v>49.43</v>
      </c>
      <c r="G380">
        <f t="shared" si="17"/>
        <v>4.4000000000000004</v>
      </c>
      <c r="H380">
        <v>0.15015264959972627</v>
      </c>
      <c r="I380">
        <f t="shared" si="18"/>
        <v>443541.23320591607</v>
      </c>
      <c r="J380">
        <v>0.8</v>
      </c>
      <c r="K380">
        <v>0.7</v>
      </c>
      <c r="L380">
        <f t="shared" si="19"/>
        <v>2.6812973142808266E-3</v>
      </c>
      <c r="M380">
        <v>1.5</v>
      </c>
      <c r="N380" s="1">
        <v>1E-4</v>
      </c>
      <c r="O380">
        <v>5</v>
      </c>
    </row>
    <row r="381" spans="1:15" x14ac:dyDescent="0.35">
      <c r="A381">
        <v>5</v>
      </c>
      <c r="B381">
        <v>41</v>
      </c>
      <c r="C381">
        <v>0.51500000000000001</v>
      </c>
      <c r="D381">
        <v>81.5</v>
      </c>
      <c r="E381">
        <v>0.193</v>
      </c>
      <c r="F381">
        <v>77.819999999999993</v>
      </c>
      <c r="G381">
        <f t="shared" ref="G381:G391" si="20">0.44*10</f>
        <v>4.4000000000000004</v>
      </c>
      <c r="H381">
        <v>0.2005050441442128</v>
      </c>
      <c r="I381">
        <f t="shared" si="18"/>
        <v>248742.1561422353</v>
      </c>
      <c r="J381">
        <v>0.8</v>
      </c>
      <c r="K381">
        <v>0.7</v>
      </c>
      <c r="L381">
        <f t="shared" si="19"/>
        <v>3.5804472168609438E-3</v>
      </c>
      <c r="M381">
        <v>1.5</v>
      </c>
      <c r="N381" s="1">
        <v>1E-4</v>
      </c>
      <c r="O381">
        <v>5</v>
      </c>
    </row>
    <row r="382" spans="1:15" x14ac:dyDescent="0.35">
      <c r="A382">
        <v>5</v>
      </c>
      <c r="B382">
        <v>41</v>
      </c>
      <c r="C382">
        <v>0.51500000000000001</v>
      </c>
      <c r="D382">
        <v>129</v>
      </c>
      <c r="E382">
        <v>0.30599999999999999</v>
      </c>
      <c r="F382">
        <v>122.8</v>
      </c>
      <c r="G382">
        <f t="shared" si="20"/>
        <v>4.4000000000000004</v>
      </c>
      <c r="H382">
        <v>0.27136021011998723</v>
      </c>
      <c r="I382">
        <f t="shared" si="18"/>
        <v>135802.4691358025</v>
      </c>
      <c r="J382">
        <v>0.8</v>
      </c>
      <c r="K382">
        <v>0.7</v>
      </c>
      <c r="L382">
        <f t="shared" si="19"/>
        <v>4.8457180378569152E-3</v>
      </c>
      <c r="M382">
        <v>1.5</v>
      </c>
      <c r="N382" s="1">
        <v>1E-4</v>
      </c>
      <c r="O382">
        <v>5</v>
      </c>
    </row>
    <row r="383" spans="1:15" x14ac:dyDescent="0.35">
      <c r="A383">
        <v>5</v>
      </c>
      <c r="B383">
        <v>41</v>
      </c>
      <c r="C383">
        <v>0.51500000000000001</v>
      </c>
      <c r="D383">
        <v>205</v>
      </c>
      <c r="E383">
        <v>0.48499999999999999</v>
      </c>
      <c r="F383">
        <v>194.1</v>
      </c>
      <c r="G383">
        <f t="shared" si="20"/>
        <v>4.4000000000000004</v>
      </c>
      <c r="H383">
        <v>0.38593452105953741</v>
      </c>
      <c r="I383">
        <f t="shared" si="18"/>
        <v>67138.671875000015</v>
      </c>
      <c r="J383">
        <v>0.8</v>
      </c>
      <c r="K383">
        <v>0.7</v>
      </c>
      <c r="L383">
        <f t="shared" si="19"/>
        <v>6.8916878760631678E-3</v>
      </c>
      <c r="M383">
        <v>1.5</v>
      </c>
      <c r="N383" s="1">
        <v>1E-4</v>
      </c>
      <c r="O383">
        <v>5</v>
      </c>
    </row>
    <row r="384" spans="1:15" x14ac:dyDescent="0.35">
      <c r="A384">
        <v>5</v>
      </c>
      <c r="B384">
        <v>41</v>
      </c>
      <c r="C384">
        <v>0.81499999999999995</v>
      </c>
      <c r="D384">
        <v>12.9</v>
      </c>
      <c r="E384">
        <v>1.9300000000000001E-2</v>
      </c>
      <c r="F384">
        <v>3.8050000000000002</v>
      </c>
      <c r="G384">
        <f t="shared" si="20"/>
        <v>4.4000000000000004</v>
      </c>
      <c r="H384">
        <v>0.21105794120443455</v>
      </c>
      <c r="I384">
        <f t="shared" si="18"/>
        <v>224489.79591836728</v>
      </c>
      <c r="J384">
        <v>0.8</v>
      </c>
      <c r="K384">
        <v>0.7</v>
      </c>
      <c r="L384">
        <f t="shared" si="19"/>
        <v>3.7688918072220465E-3</v>
      </c>
      <c r="M384">
        <v>1.5</v>
      </c>
      <c r="N384" s="1">
        <v>1E-4</v>
      </c>
      <c r="O384">
        <v>5</v>
      </c>
    </row>
    <row r="385" spans="1:15" x14ac:dyDescent="0.35">
      <c r="A385">
        <v>5</v>
      </c>
      <c r="B385">
        <v>41</v>
      </c>
      <c r="C385">
        <v>0.81499999999999995</v>
      </c>
      <c r="D385">
        <v>20.5</v>
      </c>
      <c r="E385">
        <v>3.0599999999999999E-2</v>
      </c>
      <c r="F385">
        <v>5.5149999999999997</v>
      </c>
      <c r="G385">
        <f t="shared" si="20"/>
        <v>4.4000000000000004</v>
      </c>
      <c r="H385">
        <v>0.26834509667420958</v>
      </c>
      <c r="I385">
        <f t="shared" si="18"/>
        <v>138871.35462694109</v>
      </c>
      <c r="J385">
        <v>0.8</v>
      </c>
      <c r="K385">
        <v>0.7</v>
      </c>
      <c r="L385">
        <f t="shared" si="19"/>
        <v>4.7918767263251715E-3</v>
      </c>
      <c r="M385">
        <v>1.5</v>
      </c>
      <c r="N385" s="1">
        <v>1E-4</v>
      </c>
      <c r="O385">
        <v>5</v>
      </c>
    </row>
    <row r="386" spans="1:15" x14ac:dyDescent="0.35">
      <c r="A386">
        <v>5</v>
      </c>
      <c r="B386">
        <v>41</v>
      </c>
      <c r="C386">
        <v>0.81499999999999995</v>
      </c>
      <c r="D386">
        <v>32.5</v>
      </c>
      <c r="E386">
        <v>4.8500000000000001E-2</v>
      </c>
      <c r="F386">
        <v>8.2260000000000009</v>
      </c>
      <c r="G386">
        <f t="shared" si="20"/>
        <v>4.4000000000000004</v>
      </c>
      <c r="H386">
        <v>0.35879850004753866</v>
      </c>
      <c r="I386">
        <f t="shared" si="18"/>
        <v>77678.13007555966</v>
      </c>
      <c r="J386">
        <v>0.8</v>
      </c>
      <c r="K386">
        <v>0.7</v>
      </c>
      <c r="L386">
        <f t="shared" si="19"/>
        <v>6.4071160722774766E-3</v>
      </c>
      <c r="M386">
        <v>1.5</v>
      </c>
      <c r="N386" s="1">
        <v>1E-4</v>
      </c>
      <c r="O386">
        <v>5</v>
      </c>
    </row>
    <row r="387" spans="1:15" x14ac:dyDescent="0.35">
      <c r="A387">
        <v>5</v>
      </c>
      <c r="B387">
        <v>41</v>
      </c>
      <c r="C387">
        <v>0.81499999999999995</v>
      </c>
      <c r="D387">
        <v>51.5</v>
      </c>
      <c r="E387">
        <v>7.6899999999999996E-2</v>
      </c>
      <c r="F387">
        <v>12.52</v>
      </c>
      <c r="G387">
        <f t="shared" si="20"/>
        <v>4.4000000000000004</v>
      </c>
      <c r="H387">
        <v>0.47186525426420006</v>
      </c>
      <c r="I387">
        <f t="shared" ref="I387:I450" si="21">POWER(1/(H387/100),2)</f>
        <v>44912.166093356049</v>
      </c>
      <c r="J387">
        <v>0.8</v>
      </c>
      <c r="K387">
        <v>0.7</v>
      </c>
      <c r="L387">
        <f t="shared" ref="L387:L450" si="22">1/(J387*K387*SQRT(I387))</f>
        <v>8.4261652547178607E-3</v>
      </c>
      <c r="M387">
        <v>1.5</v>
      </c>
      <c r="N387" s="1">
        <v>1E-4</v>
      </c>
      <c r="O387">
        <v>5</v>
      </c>
    </row>
    <row r="388" spans="1:15" x14ac:dyDescent="0.35">
      <c r="A388">
        <v>5</v>
      </c>
      <c r="B388">
        <v>41</v>
      </c>
      <c r="C388">
        <v>0.81499999999999995</v>
      </c>
      <c r="D388">
        <v>81.5</v>
      </c>
      <c r="E388">
        <v>0.122</v>
      </c>
      <c r="F388">
        <v>19.329999999999998</v>
      </c>
      <c r="G388">
        <f t="shared" si="20"/>
        <v>4.4000000000000004</v>
      </c>
      <c r="H388">
        <v>0.63920405050485885</v>
      </c>
      <c r="I388">
        <f t="shared" si="21"/>
        <v>24474.902100391599</v>
      </c>
      <c r="J388">
        <v>0.8</v>
      </c>
      <c r="K388">
        <v>0.7</v>
      </c>
      <c r="L388">
        <f t="shared" si="22"/>
        <v>1.1414358044729624E-2</v>
      </c>
      <c r="M388">
        <v>1.5</v>
      </c>
      <c r="N388" s="1">
        <v>1E-4</v>
      </c>
      <c r="O388">
        <v>5</v>
      </c>
    </row>
    <row r="389" spans="1:15" x14ac:dyDescent="0.35">
      <c r="A389">
        <v>5</v>
      </c>
      <c r="B389">
        <v>41</v>
      </c>
      <c r="C389">
        <v>0.81499999999999995</v>
      </c>
      <c r="D389">
        <v>129</v>
      </c>
      <c r="E389">
        <v>0.193</v>
      </c>
      <c r="F389">
        <v>30.13</v>
      </c>
      <c r="G389">
        <f t="shared" si="20"/>
        <v>4.4000000000000004</v>
      </c>
      <c r="H389">
        <v>0.85629221860084859</v>
      </c>
      <c r="I389">
        <f t="shared" si="21"/>
        <v>13638.167030351126</v>
      </c>
      <c r="J389">
        <v>0.8</v>
      </c>
      <c r="K389">
        <v>0.7</v>
      </c>
      <c r="L389">
        <f t="shared" si="22"/>
        <v>1.5290932475015154E-2</v>
      </c>
      <c r="M389">
        <v>1.5</v>
      </c>
      <c r="N389" s="1">
        <v>1E-4</v>
      </c>
      <c r="O389">
        <v>5</v>
      </c>
    </row>
    <row r="390" spans="1:15" x14ac:dyDescent="0.35">
      <c r="A390">
        <v>5</v>
      </c>
      <c r="B390">
        <v>41</v>
      </c>
      <c r="C390">
        <v>0.81499999999999995</v>
      </c>
      <c r="D390">
        <v>205</v>
      </c>
      <c r="E390">
        <v>0.30599999999999999</v>
      </c>
      <c r="F390">
        <v>47.23</v>
      </c>
      <c r="G390">
        <f t="shared" si="20"/>
        <v>4.4000000000000004</v>
      </c>
      <c r="H390">
        <v>1.1879546976363886</v>
      </c>
      <c r="I390">
        <f t="shared" si="21"/>
        <v>7085.9852096163268</v>
      </c>
      <c r="J390">
        <v>0.8</v>
      </c>
      <c r="K390">
        <v>0.7</v>
      </c>
      <c r="L390">
        <f t="shared" si="22"/>
        <v>2.1213476743506942E-2</v>
      </c>
      <c r="M390">
        <v>1.5</v>
      </c>
      <c r="N390" s="1">
        <v>1E-4</v>
      </c>
      <c r="O390">
        <v>5</v>
      </c>
    </row>
    <row r="391" spans="1:15" x14ac:dyDescent="0.35">
      <c r="A391">
        <v>5</v>
      </c>
      <c r="B391">
        <v>41</v>
      </c>
      <c r="C391">
        <v>0.81499999999999995</v>
      </c>
      <c r="D391">
        <v>325</v>
      </c>
      <c r="E391">
        <v>0.48499999999999999</v>
      </c>
      <c r="F391">
        <v>74.34</v>
      </c>
      <c r="G391">
        <f t="shared" si="20"/>
        <v>4.4000000000000004</v>
      </c>
      <c r="H391">
        <v>1.5678589918043708</v>
      </c>
      <c r="I391">
        <f t="shared" si="21"/>
        <v>4068.0473372781071</v>
      </c>
      <c r="J391">
        <v>0.8</v>
      </c>
      <c r="K391">
        <v>0.7</v>
      </c>
      <c r="L391">
        <f t="shared" si="22"/>
        <v>2.7997481996506625E-2</v>
      </c>
      <c r="M391">
        <v>1.5</v>
      </c>
      <c r="N391" s="1">
        <v>1E-4</v>
      </c>
      <c r="O391">
        <v>5</v>
      </c>
    </row>
    <row r="392" spans="1:15" x14ac:dyDescent="0.35">
      <c r="A392">
        <v>10</v>
      </c>
      <c r="B392">
        <v>275</v>
      </c>
      <c r="C392">
        <v>2.05E-4</v>
      </c>
      <c r="D392">
        <v>1.29</v>
      </c>
      <c r="E392">
        <v>0.57399999999999995</v>
      </c>
      <c r="F392">
        <v>6309</v>
      </c>
      <c r="G392">
        <v>100</v>
      </c>
      <c r="H392">
        <v>2.32E-3</v>
      </c>
      <c r="I392">
        <f t="shared" si="21"/>
        <v>1857907253.2699165</v>
      </c>
      <c r="J392">
        <v>0.8</v>
      </c>
      <c r="K392">
        <v>0.7</v>
      </c>
      <c r="L392">
        <f t="shared" si="22"/>
        <v>4.1428571428571437E-5</v>
      </c>
      <c r="M392">
        <v>1.5</v>
      </c>
      <c r="N392" s="1">
        <v>1E-4</v>
      </c>
      <c r="O392">
        <v>5</v>
      </c>
    </row>
    <row r="393" spans="1:15" x14ac:dyDescent="0.35">
      <c r="A393">
        <v>10</v>
      </c>
      <c r="B393">
        <v>275</v>
      </c>
      <c r="C393">
        <v>3.2499999999999999E-4</v>
      </c>
      <c r="D393">
        <v>1.29</v>
      </c>
      <c r="E393">
        <v>0.36199999999999999</v>
      </c>
      <c r="F393">
        <v>3981</v>
      </c>
      <c r="G393">
        <v>100</v>
      </c>
      <c r="H393">
        <v>2.2200000000000002E-3</v>
      </c>
      <c r="I393">
        <f t="shared" si="21"/>
        <v>2029056083.1101372</v>
      </c>
      <c r="J393">
        <v>0.8</v>
      </c>
      <c r="K393">
        <v>0.7</v>
      </c>
      <c r="L393">
        <f t="shared" si="22"/>
        <v>3.964285714285715E-5</v>
      </c>
      <c r="M393">
        <v>1.5</v>
      </c>
      <c r="N393" s="1">
        <v>1E-4</v>
      </c>
      <c r="O393">
        <v>5</v>
      </c>
    </row>
    <row r="394" spans="1:15" x14ac:dyDescent="0.35">
      <c r="A394">
        <v>10</v>
      </c>
      <c r="B394">
        <v>275</v>
      </c>
      <c r="C394">
        <v>3.2499999999999999E-4</v>
      </c>
      <c r="D394">
        <v>2.0499999999999998</v>
      </c>
      <c r="E394">
        <v>0.57399999999999995</v>
      </c>
      <c r="F394">
        <v>6308</v>
      </c>
      <c r="G394">
        <v>100</v>
      </c>
      <c r="H394">
        <v>2.8800000000000002E-3</v>
      </c>
      <c r="I394">
        <f t="shared" si="21"/>
        <v>1205632716.0493824</v>
      </c>
      <c r="J394">
        <v>0.8</v>
      </c>
      <c r="K394">
        <v>0.7</v>
      </c>
      <c r="L394">
        <f t="shared" si="22"/>
        <v>5.1428571428571436E-5</v>
      </c>
      <c r="M394">
        <v>1.5</v>
      </c>
      <c r="N394" s="1">
        <v>1E-4</v>
      </c>
      <c r="O394">
        <v>5</v>
      </c>
    </row>
    <row r="395" spans="1:15" x14ac:dyDescent="0.35">
      <c r="A395">
        <v>10</v>
      </c>
      <c r="B395">
        <v>275</v>
      </c>
      <c r="C395">
        <v>5.1500000000000005E-4</v>
      </c>
      <c r="D395">
        <v>1.29</v>
      </c>
      <c r="E395">
        <v>0.22800000000000001</v>
      </c>
      <c r="F395">
        <v>2511</v>
      </c>
      <c r="G395">
        <v>100</v>
      </c>
      <c r="H395">
        <v>2.1800000000000001E-3</v>
      </c>
      <c r="I395">
        <f t="shared" si="21"/>
        <v>2104199983.1664</v>
      </c>
      <c r="J395">
        <v>0.8</v>
      </c>
      <c r="K395">
        <v>0.7</v>
      </c>
      <c r="L395">
        <f t="shared" si="22"/>
        <v>3.8928571428571437E-5</v>
      </c>
      <c r="M395">
        <v>1.5</v>
      </c>
      <c r="N395" s="1">
        <v>1E-4</v>
      </c>
      <c r="O395">
        <v>5</v>
      </c>
    </row>
    <row r="396" spans="1:15" x14ac:dyDescent="0.35">
      <c r="A396">
        <v>10</v>
      </c>
      <c r="B396">
        <v>275</v>
      </c>
      <c r="C396">
        <v>5.1500000000000005E-4</v>
      </c>
      <c r="D396">
        <v>2.0499999999999998</v>
      </c>
      <c r="E396">
        <v>0.36199999999999999</v>
      </c>
      <c r="F396">
        <v>3980</v>
      </c>
      <c r="G396">
        <v>100</v>
      </c>
      <c r="H396">
        <v>2.7599999999999999E-3</v>
      </c>
      <c r="I396">
        <f t="shared" si="21"/>
        <v>1312749422.3902543</v>
      </c>
      <c r="J396">
        <v>0.8</v>
      </c>
      <c r="K396">
        <v>0.7</v>
      </c>
      <c r="L396">
        <f t="shared" si="22"/>
        <v>4.9285714285714289E-5</v>
      </c>
      <c r="M396">
        <v>1.5</v>
      </c>
      <c r="N396" s="1">
        <v>1E-4</v>
      </c>
      <c r="O396">
        <v>5</v>
      </c>
    </row>
    <row r="397" spans="1:15" x14ac:dyDescent="0.35">
      <c r="A397">
        <v>10</v>
      </c>
      <c r="B397">
        <v>275</v>
      </c>
      <c r="C397">
        <v>5.1500000000000005E-4</v>
      </c>
      <c r="D397">
        <v>3.25</v>
      </c>
      <c r="E397">
        <v>0.57399999999999995</v>
      </c>
      <c r="F397">
        <v>6307</v>
      </c>
      <c r="G397">
        <v>100</v>
      </c>
      <c r="H397">
        <v>3.46E-3</v>
      </c>
      <c r="I397">
        <f t="shared" si="21"/>
        <v>835310234.22098958</v>
      </c>
      <c r="J397">
        <v>0.8</v>
      </c>
      <c r="K397">
        <v>0.7</v>
      </c>
      <c r="L397">
        <f t="shared" si="22"/>
        <v>6.1785714285714295E-5</v>
      </c>
      <c r="M397">
        <v>1.5</v>
      </c>
      <c r="N397" s="1">
        <v>1E-4</v>
      </c>
      <c r="O397">
        <v>5</v>
      </c>
    </row>
    <row r="398" spans="1:15" x14ac:dyDescent="0.35">
      <c r="A398">
        <v>10</v>
      </c>
      <c r="B398">
        <v>275</v>
      </c>
      <c r="C398">
        <v>8.1499999999999997E-4</v>
      </c>
      <c r="D398">
        <v>1.29</v>
      </c>
      <c r="E398">
        <v>0.14399999999999999</v>
      </c>
      <c r="F398">
        <v>1584</v>
      </c>
      <c r="G398">
        <v>100</v>
      </c>
      <c r="H398">
        <v>2.1800000000000001E-3</v>
      </c>
      <c r="I398">
        <f t="shared" si="21"/>
        <v>2104199983.1664</v>
      </c>
      <c r="J398">
        <v>0.8</v>
      </c>
      <c r="K398">
        <v>0.7</v>
      </c>
      <c r="L398">
        <f t="shared" si="22"/>
        <v>3.8928571428571437E-5</v>
      </c>
      <c r="M398">
        <v>1.5</v>
      </c>
      <c r="N398" s="1">
        <v>1E-4</v>
      </c>
      <c r="O398">
        <v>5</v>
      </c>
    </row>
    <row r="399" spans="1:15" x14ac:dyDescent="0.35">
      <c r="A399">
        <v>10</v>
      </c>
      <c r="B399">
        <v>275</v>
      </c>
      <c r="C399">
        <v>8.1499999999999997E-4</v>
      </c>
      <c r="D399">
        <v>2.0499999999999998</v>
      </c>
      <c r="E399">
        <v>0.22800000000000001</v>
      </c>
      <c r="F399">
        <v>2511</v>
      </c>
      <c r="G399">
        <v>100</v>
      </c>
      <c r="H399">
        <v>2.7100000000000002E-3</v>
      </c>
      <c r="I399">
        <f t="shared" si="21"/>
        <v>1361637232.6084886</v>
      </c>
      <c r="J399">
        <v>0.8</v>
      </c>
      <c r="K399">
        <v>0.7</v>
      </c>
      <c r="L399">
        <f t="shared" si="22"/>
        <v>4.8392857142857146E-5</v>
      </c>
      <c r="M399">
        <v>1.5</v>
      </c>
      <c r="N399" s="1">
        <v>1E-4</v>
      </c>
      <c r="O399">
        <v>5</v>
      </c>
    </row>
    <row r="400" spans="1:15" x14ac:dyDescent="0.35">
      <c r="A400">
        <v>10</v>
      </c>
      <c r="B400">
        <v>275</v>
      </c>
      <c r="C400">
        <v>8.1499999999999997E-4</v>
      </c>
      <c r="D400">
        <v>3.25</v>
      </c>
      <c r="E400">
        <v>0.36199999999999999</v>
      </c>
      <c r="F400">
        <v>3979</v>
      </c>
      <c r="G400">
        <v>100</v>
      </c>
      <c r="H400">
        <v>3.3E-3</v>
      </c>
      <c r="I400">
        <f t="shared" si="21"/>
        <v>918273645.54637265</v>
      </c>
      <c r="J400">
        <v>0.8</v>
      </c>
      <c r="K400">
        <v>0.7</v>
      </c>
      <c r="L400">
        <f t="shared" si="22"/>
        <v>5.8928571428571435E-5</v>
      </c>
      <c r="M400">
        <v>1.5</v>
      </c>
      <c r="N400" s="1">
        <v>1E-4</v>
      </c>
      <c r="O400">
        <v>5</v>
      </c>
    </row>
    <row r="401" spans="1:15" x14ac:dyDescent="0.35">
      <c r="A401">
        <v>10</v>
      </c>
      <c r="B401">
        <v>275</v>
      </c>
      <c r="C401">
        <v>8.1499999999999997E-4</v>
      </c>
      <c r="D401">
        <v>5.15</v>
      </c>
      <c r="E401">
        <v>0.57399999999999995</v>
      </c>
      <c r="F401">
        <v>6305</v>
      </c>
      <c r="G401">
        <v>100</v>
      </c>
      <c r="H401">
        <v>4.1900000000000001E-3</v>
      </c>
      <c r="I401">
        <f t="shared" si="21"/>
        <v>569602588.2741611</v>
      </c>
      <c r="J401">
        <v>0.8</v>
      </c>
      <c r="K401">
        <v>0.7</v>
      </c>
      <c r="L401">
        <f t="shared" si="22"/>
        <v>7.4821428571428584E-5</v>
      </c>
      <c r="M401">
        <v>1.5</v>
      </c>
      <c r="N401" s="1">
        <v>1E-4</v>
      </c>
      <c r="O401">
        <v>5</v>
      </c>
    </row>
    <row r="402" spans="1:15" x14ac:dyDescent="0.35">
      <c r="A402">
        <v>10</v>
      </c>
      <c r="B402">
        <v>275</v>
      </c>
      <c r="C402">
        <v>1.2899999999999999E-3</v>
      </c>
      <c r="D402">
        <v>1.29</v>
      </c>
      <c r="E402">
        <v>9.0899999999999995E-2</v>
      </c>
      <c r="F402">
        <v>999.6</v>
      </c>
      <c r="G402">
        <v>100</v>
      </c>
      <c r="H402">
        <v>2.2200000000000002E-3</v>
      </c>
      <c r="I402">
        <f t="shared" si="21"/>
        <v>2029056083.1101372</v>
      </c>
      <c r="J402">
        <v>0.8</v>
      </c>
      <c r="K402">
        <v>0.7</v>
      </c>
      <c r="L402">
        <f t="shared" si="22"/>
        <v>3.964285714285715E-5</v>
      </c>
      <c r="M402">
        <v>1.5</v>
      </c>
      <c r="N402" s="1">
        <v>1E-4</v>
      </c>
      <c r="O402">
        <v>5</v>
      </c>
    </row>
    <row r="403" spans="1:15" x14ac:dyDescent="0.35">
      <c r="A403">
        <v>10</v>
      </c>
      <c r="B403">
        <v>275</v>
      </c>
      <c r="C403">
        <v>1.2899999999999999E-3</v>
      </c>
      <c r="D403">
        <v>2.0499999999999998</v>
      </c>
      <c r="E403">
        <v>0.14399999999999999</v>
      </c>
      <c r="F403">
        <v>1584</v>
      </c>
      <c r="G403">
        <v>100</v>
      </c>
      <c r="H403">
        <v>2.7200000000000002E-3</v>
      </c>
      <c r="I403">
        <f t="shared" si="21"/>
        <v>1351643598.6159172</v>
      </c>
      <c r="J403">
        <v>0.8</v>
      </c>
      <c r="K403">
        <v>0.7</v>
      </c>
      <c r="L403">
        <f t="shared" si="22"/>
        <v>4.8571428571428569E-5</v>
      </c>
      <c r="M403">
        <v>1.5</v>
      </c>
      <c r="N403" s="1">
        <v>1E-4</v>
      </c>
      <c r="O403">
        <v>5</v>
      </c>
    </row>
    <row r="404" spans="1:15" x14ac:dyDescent="0.35">
      <c r="A404">
        <v>10</v>
      </c>
      <c r="B404">
        <v>275</v>
      </c>
      <c r="C404">
        <v>1.2899999999999999E-3</v>
      </c>
      <c r="D404">
        <v>3.25</v>
      </c>
      <c r="E404">
        <v>0.22800000000000001</v>
      </c>
      <c r="F404">
        <v>2510</v>
      </c>
      <c r="G404">
        <v>100</v>
      </c>
      <c r="H404">
        <v>3.2499999999999999E-3</v>
      </c>
      <c r="I404">
        <f t="shared" si="21"/>
        <v>946745562.13017774</v>
      </c>
      <c r="J404">
        <v>0.8</v>
      </c>
      <c r="K404">
        <v>0.7</v>
      </c>
      <c r="L404">
        <f t="shared" si="22"/>
        <v>5.8035714285714285E-5</v>
      </c>
      <c r="M404">
        <v>1.5</v>
      </c>
      <c r="N404" s="1">
        <v>1E-4</v>
      </c>
      <c r="O404">
        <v>5</v>
      </c>
    </row>
    <row r="405" spans="1:15" x14ac:dyDescent="0.35">
      <c r="A405">
        <v>10</v>
      </c>
      <c r="B405">
        <v>275</v>
      </c>
      <c r="C405">
        <v>1.2899999999999999E-3</v>
      </c>
      <c r="D405">
        <v>5.15</v>
      </c>
      <c r="E405">
        <v>0.36199999999999999</v>
      </c>
      <c r="F405">
        <v>3977</v>
      </c>
      <c r="G405">
        <v>100</v>
      </c>
      <c r="H405">
        <v>4.0200000000000001E-3</v>
      </c>
      <c r="I405">
        <f t="shared" si="21"/>
        <v>618796564.4414742</v>
      </c>
      <c r="J405">
        <v>0.8</v>
      </c>
      <c r="K405">
        <v>0.7</v>
      </c>
      <c r="L405">
        <f t="shared" si="22"/>
        <v>7.1785714285714294E-5</v>
      </c>
      <c r="M405">
        <v>1.5</v>
      </c>
      <c r="N405" s="1">
        <v>1E-4</v>
      </c>
      <c r="O405">
        <v>5</v>
      </c>
    </row>
    <row r="406" spans="1:15" x14ac:dyDescent="0.35">
      <c r="A406">
        <v>10</v>
      </c>
      <c r="B406">
        <v>275</v>
      </c>
      <c r="C406">
        <v>1.2899999999999999E-3</v>
      </c>
      <c r="D406">
        <v>8.15</v>
      </c>
      <c r="E406">
        <v>0.57399999999999995</v>
      </c>
      <c r="F406">
        <v>6302</v>
      </c>
      <c r="G406">
        <v>100</v>
      </c>
      <c r="H406">
        <v>5.1599999999999997E-3</v>
      </c>
      <c r="I406">
        <f t="shared" si="21"/>
        <v>375578390.72171152</v>
      </c>
      <c r="J406">
        <v>0.8</v>
      </c>
      <c r="K406">
        <v>0.7</v>
      </c>
      <c r="L406">
        <f t="shared" si="22"/>
        <v>9.2142857142857139E-5</v>
      </c>
      <c r="M406">
        <v>1.5</v>
      </c>
      <c r="N406" s="1">
        <v>1E-4</v>
      </c>
      <c r="O406">
        <v>5</v>
      </c>
    </row>
    <row r="407" spans="1:15" x14ac:dyDescent="0.35">
      <c r="A407">
        <v>10</v>
      </c>
      <c r="B407">
        <v>275</v>
      </c>
      <c r="C407">
        <v>2.0500000000000002E-3</v>
      </c>
      <c r="D407">
        <v>1.29</v>
      </c>
      <c r="E407">
        <v>5.74E-2</v>
      </c>
      <c r="F407">
        <v>630.5</v>
      </c>
      <c r="G407">
        <v>100</v>
      </c>
      <c r="H407">
        <v>2.2699999999999999E-3</v>
      </c>
      <c r="I407">
        <f t="shared" si="21"/>
        <v>1940654776.9217334</v>
      </c>
      <c r="J407">
        <v>0.8</v>
      </c>
      <c r="K407">
        <v>0.7</v>
      </c>
      <c r="L407">
        <f t="shared" si="22"/>
        <v>4.0535714285714287E-5</v>
      </c>
      <c r="M407">
        <v>1.5</v>
      </c>
      <c r="N407" s="1">
        <v>1E-4</v>
      </c>
      <c r="O407">
        <v>5</v>
      </c>
    </row>
    <row r="408" spans="1:15" x14ac:dyDescent="0.35">
      <c r="A408">
        <v>10</v>
      </c>
      <c r="B408">
        <v>275</v>
      </c>
      <c r="C408">
        <v>2.0500000000000002E-3</v>
      </c>
      <c r="D408">
        <v>2.0499999999999998</v>
      </c>
      <c r="E408">
        <v>9.0899999999999995E-2</v>
      </c>
      <c r="F408">
        <v>998.8</v>
      </c>
      <c r="G408">
        <v>100</v>
      </c>
      <c r="H408">
        <v>2.7599999999999999E-3</v>
      </c>
      <c r="I408">
        <f t="shared" si="21"/>
        <v>1312749422.3902543</v>
      </c>
      <c r="J408">
        <v>0.8</v>
      </c>
      <c r="K408">
        <v>0.7</v>
      </c>
      <c r="L408">
        <f t="shared" si="22"/>
        <v>4.9285714285714289E-5</v>
      </c>
      <c r="M408">
        <v>1.5</v>
      </c>
      <c r="N408" s="1">
        <v>1E-4</v>
      </c>
      <c r="O408">
        <v>5</v>
      </c>
    </row>
    <row r="409" spans="1:15" x14ac:dyDescent="0.35">
      <c r="A409">
        <v>10</v>
      </c>
      <c r="B409">
        <v>275</v>
      </c>
      <c r="C409">
        <v>2.0500000000000002E-3</v>
      </c>
      <c r="D409">
        <v>3.25</v>
      </c>
      <c r="E409">
        <v>0.14399999999999999</v>
      </c>
      <c r="F409">
        <v>1583</v>
      </c>
      <c r="G409">
        <v>100</v>
      </c>
      <c r="H409">
        <v>3.2599999999999999E-3</v>
      </c>
      <c r="I409">
        <f t="shared" si="21"/>
        <v>940946215.51432133</v>
      </c>
      <c r="J409">
        <v>0.8</v>
      </c>
      <c r="K409">
        <v>0.7</v>
      </c>
      <c r="L409">
        <f t="shared" si="22"/>
        <v>5.8214285714285715E-5</v>
      </c>
      <c r="M409">
        <v>1.5</v>
      </c>
      <c r="N409" s="1">
        <v>1E-4</v>
      </c>
      <c r="O409">
        <v>5</v>
      </c>
    </row>
    <row r="410" spans="1:15" x14ac:dyDescent="0.35">
      <c r="A410">
        <v>10</v>
      </c>
      <c r="B410">
        <v>275</v>
      </c>
      <c r="C410">
        <v>2.0500000000000002E-3</v>
      </c>
      <c r="D410">
        <v>5.15</v>
      </c>
      <c r="E410">
        <v>0.22800000000000001</v>
      </c>
      <c r="F410">
        <v>2508</v>
      </c>
      <c r="G410">
        <v>100</v>
      </c>
      <c r="H410">
        <v>3.96E-3</v>
      </c>
      <c r="I410">
        <f t="shared" si="21"/>
        <v>637690031.62942553</v>
      </c>
      <c r="J410">
        <v>0.8</v>
      </c>
      <c r="K410">
        <v>0.7</v>
      </c>
      <c r="L410">
        <f t="shared" si="22"/>
        <v>7.0714285714285727E-5</v>
      </c>
      <c r="M410">
        <v>1.5</v>
      </c>
      <c r="N410" s="1">
        <v>1E-4</v>
      </c>
      <c r="O410">
        <v>5</v>
      </c>
    </row>
    <row r="411" spans="1:15" x14ac:dyDescent="0.35">
      <c r="A411">
        <v>10</v>
      </c>
      <c r="B411">
        <v>275</v>
      </c>
      <c r="C411">
        <v>2.0500000000000002E-3</v>
      </c>
      <c r="D411">
        <v>8.15</v>
      </c>
      <c r="E411">
        <v>0.36199999999999999</v>
      </c>
      <c r="F411">
        <v>3974</v>
      </c>
      <c r="G411">
        <v>100</v>
      </c>
      <c r="H411">
        <v>4.96E-3</v>
      </c>
      <c r="I411">
        <f t="shared" si="21"/>
        <v>406477627.47138393</v>
      </c>
      <c r="J411">
        <v>0.8</v>
      </c>
      <c r="K411">
        <v>0.7</v>
      </c>
      <c r="L411">
        <f t="shared" si="22"/>
        <v>8.8571428571428593E-5</v>
      </c>
      <c r="M411">
        <v>1.5</v>
      </c>
      <c r="N411" s="1">
        <v>1E-4</v>
      </c>
      <c r="O411">
        <v>5</v>
      </c>
    </row>
    <row r="412" spans="1:15" x14ac:dyDescent="0.35">
      <c r="A412">
        <v>10</v>
      </c>
      <c r="B412">
        <v>275</v>
      </c>
      <c r="C412">
        <v>2.0500000000000002E-3</v>
      </c>
      <c r="D412">
        <v>12.9</v>
      </c>
      <c r="E412">
        <v>0.57399999999999995</v>
      </c>
      <c r="F412">
        <v>6298</v>
      </c>
      <c r="G412">
        <v>100</v>
      </c>
      <c r="H412">
        <v>6.4200000000000004E-3</v>
      </c>
      <c r="I412">
        <f t="shared" si="21"/>
        <v>242621868.96478102</v>
      </c>
      <c r="J412">
        <v>0.8</v>
      </c>
      <c r="K412">
        <v>0.7</v>
      </c>
      <c r="L412">
        <f t="shared" si="22"/>
        <v>1.1464285714285716E-4</v>
      </c>
      <c r="M412">
        <v>1.5</v>
      </c>
      <c r="N412" s="1">
        <v>1E-4</v>
      </c>
      <c r="O412">
        <v>5</v>
      </c>
    </row>
    <row r="413" spans="1:15" x14ac:dyDescent="0.35">
      <c r="A413">
        <v>10</v>
      </c>
      <c r="B413">
        <v>275</v>
      </c>
      <c r="C413">
        <v>3.2499999999999999E-3</v>
      </c>
      <c r="D413">
        <v>1.29</v>
      </c>
      <c r="E413">
        <v>3.6200000000000003E-2</v>
      </c>
      <c r="F413">
        <v>397.7</v>
      </c>
      <c r="G413">
        <v>100</v>
      </c>
      <c r="H413">
        <v>2.3400000000000001E-3</v>
      </c>
      <c r="I413">
        <f t="shared" si="21"/>
        <v>1826283877.5659287</v>
      </c>
      <c r="J413">
        <v>0.8</v>
      </c>
      <c r="K413">
        <v>0.7</v>
      </c>
      <c r="L413">
        <f t="shared" si="22"/>
        <v>4.178571428571429E-5</v>
      </c>
      <c r="M413">
        <v>1.5</v>
      </c>
      <c r="N413" s="1">
        <v>1E-4</v>
      </c>
      <c r="O413">
        <v>5</v>
      </c>
    </row>
    <row r="414" spans="1:15" x14ac:dyDescent="0.35">
      <c r="A414">
        <v>10</v>
      </c>
      <c r="B414">
        <v>275</v>
      </c>
      <c r="C414">
        <v>3.2499999999999999E-3</v>
      </c>
      <c r="D414">
        <v>2.0499999999999998</v>
      </c>
      <c r="E414">
        <v>5.74E-2</v>
      </c>
      <c r="F414">
        <v>629.79999999999995</v>
      </c>
      <c r="G414">
        <v>100</v>
      </c>
      <c r="H414">
        <v>2.8300000000000001E-3</v>
      </c>
      <c r="I414">
        <f t="shared" si="21"/>
        <v>1248610920.3511093</v>
      </c>
      <c r="J414">
        <v>0.8</v>
      </c>
      <c r="K414">
        <v>0.7</v>
      </c>
      <c r="L414">
        <f t="shared" si="22"/>
        <v>5.0535714285714292E-5</v>
      </c>
      <c r="M414">
        <v>1.5</v>
      </c>
      <c r="N414" s="1">
        <v>1E-4</v>
      </c>
      <c r="O414">
        <v>5</v>
      </c>
    </row>
    <row r="415" spans="1:15" x14ac:dyDescent="0.35">
      <c r="A415">
        <v>10</v>
      </c>
      <c r="B415">
        <v>275</v>
      </c>
      <c r="C415">
        <v>3.2499999999999999E-3</v>
      </c>
      <c r="D415">
        <v>3.25</v>
      </c>
      <c r="E415">
        <v>9.0899999999999995E-2</v>
      </c>
      <c r="F415">
        <v>997.6</v>
      </c>
      <c r="G415">
        <v>100</v>
      </c>
      <c r="H415">
        <v>3.31E-3</v>
      </c>
      <c r="I415">
        <f t="shared" si="21"/>
        <v>912733545.69600499</v>
      </c>
      <c r="J415">
        <v>0.8</v>
      </c>
      <c r="K415">
        <v>0.7</v>
      </c>
      <c r="L415">
        <f t="shared" si="22"/>
        <v>5.9107142857142865E-5</v>
      </c>
      <c r="M415">
        <v>1.5</v>
      </c>
      <c r="N415" s="1">
        <v>1E-4</v>
      </c>
      <c r="O415">
        <v>5</v>
      </c>
    </row>
    <row r="416" spans="1:15" x14ac:dyDescent="0.35">
      <c r="A416">
        <v>10</v>
      </c>
      <c r="B416">
        <v>275</v>
      </c>
      <c r="C416">
        <v>3.2499999999999999E-3</v>
      </c>
      <c r="D416">
        <v>5.15</v>
      </c>
      <c r="E416">
        <v>0.14399999999999999</v>
      </c>
      <c r="F416">
        <v>1581</v>
      </c>
      <c r="G416">
        <v>100</v>
      </c>
      <c r="H416">
        <v>3.98E-3</v>
      </c>
      <c r="I416">
        <f t="shared" si="21"/>
        <v>631297189.46491265</v>
      </c>
      <c r="J416">
        <v>0.8</v>
      </c>
      <c r="K416">
        <v>0.7</v>
      </c>
      <c r="L416">
        <f t="shared" si="22"/>
        <v>7.1071428571428574E-5</v>
      </c>
      <c r="M416">
        <v>1.5</v>
      </c>
      <c r="N416" s="1">
        <v>1E-4</v>
      </c>
      <c r="O416">
        <v>5</v>
      </c>
    </row>
    <row r="417" spans="1:15" x14ac:dyDescent="0.35">
      <c r="A417">
        <v>10</v>
      </c>
      <c r="B417">
        <v>275</v>
      </c>
      <c r="C417">
        <v>3.2499999999999999E-3</v>
      </c>
      <c r="D417">
        <v>8.15</v>
      </c>
      <c r="E417">
        <v>0.22800000000000001</v>
      </c>
      <c r="F417">
        <v>2505</v>
      </c>
      <c r="G417">
        <v>100</v>
      </c>
      <c r="H417">
        <v>4.8900000000000002E-3</v>
      </c>
      <c r="I417">
        <f t="shared" si="21"/>
        <v>418198318.00636488</v>
      </c>
      <c r="J417">
        <v>0.8</v>
      </c>
      <c r="K417">
        <v>0.7</v>
      </c>
      <c r="L417">
        <f t="shared" si="22"/>
        <v>8.7321428571428589E-5</v>
      </c>
      <c r="M417">
        <v>1.5</v>
      </c>
      <c r="N417" s="1">
        <v>1E-4</v>
      </c>
      <c r="O417">
        <v>5</v>
      </c>
    </row>
    <row r="418" spans="1:15" x14ac:dyDescent="0.35">
      <c r="A418">
        <v>10</v>
      </c>
      <c r="B418">
        <v>275</v>
      </c>
      <c r="C418">
        <v>3.2499999999999999E-3</v>
      </c>
      <c r="D418">
        <v>12.9</v>
      </c>
      <c r="E418">
        <v>0.36199999999999999</v>
      </c>
      <c r="F418">
        <v>3969</v>
      </c>
      <c r="G418">
        <v>100</v>
      </c>
      <c r="H418">
        <v>6.2199999999999998E-3</v>
      </c>
      <c r="I418">
        <f t="shared" si="21"/>
        <v>258475408.6496211</v>
      </c>
      <c r="J418">
        <v>0.8</v>
      </c>
      <c r="K418">
        <v>0.7</v>
      </c>
      <c r="L418">
        <f t="shared" si="22"/>
        <v>1.1107142857142858E-4</v>
      </c>
      <c r="M418">
        <v>1.5</v>
      </c>
      <c r="N418" s="1">
        <v>1E-4</v>
      </c>
      <c r="O418">
        <v>5</v>
      </c>
    </row>
    <row r="419" spans="1:15" x14ac:dyDescent="0.35">
      <c r="A419">
        <v>10</v>
      </c>
      <c r="B419">
        <v>275</v>
      </c>
      <c r="C419">
        <v>3.2499999999999999E-3</v>
      </c>
      <c r="D419">
        <v>20.5</v>
      </c>
      <c r="E419">
        <v>0.57399999999999995</v>
      </c>
      <c r="F419">
        <v>6290</v>
      </c>
      <c r="G419">
        <v>100</v>
      </c>
      <c r="H419">
        <v>8.1700000000000002E-3</v>
      </c>
      <c r="I419">
        <f t="shared" si="21"/>
        <v>149815202.94716465</v>
      </c>
      <c r="J419">
        <v>0.8</v>
      </c>
      <c r="K419">
        <v>0.7</v>
      </c>
      <c r="L419">
        <f t="shared" si="22"/>
        <v>1.4589285714285718E-4</v>
      </c>
      <c r="M419">
        <v>1.5</v>
      </c>
      <c r="N419" s="1">
        <v>1E-4</v>
      </c>
      <c r="O419">
        <v>5</v>
      </c>
    </row>
    <row r="420" spans="1:15" x14ac:dyDescent="0.35">
      <c r="A420">
        <v>10</v>
      </c>
      <c r="B420">
        <v>275</v>
      </c>
      <c r="C420">
        <v>5.1500000000000001E-3</v>
      </c>
      <c r="D420">
        <v>1.29</v>
      </c>
      <c r="E420">
        <v>2.2800000000000001E-2</v>
      </c>
      <c r="F420">
        <v>250.8</v>
      </c>
      <c r="G420">
        <v>100</v>
      </c>
      <c r="H420">
        <v>2.4099999999999998E-3</v>
      </c>
      <c r="I420">
        <f t="shared" si="21"/>
        <v>1721733441.2286294</v>
      </c>
      <c r="J420">
        <v>0.8</v>
      </c>
      <c r="K420">
        <v>0.7</v>
      </c>
      <c r="L420">
        <f t="shared" si="22"/>
        <v>4.3035714285714286E-5</v>
      </c>
      <c r="M420">
        <v>1.5</v>
      </c>
      <c r="N420" s="1">
        <v>1E-4</v>
      </c>
      <c r="O420">
        <v>5</v>
      </c>
    </row>
    <row r="421" spans="1:15" x14ac:dyDescent="0.35">
      <c r="A421">
        <v>10</v>
      </c>
      <c r="B421">
        <v>275</v>
      </c>
      <c r="C421">
        <v>5.1500000000000001E-3</v>
      </c>
      <c r="D421">
        <v>2.0499999999999998</v>
      </c>
      <c r="E421">
        <v>3.6200000000000003E-2</v>
      </c>
      <c r="F421">
        <v>396.9</v>
      </c>
      <c r="G421">
        <v>100</v>
      </c>
      <c r="H421">
        <v>2.9199999999999999E-3</v>
      </c>
      <c r="I421">
        <f t="shared" si="21"/>
        <v>1172827922.6871834</v>
      </c>
      <c r="J421">
        <v>0.8</v>
      </c>
      <c r="K421">
        <v>0.7</v>
      </c>
      <c r="L421">
        <f t="shared" si="22"/>
        <v>5.2142857142857149E-5</v>
      </c>
      <c r="M421">
        <v>1.5</v>
      </c>
      <c r="N421" s="1">
        <v>1E-4</v>
      </c>
      <c r="O421">
        <v>5</v>
      </c>
    </row>
    <row r="422" spans="1:15" x14ac:dyDescent="0.35">
      <c r="A422">
        <v>10</v>
      </c>
      <c r="B422">
        <v>275</v>
      </c>
      <c r="C422">
        <v>5.1500000000000001E-3</v>
      </c>
      <c r="D422">
        <v>3.25</v>
      </c>
      <c r="E422">
        <v>5.74E-2</v>
      </c>
      <c r="F422">
        <v>628.6</v>
      </c>
      <c r="G422">
        <v>100</v>
      </c>
      <c r="H422">
        <v>3.3999999999999998E-3</v>
      </c>
      <c r="I422">
        <f t="shared" si="21"/>
        <v>865051903.11418688</v>
      </c>
      <c r="J422">
        <v>0.8</v>
      </c>
      <c r="K422">
        <v>0.7</v>
      </c>
      <c r="L422">
        <f t="shared" si="22"/>
        <v>6.0714285714285722E-5</v>
      </c>
      <c r="M422">
        <v>1.5</v>
      </c>
      <c r="N422" s="1">
        <v>1E-4</v>
      </c>
      <c r="O422">
        <v>5</v>
      </c>
    </row>
    <row r="423" spans="1:15" x14ac:dyDescent="0.35">
      <c r="A423">
        <v>10</v>
      </c>
      <c r="B423">
        <v>275</v>
      </c>
      <c r="C423">
        <v>5.1500000000000001E-3</v>
      </c>
      <c r="D423">
        <v>5.15</v>
      </c>
      <c r="E423">
        <v>9.0899999999999995E-2</v>
      </c>
      <c r="F423">
        <v>995.7</v>
      </c>
      <c r="G423">
        <v>100</v>
      </c>
      <c r="H423">
        <v>4.0600000000000002E-3</v>
      </c>
      <c r="I423">
        <f t="shared" si="21"/>
        <v>606663592.90446258</v>
      </c>
      <c r="J423">
        <v>0.8</v>
      </c>
      <c r="K423">
        <v>0.7</v>
      </c>
      <c r="L423">
        <f t="shared" si="22"/>
        <v>7.2500000000000014E-5</v>
      </c>
      <c r="M423">
        <v>1.5</v>
      </c>
      <c r="N423" s="1">
        <v>1E-4</v>
      </c>
      <c r="O423">
        <v>5</v>
      </c>
    </row>
    <row r="424" spans="1:15" x14ac:dyDescent="0.35">
      <c r="A424">
        <v>10</v>
      </c>
      <c r="B424">
        <v>275</v>
      </c>
      <c r="C424">
        <v>5.1500000000000001E-3</v>
      </c>
      <c r="D424">
        <v>8.15</v>
      </c>
      <c r="E424">
        <v>0.14399999999999999</v>
      </c>
      <c r="F424">
        <v>1578</v>
      </c>
      <c r="G424">
        <v>100</v>
      </c>
      <c r="H424">
        <v>4.9500000000000004E-3</v>
      </c>
      <c r="I424">
        <f t="shared" si="21"/>
        <v>408121620.24283236</v>
      </c>
      <c r="J424">
        <v>0.8</v>
      </c>
      <c r="K424">
        <v>0.7</v>
      </c>
      <c r="L424">
        <f t="shared" si="22"/>
        <v>8.8392857142857156E-5</v>
      </c>
      <c r="M424">
        <v>1.5</v>
      </c>
      <c r="N424" s="1">
        <v>1E-4</v>
      </c>
      <c r="O424">
        <v>5</v>
      </c>
    </row>
    <row r="425" spans="1:15" x14ac:dyDescent="0.35">
      <c r="A425">
        <v>10</v>
      </c>
      <c r="B425">
        <v>275</v>
      </c>
      <c r="C425">
        <v>5.1500000000000001E-3</v>
      </c>
      <c r="D425">
        <v>12.9</v>
      </c>
      <c r="E425">
        <v>0.22800000000000001</v>
      </c>
      <c r="F425">
        <v>2500</v>
      </c>
      <c r="G425">
        <v>100</v>
      </c>
      <c r="H425">
        <v>6.1700000000000001E-3</v>
      </c>
      <c r="I425">
        <f t="shared" si="21"/>
        <v>262681611.49915025</v>
      </c>
      <c r="J425">
        <v>0.8</v>
      </c>
      <c r="K425">
        <v>0.7</v>
      </c>
      <c r="L425">
        <f t="shared" si="22"/>
        <v>1.1017857142857144E-4</v>
      </c>
      <c r="M425">
        <v>1.5</v>
      </c>
      <c r="N425" s="1">
        <v>1E-4</v>
      </c>
      <c r="O425">
        <v>5</v>
      </c>
    </row>
    <row r="426" spans="1:15" x14ac:dyDescent="0.35">
      <c r="A426">
        <v>10</v>
      </c>
      <c r="B426">
        <v>275</v>
      </c>
      <c r="C426">
        <v>5.1500000000000001E-3</v>
      </c>
      <c r="D426">
        <v>20.5</v>
      </c>
      <c r="E426">
        <v>0.36199999999999999</v>
      </c>
      <c r="F426">
        <v>3961</v>
      </c>
      <c r="G426">
        <v>100</v>
      </c>
      <c r="H426">
        <v>7.9399999999999991E-3</v>
      </c>
      <c r="I426">
        <f t="shared" si="21"/>
        <v>158620383.35374251</v>
      </c>
      <c r="J426">
        <v>0.8</v>
      </c>
      <c r="K426">
        <v>0.7</v>
      </c>
      <c r="L426">
        <f t="shared" si="22"/>
        <v>1.417857142857143E-4</v>
      </c>
      <c r="M426">
        <v>1.5</v>
      </c>
      <c r="N426" s="1">
        <v>1E-4</v>
      </c>
      <c r="O426">
        <v>5</v>
      </c>
    </row>
    <row r="427" spans="1:15" x14ac:dyDescent="0.35">
      <c r="A427">
        <v>10</v>
      </c>
      <c r="B427">
        <v>275</v>
      </c>
      <c r="C427">
        <v>5.1500000000000001E-3</v>
      </c>
      <c r="D427">
        <v>32.5</v>
      </c>
      <c r="E427">
        <v>0.57399999999999995</v>
      </c>
      <c r="F427">
        <v>6278</v>
      </c>
      <c r="G427">
        <v>100</v>
      </c>
      <c r="H427">
        <v>1.0500000000000001E-2</v>
      </c>
      <c r="I427">
        <f t="shared" si="21"/>
        <v>90702947.845804974</v>
      </c>
      <c r="J427">
        <v>0.8</v>
      </c>
      <c r="K427">
        <v>0.7</v>
      </c>
      <c r="L427">
        <f t="shared" si="22"/>
        <v>1.8750000000000003E-4</v>
      </c>
      <c r="M427">
        <v>1.5</v>
      </c>
      <c r="N427" s="1">
        <v>1E-4</v>
      </c>
      <c r="O427">
        <v>5</v>
      </c>
    </row>
    <row r="428" spans="1:15" x14ac:dyDescent="0.35">
      <c r="A428">
        <v>10</v>
      </c>
      <c r="B428">
        <v>275</v>
      </c>
      <c r="C428">
        <v>8.1499999999999993E-3</v>
      </c>
      <c r="D428">
        <v>2.0499999999999998</v>
      </c>
      <c r="E428">
        <v>2.2800000000000001E-2</v>
      </c>
      <c r="F428">
        <v>250</v>
      </c>
      <c r="G428">
        <v>100</v>
      </c>
      <c r="H428">
        <v>2.99E-3</v>
      </c>
      <c r="I428">
        <f t="shared" si="21"/>
        <v>1118555720.8532343</v>
      </c>
      <c r="J428">
        <v>0.8</v>
      </c>
      <c r="K428">
        <v>0.7</v>
      </c>
      <c r="L428">
        <f t="shared" si="22"/>
        <v>5.3392857142857145E-5</v>
      </c>
      <c r="M428">
        <v>1.5</v>
      </c>
      <c r="N428" s="1">
        <v>1E-4</v>
      </c>
      <c r="O428">
        <v>5</v>
      </c>
    </row>
    <row r="429" spans="1:15" x14ac:dyDescent="0.35">
      <c r="A429">
        <v>10</v>
      </c>
      <c r="B429">
        <v>275</v>
      </c>
      <c r="C429">
        <v>8.1499999999999993E-3</v>
      </c>
      <c r="D429">
        <v>3.25</v>
      </c>
      <c r="E429">
        <v>3.6200000000000003E-2</v>
      </c>
      <c r="F429">
        <v>395.7</v>
      </c>
      <c r="G429">
        <v>100</v>
      </c>
      <c r="H429">
        <v>3.5000000000000001E-3</v>
      </c>
      <c r="I429">
        <f t="shared" si="21"/>
        <v>816326530.61224473</v>
      </c>
      <c r="J429">
        <v>0.8</v>
      </c>
      <c r="K429">
        <v>0.7</v>
      </c>
      <c r="L429">
        <f t="shared" si="22"/>
        <v>6.2500000000000015E-5</v>
      </c>
      <c r="M429">
        <v>1.5</v>
      </c>
      <c r="N429" s="1">
        <v>1E-4</v>
      </c>
      <c r="O429">
        <v>5</v>
      </c>
    </row>
    <row r="430" spans="1:15" x14ac:dyDescent="0.35">
      <c r="A430">
        <v>10</v>
      </c>
      <c r="B430">
        <v>275</v>
      </c>
      <c r="C430">
        <v>8.1499999999999993E-3</v>
      </c>
      <c r="D430">
        <v>5.15</v>
      </c>
      <c r="E430">
        <v>5.74E-2</v>
      </c>
      <c r="F430">
        <v>626.70000000000005</v>
      </c>
      <c r="G430">
        <v>100</v>
      </c>
      <c r="H430">
        <v>4.1700000000000001E-3</v>
      </c>
      <c r="I430">
        <f t="shared" si="21"/>
        <v>575079504.74153054</v>
      </c>
      <c r="J430">
        <v>0.8</v>
      </c>
      <c r="K430">
        <v>0.7</v>
      </c>
      <c r="L430">
        <f t="shared" si="22"/>
        <v>7.4464285714285724E-5</v>
      </c>
      <c r="M430">
        <v>1.5</v>
      </c>
      <c r="N430" s="1">
        <v>1E-4</v>
      </c>
      <c r="O430">
        <v>5</v>
      </c>
    </row>
    <row r="431" spans="1:15" x14ac:dyDescent="0.35">
      <c r="A431">
        <v>10</v>
      </c>
      <c r="B431">
        <v>275</v>
      </c>
      <c r="C431">
        <v>8.1499999999999993E-3</v>
      </c>
      <c r="D431">
        <v>8.15</v>
      </c>
      <c r="E431">
        <v>9.0899999999999995E-2</v>
      </c>
      <c r="F431">
        <v>992.7</v>
      </c>
      <c r="G431">
        <v>100</v>
      </c>
      <c r="H431">
        <v>5.0600000000000003E-3</v>
      </c>
      <c r="I431">
        <f t="shared" si="21"/>
        <v>390570076.08305085</v>
      </c>
      <c r="J431">
        <v>0.8</v>
      </c>
      <c r="K431">
        <v>0.7</v>
      </c>
      <c r="L431">
        <f t="shared" si="22"/>
        <v>9.0357142857142852E-5</v>
      </c>
      <c r="M431">
        <v>1.5</v>
      </c>
      <c r="N431" s="1">
        <v>1E-4</v>
      </c>
      <c r="O431">
        <v>5</v>
      </c>
    </row>
    <row r="432" spans="1:15" x14ac:dyDescent="0.35">
      <c r="A432">
        <v>10</v>
      </c>
      <c r="B432">
        <v>275</v>
      </c>
      <c r="C432">
        <v>8.1499999999999993E-3</v>
      </c>
      <c r="D432">
        <v>12.9</v>
      </c>
      <c r="E432">
        <v>0.14399999999999999</v>
      </c>
      <c r="F432">
        <v>1573</v>
      </c>
      <c r="G432">
        <v>100</v>
      </c>
      <c r="H432">
        <v>6.2599999999999999E-3</v>
      </c>
      <c r="I432">
        <f t="shared" si="21"/>
        <v>255182761.89406848</v>
      </c>
      <c r="J432">
        <v>0.8</v>
      </c>
      <c r="K432">
        <v>0.7</v>
      </c>
      <c r="L432">
        <f t="shared" si="22"/>
        <v>1.1178571428571432E-4</v>
      </c>
      <c r="M432">
        <v>1.5</v>
      </c>
      <c r="N432" s="1">
        <v>1E-4</v>
      </c>
      <c r="O432">
        <v>5</v>
      </c>
    </row>
    <row r="433" spans="1:15" x14ac:dyDescent="0.35">
      <c r="A433">
        <v>10</v>
      </c>
      <c r="B433">
        <v>275</v>
      </c>
      <c r="C433">
        <v>8.1499999999999993E-3</v>
      </c>
      <c r="D433">
        <v>20.5</v>
      </c>
      <c r="E433">
        <v>0.22800000000000001</v>
      </c>
      <c r="F433">
        <v>2492</v>
      </c>
      <c r="G433">
        <v>100</v>
      </c>
      <c r="H433">
        <v>7.9100000000000004E-3</v>
      </c>
      <c r="I433">
        <f t="shared" si="21"/>
        <v>159825853.74975428</v>
      </c>
      <c r="J433">
        <v>0.8</v>
      </c>
      <c r="K433">
        <v>0.7</v>
      </c>
      <c r="L433">
        <f t="shared" si="22"/>
        <v>1.4124999999999999E-4</v>
      </c>
      <c r="M433">
        <v>1.5</v>
      </c>
      <c r="N433" s="1">
        <v>1E-4</v>
      </c>
      <c r="O433">
        <v>5</v>
      </c>
    </row>
    <row r="434" spans="1:15" x14ac:dyDescent="0.35">
      <c r="A434">
        <v>10</v>
      </c>
      <c r="B434">
        <v>275</v>
      </c>
      <c r="C434">
        <v>8.1499999999999993E-3</v>
      </c>
      <c r="D434">
        <v>32.5</v>
      </c>
      <c r="E434">
        <v>0.36199999999999999</v>
      </c>
      <c r="F434">
        <v>3949</v>
      </c>
      <c r="G434">
        <v>100</v>
      </c>
      <c r="H434">
        <v>1.0200000000000001E-2</v>
      </c>
      <c r="I434">
        <f t="shared" si="21"/>
        <v>96116878.123798504</v>
      </c>
      <c r="J434">
        <v>0.8</v>
      </c>
      <c r="K434">
        <v>0.7</v>
      </c>
      <c r="L434">
        <f t="shared" si="22"/>
        <v>1.821428571428572E-4</v>
      </c>
      <c r="M434">
        <v>1.5</v>
      </c>
      <c r="N434" s="1">
        <v>1E-4</v>
      </c>
      <c r="O434">
        <v>5</v>
      </c>
    </row>
    <row r="435" spans="1:15" x14ac:dyDescent="0.35">
      <c r="A435">
        <v>10</v>
      </c>
      <c r="B435">
        <v>275</v>
      </c>
      <c r="C435">
        <v>8.1499999999999993E-3</v>
      </c>
      <c r="D435">
        <v>51.5</v>
      </c>
      <c r="E435">
        <v>0.57399999999999995</v>
      </c>
      <c r="F435">
        <v>6259</v>
      </c>
      <c r="G435">
        <v>100</v>
      </c>
      <c r="H435">
        <v>1.3599999999999999E-2</v>
      </c>
      <c r="I435">
        <f t="shared" si="21"/>
        <v>54065743.94463668</v>
      </c>
      <c r="J435">
        <v>0.8</v>
      </c>
      <c r="K435">
        <v>0.7</v>
      </c>
      <c r="L435">
        <f t="shared" si="22"/>
        <v>2.4285714285714289E-4</v>
      </c>
      <c r="M435">
        <v>1.5</v>
      </c>
      <c r="N435" s="1">
        <v>1E-4</v>
      </c>
      <c r="O435">
        <v>5</v>
      </c>
    </row>
    <row r="436" spans="1:15" x14ac:dyDescent="0.35">
      <c r="A436">
        <v>10</v>
      </c>
      <c r="B436">
        <v>275</v>
      </c>
      <c r="C436">
        <v>1.29E-2</v>
      </c>
      <c r="D436">
        <v>3.25</v>
      </c>
      <c r="E436">
        <v>2.2800000000000001E-2</v>
      </c>
      <c r="F436">
        <v>248.8</v>
      </c>
      <c r="G436">
        <v>100</v>
      </c>
      <c r="H436">
        <v>3.5999999999999999E-3</v>
      </c>
      <c r="I436">
        <f t="shared" si="21"/>
        <v>771604938.2716049</v>
      </c>
      <c r="J436">
        <v>0.8</v>
      </c>
      <c r="K436">
        <v>0.7</v>
      </c>
      <c r="L436">
        <f t="shared" si="22"/>
        <v>6.4285714285714301E-5</v>
      </c>
      <c r="M436">
        <v>1.5</v>
      </c>
      <c r="N436" s="1">
        <v>1E-4</v>
      </c>
      <c r="O436">
        <v>5</v>
      </c>
    </row>
    <row r="437" spans="1:15" x14ac:dyDescent="0.35">
      <c r="A437">
        <v>10</v>
      </c>
      <c r="B437">
        <v>275</v>
      </c>
      <c r="C437">
        <v>1.29E-2</v>
      </c>
      <c r="D437">
        <v>5.15</v>
      </c>
      <c r="E437">
        <v>3.6200000000000003E-2</v>
      </c>
      <c r="F437">
        <v>393.8</v>
      </c>
      <c r="G437">
        <v>100</v>
      </c>
      <c r="H437">
        <v>4.3E-3</v>
      </c>
      <c r="I437">
        <f t="shared" si="21"/>
        <v>540832882.63926435</v>
      </c>
      <c r="J437">
        <v>0.8</v>
      </c>
      <c r="K437">
        <v>0.7</v>
      </c>
      <c r="L437">
        <f t="shared" si="22"/>
        <v>7.6785714285714294E-5</v>
      </c>
      <c r="M437">
        <v>1.5</v>
      </c>
      <c r="N437" s="1">
        <v>1E-4</v>
      </c>
      <c r="O437">
        <v>5</v>
      </c>
    </row>
    <row r="438" spans="1:15" x14ac:dyDescent="0.35">
      <c r="A438">
        <v>10</v>
      </c>
      <c r="B438">
        <v>275</v>
      </c>
      <c r="C438">
        <v>1.29E-2</v>
      </c>
      <c r="D438">
        <v>8.15</v>
      </c>
      <c r="E438">
        <v>5.74E-2</v>
      </c>
      <c r="F438">
        <v>623.70000000000005</v>
      </c>
      <c r="G438">
        <v>100</v>
      </c>
      <c r="H438">
        <v>5.2199999999999998E-3</v>
      </c>
      <c r="I438">
        <f t="shared" si="21"/>
        <v>366994025.33726752</v>
      </c>
      <c r="J438">
        <v>0.8</v>
      </c>
      <c r="K438">
        <v>0.7</v>
      </c>
      <c r="L438">
        <f t="shared" si="22"/>
        <v>9.3214285714285732E-5</v>
      </c>
      <c r="M438">
        <v>1.5</v>
      </c>
      <c r="N438" s="1">
        <v>1E-4</v>
      </c>
      <c r="O438">
        <v>5</v>
      </c>
    </row>
    <row r="439" spans="1:15" x14ac:dyDescent="0.35">
      <c r="A439">
        <v>10</v>
      </c>
      <c r="B439">
        <v>275</v>
      </c>
      <c r="C439">
        <v>1.29E-2</v>
      </c>
      <c r="D439">
        <v>12.9</v>
      </c>
      <c r="E439">
        <v>9.0899999999999995E-2</v>
      </c>
      <c r="F439">
        <v>988</v>
      </c>
      <c r="G439">
        <v>100</v>
      </c>
      <c r="H439">
        <v>6.4099999999999999E-3</v>
      </c>
      <c r="I439">
        <f t="shared" si="21"/>
        <v>243379469.96819028</v>
      </c>
      <c r="J439">
        <v>0.8</v>
      </c>
      <c r="K439">
        <v>0.7</v>
      </c>
      <c r="L439">
        <f t="shared" si="22"/>
        <v>1.1446428571428572E-4</v>
      </c>
      <c r="M439">
        <v>1.5</v>
      </c>
      <c r="N439" s="1">
        <v>1E-4</v>
      </c>
      <c r="O439">
        <v>5</v>
      </c>
    </row>
    <row r="440" spans="1:15" x14ac:dyDescent="0.35">
      <c r="A440">
        <v>10</v>
      </c>
      <c r="B440">
        <v>275</v>
      </c>
      <c r="C440">
        <v>1.29E-2</v>
      </c>
      <c r="D440">
        <v>20.5</v>
      </c>
      <c r="E440">
        <v>0.14399999999999999</v>
      </c>
      <c r="F440">
        <v>1565</v>
      </c>
      <c r="G440">
        <v>100</v>
      </c>
      <c r="H440">
        <v>8.0499999999999999E-3</v>
      </c>
      <c r="I440">
        <f t="shared" si="21"/>
        <v>154315034.1422013</v>
      </c>
      <c r="J440">
        <v>0.8</v>
      </c>
      <c r="K440">
        <v>0.7</v>
      </c>
      <c r="L440">
        <f t="shared" si="22"/>
        <v>1.4375000000000002E-4</v>
      </c>
      <c r="M440">
        <v>1.5</v>
      </c>
      <c r="N440" s="1">
        <v>1E-4</v>
      </c>
      <c r="O440">
        <v>5</v>
      </c>
    </row>
    <row r="441" spans="1:15" x14ac:dyDescent="0.35">
      <c r="A441">
        <v>10</v>
      </c>
      <c r="B441">
        <v>275</v>
      </c>
      <c r="C441">
        <v>1.29E-2</v>
      </c>
      <c r="D441">
        <v>32.5</v>
      </c>
      <c r="E441">
        <v>0.22800000000000001</v>
      </c>
      <c r="F441">
        <v>2480</v>
      </c>
      <c r="G441">
        <v>100</v>
      </c>
      <c r="H441">
        <v>1.03E-2</v>
      </c>
      <c r="I441">
        <f t="shared" si="21"/>
        <v>94259590.913375437</v>
      </c>
      <c r="J441">
        <v>0.8</v>
      </c>
      <c r="K441">
        <v>0.7</v>
      </c>
      <c r="L441">
        <f t="shared" si="22"/>
        <v>1.8392857142857146E-4</v>
      </c>
      <c r="M441">
        <v>1.5</v>
      </c>
      <c r="N441" s="1">
        <v>1E-4</v>
      </c>
      <c r="O441">
        <v>5</v>
      </c>
    </row>
    <row r="442" spans="1:15" x14ac:dyDescent="0.35">
      <c r="A442">
        <v>10</v>
      </c>
      <c r="B442">
        <v>275</v>
      </c>
      <c r="C442">
        <v>1.29E-2</v>
      </c>
      <c r="D442">
        <v>51.5</v>
      </c>
      <c r="E442">
        <v>0.36199999999999999</v>
      </c>
      <c r="F442">
        <v>3930</v>
      </c>
      <c r="G442">
        <v>100</v>
      </c>
      <c r="H442">
        <v>1.34E-2</v>
      </c>
      <c r="I442">
        <f t="shared" si="21"/>
        <v>55691690.799732678</v>
      </c>
      <c r="J442">
        <v>0.8</v>
      </c>
      <c r="K442">
        <v>0.7</v>
      </c>
      <c r="L442">
        <f t="shared" si="22"/>
        <v>2.3928571428571431E-4</v>
      </c>
      <c r="M442">
        <v>1.5</v>
      </c>
      <c r="N442" s="1">
        <v>1E-4</v>
      </c>
      <c r="O442">
        <v>5</v>
      </c>
    </row>
    <row r="443" spans="1:15" x14ac:dyDescent="0.35">
      <c r="A443">
        <v>10</v>
      </c>
      <c r="B443">
        <v>275</v>
      </c>
      <c r="C443">
        <v>1.29E-2</v>
      </c>
      <c r="D443">
        <v>81.5</v>
      </c>
      <c r="E443">
        <v>0.57399999999999995</v>
      </c>
      <c r="F443">
        <v>6229</v>
      </c>
      <c r="G443">
        <v>100</v>
      </c>
      <c r="H443">
        <v>1.8100000000000002E-2</v>
      </c>
      <c r="I443">
        <f t="shared" si="21"/>
        <v>30524098.775983632</v>
      </c>
      <c r="J443">
        <v>0.8</v>
      </c>
      <c r="K443">
        <v>0.7</v>
      </c>
      <c r="L443">
        <f t="shared" si="22"/>
        <v>3.2321428571428578E-4</v>
      </c>
      <c r="M443">
        <v>1.5</v>
      </c>
      <c r="N443" s="1">
        <v>1E-4</v>
      </c>
      <c r="O443">
        <v>5</v>
      </c>
    </row>
    <row r="444" spans="1:15" x14ac:dyDescent="0.35">
      <c r="A444">
        <v>10</v>
      </c>
      <c r="B444">
        <v>275</v>
      </c>
      <c r="C444">
        <v>2.0500000000000001E-2</v>
      </c>
      <c r="D444">
        <v>5.15</v>
      </c>
      <c r="E444">
        <v>2.2800000000000001E-2</v>
      </c>
      <c r="F444">
        <v>246.9</v>
      </c>
      <c r="G444">
        <v>100</v>
      </c>
      <c r="H444">
        <v>4.4299999999999999E-3</v>
      </c>
      <c r="I444">
        <f t="shared" si="21"/>
        <v>509556736.59483624</v>
      </c>
      <c r="J444">
        <v>0.8</v>
      </c>
      <c r="K444">
        <v>0.7</v>
      </c>
      <c r="L444">
        <f t="shared" si="22"/>
        <v>7.9107142857142863E-5</v>
      </c>
      <c r="M444">
        <v>1.5</v>
      </c>
      <c r="N444" s="1">
        <v>1E-4</v>
      </c>
      <c r="O444">
        <v>5</v>
      </c>
    </row>
    <row r="445" spans="1:15" x14ac:dyDescent="0.35">
      <c r="A445">
        <v>10</v>
      </c>
      <c r="B445">
        <v>275</v>
      </c>
      <c r="C445">
        <v>2.0500000000000001E-2</v>
      </c>
      <c r="D445">
        <v>8.15</v>
      </c>
      <c r="E445">
        <v>3.6200000000000003E-2</v>
      </c>
      <c r="F445">
        <v>390.8</v>
      </c>
      <c r="G445">
        <v>100</v>
      </c>
      <c r="H445">
        <v>5.3800000000000002E-3</v>
      </c>
      <c r="I445">
        <f t="shared" si="21"/>
        <v>345489973.88095802</v>
      </c>
      <c r="J445">
        <v>0.8</v>
      </c>
      <c r="K445">
        <v>0.7</v>
      </c>
      <c r="L445">
        <f t="shared" si="22"/>
        <v>9.6071428571428572E-5</v>
      </c>
      <c r="M445">
        <v>1.5</v>
      </c>
      <c r="N445" s="1">
        <v>1E-4</v>
      </c>
      <c r="O445">
        <v>5</v>
      </c>
    </row>
    <row r="446" spans="1:15" x14ac:dyDescent="0.35">
      <c r="A446">
        <v>10</v>
      </c>
      <c r="B446">
        <v>275</v>
      </c>
      <c r="C446">
        <v>2.0500000000000001E-2</v>
      </c>
      <c r="D446">
        <v>12.9</v>
      </c>
      <c r="E446">
        <v>5.74E-2</v>
      </c>
      <c r="F446">
        <v>618.9</v>
      </c>
      <c r="G446">
        <v>100</v>
      </c>
      <c r="H446">
        <v>6.62E-3</v>
      </c>
      <c r="I446">
        <f t="shared" si="21"/>
        <v>228183386.42400125</v>
      </c>
      <c r="J446">
        <v>0.8</v>
      </c>
      <c r="K446">
        <v>0.7</v>
      </c>
      <c r="L446">
        <f t="shared" si="22"/>
        <v>1.1821428571428573E-4</v>
      </c>
      <c r="M446">
        <v>1.5</v>
      </c>
      <c r="N446" s="1">
        <v>1E-4</v>
      </c>
      <c r="O446">
        <v>5</v>
      </c>
    </row>
    <row r="447" spans="1:15" x14ac:dyDescent="0.35">
      <c r="A447">
        <v>10</v>
      </c>
      <c r="B447">
        <v>275</v>
      </c>
      <c r="C447">
        <v>2.0500000000000001E-2</v>
      </c>
      <c r="D447">
        <v>20.5</v>
      </c>
      <c r="E447">
        <v>9.0899999999999995E-2</v>
      </c>
      <c r="F447">
        <v>980.4</v>
      </c>
      <c r="G447">
        <v>100</v>
      </c>
      <c r="H447">
        <v>8.2900000000000005E-3</v>
      </c>
      <c r="I447">
        <f t="shared" si="21"/>
        <v>145509362.79994932</v>
      </c>
      <c r="J447">
        <v>0.8</v>
      </c>
      <c r="K447">
        <v>0.7</v>
      </c>
      <c r="L447">
        <f t="shared" si="22"/>
        <v>1.4803571428571432E-4</v>
      </c>
      <c r="M447">
        <v>1.5</v>
      </c>
      <c r="N447" s="1">
        <v>1E-4</v>
      </c>
      <c r="O447">
        <v>5</v>
      </c>
    </row>
    <row r="448" spans="1:15" x14ac:dyDescent="0.35">
      <c r="A448">
        <v>10</v>
      </c>
      <c r="B448">
        <v>275</v>
      </c>
      <c r="C448">
        <v>2.0500000000000001E-2</v>
      </c>
      <c r="D448">
        <v>32.5</v>
      </c>
      <c r="E448">
        <v>0.14399999999999999</v>
      </c>
      <c r="F448">
        <v>1553</v>
      </c>
      <c r="G448">
        <v>100</v>
      </c>
      <c r="H448">
        <v>1.0500000000000001E-2</v>
      </c>
      <c r="I448">
        <f t="shared" si="21"/>
        <v>90702947.845804974</v>
      </c>
      <c r="J448">
        <v>0.8</v>
      </c>
      <c r="K448">
        <v>0.7</v>
      </c>
      <c r="L448">
        <f t="shared" si="22"/>
        <v>1.8750000000000003E-4</v>
      </c>
      <c r="M448">
        <v>1.5</v>
      </c>
      <c r="N448" s="1">
        <v>1E-4</v>
      </c>
      <c r="O448">
        <v>5</v>
      </c>
    </row>
    <row r="449" spans="1:15" x14ac:dyDescent="0.35">
      <c r="A449">
        <v>10</v>
      </c>
      <c r="B449">
        <v>275</v>
      </c>
      <c r="C449">
        <v>2.0500000000000001E-2</v>
      </c>
      <c r="D449">
        <v>51.5</v>
      </c>
      <c r="E449">
        <v>0.22800000000000001</v>
      </c>
      <c r="F449">
        <v>2461</v>
      </c>
      <c r="G449">
        <v>100</v>
      </c>
      <c r="H449">
        <v>1.35E-2</v>
      </c>
      <c r="I449">
        <f t="shared" si="21"/>
        <v>54869684.499314122</v>
      </c>
      <c r="J449">
        <v>0.8</v>
      </c>
      <c r="K449">
        <v>0.7</v>
      </c>
      <c r="L449">
        <f t="shared" si="22"/>
        <v>2.410714285714286E-4</v>
      </c>
      <c r="M449">
        <v>1.5</v>
      </c>
      <c r="N449" s="1">
        <v>1E-4</v>
      </c>
      <c r="O449">
        <v>5</v>
      </c>
    </row>
    <row r="450" spans="1:15" x14ac:dyDescent="0.35">
      <c r="A450">
        <v>10</v>
      </c>
      <c r="B450">
        <v>275</v>
      </c>
      <c r="C450">
        <v>2.0500000000000001E-2</v>
      </c>
      <c r="D450">
        <v>81.5</v>
      </c>
      <c r="E450">
        <v>0.36199999999999999</v>
      </c>
      <c r="F450">
        <v>3900</v>
      </c>
      <c r="G450">
        <v>100</v>
      </c>
      <c r="H450">
        <v>1.77E-2</v>
      </c>
      <c r="I450">
        <f t="shared" si="21"/>
        <v>31919307.989402793</v>
      </c>
      <c r="J450">
        <v>0.8</v>
      </c>
      <c r="K450">
        <v>0.7</v>
      </c>
      <c r="L450">
        <f t="shared" si="22"/>
        <v>3.1607142857142858E-4</v>
      </c>
      <c r="M450">
        <v>1.5</v>
      </c>
      <c r="N450" s="1">
        <v>1E-4</v>
      </c>
      <c r="O450">
        <v>5</v>
      </c>
    </row>
    <row r="451" spans="1:15" x14ac:dyDescent="0.35">
      <c r="A451">
        <v>10</v>
      </c>
      <c r="B451">
        <v>275</v>
      </c>
      <c r="C451">
        <v>2.0500000000000001E-2</v>
      </c>
      <c r="D451">
        <v>129</v>
      </c>
      <c r="E451">
        <v>0.57399999999999995</v>
      </c>
      <c r="F451">
        <v>6181</v>
      </c>
      <c r="G451">
        <v>100</v>
      </c>
      <c r="H451">
        <v>2.3900000000000001E-2</v>
      </c>
      <c r="I451">
        <f t="shared" ref="I451:I514" si="23">POWER(1/(H451/100),2)</f>
        <v>17506696.311339088</v>
      </c>
      <c r="J451">
        <v>0.8</v>
      </c>
      <c r="K451">
        <v>0.7</v>
      </c>
      <c r="L451">
        <f t="shared" ref="L451:L514" si="24">1/(J451*K451*SQRT(I451))</f>
        <v>4.2678571428571429E-4</v>
      </c>
      <c r="M451">
        <v>1.5</v>
      </c>
      <c r="N451" s="1">
        <v>1E-4</v>
      </c>
      <c r="O451">
        <v>5</v>
      </c>
    </row>
    <row r="452" spans="1:15" x14ac:dyDescent="0.35">
      <c r="A452">
        <v>10</v>
      </c>
      <c r="B452">
        <v>275</v>
      </c>
      <c r="C452">
        <v>3.2500000000000001E-2</v>
      </c>
      <c r="D452">
        <v>8.15</v>
      </c>
      <c r="E452">
        <v>2.2800000000000001E-2</v>
      </c>
      <c r="F452">
        <v>243.9</v>
      </c>
      <c r="G452">
        <v>100</v>
      </c>
      <c r="H452">
        <v>5.5799999999999999E-3</v>
      </c>
      <c r="I452">
        <f t="shared" si="23"/>
        <v>321167508.12553799</v>
      </c>
      <c r="J452">
        <v>0.8</v>
      </c>
      <c r="K452">
        <v>0.7</v>
      </c>
      <c r="L452">
        <f t="shared" si="24"/>
        <v>9.9642857142857145E-5</v>
      </c>
      <c r="M452">
        <v>1.5</v>
      </c>
      <c r="N452" s="1">
        <v>1E-4</v>
      </c>
      <c r="O452">
        <v>5</v>
      </c>
    </row>
    <row r="453" spans="1:15" x14ac:dyDescent="0.35">
      <c r="A453">
        <v>10</v>
      </c>
      <c r="B453">
        <v>275</v>
      </c>
      <c r="C453">
        <v>3.2500000000000001E-2</v>
      </c>
      <c r="D453">
        <v>12.9</v>
      </c>
      <c r="E453">
        <v>3.6200000000000003E-2</v>
      </c>
      <c r="F453">
        <v>386.1</v>
      </c>
      <c r="G453">
        <v>100</v>
      </c>
      <c r="H453">
        <v>6.8700000000000002E-3</v>
      </c>
      <c r="I453">
        <f t="shared" si="23"/>
        <v>211878322.51694494</v>
      </c>
      <c r="J453">
        <v>0.8</v>
      </c>
      <c r="K453">
        <v>0.7</v>
      </c>
      <c r="L453">
        <f t="shared" si="24"/>
        <v>1.2267857142857143E-4</v>
      </c>
      <c r="M453">
        <v>1.5</v>
      </c>
      <c r="N453" s="1">
        <v>1E-4</v>
      </c>
      <c r="O453">
        <v>5</v>
      </c>
    </row>
    <row r="454" spans="1:15" x14ac:dyDescent="0.35">
      <c r="A454">
        <v>10</v>
      </c>
      <c r="B454">
        <v>275</v>
      </c>
      <c r="C454">
        <v>3.2500000000000001E-2</v>
      </c>
      <c r="D454">
        <v>20.5</v>
      </c>
      <c r="E454">
        <v>5.74E-2</v>
      </c>
      <c r="F454">
        <v>611.4</v>
      </c>
      <c r="G454">
        <v>100</v>
      </c>
      <c r="H454">
        <v>8.5699999999999995E-3</v>
      </c>
      <c r="I454">
        <f t="shared" si="23"/>
        <v>136156492.82659519</v>
      </c>
      <c r="J454">
        <v>0.8</v>
      </c>
      <c r="K454">
        <v>0.7</v>
      </c>
      <c r="L454">
        <f t="shared" si="24"/>
        <v>1.530357142857143E-4</v>
      </c>
      <c r="M454">
        <v>1.5</v>
      </c>
      <c r="N454" s="1">
        <v>1E-4</v>
      </c>
      <c r="O454">
        <v>5</v>
      </c>
    </row>
    <row r="455" spans="1:15" x14ac:dyDescent="0.35">
      <c r="A455">
        <v>10</v>
      </c>
      <c r="B455">
        <v>275</v>
      </c>
      <c r="C455">
        <v>3.2500000000000001E-2</v>
      </c>
      <c r="D455">
        <v>32.5</v>
      </c>
      <c r="E455">
        <v>9.0899999999999995E-2</v>
      </c>
      <c r="F455">
        <v>968.4</v>
      </c>
      <c r="G455">
        <v>100</v>
      </c>
      <c r="H455">
        <v>1.0800000000000001E-2</v>
      </c>
      <c r="I455">
        <f t="shared" si="23"/>
        <v>85733882.030178323</v>
      </c>
      <c r="J455">
        <v>0.8</v>
      </c>
      <c r="K455">
        <v>0.7</v>
      </c>
      <c r="L455">
        <f t="shared" si="24"/>
        <v>1.9285714285714289E-4</v>
      </c>
      <c r="M455">
        <v>1.5</v>
      </c>
      <c r="N455" s="1">
        <v>1E-4</v>
      </c>
      <c r="O455">
        <v>5</v>
      </c>
    </row>
    <row r="456" spans="1:15" x14ac:dyDescent="0.35">
      <c r="A456">
        <v>10</v>
      </c>
      <c r="B456">
        <v>275</v>
      </c>
      <c r="C456">
        <v>3.2500000000000001E-2</v>
      </c>
      <c r="D456">
        <v>51.5</v>
      </c>
      <c r="E456">
        <v>0.14399999999999999</v>
      </c>
      <c r="F456">
        <v>1534</v>
      </c>
      <c r="G456">
        <v>100</v>
      </c>
      <c r="H456">
        <v>1.37E-2</v>
      </c>
      <c r="I456">
        <f t="shared" si="23"/>
        <v>53279343.598486871</v>
      </c>
      <c r="J456">
        <v>0.8</v>
      </c>
      <c r="K456">
        <v>0.7</v>
      </c>
      <c r="L456">
        <f t="shared" si="24"/>
        <v>2.4464285714285717E-4</v>
      </c>
      <c r="M456">
        <v>1.5</v>
      </c>
      <c r="N456" s="1">
        <v>1E-4</v>
      </c>
      <c r="O456">
        <v>5</v>
      </c>
    </row>
    <row r="457" spans="1:15" x14ac:dyDescent="0.35">
      <c r="A457">
        <v>10</v>
      </c>
      <c r="B457">
        <v>275</v>
      </c>
      <c r="C457">
        <v>3.2500000000000001E-2</v>
      </c>
      <c r="D457">
        <v>81.5</v>
      </c>
      <c r="E457">
        <v>0.22800000000000001</v>
      </c>
      <c r="F457">
        <v>2431</v>
      </c>
      <c r="G457">
        <v>100</v>
      </c>
      <c r="H457">
        <v>1.78E-2</v>
      </c>
      <c r="I457">
        <f t="shared" si="23"/>
        <v>31561671.506122962</v>
      </c>
      <c r="J457">
        <v>0.8</v>
      </c>
      <c r="K457">
        <v>0.7</v>
      </c>
      <c r="L457">
        <f t="shared" si="24"/>
        <v>3.1785714285714289E-4</v>
      </c>
      <c r="M457">
        <v>1.5</v>
      </c>
      <c r="N457" s="1">
        <v>1E-4</v>
      </c>
      <c r="O457">
        <v>5</v>
      </c>
    </row>
    <row r="458" spans="1:15" x14ac:dyDescent="0.35">
      <c r="A458">
        <v>10</v>
      </c>
      <c r="B458">
        <v>275</v>
      </c>
      <c r="C458">
        <v>3.2500000000000001E-2</v>
      </c>
      <c r="D458">
        <v>129</v>
      </c>
      <c r="E458">
        <v>0.36199999999999999</v>
      </c>
      <c r="F458">
        <v>3853</v>
      </c>
      <c r="G458">
        <v>100</v>
      </c>
      <c r="H458">
        <v>2.3699999999999999E-2</v>
      </c>
      <c r="I458">
        <f t="shared" si="23"/>
        <v>17803414.694938492</v>
      </c>
      <c r="J458">
        <v>0.8</v>
      </c>
      <c r="K458">
        <v>0.7</v>
      </c>
      <c r="L458">
        <f t="shared" si="24"/>
        <v>4.2321428571428572E-4</v>
      </c>
      <c r="M458">
        <v>1.5</v>
      </c>
      <c r="N458" s="1">
        <v>1E-4</v>
      </c>
      <c r="O458">
        <v>5</v>
      </c>
    </row>
    <row r="459" spans="1:15" x14ac:dyDescent="0.35">
      <c r="A459">
        <v>10</v>
      </c>
      <c r="B459">
        <v>275</v>
      </c>
      <c r="C459">
        <v>3.2500000000000001E-2</v>
      </c>
      <c r="D459">
        <v>205</v>
      </c>
      <c r="E459">
        <v>0.57399999999999995</v>
      </c>
      <c r="F459">
        <v>6106</v>
      </c>
      <c r="G459">
        <v>100</v>
      </c>
      <c r="H459">
        <v>3.2199999999999999E-2</v>
      </c>
      <c r="I459">
        <f t="shared" si="23"/>
        <v>9644689.6338875815</v>
      </c>
      <c r="J459">
        <v>0.8</v>
      </c>
      <c r="K459">
        <v>0.7</v>
      </c>
      <c r="L459">
        <f t="shared" si="24"/>
        <v>5.750000000000001E-4</v>
      </c>
      <c r="M459">
        <v>1.5</v>
      </c>
      <c r="N459" s="1">
        <v>1E-4</v>
      </c>
      <c r="O459">
        <v>5</v>
      </c>
    </row>
    <row r="460" spans="1:15" x14ac:dyDescent="0.35">
      <c r="A460">
        <v>10</v>
      </c>
      <c r="B460">
        <v>275</v>
      </c>
      <c r="C460">
        <v>5.1499999999999997E-2</v>
      </c>
      <c r="D460">
        <v>12.9</v>
      </c>
      <c r="E460">
        <v>2.2800000000000001E-2</v>
      </c>
      <c r="F460">
        <v>239.1</v>
      </c>
      <c r="G460">
        <v>100</v>
      </c>
      <c r="H460">
        <v>7.1300000000000001E-3</v>
      </c>
      <c r="I460">
        <f t="shared" si="23"/>
        <v>196707509.70259795</v>
      </c>
      <c r="J460">
        <v>0.8</v>
      </c>
      <c r="K460">
        <v>0.7</v>
      </c>
      <c r="L460">
        <f t="shared" si="24"/>
        <v>1.2732142857142857E-4</v>
      </c>
      <c r="M460">
        <v>1.5</v>
      </c>
      <c r="N460" s="1">
        <v>1E-4</v>
      </c>
      <c r="O460">
        <v>5</v>
      </c>
    </row>
    <row r="461" spans="1:15" x14ac:dyDescent="0.35">
      <c r="A461">
        <v>10</v>
      </c>
      <c r="B461">
        <v>275</v>
      </c>
      <c r="C461">
        <v>5.1499999999999997E-2</v>
      </c>
      <c r="D461">
        <v>20.5</v>
      </c>
      <c r="E461">
        <v>3.6200000000000003E-2</v>
      </c>
      <c r="F461">
        <v>378.5</v>
      </c>
      <c r="G461">
        <v>100</v>
      </c>
      <c r="H461">
        <v>8.9200000000000008E-3</v>
      </c>
      <c r="I461">
        <f t="shared" si="23"/>
        <v>125681192.06097041</v>
      </c>
      <c r="J461">
        <v>0.8</v>
      </c>
      <c r="K461">
        <v>0.7</v>
      </c>
      <c r="L461">
        <f t="shared" si="24"/>
        <v>1.5928571428571435E-4</v>
      </c>
      <c r="M461">
        <v>1.5</v>
      </c>
      <c r="N461" s="1">
        <v>1E-4</v>
      </c>
      <c r="O461">
        <v>5</v>
      </c>
    </row>
    <row r="462" spans="1:15" x14ac:dyDescent="0.35">
      <c r="A462">
        <v>10</v>
      </c>
      <c r="B462">
        <v>275</v>
      </c>
      <c r="C462">
        <v>5.1499999999999997E-2</v>
      </c>
      <c r="D462">
        <v>32.5</v>
      </c>
      <c r="E462">
        <v>5.74E-2</v>
      </c>
      <c r="F462">
        <v>599.4</v>
      </c>
      <c r="G462">
        <v>100</v>
      </c>
      <c r="H462">
        <v>1.1299999999999999E-2</v>
      </c>
      <c r="I462">
        <f t="shared" si="23"/>
        <v>78314668.337379605</v>
      </c>
      <c r="J462">
        <v>0.8</v>
      </c>
      <c r="K462">
        <v>0.7</v>
      </c>
      <c r="L462">
        <f t="shared" si="24"/>
        <v>2.017857142857143E-4</v>
      </c>
      <c r="M462">
        <v>1.5</v>
      </c>
      <c r="N462" s="1">
        <v>1E-4</v>
      </c>
      <c r="O462">
        <v>5</v>
      </c>
    </row>
    <row r="463" spans="1:15" x14ac:dyDescent="0.35">
      <c r="A463">
        <v>10</v>
      </c>
      <c r="B463">
        <v>275</v>
      </c>
      <c r="C463">
        <v>5.1499999999999997E-2</v>
      </c>
      <c r="D463">
        <v>51.5</v>
      </c>
      <c r="E463">
        <v>9.0899999999999995E-2</v>
      </c>
      <c r="F463">
        <v>949.4</v>
      </c>
      <c r="G463">
        <v>100</v>
      </c>
      <c r="H463">
        <v>1.43E-2</v>
      </c>
      <c r="I463">
        <f t="shared" si="23"/>
        <v>48902146.804244705</v>
      </c>
      <c r="J463">
        <v>0.8</v>
      </c>
      <c r="K463">
        <v>0.7</v>
      </c>
      <c r="L463">
        <f t="shared" si="24"/>
        <v>2.5535714285714289E-4</v>
      </c>
      <c r="M463">
        <v>1.5</v>
      </c>
      <c r="N463" s="1">
        <v>1E-4</v>
      </c>
      <c r="O463">
        <v>5</v>
      </c>
    </row>
    <row r="464" spans="1:15" x14ac:dyDescent="0.35">
      <c r="A464">
        <v>10</v>
      </c>
      <c r="B464">
        <v>275</v>
      </c>
      <c r="C464">
        <v>5.1499999999999997E-2</v>
      </c>
      <c r="D464">
        <v>81.5</v>
      </c>
      <c r="E464">
        <v>0.14399999999999999</v>
      </c>
      <c r="F464">
        <v>1504</v>
      </c>
      <c r="G464">
        <v>100</v>
      </c>
      <c r="H464">
        <v>1.83E-2</v>
      </c>
      <c r="I464">
        <f t="shared" si="23"/>
        <v>29860551.225775626</v>
      </c>
      <c r="J464">
        <v>0.8</v>
      </c>
      <c r="K464">
        <v>0.7</v>
      </c>
      <c r="L464">
        <f t="shared" si="24"/>
        <v>3.2678571428571435E-4</v>
      </c>
      <c r="M464">
        <v>1.5</v>
      </c>
      <c r="N464" s="1">
        <v>1E-4</v>
      </c>
      <c r="O464">
        <v>5</v>
      </c>
    </row>
    <row r="465" spans="1:15" x14ac:dyDescent="0.35">
      <c r="A465">
        <v>10</v>
      </c>
      <c r="B465">
        <v>275</v>
      </c>
      <c r="C465">
        <v>5.1499999999999997E-2</v>
      </c>
      <c r="D465">
        <v>129</v>
      </c>
      <c r="E465">
        <v>0.22800000000000001</v>
      </c>
      <c r="F465">
        <v>2384</v>
      </c>
      <c r="G465">
        <v>100</v>
      </c>
      <c r="H465">
        <v>2.3800000000000002E-2</v>
      </c>
      <c r="I465">
        <f t="shared" si="23"/>
        <v>17654120.471718095</v>
      </c>
      <c r="J465">
        <v>0.8</v>
      </c>
      <c r="K465">
        <v>0.7</v>
      </c>
      <c r="L465">
        <f t="shared" si="24"/>
        <v>4.2500000000000008E-4</v>
      </c>
      <c r="M465">
        <v>1.5</v>
      </c>
      <c r="N465" s="1">
        <v>1E-4</v>
      </c>
      <c r="O465">
        <v>5</v>
      </c>
    </row>
    <row r="466" spans="1:15" x14ac:dyDescent="0.35">
      <c r="A466">
        <v>10</v>
      </c>
      <c r="B466">
        <v>275</v>
      </c>
      <c r="C466">
        <v>5.1499999999999997E-2</v>
      </c>
      <c r="D466">
        <v>205</v>
      </c>
      <c r="E466">
        <v>0.36199999999999999</v>
      </c>
      <c r="F466">
        <v>3777</v>
      </c>
      <c r="G466">
        <v>100</v>
      </c>
      <c r="H466">
        <v>3.1600000000000003E-2</v>
      </c>
      <c r="I466">
        <f t="shared" si="23"/>
        <v>10014420.765902897</v>
      </c>
      <c r="J466">
        <v>0.8</v>
      </c>
      <c r="K466">
        <v>0.7</v>
      </c>
      <c r="L466">
        <f t="shared" si="24"/>
        <v>5.6428571428571443E-4</v>
      </c>
      <c r="M466">
        <v>1.5</v>
      </c>
      <c r="N466" s="1">
        <v>1E-4</v>
      </c>
      <c r="O466">
        <v>5</v>
      </c>
    </row>
    <row r="467" spans="1:15" x14ac:dyDescent="0.35">
      <c r="A467">
        <v>10</v>
      </c>
      <c r="B467">
        <v>275</v>
      </c>
      <c r="C467">
        <v>5.1499999999999997E-2</v>
      </c>
      <c r="D467">
        <v>325</v>
      </c>
      <c r="E467">
        <v>0.57399999999999995</v>
      </c>
      <c r="F467">
        <v>5986</v>
      </c>
      <c r="G467">
        <v>100</v>
      </c>
      <c r="H467">
        <v>4.3400000000000001E-2</v>
      </c>
      <c r="I467">
        <f t="shared" si="23"/>
        <v>5309095.5424833829</v>
      </c>
      <c r="J467">
        <v>0.8</v>
      </c>
      <c r="K467">
        <v>0.7</v>
      </c>
      <c r="L467">
        <f t="shared" si="24"/>
        <v>7.7500000000000008E-4</v>
      </c>
      <c r="M467">
        <v>1.5</v>
      </c>
      <c r="N467" s="1">
        <v>1E-4</v>
      </c>
      <c r="O467">
        <v>5</v>
      </c>
    </row>
    <row r="468" spans="1:15" x14ac:dyDescent="0.35">
      <c r="A468">
        <v>10</v>
      </c>
      <c r="B468">
        <v>275</v>
      </c>
      <c r="C468">
        <v>8.1500000000000003E-2</v>
      </c>
      <c r="D468">
        <v>20.5</v>
      </c>
      <c r="E468">
        <v>2.2800000000000001E-2</v>
      </c>
      <c r="F468">
        <v>231.6</v>
      </c>
      <c r="G468">
        <v>100</v>
      </c>
      <c r="H468">
        <v>9.2800000000000001E-3</v>
      </c>
      <c r="I468">
        <f t="shared" si="23"/>
        <v>116119203.32936978</v>
      </c>
      <c r="J468">
        <v>0.8</v>
      </c>
      <c r="K468">
        <v>0.7</v>
      </c>
      <c r="L468">
        <f t="shared" si="24"/>
        <v>1.6571428571428575E-4</v>
      </c>
      <c r="M468">
        <v>1.5</v>
      </c>
      <c r="N468" s="1">
        <v>1E-4</v>
      </c>
      <c r="O468">
        <v>5</v>
      </c>
    </row>
    <row r="469" spans="1:15" x14ac:dyDescent="0.35">
      <c r="A469">
        <v>10</v>
      </c>
      <c r="B469">
        <v>275</v>
      </c>
      <c r="C469">
        <v>8.1500000000000003E-2</v>
      </c>
      <c r="D469">
        <v>32.5</v>
      </c>
      <c r="E469">
        <v>3.6200000000000003E-2</v>
      </c>
      <c r="F469">
        <v>366.5</v>
      </c>
      <c r="G469">
        <v>100</v>
      </c>
      <c r="H469">
        <v>1.1599999999999999E-2</v>
      </c>
      <c r="I469">
        <f t="shared" si="23"/>
        <v>74316290.130796686</v>
      </c>
      <c r="J469">
        <v>0.8</v>
      </c>
      <c r="K469">
        <v>0.7</v>
      </c>
      <c r="L469">
        <f t="shared" si="24"/>
        <v>2.0714285714285716E-4</v>
      </c>
      <c r="M469">
        <v>1.5</v>
      </c>
      <c r="N469" s="1">
        <v>1E-4</v>
      </c>
      <c r="O469">
        <v>5</v>
      </c>
    </row>
    <row r="470" spans="1:15" x14ac:dyDescent="0.35">
      <c r="A470">
        <v>10</v>
      </c>
      <c r="B470">
        <v>275</v>
      </c>
      <c r="C470">
        <v>8.1500000000000003E-2</v>
      </c>
      <c r="D470">
        <v>51.5</v>
      </c>
      <c r="E470">
        <v>5.74E-2</v>
      </c>
      <c r="F470">
        <v>580.4</v>
      </c>
      <c r="G470">
        <v>100</v>
      </c>
      <c r="H470">
        <v>1.4800000000000001E-2</v>
      </c>
      <c r="I470">
        <f t="shared" si="23"/>
        <v>45653761.86997807</v>
      </c>
      <c r="J470">
        <v>0.8</v>
      </c>
      <c r="K470">
        <v>0.7</v>
      </c>
      <c r="L470">
        <f t="shared" si="24"/>
        <v>2.6428571428571435E-4</v>
      </c>
      <c r="M470">
        <v>1.5</v>
      </c>
      <c r="N470" s="1">
        <v>1E-4</v>
      </c>
      <c r="O470">
        <v>5</v>
      </c>
    </row>
    <row r="471" spans="1:15" x14ac:dyDescent="0.35">
      <c r="A471">
        <v>10</v>
      </c>
      <c r="B471">
        <v>275</v>
      </c>
      <c r="C471">
        <v>8.1500000000000003E-2</v>
      </c>
      <c r="D471">
        <v>81.5</v>
      </c>
      <c r="E471">
        <v>9.0899999999999995E-2</v>
      </c>
      <c r="F471">
        <v>919.3</v>
      </c>
      <c r="G471">
        <v>100</v>
      </c>
      <c r="H471">
        <v>1.89E-2</v>
      </c>
      <c r="I471">
        <f t="shared" si="23"/>
        <v>27994736.989445984</v>
      </c>
      <c r="J471">
        <v>0.8</v>
      </c>
      <c r="K471">
        <v>0.7</v>
      </c>
      <c r="L471">
        <f t="shared" si="24"/>
        <v>3.3750000000000002E-4</v>
      </c>
      <c r="M471">
        <v>1.5</v>
      </c>
      <c r="N471" s="1">
        <v>1E-4</v>
      </c>
      <c r="O471">
        <v>5</v>
      </c>
    </row>
    <row r="472" spans="1:15" x14ac:dyDescent="0.35">
      <c r="A472">
        <v>10</v>
      </c>
      <c r="B472">
        <v>275</v>
      </c>
      <c r="C472">
        <v>8.1500000000000003E-2</v>
      </c>
      <c r="D472">
        <v>129</v>
      </c>
      <c r="E472">
        <v>0.14399999999999999</v>
      </c>
      <c r="F472">
        <v>1457</v>
      </c>
      <c r="G472">
        <v>100</v>
      </c>
      <c r="H472">
        <v>2.4299999999999999E-2</v>
      </c>
      <c r="I472">
        <f t="shared" si="23"/>
        <v>16935087.808430292</v>
      </c>
      <c r="J472">
        <v>0.8</v>
      </c>
      <c r="K472">
        <v>0.7</v>
      </c>
      <c r="L472">
        <f t="shared" si="24"/>
        <v>4.3392857142857149E-4</v>
      </c>
      <c r="M472">
        <v>1.5</v>
      </c>
      <c r="N472" s="1">
        <v>1E-4</v>
      </c>
      <c r="O472">
        <v>5</v>
      </c>
    </row>
    <row r="473" spans="1:15" x14ac:dyDescent="0.35">
      <c r="A473">
        <v>10</v>
      </c>
      <c r="B473">
        <v>275</v>
      </c>
      <c r="C473">
        <v>8.1500000000000003E-2</v>
      </c>
      <c r="D473">
        <v>205</v>
      </c>
      <c r="E473">
        <v>0.22800000000000001</v>
      </c>
      <c r="F473">
        <v>2308</v>
      </c>
      <c r="G473">
        <v>100</v>
      </c>
      <c r="H473">
        <v>3.2099999999999997E-2</v>
      </c>
      <c r="I473">
        <f t="shared" si="23"/>
        <v>9704874.7585912459</v>
      </c>
      <c r="J473">
        <v>0.8</v>
      </c>
      <c r="K473">
        <v>0.7</v>
      </c>
      <c r="L473">
        <f t="shared" si="24"/>
        <v>5.7321428571428562E-4</v>
      </c>
      <c r="M473">
        <v>1.5</v>
      </c>
      <c r="N473" s="1">
        <v>1E-4</v>
      </c>
      <c r="O473">
        <v>5</v>
      </c>
    </row>
    <row r="474" spans="1:15" x14ac:dyDescent="0.35">
      <c r="A474">
        <v>10</v>
      </c>
      <c r="B474">
        <v>275</v>
      </c>
      <c r="C474">
        <v>8.1500000000000003E-2</v>
      </c>
      <c r="D474">
        <v>325</v>
      </c>
      <c r="E474">
        <v>0.36199999999999999</v>
      </c>
      <c r="F474">
        <v>3657</v>
      </c>
      <c r="G474">
        <v>100</v>
      </c>
      <c r="H474">
        <v>4.3200000000000002E-2</v>
      </c>
      <c r="I474">
        <f t="shared" si="23"/>
        <v>5358367.6268861452</v>
      </c>
      <c r="J474">
        <v>0.8</v>
      </c>
      <c r="K474">
        <v>0.7</v>
      </c>
      <c r="L474">
        <f t="shared" si="24"/>
        <v>7.7142857142857156E-4</v>
      </c>
      <c r="M474">
        <v>1.5</v>
      </c>
      <c r="N474" s="1">
        <v>1E-4</v>
      </c>
      <c r="O474">
        <v>5</v>
      </c>
    </row>
    <row r="475" spans="1:15" x14ac:dyDescent="0.35">
      <c r="A475">
        <v>10</v>
      </c>
      <c r="B475">
        <v>275</v>
      </c>
      <c r="C475">
        <v>8.1500000000000003E-2</v>
      </c>
      <c r="D475">
        <v>515</v>
      </c>
      <c r="E475">
        <v>0.57399999999999995</v>
      </c>
      <c r="F475">
        <v>5796</v>
      </c>
      <c r="G475">
        <v>100</v>
      </c>
      <c r="H475">
        <v>5.8599999999999999E-2</v>
      </c>
      <c r="I475">
        <f t="shared" si="23"/>
        <v>2912089.8321471419</v>
      </c>
      <c r="J475">
        <v>0.8</v>
      </c>
      <c r="K475">
        <v>0.7</v>
      </c>
      <c r="L475">
        <f t="shared" si="24"/>
        <v>1.0464285714285716E-3</v>
      </c>
      <c r="M475">
        <v>1.5</v>
      </c>
      <c r="N475" s="1">
        <v>1E-4</v>
      </c>
      <c r="O475">
        <v>5</v>
      </c>
    </row>
    <row r="476" spans="1:15" x14ac:dyDescent="0.35">
      <c r="A476">
        <v>10</v>
      </c>
      <c r="B476">
        <v>275</v>
      </c>
      <c r="C476">
        <v>0.129</v>
      </c>
      <c r="D476">
        <v>32.5</v>
      </c>
      <c r="E476">
        <v>2.2800000000000001E-2</v>
      </c>
      <c r="F476">
        <v>219.6</v>
      </c>
      <c r="G476">
        <v>100</v>
      </c>
      <c r="H476">
        <v>1.23E-2</v>
      </c>
      <c r="I476">
        <f t="shared" si="23"/>
        <v>66098221.957829319</v>
      </c>
      <c r="J476">
        <v>0.8</v>
      </c>
      <c r="K476">
        <v>0.7</v>
      </c>
      <c r="L476">
        <f t="shared" si="24"/>
        <v>2.1964285714285719E-4</v>
      </c>
      <c r="M476">
        <v>1.5</v>
      </c>
      <c r="N476" s="1">
        <v>1E-4</v>
      </c>
      <c r="O476">
        <v>5</v>
      </c>
    </row>
    <row r="477" spans="1:15" x14ac:dyDescent="0.35">
      <c r="A477">
        <v>10</v>
      </c>
      <c r="B477">
        <v>275</v>
      </c>
      <c r="C477">
        <v>0.129</v>
      </c>
      <c r="D477">
        <v>51.5</v>
      </c>
      <c r="E477">
        <v>3.6200000000000003E-2</v>
      </c>
      <c r="F477">
        <v>347.5</v>
      </c>
      <c r="G477">
        <v>100</v>
      </c>
      <c r="H477">
        <v>1.5599999999999999E-2</v>
      </c>
      <c r="I477">
        <f t="shared" si="23"/>
        <v>41091387.245233394</v>
      </c>
      <c r="J477">
        <v>0.8</v>
      </c>
      <c r="K477">
        <v>0.7</v>
      </c>
      <c r="L477">
        <f t="shared" si="24"/>
        <v>2.7857142857142859E-4</v>
      </c>
      <c r="M477">
        <v>1.5</v>
      </c>
      <c r="N477" s="1">
        <v>1E-4</v>
      </c>
      <c r="O477">
        <v>5</v>
      </c>
    </row>
    <row r="478" spans="1:15" x14ac:dyDescent="0.35">
      <c r="A478">
        <v>10</v>
      </c>
      <c r="B478">
        <v>275</v>
      </c>
      <c r="C478">
        <v>0.129</v>
      </c>
      <c r="D478">
        <v>81.5</v>
      </c>
      <c r="E478">
        <v>5.74E-2</v>
      </c>
      <c r="F478">
        <v>550.29999999999995</v>
      </c>
      <c r="G478">
        <v>100</v>
      </c>
      <c r="H478">
        <v>1.9800000000000002E-2</v>
      </c>
      <c r="I478">
        <f t="shared" si="23"/>
        <v>25507601.265177023</v>
      </c>
      <c r="J478">
        <v>0.8</v>
      </c>
      <c r="K478">
        <v>0.7</v>
      </c>
      <c r="L478">
        <f t="shared" si="24"/>
        <v>3.5357142857142862E-4</v>
      </c>
      <c r="M478">
        <v>1.5</v>
      </c>
      <c r="N478" s="1">
        <v>1E-4</v>
      </c>
      <c r="O478">
        <v>5</v>
      </c>
    </row>
    <row r="479" spans="1:15" x14ac:dyDescent="0.35">
      <c r="A479">
        <v>10</v>
      </c>
      <c r="B479">
        <v>275</v>
      </c>
      <c r="C479">
        <v>0.129</v>
      </c>
      <c r="D479">
        <v>129</v>
      </c>
      <c r="E479">
        <v>9.0899999999999995E-2</v>
      </c>
      <c r="F479">
        <v>871.6</v>
      </c>
      <c r="G479">
        <v>100</v>
      </c>
      <c r="H479">
        <v>2.5700000000000001E-2</v>
      </c>
      <c r="I479">
        <f t="shared" si="23"/>
        <v>15140274.64458205</v>
      </c>
      <c r="J479">
        <v>0.8</v>
      </c>
      <c r="K479">
        <v>0.7</v>
      </c>
      <c r="L479">
        <f t="shared" si="24"/>
        <v>4.589285714285715E-4</v>
      </c>
      <c r="M479">
        <v>1.5</v>
      </c>
      <c r="N479" s="1">
        <v>1E-4</v>
      </c>
      <c r="O479">
        <v>5</v>
      </c>
    </row>
    <row r="480" spans="1:15" x14ac:dyDescent="0.35">
      <c r="A480">
        <v>10</v>
      </c>
      <c r="B480">
        <v>275</v>
      </c>
      <c r="C480">
        <v>0.129</v>
      </c>
      <c r="D480">
        <v>205</v>
      </c>
      <c r="E480">
        <v>0.14399999999999999</v>
      </c>
      <c r="F480">
        <v>1381</v>
      </c>
      <c r="G480">
        <v>100</v>
      </c>
      <c r="H480">
        <v>3.27E-2</v>
      </c>
      <c r="I480">
        <f t="shared" si="23"/>
        <v>9351999.9251840021</v>
      </c>
      <c r="J480">
        <v>0.8</v>
      </c>
      <c r="K480">
        <v>0.7</v>
      </c>
      <c r="L480">
        <f t="shared" si="24"/>
        <v>5.839285714285715E-4</v>
      </c>
      <c r="M480">
        <v>1.5</v>
      </c>
      <c r="N480" s="1">
        <v>1E-4</v>
      </c>
      <c r="O480">
        <v>5</v>
      </c>
    </row>
    <row r="481" spans="1:15" x14ac:dyDescent="0.35">
      <c r="A481">
        <v>10</v>
      </c>
      <c r="B481">
        <v>275</v>
      </c>
      <c r="C481">
        <v>0.129</v>
      </c>
      <c r="D481">
        <v>325</v>
      </c>
      <c r="E481">
        <v>0.22800000000000001</v>
      </c>
      <c r="F481">
        <v>2188</v>
      </c>
      <c r="G481">
        <v>100</v>
      </c>
      <c r="H481">
        <v>4.3900000000000002E-2</v>
      </c>
      <c r="I481">
        <f t="shared" si="23"/>
        <v>5188848.127604153</v>
      </c>
      <c r="J481">
        <v>0.8</v>
      </c>
      <c r="K481">
        <v>0.7</v>
      </c>
      <c r="L481">
        <f t="shared" si="24"/>
        <v>7.839285714285716E-4</v>
      </c>
      <c r="M481">
        <v>1.5</v>
      </c>
      <c r="N481" s="1">
        <v>1E-4</v>
      </c>
      <c r="O481">
        <v>5</v>
      </c>
    </row>
    <row r="482" spans="1:15" x14ac:dyDescent="0.35">
      <c r="A482">
        <v>10</v>
      </c>
      <c r="B482">
        <v>275</v>
      </c>
      <c r="C482">
        <v>0.129</v>
      </c>
      <c r="D482">
        <v>515</v>
      </c>
      <c r="E482">
        <v>0.36199999999999999</v>
      </c>
      <c r="F482">
        <v>3467</v>
      </c>
      <c r="G482">
        <v>100</v>
      </c>
      <c r="H482">
        <v>5.8099999999999999E-2</v>
      </c>
      <c r="I482">
        <f t="shared" si="23"/>
        <v>2962427.5316165076</v>
      </c>
      <c r="J482">
        <v>0.8</v>
      </c>
      <c r="K482">
        <v>0.7</v>
      </c>
      <c r="L482">
        <f t="shared" si="24"/>
        <v>1.0375000000000002E-3</v>
      </c>
      <c r="M482">
        <v>1.5</v>
      </c>
      <c r="N482" s="1">
        <v>1E-4</v>
      </c>
      <c r="O482">
        <v>5</v>
      </c>
    </row>
    <row r="483" spans="1:15" x14ac:dyDescent="0.35">
      <c r="A483">
        <v>10</v>
      </c>
      <c r="B483">
        <v>275</v>
      </c>
      <c r="C483">
        <v>0.129</v>
      </c>
      <c r="D483">
        <v>815</v>
      </c>
      <c r="E483">
        <v>0.57399999999999995</v>
      </c>
      <c r="F483">
        <v>5495</v>
      </c>
      <c r="G483">
        <v>100</v>
      </c>
      <c r="H483">
        <v>7.9200000000000007E-2</v>
      </c>
      <c r="I483">
        <f t="shared" si="23"/>
        <v>1594225.0790735639</v>
      </c>
      <c r="J483">
        <v>0.8</v>
      </c>
      <c r="K483">
        <v>0.7</v>
      </c>
      <c r="L483">
        <f t="shared" si="24"/>
        <v>1.4142857142857145E-3</v>
      </c>
      <c r="M483">
        <v>1.5</v>
      </c>
      <c r="N483" s="1">
        <v>1E-4</v>
      </c>
      <c r="O483">
        <v>5</v>
      </c>
    </row>
    <row r="484" spans="1:15" x14ac:dyDescent="0.35">
      <c r="A484">
        <v>10</v>
      </c>
      <c r="B484">
        <v>275</v>
      </c>
      <c r="C484">
        <v>0.20499999999999999</v>
      </c>
      <c r="D484">
        <v>51.5</v>
      </c>
      <c r="E484">
        <v>2.2800000000000001E-2</v>
      </c>
      <c r="F484">
        <v>200.6</v>
      </c>
      <c r="G484">
        <v>100</v>
      </c>
      <c r="H484">
        <v>1.6799999999999999E-2</v>
      </c>
      <c r="I484">
        <f t="shared" si="23"/>
        <v>35430839.002267569</v>
      </c>
      <c r="J484">
        <v>0.8</v>
      </c>
      <c r="K484">
        <v>0.7</v>
      </c>
      <c r="L484">
        <f t="shared" si="24"/>
        <v>3.0000000000000003E-4</v>
      </c>
      <c r="M484">
        <v>1.5</v>
      </c>
      <c r="N484" s="1">
        <v>1E-4</v>
      </c>
      <c r="O484">
        <v>5</v>
      </c>
    </row>
    <row r="485" spans="1:15" x14ac:dyDescent="0.35">
      <c r="A485">
        <v>10</v>
      </c>
      <c r="B485">
        <v>275</v>
      </c>
      <c r="C485">
        <v>0.20499999999999999</v>
      </c>
      <c r="D485">
        <v>81.5</v>
      </c>
      <c r="E485">
        <v>3.6200000000000003E-2</v>
      </c>
      <c r="F485">
        <v>317.39999999999998</v>
      </c>
      <c r="G485">
        <v>100</v>
      </c>
      <c r="H485">
        <v>2.1299999999999999E-2</v>
      </c>
      <c r="I485">
        <f t="shared" si="23"/>
        <v>22041482.069254335</v>
      </c>
      <c r="J485">
        <v>0.8</v>
      </c>
      <c r="K485">
        <v>0.7</v>
      </c>
      <c r="L485">
        <f t="shared" si="24"/>
        <v>3.8035714285714289E-4</v>
      </c>
      <c r="M485">
        <v>1.5</v>
      </c>
      <c r="N485" s="1">
        <v>1E-4</v>
      </c>
      <c r="O485">
        <v>5</v>
      </c>
    </row>
    <row r="486" spans="1:15" x14ac:dyDescent="0.35">
      <c r="A486">
        <v>10</v>
      </c>
      <c r="B486">
        <v>275</v>
      </c>
      <c r="C486">
        <v>0.20499999999999999</v>
      </c>
      <c r="D486">
        <v>129</v>
      </c>
      <c r="E486">
        <v>5.74E-2</v>
      </c>
      <c r="F486">
        <v>502.6</v>
      </c>
      <c r="G486">
        <v>100</v>
      </c>
      <c r="H486">
        <v>2.76E-2</v>
      </c>
      <c r="I486">
        <f t="shared" si="23"/>
        <v>13127494.223902542</v>
      </c>
      <c r="J486">
        <v>0.8</v>
      </c>
      <c r="K486">
        <v>0.7</v>
      </c>
      <c r="L486">
        <f t="shared" si="24"/>
        <v>4.9285714285714297E-4</v>
      </c>
      <c r="M486">
        <v>1.5</v>
      </c>
      <c r="N486" s="1">
        <v>1E-4</v>
      </c>
      <c r="O486">
        <v>5</v>
      </c>
    </row>
    <row r="487" spans="1:15" x14ac:dyDescent="0.35">
      <c r="A487">
        <v>10</v>
      </c>
      <c r="B487">
        <v>275</v>
      </c>
      <c r="C487">
        <v>0.20499999999999999</v>
      </c>
      <c r="D487">
        <v>205</v>
      </c>
      <c r="E487">
        <v>9.0899999999999995E-2</v>
      </c>
      <c r="F487">
        <v>796</v>
      </c>
      <c r="G487">
        <v>100</v>
      </c>
      <c r="H487">
        <v>3.6200000000000003E-2</v>
      </c>
      <c r="I487">
        <f t="shared" si="23"/>
        <v>7631024.6939959079</v>
      </c>
      <c r="J487">
        <v>0.8</v>
      </c>
      <c r="K487">
        <v>0.7</v>
      </c>
      <c r="L487">
        <f t="shared" si="24"/>
        <v>6.4642857142857156E-4</v>
      </c>
      <c r="M487">
        <v>1.5</v>
      </c>
      <c r="N487" s="1">
        <v>1E-4</v>
      </c>
      <c r="O487">
        <v>5</v>
      </c>
    </row>
    <row r="488" spans="1:15" x14ac:dyDescent="0.35">
      <c r="A488">
        <v>10</v>
      </c>
      <c r="B488">
        <v>275</v>
      </c>
      <c r="C488">
        <v>0.20499999999999999</v>
      </c>
      <c r="D488">
        <v>325</v>
      </c>
      <c r="E488">
        <v>0.14399999999999999</v>
      </c>
      <c r="F488">
        <v>1261</v>
      </c>
      <c r="G488">
        <v>100</v>
      </c>
      <c r="H488">
        <v>4.5699999999999998E-2</v>
      </c>
      <c r="I488">
        <f t="shared" si="23"/>
        <v>4788148.3751418497</v>
      </c>
      <c r="J488">
        <v>0.8</v>
      </c>
      <c r="K488">
        <v>0.7</v>
      </c>
      <c r="L488">
        <f t="shared" si="24"/>
        <v>8.1607142857142859E-4</v>
      </c>
      <c r="M488">
        <v>1.5</v>
      </c>
      <c r="N488" s="1">
        <v>1E-4</v>
      </c>
      <c r="O488">
        <v>5</v>
      </c>
    </row>
    <row r="489" spans="1:15" x14ac:dyDescent="0.35">
      <c r="A489">
        <v>10</v>
      </c>
      <c r="B489">
        <v>275</v>
      </c>
      <c r="C489">
        <v>0.20499999999999999</v>
      </c>
      <c r="D489">
        <v>515</v>
      </c>
      <c r="E489">
        <v>0.22800000000000001</v>
      </c>
      <c r="F489">
        <v>1998</v>
      </c>
      <c r="G489">
        <v>100</v>
      </c>
      <c r="H489">
        <v>6.1800000000000001E-2</v>
      </c>
      <c r="I489">
        <f t="shared" si="23"/>
        <v>2618321.9698159834</v>
      </c>
      <c r="J489">
        <v>0.8</v>
      </c>
      <c r="K489">
        <v>0.7</v>
      </c>
      <c r="L489">
        <f t="shared" si="24"/>
        <v>1.1035714285714288E-3</v>
      </c>
      <c r="M489">
        <v>1.5</v>
      </c>
      <c r="N489" s="1">
        <v>1E-4</v>
      </c>
      <c r="O489">
        <v>5</v>
      </c>
    </row>
    <row r="490" spans="1:15" x14ac:dyDescent="0.35">
      <c r="A490">
        <v>10</v>
      </c>
      <c r="B490">
        <v>275</v>
      </c>
      <c r="C490">
        <v>0.20499999999999999</v>
      </c>
      <c r="D490">
        <v>815</v>
      </c>
      <c r="E490">
        <v>0.36199999999999999</v>
      </c>
      <c r="F490">
        <v>3166</v>
      </c>
      <c r="G490">
        <v>100</v>
      </c>
      <c r="H490">
        <v>8.3000000000000004E-2</v>
      </c>
      <c r="I490">
        <f t="shared" si="23"/>
        <v>1451589.4904920887</v>
      </c>
      <c r="J490">
        <v>0.8</v>
      </c>
      <c r="K490">
        <v>0.7</v>
      </c>
      <c r="L490">
        <f t="shared" si="24"/>
        <v>1.4821428571428574E-3</v>
      </c>
      <c r="M490">
        <v>1.5</v>
      </c>
      <c r="N490" s="1">
        <v>1E-4</v>
      </c>
      <c r="O490">
        <v>5</v>
      </c>
    </row>
    <row r="491" spans="1:15" x14ac:dyDescent="0.35">
      <c r="A491">
        <v>10</v>
      </c>
      <c r="B491">
        <v>275</v>
      </c>
      <c r="C491">
        <v>0.20499999999999999</v>
      </c>
      <c r="D491" s="1">
        <v>1290</v>
      </c>
      <c r="E491">
        <v>0.57399999999999995</v>
      </c>
      <c r="F491">
        <v>5018</v>
      </c>
      <c r="G491">
        <v>100</v>
      </c>
      <c r="H491">
        <v>0.11</v>
      </c>
      <c r="I491">
        <f t="shared" si="23"/>
        <v>826446.2809917354</v>
      </c>
      <c r="J491">
        <v>0.8</v>
      </c>
      <c r="K491">
        <v>0.7</v>
      </c>
      <c r="L491">
        <f t="shared" si="24"/>
        <v>1.9642857142857144E-3</v>
      </c>
      <c r="M491">
        <v>1.5</v>
      </c>
      <c r="N491" s="1">
        <v>1E-4</v>
      </c>
      <c r="O491">
        <v>5</v>
      </c>
    </row>
    <row r="492" spans="1:15" x14ac:dyDescent="0.35">
      <c r="A492">
        <v>10</v>
      </c>
      <c r="B492">
        <v>275</v>
      </c>
      <c r="C492">
        <v>0.32500000000000001</v>
      </c>
      <c r="D492">
        <v>81.5</v>
      </c>
      <c r="E492">
        <v>2.2800000000000001E-2</v>
      </c>
      <c r="F492">
        <v>170.5</v>
      </c>
      <c r="G492">
        <v>100</v>
      </c>
      <c r="H492">
        <v>2.53E-2</v>
      </c>
      <c r="I492">
        <f t="shared" si="23"/>
        <v>15622803.043322038</v>
      </c>
      <c r="J492">
        <v>0.8</v>
      </c>
      <c r="K492">
        <v>0.7</v>
      </c>
      <c r="L492">
        <f t="shared" si="24"/>
        <v>4.517857142857143E-4</v>
      </c>
      <c r="M492">
        <v>1.5</v>
      </c>
      <c r="N492" s="1">
        <v>1E-4</v>
      </c>
      <c r="O492">
        <v>5</v>
      </c>
    </row>
    <row r="493" spans="1:15" x14ac:dyDescent="0.35">
      <c r="A493">
        <v>10</v>
      </c>
      <c r="B493">
        <v>275</v>
      </c>
      <c r="C493">
        <v>0.32500000000000001</v>
      </c>
      <c r="D493">
        <v>129</v>
      </c>
      <c r="E493">
        <v>3.6200000000000003E-2</v>
      </c>
      <c r="F493">
        <v>269.7</v>
      </c>
      <c r="G493">
        <v>100</v>
      </c>
      <c r="H493">
        <v>3.2899999999999999E-2</v>
      </c>
      <c r="I493">
        <f t="shared" si="23"/>
        <v>9238643.3976034969</v>
      </c>
      <c r="J493">
        <v>0.8</v>
      </c>
      <c r="K493">
        <v>0.7</v>
      </c>
      <c r="L493">
        <f t="shared" si="24"/>
        <v>5.8750000000000002E-4</v>
      </c>
      <c r="M493">
        <v>1.5</v>
      </c>
      <c r="N493" s="1">
        <v>1E-4</v>
      </c>
      <c r="O493">
        <v>5</v>
      </c>
    </row>
    <row r="494" spans="1:15" x14ac:dyDescent="0.35">
      <c r="A494">
        <v>10</v>
      </c>
      <c r="B494">
        <v>275</v>
      </c>
      <c r="C494">
        <v>0.32500000000000001</v>
      </c>
      <c r="D494">
        <v>205</v>
      </c>
      <c r="E494">
        <v>5.74E-2</v>
      </c>
      <c r="F494">
        <v>427</v>
      </c>
      <c r="G494">
        <v>100</v>
      </c>
      <c r="H494">
        <v>4.2599999999999999E-2</v>
      </c>
      <c r="I494">
        <f t="shared" si="23"/>
        <v>5510370.5173135838</v>
      </c>
      <c r="J494">
        <v>0.8</v>
      </c>
      <c r="K494">
        <v>0.7</v>
      </c>
      <c r="L494">
        <f t="shared" si="24"/>
        <v>7.6071428571428579E-4</v>
      </c>
      <c r="M494">
        <v>1.5</v>
      </c>
      <c r="N494" s="1">
        <v>1E-4</v>
      </c>
      <c r="O494">
        <v>5</v>
      </c>
    </row>
    <row r="495" spans="1:15" x14ac:dyDescent="0.35">
      <c r="A495">
        <v>10</v>
      </c>
      <c r="B495">
        <v>275</v>
      </c>
      <c r="C495">
        <v>0.32500000000000001</v>
      </c>
      <c r="D495">
        <v>325</v>
      </c>
      <c r="E495">
        <v>9.0899999999999995E-2</v>
      </c>
      <c r="F495">
        <v>676.2</v>
      </c>
      <c r="G495">
        <v>100</v>
      </c>
      <c r="H495">
        <v>5.5800000000000002E-2</v>
      </c>
      <c r="I495">
        <f t="shared" si="23"/>
        <v>3211675.0812553796</v>
      </c>
      <c r="J495">
        <v>0.8</v>
      </c>
      <c r="K495">
        <v>0.7</v>
      </c>
      <c r="L495">
        <f t="shared" si="24"/>
        <v>9.964285714285715E-4</v>
      </c>
      <c r="M495">
        <v>1.5</v>
      </c>
      <c r="N495" s="1">
        <v>1E-4</v>
      </c>
      <c r="O495">
        <v>5</v>
      </c>
    </row>
    <row r="496" spans="1:15" x14ac:dyDescent="0.35">
      <c r="A496">
        <v>10</v>
      </c>
      <c r="B496">
        <v>275</v>
      </c>
      <c r="C496">
        <v>0.32500000000000001</v>
      </c>
      <c r="D496">
        <v>515</v>
      </c>
      <c r="E496">
        <v>0.14399999999999999</v>
      </c>
      <c r="F496">
        <v>1071</v>
      </c>
      <c r="G496">
        <v>100</v>
      </c>
      <c r="H496">
        <v>7.3300000000000004E-2</v>
      </c>
      <c r="I496">
        <f t="shared" si="23"/>
        <v>1861195.7438175729</v>
      </c>
      <c r="J496">
        <v>0.8</v>
      </c>
      <c r="K496">
        <v>0.7</v>
      </c>
      <c r="L496">
        <f t="shared" si="24"/>
        <v>1.3089285714285716E-3</v>
      </c>
      <c r="M496">
        <v>1.5</v>
      </c>
      <c r="N496" s="1">
        <v>1E-4</v>
      </c>
      <c r="O496">
        <v>5</v>
      </c>
    </row>
    <row r="497" spans="1:15" x14ac:dyDescent="0.35">
      <c r="A497">
        <v>10</v>
      </c>
      <c r="B497">
        <v>275</v>
      </c>
      <c r="C497">
        <v>0.32500000000000001</v>
      </c>
      <c r="D497">
        <v>815</v>
      </c>
      <c r="E497">
        <v>0.22800000000000001</v>
      </c>
      <c r="F497">
        <v>1697</v>
      </c>
      <c r="G497">
        <v>100</v>
      </c>
      <c r="H497">
        <v>9.4299999999999995E-2</v>
      </c>
      <c r="I497">
        <f t="shared" si="23"/>
        <v>1124544.4189422762</v>
      </c>
      <c r="J497">
        <v>0.8</v>
      </c>
      <c r="K497">
        <v>0.7</v>
      </c>
      <c r="L497">
        <f t="shared" si="24"/>
        <v>1.6839285714285712E-3</v>
      </c>
      <c r="M497">
        <v>1.5</v>
      </c>
      <c r="N497" s="1">
        <v>1E-4</v>
      </c>
      <c r="O497">
        <v>5</v>
      </c>
    </row>
    <row r="498" spans="1:15" x14ac:dyDescent="0.35">
      <c r="A498">
        <v>10</v>
      </c>
      <c r="B498">
        <v>275</v>
      </c>
      <c r="C498">
        <v>0.32500000000000001</v>
      </c>
      <c r="D498" s="1">
        <v>1290</v>
      </c>
      <c r="E498">
        <v>0.36199999999999999</v>
      </c>
      <c r="F498">
        <v>2690</v>
      </c>
      <c r="G498">
        <v>100</v>
      </c>
      <c r="H498">
        <v>0.13500000000000001</v>
      </c>
      <c r="I498">
        <f t="shared" si="23"/>
        <v>548696.84499314113</v>
      </c>
      <c r="J498">
        <v>0.8</v>
      </c>
      <c r="K498">
        <v>0.7</v>
      </c>
      <c r="L498">
        <f t="shared" si="24"/>
        <v>2.4107142857142864E-3</v>
      </c>
      <c r="M498">
        <v>1.5</v>
      </c>
      <c r="N498" s="1">
        <v>1E-4</v>
      </c>
      <c r="O498">
        <v>5</v>
      </c>
    </row>
    <row r="499" spans="1:15" x14ac:dyDescent="0.35">
      <c r="A499">
        <v>10</v>
      </c>
      <c r="B499">
        <v>275</v>
      </c>
      <c r="C499">
        <v>0.32500000000000001</v>
      </c>
      <c r="D499" s="1">
        <v>2050</v>
      </c>
      <c r="E499">
        <v>0.57399999999999995</v>
      </c>
      <c r="F499">
        <v>4262</v>
      </c>
      <c r="G499">
        <v>100</v>
      </c>
      <c r="H499">
        <v>0.192</v>
      </c>
      <c r="I499">
        <f t="shared" si="23"/>
        <v>271267.36111111112</v>
      </c>
      <c r="J499">
        <v>0.8</v>
      </c>
      <c r="K499">
        <v>0.7</v>
      </c>
      <c r="L499">
        <f t="shared" si="24"/>
        <v>3.4285714285714284E-3</v>
      </c>
      <c r="M499">
        <v>1.5</v>
      </c>
      <c r="N499" s="1">
        <v>1E-4</v>
      </c>
      <c r="O499">
        <v>5</v>
      </c>
    </row>
    <row r="500" spans="1:15" x14ac:dyDescent="0.35">
      <c r="A500">
        <v>10</v>
      </c>
      <c r="B500">
        <v>275</v>
      </c>
      <c r="C500">
        <v>0.51500000000000001</v>
      </c>
      <c r="D500">
        <v>129</v>
      </c>
      <c r="E500">
        <v>2.2800000000000001E-2</v>
      </c>
      <c r="F500">
        <v>122.8</v>
      </c>
      <c r="G500">
        <v>100</v>
      </c>
      <c r="H500">
        <v>4.9700000000000001E-2</v>
      </c>
      <c r="I500">
        <f t="shared" si="23"/>
        <v>4048435.4821079383</v>
      </c>
      <c r="J500">
        <v>0.8</v>
      </c>
      <c r="K500">
        <v>0.7</v>
      </c>
      <c r="L500">
        <f t="shared" si="24"/>
        <v>8.8750000000000027E-4</v>
      </c>
      <c r="M500">
        <v>1.5</v>
      </c>
      <c r="N500" s="1">
        <v>1E-4</v>
      </c>
      <c r="O500">
        <v>5</v>
      </c>
    </row>
    <row r="501" spans="1:15" x14ac:dyDescent="0.35">
      <c r="A501">
        <v>10</v>
      </c>
      <c r="B501">
        <v>275</v>
      </c>
      <c r="C501">
        <v>0.51500000000000001</v>
      </c>
      <c r="D501">
        <v>205</v>
      </c>
      <c r="E501">
        <v>3.6200000000000003E-2</v>
      </c>
      <c r="F501">
        <v>194.1</v>
      </c>
      <c r="G501">
        <v>100</v>
      </c>
      <c r="H501">
        <v>6.5000000000000002E-2</v>
      </c>
      <c r="I501">
        <f t="shared" si="23"/>
        <v>2366863.9053254439</v>
      </c>
      <c r="J501">
        <v>0.8</v>
      </c>
      <c r="K501">
        <v>0.7</v>
      </c>
      <c r="L501">
        <f t="shared" si="24"/>
        <v>1.1607142857142858E-3</v>
      </c>
      <c r="M501">
        <v>1.5</v>
      </c>
      <c r="N501" s="1">
        <v>1E-4</v>
      </c>
      <c r="O501">
        <v>5</v>
      </c>
    </row>
    <row r="502" spans="1:15" x14ac:dyDescent="0.35">
      <c r="A502">
        <v>10</v>
      </c>
      <c r="B502">
        <v>275</v>
      </c>
      <c r="C502">
        <v>0.51500000000000001</v>
      </c>
      <c r="D502">
        <v>325</v>
      </c>
      <c r="E502">
        <v>5.74E-2</v>
      </c>
      <c r="F502">
        <v>307.2</v>
      </c>
      <c r="G502">
        <v>100</v>
      </c>
      <c r="H502">
        <v>8.5999999999999993E-2</v>
      </c>
      <c r="I502">
        <f t="shared" si="23"/>
        <v>1352082.2065981613</v>
      </c>
      <c r="J502">
        <v>0.8</v>
      </c>
      <c r="K502">
        <v>0.7</v>
      </c>
      <c r="L502">
        <f t="shared" si="24"/>
        <v>1.5357142857142859E-3</v>
      </c>
      <c r="M502">
        <v>1.5</v>
      </c>
      <c r="N502" s="1">
        <v>1E-4</v>
      </c>
      <c r="O502">
        <v>5</v>
      </c>
    </row>
    <row r="503" spans="1:15" x14ac:dyDescent="0.35">
      <c r="A503">
        <v>10</v>
      </c>
      <c r="B503">
        <v>275</v>
      </c>
      <c r="C503">
        <v>0.51500000000000001</v>
      </c>
      <c r="D503">
        <v>515</v>
      </c>
      <c r="E503">
        <v>9.0899999999999995E-2</v>
      </c>
      <c r="F503">
        <v>486.3</v>
      </c>
      <c r="G503">
        <v>100</v>
      </c>
      <c r="H503">
        <v>0.113</v>
      </c>
      <c r="I503">
        <f t="shared" si="23"/>
        <v>783146.68337379606</v>
      </c>
      <c r="J503">
        <v>0.8</v>
      </c>
      <c r="K503">
        <v>0.7</v>
      </c>
      <c r="L503">
        <f t="shared" si="24"/>
        <v>2.0178571428571429E-3</v>
      </c>
      <c r="M503">
        <v>1.5</v>
      </c>
      <c r="N503" s="1">
        <v>1E-4</v>
      </c>
      <c r="O503">
        <v>5</v>
      </c>
    </row>
    <row r="504" spans="1:15" x14ac:dyDescent="0.35">
      <c r="A504">
        <v>10</v>
      </c>
      <c r="B504">
        <v>275</v>
      </c>
      <c r="C504">
        <v>0.51500000000000001</v>
      </c>
      <c r="D504">
        <v>815</v>
      </c>
      <c r="E504">
        <v>0.14399999999999999</v>
      </c>
      <c r="F504">
        <v>770.3</v>
      </c>
      <c r="G504">
        <v>100</v>
      </c>
      <c r="H504">
        <v>0.14599999999999999</v>
      </c>
      <c r="I504">
        <f t="shared" si="23"/>
        <v>469131.16907487344</v>
      </c>
      <c r="J504">
        <v>0.8</v>
      </c>
      <c r="K504">
        <v>0.7</v>
      </c>
      <c r="L504">
        <f t="shared" si="24"/>
        <v>2.6071428571428569E-3</v>
      </c>
      <c r="M504">
        <v>1.5</v>
      </c>
      <c r="N504" s="1">
        <v>1E-4</v>
      </c>
      <c r="O504">
        <v>5</v>
      </c>
    </row>
    <row r="505" spans="1:15" x14ac:dyDescent="0.35">
      <c r="A505">
        <v>10</v>
      </c>
      <c r="B505">
        <v>275</v>
      </c>
      <c r="C505">
        <v>0.51500000000000001</v>
      </c>
      <c r="D505" s="1">
        <v>1290</v>
      </c>
      <c r="E505">
        <v>0.22800000000000001</v>
      </c>
      <c r="F505">
        <v>1220</v>
      </c>
      <c r="G505">
        <v>100</v>
      </c>
      <c r="H505">
        <v>0.20799999999999999</v>
      </c>
      <c r="I505">
        <f t="shared" si="23"/>
        <v>231139.05325443792</v>
      </c>
      <c r="J505">
        <v>0.8</v>
      </c>
      <c r="K505">
        <v>0.7</v>
      </c>
      <c r="L505">
        <f t="shared" si="24"/>
        <v>3.7142857142857142E-3</v>
      </c>
      <c r="M505">
        <v>1.5</v>
      </c>
      <c r="N505" s="1">
        <v>1E-4</v>
      </c>
      <c r="O505">
        <v>5</v>
      </c>
    </row>
    <row r="506" spans="1:15" x14ac:dyDescent="0.35">
      <c r="A506">
        <v>10</v>
      </c>
      <c r="B506">
        <v>275</v>
      </c>
      <c r="C506">
        <v>0.51500000000000001</v>
      </c>
      <c r="D506" s="1">
        <v>2050</v>
      </c>
      <c r="E506">
        <v>0.36199999999999999</v>
      </c>
      <c r="F506">
        <v>1934</v>
      </c>
      <c r="G506">
        <v>100</v>
      </c>
      <c r="H506">
        <v>0.29599999999999999</v>
      </c>
      <c r="I506">
        <f t="shared" si="23"/>
        <v>114134.40467494524</v>
      </c>
      <c r="J506">
        <v>0.8</v>
      </c>
      <c r="K506">
        <v>0.7</v>
      </c>
      <c r="L506">
        <f t="shared" si="24"/>
        <v>5.2857142857142859E-3</v>
      </c>
      <c r="M506">
        <v>1.5</v>
      </c>
      <c r="N506" s="1">
        <v>1E-4</v>
      </c>
      <c r="O506">
        <v>5</v>
      </c>
    </row>
    <row r="507" spans="1:15" x14ac:dyDescent="0.35">
      <c r="A507">
        <v>10</v>
      </c>
      <c r="B507">
        <v>275</v>
      </c>
      <c r="C507">
        <v>0.51500000000000001</v>
      </c>
      <c r="D507" s="1">
        <v>3250</v>
      </c>
      <c r="E507">
        <v>0.57399999999999995</v>
      </c>
      <c r="F507">
        <v>3064</v>
      </c>
      <c r="G507">
        <v>100</v>
      </c>
      <c r="H507">
        <v>0.41199999999999998</v>
      </c>
      <c r="I507">
        <f t="shared" si="23"/>
        <v>58912.244320859652</v>
      </c>
      <c r="J507">
        <v>0.8</v>
      </c>
      <c r="K507">
        <v>0.7</v>
      </c>
      <c r="L507">
        <f t="shared" si="24"/>
        <v>7.3571428571428572E-3</v>
      </c>
      <c r="M507">
        <v>1.5</v>
      </c>
      <c r="N507" s="1">
        <v>1E-4</v>
      </c>
      <c r="O507">
        <v>5</v>
      </c>
    </row>
    <row r="508" spans="1:15" x14ac:dyDescent="0.35">
      <c r="A508">
        <v>10</v>
      </c>
      <c r="B508">
        <v>275</v>
      </c>
      <c r="C508">
        <v>0.81499999999999995</v>
      </c>
      <c r="D508">
        <v>205</v>
      </c>
      <c r="E508">
        <v>2.2800000000000001E-2</v>
      </c>
      <c r="F508">
        <v>47.23</v>
      </c>
      <c r="G508">
        <v>100</v>
      </c>
      <c r="H508">
        <v>0.223</v>
      </c>
      <c r="I508">
        <f t="shared" si="23"/>
        <v>201089.90729755268</v>
      </c>
      <c r="J508">
        <v>0.8</v>
      </c>
      <c r="K508">
        <v>0.7</v>
      </c>
      <c r="L508">
        <f t="shared" si="24"/>
        <v>3.9821428571428577E-3</v>
      </c>
      <c r="M508">
        <v>1.5</v>
      </c>
      <c r="N508" s="1">
        <v>1E-4</v>
      </c>
      <c r="O508">
        <v>5</v>
      </c>
    </row>
    <row r="509" spans="1:15" x14ac:dyDescent="0.35">
      <c r="A509">
        <v>10</v>
      </c>
      <c r="B509">
        <v>275</v>
      </c>
      <c r="C509">
        <v>0.81499999999999995</v>
      </c>
      <c r="D509">
        <v>325</v>
      </c>
      <c r="E509">
        <v>3.6200000000000003E-2</v>
      </c>
      <c r="F509">
        <v>74.34</v>
      </c>
      <c r="G509">
        <v>100</v>
      </c>
      <c r="H509">
        <v>0.29399999999999998</v>
      </c>
      <c r="I509">
        <f t="shared" si="23"/>
        <v>115692.53551760843</v>
      </c>
      <c r="J509">
        <v>0.8</v>
      </c>
      <c r="K509">
        <v>0.7</v>
      </c>
      <c r="L509">
        <f t="shared" si="24"/>
        <v>5.2499999999999995E-3</v>
      </c>
      <c r="M509">
        <v>1.5</v>
      </c>
      <c r="N509" s="1">
        <v>1E-4</v>
      </c>
      <c r="O509">
        <v>5</v>
      </c>
    </row>
    <row r="510" spans="1:15" x14ac:dyDescent="0.35">
      <c r="A510">
        <v>10</v>
      </c>
      <c r="B510">
        <v>275</v>
      </c>
      <c r="C510">
        <v>0.81499999999999995</v>
      </c>
      <c r="D510">
        <v>515</v>
      </c>
      <c r="E510">
        <v>5.74E-2</v>
      </c>
      <c r="F510">
        <v>117.3</v>
      </c>
      <c r="G510">
        <v>100</v>
      </c>
      <c r="H510">
        <v>0.36299999999999999</v>
      </c>
      <c r="I510">
        <f t="shared" si="23"/>
        <v>75890.383929452291</v>
      </c>
      <c r="J510">
        <v>0.8</v>
      </c>
      <c r="K510">
        <v>0.7</v>
      </c>
      <c r="L510">
        <f t="shared" si="24"/>
        <v>6.4821428571428582E-3</v>
      </c>
      <c r="M510">
        <v>1.5</v>
      </c>
      <c r="N510" s="1">
        <v>1E-4</v>
      </c>
      <c r="O510">
        <v>5</v>
      </c>
    </row>
    <row r="511" spans="1:15" x14ac:dyDescent="0.35">
      <c r="A511">
        <v>10</v>
      </c>
      <c r="B511">
        <v>275</v>
      </c>
      <c r="C511">
        <v>0.81499999999999995</v>
      </c>
      <c r="D511">
        <v>815</v>
      </c>
      <c r="E511">
        <v>9.0899999999999995E-2</v>
      </c>
      <c r="F511">
        <v>185.4</v>
      </c>
      <c r="G511">
        <v>100</v>
      </c>
      <c r="H511">
        <v>0.50800000000000001</v>
      </c>
      <c r="I511">
        <f t="shared" si="23"/>
        <v>38750.077500154992</v>
      </c>
      <c r="J511">
        <v>0.8</v>
      </c>
      <c r="K511">
        <v>0.7</v>
      </c>
      <c r="L511">
        <f t="shared" si="24"/>
        <v>9.071428571428574E-3</v>
      </c>
      <c r="M511">
        <v>1.5</v>
      </c>
      <c r="N511" s="1">
        <v>1E-4</v>
      </c>
      <c r="O511">
        <v>5</v>
      </c>
    </row>
    <row r="512" spans="1:15" x14ac:dyDescent="0.35">
      <c r="A512">
        <v>10</v>
      </c>
      <c r="B512">
        <v>275</v>
      </c>
      <c r="C512">
        <v>0.81499999999999995</v>
      </c>
      <c r="D512" s="1">
        <v>1290</v>
      </c>
      <c r="E512">
        <v>0.14399999999999999</v>
      </c>
      <c r="F512">
        <v>293.3</v>
      </c>
      <c r="G512">
        <v>100</v>
      </c>
      <c r="H512">
        <v>0.70399999999999996</v>
      </c>
      <c r="I512">
        <f t="shared" si="23"/>
        <v>20176.911157024799</v>
      </c>
      <c r="J512">
        <v>0.8</v>
      </c>
      <c r="K512">
        <v>0.7</v>
      </c>
      <c r="L512">
        <f t="shared" si="24"/>
        <v>1.2571428571428572E-2</v>
      </c>
      <c r="M512">
        <v>1.5</v>
      </c>
      <c r="N512" s="1">
        <v>1E-4</v>
      </c>
      <c r="O512">
        <v>5</v>
      </c>
    </row>
    <row r="513" spans="1:15" x14ac:dyDescent="0.35">
      <c r="A513">
        <v>10</v>
      </c>
      <c r="B513">
        <v>275</v>
      </c>
      <c r="C513">
        <v>0.81499999999999995</v>
      </c>
      <c r="D513" s="1">
        <v>2050</v>
      </c>
      <c r="E513">
        <v>0.22800000000000001</v>
      </c>
      <c r="F513">
        <v>464.4</v>
      </c>
      <c r="G513">
        <v>100</v>
      </c>
      <c r="H513">
        <v>1.41</v>
      </c>
      <c r="I513">
        <f t="shared" si="23"/>
        <v>5029.9280720285706</v>
      </c>
      <c r="J513">
        <v>0.8</v>
      </c>
      <c r="K513">
        <v>0.7</v>
      </c>
      <c r="L513">
        <f t="shared" si="24"/>
        <v>2.5178571428571432E-2</v>
      </c>
      <c r="M513">
        <v>1.5</v>
      </c>
      <c r="N513" s="1">
        <v>1E-4</v>
      </c>
      <c r="O513">
        <v>5</v>
      </c>
    </row>
    <row r="514" spans="1:15" x14ac:dyDescent="0.35">
      <c r="A514">
        <v>10</v>
      </c>
      <c r="B514">
        <v>275</v>
      </c>
      <c r="C514">
        <v>0.81499999999999995</v>
      </c>
      <c r="D514" s="1">
        <v>3250</v>
      </c>
      <c r="E514">
        <v>0.36199999999999999</v>
      </c>
      <c r="F514">
        <v>735.5</v>
      </c>
      <c r="G514">
        <v>100</v>
      </c>
      <c r="H514">
        <v>1.41</v>
      </c>
      <c r="I514">
        <f t="shared" si="23"/>
        <v>5029.9280720285706</v>
      </c>
      <c r="J514">
        <v>0.8</v>
      </c>
      <c r="K514">
        <v>0.7</v>
      </c>
      <c r="L514">
        <f t="shared" si="24"/>
        <v>2.5178571428571432E-2</v>
      </c>
      <c r="M514">
        <v>1.5</v>
      </c>
      <c r="N514" s="1">
        <v>1E-4</v>
      </c>
      <c r="O514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ep_NC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 Schmookler</dc:creator>
  <cp:lastModifiedBy>Barak Schmookler</cp:lastModifiedBy>
  <dcterms:created xsi:type="dcterms:W3CDTF">2021-10-11T13:07:12Z</dcterms:created>
  <dcterms:modified xsi:type="dcterms:W3CDTF">2021-11-10T16:06:08Z</dcterms:modified>
</cp:coreProperties>
</file>